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 - Příprava území" sheetId="2" r:id="rId2"/>
    <sheet name="1.1 - Stavební část - SO ..." sheetId="3" r:id="rId3"/>
    <sheet name="1.2 - Stavební část - SO ..." sheetId="4" r:id="rId4"/>
    <sheet name="1.3 - Stavební část - SO ..." sheetId="5" r:id="rId5"/>
    <sheet name="1.4 - Stavební část - SO ..." sheetId="6" r:id="rId6"/>
    <sheet name="1.5 - Elektroinstalace" sheetId="7" r:id="rId7"/>
    <sheet name="1.6 - VZT_Mléčnice" sheetId="8" r:id="rId8"/>
    <sheet name="1.7 - VZT_Konírny" sheetId="9" r:id="rId9"/>
    <sheet name="1.8 - Zařízení zdravotně ..." sheetId="10" r:id="rId10"/>
    <sheet name="1.9 - Zařízení vytápění" sheetId="11" r:id="rId11"/>
    <sheet name="3 - Zpevněné plochy" sheetId="12" r:id="rId12"/>
    <sheet name="4 - Splašková kanalizace ..." sheetId="13" r:id="rId13"/>
    <sheet name="5 - Dešťová kanalizace + ..." sheetId="14" r:id="rId14"/>
    <sheet name="6 - Přípojka vody" sheetId="15" r:id="rId15"/>
    <sheet name="7 - Areálový vodovod" sheetId="16" r:id="rId16"/>
    <sheet name="8 - Areálový suchovod" sheetId="17" r:id="rId17"/>
    <sheet name="9 - Přípojka optický kabel" sheetId="18" r:id="rId18"/>
    <sheet name="VRN - Vedlejší rozpočtové..." sheetId="19" r:id="rId19"/>
    <sheet name="Seznam figur" sheetId="20" r:id="rId20"/>
    <sheet name="Pokyny pro vyplnění" sheetId="21" r:id="rId21"/>
  </sheets>
  <definedNames>
    <definedName name="_xlnm.Print_Area" localSheetId="0">'Rekapitulace stavby'!$D$4:$AO$36,'Rekapitulace stavby'!$C$42:$AQ$74</definedName>
    <definedName name="_xlnm.Print_Titles" localSheetId="0">'Rekapitulace stavby'!$52:$52</definedName>
    <definedName name="_xlnm._FilterDatabase" localSheetId="1" hidden="1">'0 - Příprava území'!$C$82:$K$331</definedName>
    <definedName name="_xlnm.Print_Area" localSheetId="1">'0 - Příprava území'!$C$4:$J$39,'0 - Příprava území'!$C$45:$J$64,'0 - Příprava území'!$C$70:$K$331</definedName>
    <definedName name="_xlnm.Print_Titles" localSheetId="1">'0 - Příprava území'!$82:$82</definedName>
    <definedName name="_xlnm._FilterDatabase" localSheetId="2" hidden="1">'1.1 - Stavební část - SO ...'!$C$114:$K$3428</definedName>
    <definedName name="_xlnm.Print_Area" localSheetId="2">'1.1 - Stavební část - SO ...'!$C$4:$J$41,'1.1 - Stavební část - SO ...'!$C$47:$J$94,'1.1 - Stavební část - SO ...'!$C$100:$K$3428</definedName>
    <definedName name="_xlnm.Print_Titles" localSheetId="2">'1.1 - Stavební část - SO ...'!$114:$114</definedName>
    <definedName name="_xlnm._FilterDatabase" localSheetId="3" hidden="1">'1.2 - Stavební část - SO ...'!$C$115:$K$3200</definedName>
    <definedName name="_xlnm.Print_Area" localSheetId="3">'1.2 - Stavební část - SO ...'!$C$4:$J$41,'1.2 - Stavební část - SO ...'!$C$47:$J$95,'1.2 - Stavební část - SO ...'!$C$101:$K$3200</definedName>
    <definedName name="_xlnm.Print_Titles" localSheetId="3">'1.2 - Stavební část - SO ...'!$115:$115</definedName>
    <definedName name="_xlnm._FilterDatabase" localSheetId="4" hidden="1">'1.3 - Stavební část - SO ...'!$C$103:$K$658</definedName>
    <definedName name="_xlnm.Print_Area" localSheetId="4">'1.3 - Stavební část - SO ...'!$C$4:$J$41,'1.3 - Stavební část - SO ...'!$C$47:$J$83,'1.3 - Stavební část - SO ...'!$C$89:$K$658</definedName>
    <definedName name="_xlnm.Print_Titles" localSheetId="4">'1.3 - Stavební část - SO ...'!$103:$103</definedName>
    <definedName name="_xlnm._FilterDatabase" localSheetId="5" hidden="1">'1.4 - Stavební část - SO ...'!$C$104:$K$689</definedName>
    <definedName name="_xlnm.Print_Area" localSheetId="5">'1.4 - Stavební část - SO ...'!$C$4:$J$41,'1.4 - Stavební část - SO ...'!$C$47:$J$84,'1.4 - Stavební část - SO ...'!$C$90:$K$689</definedName>
    <definedName name="_xlnm.Print_Titles" localSheetId="5">'1.4 - Stavební část - SO ...'!$104:$104</definedName>
    <definedName name="_xlnm._FilterDatabase" localSheetId="6" hidden="1">'1.5 - Elektroinstalace'!$C$90:$K$475</definedName>
    <definedName name="_xlnm.Print_Area" localSheetId="6">'1.5 - Elektroinstalace'!$C$4:$J$41,'1.5 - Elektroinstalace'!$C$47:$J$70,'1.5 - Elektroinstalace'!$C$76:$K$475</definedName>
    <definedName name="_xlnm.Print_Titles" localSheetId="6">'1.5 - Elektroinstalace'!$90:$90</definedName>
    <definedName name="_xlnm._FilterDatabase" localSheetId="7" hidden="1">'1.6 - VZT_Mléčnice'!$C$100:$K$370</definedName>
    <definedName name="_xlnm.Print_Area" localSheetId="7">'1.6 - VZT_Mléčnice'!$C$4:$J$41,'1.6 - VZT_Mléčnice'!$C$47:$J$80,'1.6 - VZT_Mléčnice'!$C$86:$K$370</definedName>
    <definedName name="_xlnm.Print_Titles" localSheetId="7">'1.6 - VZT_Mléčnice'!$100:$100</definedName>
    <definedName name="_xlnm._FilterDatabase" localSheetId="8" hidden="1">'1.7 - VZT_Konírny'!$C$102:$K$376</definedName>
    <definedName name="_xlnm.Print_Area" localSheetId="8">'1.7 - VZT_Konírny'!$C$4:$J$41,'1.7 - VZT_Konírny'!$C$47:$J$82,'1.7 - VZT_Konírny'!$C$88:$K$376</definedName>
    <definedName name="_xlnm.Print_Titles" localSheetId="8">'1.7 - VZT_Konírny'!$102:$102</definedName>
    <definedName name="_xlnm._FilterDatabase" localSheetId="9" hidden="1">'1.8 - Zařízení zdravotně ...'!$C$91:$K$699</definedName>
    <definedName name="_xlnm.Print_Area" localSheetId="9">'1.8 - Zařízení zdravotně ...'!$C$4:$J$41,'1.8 - Zařízení zdravotně ...'!$C$47:$J$71,'1.8 - Zařízení zdravotně ...'!$C$77:$K$699</definedName>
    <definedName name="_xlnm.Print_Titles" localSheetId="9">'1.8 - Zařízení zdravotně ...'!$91:$91</definedName>
    <definedName name="_xlnm._FilterDatabase" localSheetId="10" hidden="1">'1.9 - Zařízení vytápění'!$C$93:$K$474</definedName>
    <definedName name="_xlnm.Print_Area" localSheetId="10">'1.9 - Zařízení vytápění'!$C$4:$J$41,'1.9 - Zařízení vytápění'!$C$47:$J$73,'1.9 - Zařízení vytápění'!$C$79:$K$474</definedName>
    <definedName name="_xlnm.Print_Titles" localSheetId="10">'1.9 - Zařízení vytápění'!$93:$93</definedName>
    <definedName name="_xlnm._FilterDatabase" localSheetId="11" hidden="1">'3 - Zpevněné plochy'!$C$84:$K$301</definedName>
    <definedName name="_xlnm.Print_Area" localSheetId="11">'3 - Zpevněné plochy'!$C$4:$J$39,'3 - Zpevněné plochy'!$C$45:$J$66,'3 - Zpevněné plochy'!$C$72:$K$301</definedName>
    <definedName name="_xlnm.Print_Titles" localSheetId="11">'3 - Zpevněné plochy'!$84:$84</definedName>
    <definedName name="_xlnm._FilterDatabase" localSheetId="12" hidden="1">'4 - Splašková kanalizace ...'!$C$84:$K$212</definedName>
    <definedName name="_xlnm.Print_Area" localSheetId="12">'4 - Splašková kanalizace ...'!$C$4:$J$39,'4 - Splašková kanalizace ...'!$C$45:$J$66,'4 - Splašková kanalizace ...'!$C$72:$K$212</definedName>
    <definedName name="_xlnm.Print_Titles" localSheetId="12">'4 - Splašková kanalizace ...'!$84:$84</definedName>
    <definedName name="_xlnm._FilterDatabase" localSheetId="13" hidden="1">'5 - Dešťová kanalizace + ...'!$C$86:$K$298</definedName>
    <definedName name="_xlnm.Print_Area" localSheetId="13">'5 - Dešťová kanalizace + ...'!$C$4:$J$39,'5 - Dešťová kanalizace + ...'!$C$45:$J$68,'5 - Dešťová kanalizace + ...'!$C$74:$K$298</definedName>
    <definedName name="_xlnm.Print_Titles" localSheetId="13">'5 - Dešťová kanalizace + ...'!$86:$86</definedName>
    <definedName name="_xlnm._FilterDatabase" localSheetId="14" hidden="1">'6 - Přípojka vody'!$C$83:$K$183</definedName>
    <definedName name="_xlnm.Print_Area" localSheetId="14">'6 - Přípojka vody'!$C$4:$J$39,'6 - Přípojka vody'!$C$45:$J$65,'6 - Přípojka vody'!$C$71:$K$183</definedName>
    <definedName name="_xlnm.Print_Titles" localSheetId="14">'6 - Přípojka vody'!$83:$83</definedName>
    <definedName name="_xlnm._FilterDatabase" localSheetId="15" hidden="1">'7 - Areálový vodovod'!$C$83:$K$231</definedName>
    <definedName name="_xlnm.Print_Area" localSheetId="15">'7 - Areálový vodovod'!$C$4:$J$39,'7 - Areálový vodovod'!$C$45:$J$65,'7 - Areálový vodovod'!$C$71:$K$231</definedName>
    <definedName name="_xlnm.Print_Titles" localSheetId="15">'7 - Areálový vodovod'!$83:$83</definedName>
    <definedName name="_xlnm._FilterDatabase" localSheetId="16" hidden="1">'8 - Areálový suchovod'!$C$85:$K$212</definedName>
    <definedName name="_xlnm.Print_Area" localSheetId="16">'8 - Areálový suchovod'!$C$4:$J$39,'8 - Areálový suchovod'!$C$45:$J$67,'8 - Areálový suchovod'!$C$73:$K$212</definedName>
    <definedName name="_xlnm.Print_Titles" localSheetId="16">'8 - Areálový suchovod'!$85:$85</definedName>
    <definedName name="_xlnm._FilterDatabase" localSheetId="17" hidden="1">'9 - Přípojka optický kabel'!$C$83:$K$131</definedName>
    <definedName name="_xlnm.Print_Area" localSheetId="17">'9 - Přípojka optický kabel'!$C$4:$J$39,'9 - Přípojka optický kabel'!$C$45:$J$65,'9 - Přípojka optický kabel'!$C$71:$K$131</definedName>
    <definedName name="_xlnm.Print_Titles" localSheetId="17">'9 - Přípojka optický kabel'!$83:$83</definedName>
    <definedName name="_xlnm._FilterDatabase" localSheetId="18" hidden="1">'VRN - Vedlejší rozpočtové...'!$C$83:$K$137</definedName>
    <definedName name="_xlnm.Print_Area" localSheetId="18">'VRN - Vedlejší rozpočtové...'!$C$4:$J$39,'VRN - Vedlejší rozpočtové...'!$C$45:$J$65,'VRN - Vedlejší rozpočtové...'!$C$71:$K$137</definedName>
    <definedName name="_xlnm.Print_Titles" localSheetId="18">'VRN - Vedlejší rozpočtové...'!$83:$83</definedName>
    <definedName name="_xlnm.Print_Area" localSheetId="19">'Seznam figur'!$C$4:$G$147</definedName>
    <definedName name="_xlnm.Print_Titles" localSheetId="19">'Seznam figur'!$9:$9</definedName>
    <definedName name="_xlnm.Print_Area" localSheetId="20">'Pokyny pro vyplnění'!$B$2:$K$71,'Pokyny pro vyplnění'!$B$74:$K$118,'Pokyny pro vyplnění'!$B$121:$K$161,'Pokyny pro vyplnění'!$B$164:$K$219</definedName>
  </definedNames>
  <calcPr/>
</workbook>
</file>

<file path=xl/calcChain.xml><?xml version="1.0" encoding="utf-8"?>
<calcChain xmlns="http://schemas.openxmlformats.org/spreadsheetml/2006/main">
  <c i="20" l="1" r="D7"/>
  <c i="19" r="J37"/>
  <c r="J36"/>
  <c i="1" r="AY73"/>
  <c i="19" r="J35"/>
  <c i="1" r="AX73"/>
  <c i="19" r="BI134"/>
  <c r="BH134"/>
  <c r="BG134"/>
  <c r="BF134"/>
  <c r="T134"/>
  <c r="T133"/>
  <c r="R134"/>
  <c r="R133"/>
  <c r="P134"/>
  <c r="P133"/>
  <c r="BI129"/>
  <c r="BH129"/>
  <c r="BG129"/>
  <c r="BF129"/>
  <c r="T129"/>
  <c r="T128"/>
  <c r="R129"/>
  <c r="R128"/>
  <c r="P129"/>
  <c r="P128"/>
  <c r="BI124"/>
  <c r="BH124"/>
  <c r="BG124"/>
  <c r="BF124"/>
  <c r="T124"/>
  <c r="R124"/>
  <c r="P124"/>
  <c r="BI120"/>
  <c r="BH120"/>
  <c r="BG120"/>
  <c r="BF120"/>
  <c r="T120"/>
  <c r="R120"/>
  <c r="P120"/>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BI87"/>
  <c r="BH87"/>
  <c r="BG87"/>
  <c r="BF87"/>
  <c r="T87"/>
  <c r="R87"/>
  <c r="P87"/>
  <c r="J80"/>
  <c r="F80"/>
  <c r="F78"/>
  <c r="E76"/>
  <c r="J54"/>
  <c r="F54"/>
  <c r="F52"/>
  <c r="E50"/>
  <c r="J24"/>
  <c r="E24"/>
  <c r="J81"/>
  <c r="J23"/>
  <c r="J18"/>
  <c r="E18"/>
  <c r="F81"/>
  <c r="J17"/>
  <c r="J12"/>
  <c r="J78"/>
  <c r="E7"/>
  <c r="E48"/>
  <c i="18" r="J86"/>
  <c r="J37"/>
  <c r="J36"/>
  <c i="1" r="AY72"/>
  <c i="18" r="J35"/>
  <c i="1" r="AX72"/>
  <c i="18"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61"/>
  <c r="J80"/>
  <c r="F80"/>
  <c r="F78"/>
  <c r="E76"/>
  <c r="J54"/>
  <c r="F54"/>
  <c r="F52"/>
  <c r="E50"/>
  <c r="J24"/>
  <c r="E24"/>
  <c r="J81"/>
  <c r="J23"/>
  <c r="J18"/>
  <c r="E18"/>
  <c r="F81"/>
  <c r="J17"/>
  <c r="J12"/>
  <c r="J52"/>
  <c r="E7"/>
  <c r="E48"/>
  <c i="17" r="J37"/>
  <c r="J36"/>
  <c i="1" r="AY71"/>
  <c i="17" r="J35"/>
  <c i="1" r="AX71"/>
  <c i="17"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58"/>
  <c r="BH158"/>
  <c r="BG158"/>
  <c r="BF158"/>
  <c r="T158"/>
  <c r="R158"/>
  <c r="P158"/>
  <c r="BI152"/>
  <c r="BH152"/>
  <c r="BG152"/>
  <c r="BF152"/>
  <c r="T152"/>
  <c r="T151"/>
  <c r="R152"/>
  <c r="R151"/>
  <c r="P152"/>
  <c r="P151"/>
  <c r="BI149"/>
  <c r="BH149"/>
  <c r="BG149"/>
  <c r="BF149"/>
  <c r="T149"/>
  <c r="R149"/>
  <c r="P149"/>
  <c r="BI146"/>
  <c r="BH146"/>
  <c r="BG146"/>
  <c r="BF146"/>
  <c r="T146"/>
  <c r="R146"/>
  <c r="P146"/>
  <c r="BI144"/>
  <c r="BH144"/>
  <c r="BG144"/>
  <c r="BF144"/>
  <c r="T144"/>
  <c r="R144"/>
  <c r="P144"/>
  <c r="BI141"/>
  <c r="BH141"/>
  <c r="BG141"/>
  <c r="BF141"/>
  <c r="T141"/>
  <c r="R141"/>
  <c r="P141"/>
  <c r="BI134"/>
  <c r="BH134"/>
  <c r="BG134"/>
  <c r="BF134"/>
  <c r="T134"/>
  <c r="T133"/>
  <c r="R134"/>
  <c r="R133"/>
  <c r="P134"/>
  <c r="P133"/>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8"/>
  <c r="BH98"/>
  <c r="BG98"/>
  <c r="BF98"/>
  <c r="T98"/>
  <c r="R98"/>
  <c r="P98"/>
  <c r="BI92"/>
  <c r="BH92"/>
  <c r="BG92"/>
  <c r="BF92"/>
  <c r="T92"/>
  <c r="R92"/>
  <c r="P92"/>
  <c r="BI89"/>
  <c r="BH89"/>
  <c r="BG89"/>
  <c r="BF89"/>
  <c r="T89"/>
  <c r="R89"/>
  <c r="P89"/>
  <c r="J82"/>
  <c r="F82"/>
  <c r="F80"/>
  <c r="E78"/>
  <c r="J54"/>
  <c r="F54"/>
  <c r="F52"/>
  <c r="E50"/>
  <c r="J24"/>
  <c r="E24"/>
  <c r="J55"/>
  <c r="J23"/>
  <c r="J18"/>
  <c r="E18"/>
  <c r="F83"/>
  <c r="J17"/>
  <c r="J12"/>
  <c r="J52"/>
  <c r="E7"/>
  <c r="E76"/>
  <c i="16" r="J37"/>
  <c r="J36"/>
  <c i="1" r="AY70"/>
  <c i="16" r="J35"/>
  <c i="1" r="AX70"/>
  <c i="16"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06"/>
  <c r="BH206"/>
  <c r="BG206"/>
  <c r="BF206"/>
  <c r="T206"/>
  <c r="R206"/>
  <c r="P206"/>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4"/>
  <c r="BH134"/>
  <c r="BG134"/>
  <c r="BF134"/>
  <c r="T134"/>
  <c r="T133"/>
  <c r="R134"/>
  <c r="R133"/>
  <c r="P134"/>
  <c r="P133"/>
  <c r="BI130"/>
  <c r="BH130"/>
  <c r="BG130"/>
  <c r="BF130"/>
  <c r="T130"/>
  <c r="R130"/>
  <c r="P130"/>
  <c r="BI125"/>
  <c r="BH125"/>
  <c r="BG125"/>
  <c r="BF125"/>
  <c r="T125"/>
  <c r="R125"/>
  <c r="P125"/>
  <c r="BI120"/>
  <c r="BH120"/>
  <c r="BG120"/>
  <c r="BF120"/>
  <c r="T120"/>
  <c r="R120"/>
  <c r="P120"/>
  <c r="BI105"/>
  <c r="BH105"/>
  <c r="BG105"/>
  <c r="BF105"/>
  <c r="T105"/>
  <c r="R105"/>
  <c r="P105"/>
  <c r="BI90"/>
  <c r="BH90"/>
  <c r="BG90"/>
  <c r="BF90"/>
  <c r="T90"/>
  <c r="R90"/>
  <c r="P90"/>
  <c r="BI87"/>
  <c r="BH87"/>
  <c r="BG87"/>
  <c r="BF87"/>
  <c r="T87"/>
  <c r="R87"/>
  <c r="P87"/>
  <c r="J80"/>
  <c r="F80"/>
  <c r="F78"/>
  <c r="E76"/>
  <c r="J54"/>
  <c r="F54"/>
  <c r="F52"/>
  <c r="E50"/>
  <c r="J24"/>
  <c r="E24"/>
  <c r="J55"/>
  <c r="J23"/>
  <c r="J18"/>
  <c r="E18"/>
  <c r="F81"/>
  <c r="J17"/>
  <c r="J12"/>
  <c r="J78"/>
  <c r="E7"/>
  <c r="E48"/>
  <c i="15" r="J37"/>
  <c r="J36"/>
  <c i="1" r="AY69"/>
  <c i="15" r="J35"/>
  <c i="1" r="AX69"/>
  <c i="15"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8"/>
  <c r="BH158"/>
  <c r="BG158"/>
  <c r="BF158"/>
  <c r="T158"/>
  <c r="R158"/>
  <c r="P158"/>
  <c r="BI155"/>
  <c r="BH155"/>
  <c r="BG155"/>
  <c r="BF155"/>
  <c r="T155"/>
  <c r="R155"/>
  <c r="P155"/>
  <c r="BI150"/>
  <c r="BH150"/>
  <c r="BG150"/>
  <c r="BF150"/>
  <c r="T150"/>
  <c r="R150"/>
  <c r="P150"/>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19"/>
  <c r="BH119"/>
  <c r="BG119"/>
  <c r="BF119"/>
  <c r="T119"/>
  <c r="R119"/>
  <c r="P119"/>
  <c r="BI116"/>
  <c r="BH116"/>
  <c r="BG116"/>
  <c r="BF116"/>
  <c r="T116"/>
  <c r="R116"/>
  <c r="P116"/>
  <c r="BI110"/>
  <c r="BH110"/>
  <c r="BG110"/>
  <c r="BF110"/>
  <c r="T110"/>
  <c r="T109"/>
  <c r="R110"/>
  <c r="R109"/>
  <c r="P110"/>
  <c r="P109"/>
  <c r="BI106"/>
  <c r="BH106"/>
  <c r="BG106"/>
  <c r="BF106"/>
  <c r="T106"/>
  <c r="R106"/>
  <c r="P106"/>
  <c r="BI101"/>
  <c r="BH101"/>
  <c r="BG101"/>
  <c r="BF101"/>
  <c r="T101"/>
  <c r="R101"/>
  <c r="P101"/>
  <c r="BI96"/>
  <c r="BH96"/>
  <c r="BG96"/>
  <c r="BF96"/>
  <c r="T96"/>
  <c r="R96"/>
  <c r="P96"/>
  <c r="BI93"/>
  <c r="BH93"/>
  <c r="BG93"/>
  <c r="BF93"/>
  <c r="T93"/>
  <c r="R93"/>
  <c r="P93"/>
  <c r="BI90"/>
  <c r="BH90"/>
  <c r="BG90"/>
  <c r="BF90"/>
  <c r="T90"/>
  <c r="R90"/>
  <c r="P90"/>
  <c r="BI87"/>
  <c r="BH87"/>
  <c r="BG87"/>
  <c r="BF87"/>
  <c r="T87"/>
  <c r="R87"/>
  <c r="P87"/>
  <c r="J80"/>
  <c r="F80"/>
  <c r="F78"/>
  <c r="E76"/>
  <c r="J54"/>
  <c r="F54"/>
  <c r="F52"/>
  <c r="E50"/>
  <c r="J24"/>
  <c r="E24"/>
  <c r="J55"/>
  <c r="J23"/>
  <c r="J18"/>
  <c r="E18"/>
  <c r="F81"/>
  <c r="J17"/>
  <c r="J12"/>
  <c r="J52"/>
  <c r="E7"/>
  <c r="E74"/>
  <c i="14" r="J37"/>
  <c r="J36"/>
  <c i="1" r="AY68"/>
  <c i="14" r="J35"/>
  <c i="1" r="AX68"/>
  <c i="14" r="BI296"/>
  <c r="BH296"/>
  <c r="BG296"/>
  <c r="BF296"/>
  <c r="T296"/>
  <c r="T295"/>
  <c r="T294"/>
  <c r="R296"/>
  <c r="R295"/>
  <c r="R294"/>
  <c r="P296"/>
  <c r="P295"/>
  <c r="P294"/>
  <c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59"/>
  <c r="BH259"/>
  <c r="BG259"/>
  <c r="BF259"/>
  <c r="T259"/>
  <c r="R259"/>
  <c r="P259"/>
  <c r="BI253"/>
  <c r="BH253"/>
  <c r="BG253"/>
  <c r="BF253"/>
  <c r="T253"/>
  <c r="R253"/>
  <c r="P253"/>
  <c r="BI246"/>
  <c r="BH246"/>
  <c r="BG246"/>
  <c r="BF246"/>
  <c r="T246"/>
  <c r="R246"/>
  <c r="P246"/>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5"/>
  <c r="BH225"/>
  <c r="BG225"/>
  <c r="BF225"/>
  <c r="T225"/>
  <c r="R225"/>
  <c r="P225"/>
  <c r="BI222"/>
  <c r="BH222"/>
  <c r="BG222"/>
  <c r="BF222"/>
  <c r="T222"/>
  <c r="R222"/>
  <c r="P222"/>
  <c r="BI219"/>
  <c r="BH219"/>
  <c r="BG219"/>
  <c r="BF219"/>
  <c r="T219"/>
  <c r="R219"/>
  <c r="P219"/>
  <c r="BI213"/>
  <c r="BH213"/>
  <c r="BG213"/>
  <c r="BF213"/>
  <c r="T213"/>
  <c r="T212"/>
  <c r="R213"/>
  <c r="R212"/>
  <c r="P213"/>
  <c r="P212"/>
  <c r="BI210"/>
  <c r="BH210"/>
  <c r="BG210"/>
  <c r="BF210"/>
  <c r="T210"/>
  <c r="R210"/>
  <c r="P210"/>
  <c r="BI207"/>
  <c r="BH207"/>
  <c r="BG207"/>
  <c r="BF207"/>
  <c r="T207"/>
  <c r="R207"/>
  <c r="P207"/>
  <c r="BI203"/>
  <c r="BH203"/>
  <c r="BG203"/>
  <c r="BF203"/>
  <c r="T203"/>
  <c r="R203"/>
  <c r="P203"/>
  <c r="BI198"/>
  <c r="BH198"/>
  <c r="BG198"/>
  <c r="BF198"/>
  <c r="T198"/>
  <c r="R198"/>
  <c r="P198"/>
  <c r="BI192"/>
  <c r="BH192"/>
  <c r="BG192"/>
  <c r="BF192"/>
  <c r="T192"/>
  <c r="R192"/>
  <c r="P192"/>
  <c r="BI155"/>
  <c r="BH155"/>
  <c r="BG155"/>
  <c r="BF155"/>
  <c r="T155"/>
  <c r="R155"/>
  <c r="P155"/>
  <c r="BI148"/>
  <c r="BH148"/>
  <c r="BG148"/>
  <c r="BF148"/>
  <c r="T148"/>
  <c r="R148"/>
  <c r="P148"/>
  <c r="BI145"/>
  <c r="BH145"/>
  <c r="BG145"/>
  <c r="BF145"/>
  <c r="T145"/>
  <c r="R145"/>
  <c r="P145"/>
  <c r="BI138"/>
  <c r="BH138"/>
  <c r="BG138"/>
  <c r="BF138"/>
  <c r="T138"/>
  <c r="R138"/>
  <c r="P138"/>
  <c r="BI135"/>
  <c r="BH135"/>
  <c r="BG135"/>
  <c r="BF135"/>
  <c r="T135"/>
  <c r="R135"/>
  <c r="P135"/>
  <c r="BI99"/>
  <c r="BH99"/>
  <c r="BG99"/>
  <c r="BF99"/>
  <c r="T99"/>
  <c r="R99"/>
  <c r="P99"/>
  <c r="BI93"/>
  <c r="BH93"/>
  <c r="BG93"/>
  <c r="BF93"/>
  <c r="T93"/>
  <c r="R93"/>
  <c r="P93"/>
  <c r="BI90"/>
  <c r="BH90"/>
  <c r="BG90"/>
  <c r="BF90"/>
  <c r="T90"/>
  <c r="R90"/>
  <c r="P90"/>
  <c r="J83"/>
  <c r="F83"/>
  <c r="F81"/>
  <c r="E79"/>
  <c r="J54"/>
  <c r="F54"/>
  <c r="F52"/>
  <c r="E50"/>
  <c r="J24"/>
  <c r="E24"/>
  <c r="J55"/>
  <c r="J23"/>
  <c r="J18"/>
  <c r="E18"/>
  <c r="F55"/>
  <c r="J17"/>
  <c r="J12"/>
  <c r="J81"/>
  <c r="E7"/>
  <c r="E48"/>
  <c i="13" r="J37"/>
  <c r="J36"/>
  <c i="1" r="AY67"/>
  <c i="13" r="J35"/>
  <c i="1" r="AX67"/>
  <c i="13"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6"/>
  <c r="BH186"/>
  <c r="BG186"/>
  <c r="BF186"/>
  <c r="T186"/>
  <c r="R186"/>
  <c r="P186"/>
  <c r="BI180"/>
  <c r="BH180"/>
  <c r="BG180"/>
  <c r="BF180"/>
  <c r="T180"/>
  <c r="R180"/>
  <c r="P180"/>
  <c r="BI173"/>
  <c r="BH173"/>
  <c r="BG173"/>
  <c r="BF173"/>
  <c r="T173"/>
  <c r="R173"/>
  <c r="P173"/>
  <c r="BI168"/>
  <c r="BH168"/>
  <c r="BG168"/>
  <c r="BF168"/>
  <c r="T168"/>
  <c r="R168"/>
  <c r="P168"/>
  <c r="BI165"/>
  <c r="BH165"/>
  <c r="BG165"/>
  <c r="BF165"/>
  <c r="T165"/>
  <c r="R165"/>
  <c r="P165"/>
  <c r="BI159"/>
  <c r="BH159"/>
  <c r="BG159"/>
  <c r="BF159"/>
  <c r="T159"/>
  <c r="T158"/>
  <c r="R159"/>
  <c r="R158"/>
  <c r="P159"/>
  <c r="P158"/>
  <c r="BI156"/>
  <c r="BH156"/>
  <c r="BG156"/>
  <c r="BF156"/>
  <c r="T156"/>
  <c r="R156"/>
  <c r="P156"/>
  <c r="BI153"/>
  <c r="BH153"/>
  <c r="BG153"/>
  <c r="BF153"/>
  <c r="T153"/>
  <c r="R153"/>
  <c r="P153"/>
  <c r="BI149"/>
  <c r="BH149"/>
  <c r="BG149"/>
  <c r="BF149"/>
  <c r="T149"/>
  <c r="R149"/>
  <c r="P149"/>
  <c r="BI144"/>
  <c r="BH144"/>
  <c r="BG144"/>
  <c r="BF144"/>
  <c r="T144"/>
  <c r="R144"/>
  <c r="P144"/>
  <c r="BI138"/>
  <c r="BH138"/>
  <c r="BG138"/>
  <c r="BF138"/>
  <c r="T138"/>
  <c r="R138"/>
  <c r="P138"/>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6"/>
  <c r="BH96"/>
  <c r="BG96"/>
  <c r="BF96"/>
  <c r="T96"/>
  <c r="R96"/>
  <c r="P96"/>
  <c r="BI91"/>
  <c r="BH91"/>
  <c r="BG91"/>
  <c r="BF91"/>
  <c r="T91"/>
  <c r="R91"/>
  <c r="P91"/>
  <c r="BI88"/>
  <c r="BH88"/>
  <c r="BG88"/>
  <c r="BF88"/>
  <c r="T88"/>
  <c r="R88"/>
  <c r="P88"/>
  <c r="J81"/>
  <c r="F81"/>
  <c r="F79"/>
  <c r="E77"/>
  <c r="J54"/>
  <c r="F54"/>
  <c r="F52"/>
  <c r="E50"/>
  <c r="J24"/>
  <c r="E24"/>
  <c r="J55"/>
  <c r="J23"/>
  <c r="J18"/>
  <c r="E18"/>
  <c r="F82"/>
  <c r="J17"/>
  <c r="J12"/>
  <c r="J52"/>
  <c r="E7"/>
  <c r="E48"/>
  <c i="12" r="J37"/>
  <c r="J36"/>
  <c i="1" r="AY66"/>
  <c i="12" r="J35"/>
  <c i="1" r="AX66"/>
  <c i="12" r="BI299"/>
  <c r="BH299"/>
  <c r="BG299"/>
  <c r="BF299"/>
  <c r="T299"/>
  <c r="T298"/>
  <c r="R299"/>
  <c r="R298"/>
  <c r="P299"/>
  <c r="P298"/>
  <c r="BI294"/>
  <c r="BH294"/>
  <c r="BG294"/>
  <c r="BF294"/>
  <c r="T294"/>
  <c r="R294"/>
  <c r="P294"/>
  <c r="BI290"/>
  <c r="BH290"/>
  <c r="BG290"/>
  <c r="BF290"/>
  <c r="T290"/>
  <c r="R290"/>
  <c r="P290"/>
  <c r="BI284"/>
  <c r="BH284"/>
  <c r="BG284"/>
  <c r="BF284"/>
  <c r="T284"/>
  <c r="R284"/>
  <c r="P284"/>
  <c r="BI281"/>
  <c r="BH281"/>
  <c r="BG281"/>
  <c r="BF281"/>
  <c r="T281"/>
  <c r="R281"/>
  <c r="P281"/>
  <c r="BI278"/>
  <c r="BH278"/>
  <c r="BG278"/>
  <c r="BF278"/>
  <c r="T278"/>
  <c r="R278"/>
  <c r="P278"/>
  <c r="BI274"/>
  <c r="BH274"/>
  <c r="BG274"/>
  <c r="BF274"/>
  <c r="T274"/>
  <c r="R274"/>
  <c r="P274"/>
  <c r="BI270"/>
  <c r="BH270"/>
  <c r="BG270"/>
  <c r="BF270"/>
  <c r="T270"/>
  <c r="R270"/>
  <c r="P270"/>
  <c r="BI266"/>
  <c r="BH266"/>
  <c r="BG266"/>
  <c r="BF266"/>
  <c r="T266"/>
  <c r="R266"/>
  <c r="P266"/>
  <c r="BI259"/>
  <c r="BH259"/>
  <c r="BG259"/>
  <c r="BF259"/>
  <c r="T259"/>
  <c r="R259"/>
  <c r="P259"/>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29"/>
  <c r="BH229"/>
  <c r="BG229"/>
  <c r="BF229"/>
  <c r="T229"/>
  <c r="R229"/>
  <c r="P229"/>
  <c r="BI225"/>
  <c r="BH225"/>
  <c r="BG225"/>
  <c r="BF225"/>
  <c r="T225"/>
  <c r="R225"/>
  <c r="P225"/>
  <c r="BI221"/>
  <c r="BH221"/>
  <c r="BG221"/>
  <c r="BF221"/>
  <c r="T221"/>
  <c r="R221"/>
  <c r="P221"/>
  <c r="BI216"/>
  <c r="BH216"/>
  <c r="BG216"/>
  <c r="BF216"/>
  <c r="T216"/>
  <c r="R216"/>
  <c r="P216"/>
  <c r="BI214"/>
  <c r="BH214"/>
  <c r="BG214"/>
  <c r="BF214"/>
  <c r="T214"/>
  <c r="R214"/>
  <c r="P214"/>
  <c r="BI211"/>
  <c r="BH211"/>
  <c r="BG211"/>
  <c r="BF211"/>
  <c r="T211"/>
  <c r="R211"/>
  <c r="P211"/>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0"/>
  <c r="BH150"/>
  <c r="BG150"/>
  <c r="BF150"/>
  <c r="T150"/>
  <c r="R150"/>
  <c r="P150"/>
  <c r="BI145"/>
  <c r="BH145"/>
  <c r="BG145"/>
  <c r="BF145"/>
  <c r="T145"/>
  <c r="R145"/>
  <c r="P145"/>
  <c r="BI142"/>
  <c r="BH142"/>
  <c r="BG142"/>
  <c r="BF142"/>
  <c r="T142"/>
  <c r="R142"/>
  <c r="P142"/>
  <c r="BI138"/>
  <c r="BH138"/>
  <c r="BG138"/>
  <c r="BF138"/>
  <c r="T138"/>
  <c r="R138"/>
  <c r="P138"/>
  <c r="BI133"/>
  <c r="BH133"/>
  <c r="BG133"/>
  <c r="BF133"/>
  <c r="T133"/>
  <c r="R133"/>
  <c r="P133"/>
  <c r="BI128"/>
  <c r="BH128"/>
  <c r="BG128"/>
  <c r="BF128"/>
  <c r="T128"/>
  <c r="R128"/>
  <c r="P128"/>
  <c r="BI124"/>
  <c r="BH124"/>
  <c r="BG124"/>
  <c r="BF124"/>
  <c r="T124"/>
  <c r="R124"/>
  <c r="P124"/>
  <c r="BI118"/>
  <c r="BH118"/>
  <c r="BG118"/>
  <c r="BF118"/>
  <c r="T118"/>
  <c r="R118"/>
  <c r="P118"/>
  <c r="BI110"/>
  <c r="BH110"/>
  <c r="BG110"/>
  <c r="BF110"/>
  <c r="T110"/>
  <c r="R110"/>
  <c r="P110"/>
  <c r="BI103"/>
  <c r="BH103"/>
  <c r="BG103"/>
  <c r="BF103"/>
  <c r="T103"/>
  <c r="R103"/>
  <c r="P103"/>
  <c r="BI100"/>
  <c r="BH100"/>
  <c r="BG100"/>
  <c r="BF100"/>
  <c r="T100"/>
  <c r="R100"/>
  <c r="P100"/>
  <c r="BI93"/>
  <c r="BH93"/>
  <c r="BG93"/>
  <c r="BF93"/>
  <c r="T93"/>
  <c r="R93"/>
  <c r="P93"/>
  <c r="BI88"/>
  <c r="BH88"/>
  <c r="BG88"/>
  <c r="BF88"/>
  <c r="T88"/>
  <c r="R88"/>
  <c r="P88"/>
  <c r="J81"/>
  <c r="F81"/>
  <c r="F79"/>
  <c r="E77"/>
  <c r="J54"/>
  <c r="F54"/>
  <c r="F52"/>
  <c r="E50"/>
  <c r="J24"/>
  <c r="E24"/>
  <c r="J82"/>
  <c r="J23"/>
  <c r="J18"/>
  <c r="E18"/>
  <c r="F82"/>
  <c r="J17"/>
  <c r="J12"/>
  <c r="J79"/>
  <c r="E7"/>
  <c r="E48"/>
  <c i="11" r="J39"/>
  <c r="J38"/>
  <c i="1" r="AY65"/>
  <c i="11" r="J37"/>
  <c i="1" r="AX65"/>
  <c i="11" r="BI470"/>
  <c r="BH470"/>
  <c r="BG470"/>
  <c r="BF470"/>
  <c r="T470"/>
  <c r="R470"/>
  <c r="P470"/>
  <c r="BI465"/>
  <c r="BH465"/>
  <c r="BG465"/>
  <c r="BF465"/>
  <c r="T465"/>
  <c r="R465"/>
  <c r="P465"/>
  <c r="BI460"/>
  <c r="BH460"/>
  <c r="BG460"/>
  <c r="BF460"/>
  <c r="T460"/>
  <c r="R460"/>
  <c r="P460"/>
  <c r="BI456"/>
  <c r="BH456"/>
  <c r="BG456"/>
  <c r="BF456"/>
  <c r="T456"/>
  <c r="R456"/>
  <c r="P456"/>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1"/>
  <c r="BH391"/>
  <c r="BG391"/>
  <c r="BF391"/>
  <c r="T391"/>
  <c r="R391"/>
  <c r="P391"/>
  <c r="BI388"/>
  <c r="BH388"/>
  <c r="BG388"/>
  <c r="BF388"/>
  <c r="T388"/>
  <c r="R388"/>
  <c r="P388"/>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5"/>
  <c r="BH275"/>
  <c r="BG275"/>
  <c r="BF275"/>
  <c r="T275"/>
  <c r="R275"/>
  <c r="P275"/>
  <c r="BI271"/>
  <c r="BH271"/>
  <c r="BG271"/>
  <c r="BF271"/>
  <c r="T271"/>
  <c r="R271"/>
  <c r="P271"/>
  <c r="BI265"/>
  <c r="BH265"/>
  <c r="BG265"/>
  <c r="BF265"/>
  <c r="T265"/>
  <c r="R265"/>
  <c r="P265"/>
  <c r="BI258"/>
  <c r="BH258"/>
  <c r="BG258"/>
  <c r="BF258"/>
  <c r="T258"/>
  <c r="R258"/>
  <c r="P258"/>
  <c r="BI251"/>
  <c r="BH251"/>
  <c r="BG251"/>
  <c r="BF251"/>
  <c r="T251"/>
  <c r="R251"/>
  <c r="P251"/>
  <c r="BI244"/>
  <c r="BH244"/>
  <c r="BG244"/>
  <c r="BF244"/>
  <c r="T244"/>
  <c r="R244"/>
  <c r="P244"/>
  <c r="BI235"/>
  <c r="BH235"/>
  <c r="BG235"/>
  <c r="BF235"/>
  <c r="T235"/>
  <c r="R235"/>
  <c r="P235"/>
  <c r="BI230"/>
  <c r="BH230"/>
  <c r="BG230"/>
  <c r="BF230"/>
  <c r="T230"/>
  <c r="R230"/>
  <c r="P230"/>
  <c r="BI223"/>
  <c r="BH223"/>
  <c r="BG223"/>
  <c r="BF223"/>
  <c r="T223"/>
  <c r="R223"/>
  <c r="P223"/>
  <c r="BI217"/>
  <c r="BH217"/>
  <c r="BG217"/>
  <c r="BF217"/>
  <c r="T217"/>
  <c r="R217"/>
  <c r="P217"/>
  <c r="BI210"/>
  <c r="BH210"/>
  <c r="BG210"/>
  <c r="BF210"/>
  <c r="T210"/>
  <c r="R210"/>
  <c r="P210"/>
  <c r="BI201"/>
  <c r="BH201"/>
  <c r="BG201"/>
  <c r="BF201"/>
  <c r="T201"/>
  <c r="R201"/>
  <c r="P201"/>
  <c r="BI195"/>
  <c r="BH195"/>
  <c r="BG195"/>
  <c r="BF195"/>
  <c r="T195"/>
  <c r="R195"/>
  <c r="P195"/>
  <c r="BI188"/>
  <c r="BH188"/>
  <c r="BG188"/>
  <c r="BF188"/>
  <c r="T188"/>
  <c r="R188"/>
  <c r="P188"/>
  <c r="BI182"/>
  <c r="BH182"/>
  <c r="BG182"/>
  <c r="BF182"/>
  <c r="T182"/>
  <c r="R182"/>
  <c r="P182"/>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BI100"/>
  <c r="BH100"/>
  <c r="BG100"/>
  <c r="BF100"/>
  <c r="T100"/>
  <c r="R100"/>
  <c r="P100"/>
  <c r="BI97"/>
  <c r="BH97"/>
  <c r="BG97"/>
  <c r="BF97"/>
  <c r="T97"/>
  <c r="R97"/>
  <c r="P97"/>
  <c r="J90"/>
  <c r="F90"/>
  <c r="F88"/>
  <c r="E86"/>
  <c r="J58"/>
  <c r="F58"/>
  <c r="F56"/>
  <c r="E54"/>
  <c r="J26"/>
  <c r="E26"/>
  <c r="J91"/>
  <c r="J25"/>
  <c r="J20"/>
  <c r="E20"/>
  <c r="F59"/>
  <c r="J19"/>
  <c r="J14"/>
  <c r="J88"/>
  <c r="E7"/>
  <c r="E50"/>
  <c i="10" r="J39"/>
  <c r="J38"/>
  <c i="1" r="AY64"/>
  <c i="10" r="J37"/>
  <c i="1" r="AX64"/>
  <c i="10" r="BI695"/>
  <c r="BH695"/>
  <c r="BG695"/>
  <c r="BF695"/>
  <c r="T695"/>
  <c r="R695"/>
  <c r="P695"/>
  <c r="BI690"/>
  <c r="BH690"/>
  <c r="BG690"/>
  <c r="BF690"/>
  <c r="T690"/>
  <c r="R690"/>
  <c r="P690"/>
  <c r="BI685"/>
  <c r="BH685"/>
  <c r="BG685"/>
  <c r="BF685"/>
  <c r="T685"/>
  <c r="R685"/>
  <c r="P685"/>
  <c r="BI681"/>
  <c r="BH681"/>
  <c r="BG681"/>
  <c r="BF681"/>
  <c r="T681"/>
  <c r="R681"/>
  <c r="P681"/>
  <c r="BI674"/>
  <c r="BH674"/>
  <c r="BG674"/>
  <c r="BF674"/>
  <c r="T674"/>
  <c r="R674"/>
  <c r="P674"/>
  <c r="BI668"/>
  <c r="BH668"/>
  <c r="BG668"/>
  <c r="BF668"/>
  <c r="T668"/>
  <c r="R668"/>
  <c r="P668"/>
  <c r="BI663"/>
  <c r="BH663"/>
  <c r="BG663"/>
  <c r="BF663"/>
  <c r="T663"/>
  <c r="R663"/>
  <c r="P663"/>
  <c r="BI657"/>
  <c r="BH657"/>
  <c r="BG657"/>
  <c r="BF657"/>
  <c r="T657"/>
  <c r="R657"/>
  <c r="P657"/>
  <c r="BI653"/>
  <c r="BH653"/>
  <c r="BG653"/>
  <c r="BF653"/>
  <c r="T653"/>
  <c r="R653"/>
  <c r="P653"/>
  <c r="BI651"/>
  <c r="BH651"/>
  <c r="BG651"/>
  <c r="BF651"/>
  <c r="T651"/>
  <c r="R651"/>
  <c r="P651"/>
  <c r="BI648"/>
  <c r="BH648"/>
  <c r="BG648"/>
  <c r="BF648"/>
  <c r="T648"/>
  <c r="R648"/>
  <c r="P648"/>
  <c r="BI642"/>
  <c r="BH642"/>
  <c r="BG642"/>
  <c r="BF642"/>
  <c r="T642"/>
  <c r="R642"/>
  <c r="P642"/>
  <c r="BI637"/>
  <c r="BH637"/>
  <c r="BG637"/>
  <c r="BF637"/>
  <c r="T637"/>
  <c r="R637"/>
  <c r="P637"/>
  <c r="BI632"/>
  <c r="BH632"/>
  <c r="BG632"/>
  <c r="BF632"/>
  <c r="T632"/>
  <c r="R632"/>
  <c r="P632"/>
  <c r="BI625"/>
  <c r="BH625"/>
  <c r="BG625"/>
  <c r="BF625"/>
  <c r="T625"/>
  <c r="R625"/>
  <c r="P625"/>
  <c r="BI619"/>
  <c r="BH619"/>
  <c r="BG619"/>
  <c r="BF619"/>
  <c r="T619"/>
  <c r="R619"/>
  <c r="P619"/>
  <c r="BI613"/>
  <c r="BH613"/>
  <c r="BG613"/>
  <c r="BF613"/>
  <c r="T613"/>
  <c r="R613"/>
  <c r="P613"/>
  <c r="BI606"/>
  <c r="BH606"/>
  <c r="BG606"/>
  <c r="BF606"/>
  <c r="T606"/>
  <c r="R606"/>
  <c r="P606"/>
  <c r="BI601"/>
  <c r="BH601"/>
  <c r="BG601"/>
  <c r="BF601"/>
  <c r="T601"/>
  <c r="R601"/>
  <c r="P601"/>
  <c r="BI595"/>
  <c r="BH595"/>
  <c r="BG595"/>
  <c r="BF595"/>
  <c r="T595"/>
  <c r="R595"/>
  <c r="P595"/>
  <c r="BI590"/>
  <c r="BH590"/>
  <c r="BG590"/>
  <c r="BF590"/>
  <c r="T590"/>
  <c r="R590"/>
  <c r="P590"/>
  <c r="BI583"/>
  <c r="BH583"/>
  <c r="BG583"/>
  <c r="BF583"/>
  <c r="T583"/>
  <c r="R583"/>
  <c r="P583"/>
  <c r="BI580"/>
  <c r="BH580"/>
  <c r="BG580"/>
  <c r="BF580"/>
  <c r="T580"/>
  <c r="R580"/>
  <c r="P580"/>
  <c r="BI578"/>
  <c r="BH578"/>
  <c r="BG578"/>
  <c r="BF578"/>
  <c r="T578"/>
  <c r="R578"/>
  <c r="P578"/>
  <c r="BI575"/>
  <c r="BH575"/>
  <c r="BG575"/>
  <c r="BF575"/>
  <c r="T575"/>
  <c r="R575"/>
  <c r="P575"/>
  <c r="BI570"/>
  <c r="BH570"/>
  <c r="BG570"/>
  <c r="BF570"/>
  <c r="T570"/>
  <c r="R570"/>
  <c r="P570"/>
  <c r="BI564"/>
  <c r="BH564"/>
  <c r="BG564"/>
  <c r="BF564"/>
  <c r="T564"/>
  <c r="R564"/>
  <c r="P564"/>
  <c r="BI558"/>
  <c r="BH558"/>
  <c r="BG558"/>
  <c r="BF558"/>
  <c r="T558"/>
  <c r="R558"/>
  <c r="P558"/>
  <c r="BI551"/>
  <c r="BH551"/>
  <c r="BG551"/>
  <c r="BF551"/>
  <c r="T551"/>
  <c r="R551"/>
  <c r="P551"/>
  <c r="BI547"/>
  <c r="BH547"/>
  <c r="BG547"/>
  <c r="BF547"/>
  <c r="T547"/>
  <c r="R547"/>
  <c r="P547"/>
  <c r="BI544"/>
  <c r="BH544"/>
  <c r="BG544"/>
  <c r="BF544"/>
  <c r="T544"/>
  <c r="R544"/>
  <c r="P544"/>
  <c r="BI541"/>
  <c r="BH541"/>
  <c r="BG541"/>
  <c r="BF541"/>
  <c r="T541"/>
  <c r="R541"/>
  <c r="P541"/>
  <c r="BI537"/>
  <c r="BH537"/>
  <c r="BG537"/>
  <c r="BF537"/>
  <c r="T537"/>
  <c r="R537"/>
  <c r="P537"/>
  <c r="BI531"/>
  <c r="BH531"/>
  <c r="BG531"/>
  <c r="BF531"/>
  <c r="T531"/>
  <c r="R531"/>
  <c r="P531"/>
  <c r="BI520"/>
  <c r="BH520"/>
  <c r="BG520"/>
  <c r="BF520"/>
  <c r="T520"/>
  <c r="R520"/>
  <c r="P520"/>
  <c r="BI514"/>
  <c r="BH514"/>
  <c r="BG514"/>
  <c r="BF514"/>
  <c r="T514"/>
  <c r="R514"/>
  <c r="P514"/>
  <c r="BI508"/>
  <c r="BH508"/>
  <c r="BG508"/>
  <c r="BF508"/>
  <c r="T508"/>
  <c r="R508"/>
  <c r="P508"/>
  <c r="BI502"/>
  <c r="BH502"/>
  <c r="BG502"/>
  <c r="BF502"/>
  <c r="T502"/>
  <c r="R502"/>
  <c r="P502"/>
  <c r="BI500"/>
  <c r="BH500"/>
  <c r="BG500"/>
  <c r="BF500"/>
  <c r="T500"/>
  <c r="R500"/>
  <c r="P500"/>
  <c r="BI497"/>
  <c r="BH497"/>
  <c r="BG497"/>
  <c r="BF497"/>
  <c r="T497"/>
  <c r="R497"/>
  <c r="P497"/>
  <c r="BI495"/>
  <c r="BH495"/>
  <c r="BG495"/>
  <c r="BF495"/>
  <c r="T495"/>
  <c r="R495"/>
  <c r="P495"/>
  <c r="BI492"/>
  <c r="BH492"/>
  <c r="BG492"/>
  <c r="BF492"/>
  <c r="T492"/>
  <c r="R492"/>
  <c r="P492"/>
  <c r="BI486"/>
  <c r="BH486"/>
  <c r="BG486"/>
  <c r="BF486"/>
  <c r="T486"/>
  <c r="R486"/>
  <c r="P486"/>
  <c r="BI480"/>
  <c r="BH480"/>
  <c r="BG480"/>
  <c r="BF480"/>
  <c r="T480"/>
  <c r="R480"/>
  <c r="P480"/>
  <c r="BI474"/>
  <c r="BH474"/>
  <c r="BG474"/>
  <c r="BF474"/>
  <c r="T474"/>
  <c r="R474"/>
  <c r="P474"/>
  <c r="BI467"/>
  <c r="BH467"/>
  <c r="BG467"/>
  <c r="BF467"/>
  <c r="T467"/>
  <c r="R467"/>
  <c r="P467"/>
  <c r="BI461"/>
  <c r="BH461"/>
  <c r="BG461"/>
  <c r="BF461"/>
  <c r="T461"/>
  <c r="R461"/>
  <c r="P461"/>
  <c r="BI453"/>
  <c r="BH453"/>
  <c r="BG453"/>
  <c r="BF453"/>
  <c r="T453"/>
  <c r="R453"/>
  <c r="P453"/>
  <c r="BI445"/>
  <c r="BH445"/>
  <c r="BG445"/>
  <c r="BF445"/>
  <c r="T445"/>
  <c r="R445"/>
  <c r="P445"/>
  <c r="BI439"/>
  <c r="BH439"/>
  <c r="BG439"/>
  <c r="BF439"/>
  <c r="T439"/>
  <c r="R439"/>
  <c r="P439"/>
  <c r="BI433"/>
  <c r="BH433"/>
  <c r="BG433"/>
  <c r="BF433"/>
  <c r="T433"/>
  <c r="R433"/>
  <c r="P433"/>
  <c r="BI427"/>
  <c r="BH427"/>
  <c r="BG427"/>
  <c r="BF427"/>
  <c r="T427"/>
  <c r="R427"/>
  <c r="P427"/>
  <c r="BI421"/>
  <c r="BH421"/>
  <c r="BG421"/>
  <c r="BF421"/>
  <c r="T421"/>
  <c r="R421"/>
  <c r="P421"/>
  <c r="BI415"/>
  <c r="BH415"/>
  <c r="BG415"/>
  <c r="BF415"/>
  <c r="T415"/>
  <c r="R415"/>
  <c r="P415"/>
  <c r="BI409"/>
  <c r="BH409"/>
  <c r="BG409"/>
  <c r="BF409"/>
  <c r="T409"/>
  <c r="R409"/>
  <c r="P409"/>
  <c r="BI403"/>
  <c r="BH403"/>
  <c r="BG403"/>
  <c r="BF403"/>
  <c r="T403"/>
  <c r="R403"/>
  <c r="P403"/>
  <c r="BI397"/>
  <c r="BH397"/>
  <c r="BG397"/>
  <c r="BF397"/>
  <c r="T397"/>
  <c r="R397"/>
  <c r="P397"/>
  <c r="BI391"/>
  <c r="BH391"/>
  <c r="BG391"/>
  <c r="BF391"/>
  <c r="T391"/>
  <c r="R391"/>
  <c r="P391"/>
  <c r="BI385"/>
  <c r="BH385"/>
  <c r="BG385"/>
  <c r="BF385"/>
  <c r="T385"/>
  <c r="R385"/>
  <c r="P385"/>
  <c r="BI380"/>
  <c r="BH380"/>
  <c r="BG380"/>
  <c r="BF380"/>
  <c r="T380"/>
  <c r="R380"/>
  <c r="P380"/>
  <c r="BI372"/>
  <c r="BH372"/>
  <c r="BG372"/>
  <c r="BF372"/>
  <c r="T372"/>
  <c r="R372"/>
  <c r="P372"/>
  <c r="BI363"/>
  <c r="BH363"/>
  <c r="BG363"/>
  <c r="BF363"/>
  <c r="T363"/>
  <c r="R363"/>
  <c r="P363"/>
  <c r="BI351"/>
  <c r="BH351"/>
  <c r="BG351"/>
  <c r="BF351"/>
  <c r="T351"/>
  <c r="R351"/>
  <c r="P351"/>
  <c r="BI335"/>
  <c r="BH335"/>
  <c r="BG335"/>
  <c r="BF335"/>
  <c r="T335"/>
  <c r="R335"/>
  <c r="P335"/>
  <c r="BI325"/>
  <c r="BH325"/>
  <c r="BG325"/>
  <c r="BF325"/>
  <c r="T325"/>
  <c r="R325"/>
  <c r="P325"/>
  <c r="BI319"/>
  <c r="BH319"/>
  <c r="BG319"/>
  <c r="BF319"/>
  <c r="T319"/>
  <c r="R319"/>
  <c r="P319"/>
  <c r="BI310"/>
  <c r="BH310"/>
  <c r="BG310"/>
  <c r="BF310"/>
  <c r="T310"/>
  <c r="R310"/>
  <c r="P310"/>
  <c r="BI299"/>
  <c r="BH299"/>
  <c r="BG299"/>
  <c r="BF299"/>
  <c r="T299"/>
  <c r="R299"/>
  <c r="P299"/>
  <c r="BI293"/>
  <c r="BH293"/>
  <c r="BG293"/>
  <c r="BF293"/>
  <c r="T293"/>
  <c r="R293"/>
  <c r="P293"/>
  <c r="BI290"/>
  <c r="BH290"/>
  <c r="BG290"/>
  <c r="BF290"/>
  <c r="T290"/>
  <c r="R290"/>
  <c r="P290"/>
  <c r="BI284"/>
  <c r="BH284"/>
  <c r="BG284"/>
  <c r="BF284"/>
  <c r="T284"/>
  <c r="R284"/>
  <c r="P284"/>
  <c r="BI278"/>
  <c r="BH278"/>
  <c r="BG278"/>
  <c r="BF278"/>
  <c r="T278"/>
  <c r="R278"/>
  <c r="P278"/>
  <c r="BI270"/>
  <c r="BH270"/>
  <c r="BG270"/>
  <c r="BF270"/>
  <c r="T270"/>
  <c r="R270"/>
  <c r="P270"/>
  <c r="BI262"/>
  <c r="BH262"/>
  <c r="BG262"/>
  <c r="BF262"/>
  <c r="T262"/>
  <c r="R262"/>
  <c r="P262"/>
  <c r="BI254"/>
  <c r="BH254"/>
  <c r="BG254"/>
  <c r="BF254"/>
  <c r="T254"/>
  <c r="R254"/>
  <c r="P254"/>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19"/>
  <c r="BH219"/>
  <c r="BG219"/>
  <c r="BF219"/>
  <c r="T219"/>
  <c r="R219"/>
  <c r="P219"/>
  <c r="BI206"/>
  <c r="BH206"/>
  <c r="BG206"/>
  <c r="BF206"/>
  <c r="T206"/>
  <c r="R206"/>
  <c r="P206"/>
  <c r="BI200"/>
  <c r="BH200"/>
  <c r="BG200"/>
  <c r="BF200"/>
  <c r="T200"/>
  <c r="R200"/>
  <c r="P200"/>
  <c r="BI194"/>
  <c r="BH194"/>
  <c r="BG194"/>
  <c r="BF194"/>
  <c r="T194"/>
  <c r="R194"/>
  <c r="P194"/>
  <c r="BI192"/>
  <c r="BH192"/>
  <c r="BG192"/>
  <c r="BF192"/>
  <c r="T192"/>
  <c r="R192"/>
  <c r="P192"/>
  <c r="BI186"/>
  <c r="BH186"/>
  <c r="BG186"/>
  <c r="BF186"/>
  <c r="T186"/>
  <c r="R186"/>
  <c r="P186"/>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8"/>
  <c r="BH148"/>
  <c r="BG148"/>
  <c r="BF148"/>
  <c r="T148"/>
  <c r="R148"/>
  <c r="P148"/>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J88"/>
  <c r="F88"/>
  <c r="F86"/>
  <c r="E84"/>
  <c r="J58"/>
  <c r="F58"/>
  <c r="F56"/>
  <c r="E54"/>
  <c r="J26"/>
  <c r="E26"/>
  <c r="J59"/>
  <c r="J25"/>
  <c r="J20"/>
  <c r="E20"/>
  <c r="F59"/>
  <c r="J19"/>
  <c r="J14"/>
  <c r="J86"/>
  <c r="E7"/>
  <c r="E50"/>
  <c i="9" r="J39"/>
  <c r="J38"/>
  <c i="1" r="AY63"/>
  <c i="9" r="J37"/>
  <c i="1" r="AX63"/>
  <c i="9" r="BI375"/>
  <c r="BH375"/>
  <c r="BG375"/>
  <c r="BF375"/>
  <c r="T375"/>
  <c r="R375"/>
  <c r="P375"/>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7"/>
  <c r="BH327"/>
  <c r="BG327"/>
  <c r="BF327"/>
  <c r="T327"/>
  <c r="R327"/>
  <c r="P327"/>
  <c r="BI325"/>
  <c r="BH325"/>
  <c r="BG325"/>
  <c r="BF325"/>
  <c r="T325"/>
  <c r="R325"/>
  <c r="P325"/>
  <c r="BI323"/>
  <c r="BH323"/>
  <c r="BG323"/>
  <c r="BF323"/>
  <c r="T323"/>
  <c r="R323"/>
  <c r="P323"/>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J99"/>
  <c r="F99"/>
  <c r="F97"/>
  <c r="E95"/>
  <c r="J58"/>
  <c r="F58"/>
  <c r="F56"/>
  <c r="E54"/>
  <c r="J26"/>
  <c r="E26"/>
  <c r="J59"/>
  <c r="J25"/>
  <c r="J20"/>
  <c r="E20"/>
  <c r="F100"/>
  <c r="J19"/>
  <c r="J14"/>
  <c r="J97"/>
  <c r="E7"/>
  <c r="E91"/>
  <c i="8" r="J39"/>
  <c r="J38"/>
  <c i="1" r="AY62"/>
  <c i="8" r="J37"/>
  <c i="1" r="AX62"/>
  <c i="8"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5"/>
  <c r="BH345"/>
  <c r="BG345"/>
  <c r="BF345"/>
  <c r="T345"/>
  <c r="R345"/>
  <c r="P345"/>
  <c r="BI343"/>
  <c r="BH343"/>
  <c r="BG343"/>
  <c r="BF343"/>
  <c r="T343"/>
  <c r="R343"/>
  <c r="P343"/>
  <c r="BI341"/>
  <c r="BH341"/>
  <c r="BG341"/>
  <c r="BF341"/>
  <c r="T341"/>
  <c r="R341"/>
  <c r="P341"/>
  <c r="BI339"/>
  <c r="BH339"/>
  <c r="BG339"/>
  <c r="BF339"/>
  <c r="T339"/>
  <c r="R339"/>
  <c r="P339"/>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T273"/>
  <c r="R274"/>
  <c r="R273"/>
  <c r="P274"/>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J97"/>
  <c r="F97"/>
  <c r="F95"/>
  <c r="E93"/>
  <c r="J58"/>
  <c r="F58"/>
  <c r="F56"/>
  <c r="E54"/>
  <c r="J26"/>
  <c r="E26"/>
  <c r="J59"/>
  <c r="J25"/>
  <c r="J20"/>
  <c r="E20"/>
  <c r="F98"/>
  <c r="J19"/>
  <c r="J14"/>
  <c r="J95"/>
  <c r="E7"/>
  <c r="E50"/>
  <c i="7" r="J39"/>
  <c r="J38"/>
  <c i="1" r="AY61"/>
  <c i="7" r="J37"/>
  <c i="1" r="AX61"/>
  <c i="7" r="BI474"/>
  <c r="BH474"/>
  <c r="BG474"/>
  <c r="BF474"/>
  <c r="T474"/>
  <c r="T473"/>
  <c r="R474"/>
  <c r="R473"/>
  <c r="P474"/>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7"/>
  <c r="F87"/>
  <c r="F85"/>
  <c r="E83"/>
  <c r="J58"/>
  <c r="F58"/>
  <c r="F56"/>
  <c r="E54"/>
  <c r="J26"/>
  <c r="E26"/>
  <c r="J88"/>
  <c r="J25"/>
  <c r="J20"/>
  <c r="E20"/>
  <c r="F59"/>
  <c r="J19"/>
  <c r="J14"/>
  <c r="J56"/>
  <c r="E7"/>
  <c r="E50"/>
  <c i="6" r="J39"/>
  <c r="J38"/>
  <c i="1" r="AY60"/>
  <c i="6" r="J37"/>
  <c i="1" r="AX60"/>
  <c i="6" r="BI685"/>
  <c r="BH685"/>
  <c r="BG685"/>
  <c r="BF685"/>
  <c r="T685"/>
  <c r="T684"/>
  <c r="R685"/>
  <c r="R684"/>
  <c r="P685"/>
  <c r="P684"/>
  <c r="BI681"/>
  <c r="BH681"/>
  <c r="BG681"/>
  <c r="BF681"/>
  <c r="T681"/>
  <c r="R681"/>
  <c r="P681"/>
  <c r="BI678"/>
  <c r="BH678"/>
  <c r="BG678"/>
  <c r="BF678"/>
  <c r="T678"/>
  <c r="R678"/>
  <c r="P678"/>
  <c r="BI673"/>
  <c r="BH673"/>
  <c r="BG673"/>
  <c r="BF673"/>
  <c r="T673"/>
  <c r="R673"/>
  <c r="P673"/>
  <c r="BI670"/>
  <c r="BH670"/>
  <c r="BG670"/>
  <c r="BF670"/>
  <c r="T670"/>
  <c r="R670"/>
  <c r="P670"/>
  <c r="BI665"/>
  <c r="BH665"/>
  <c r="BG665"/>
  <c r="BF665"/>
  <c r="T665"/>
  <c r="R665"/>
  <c r="P665"/>
  <c r="BI661"/>
  <c r="BH661"/>
  <c r="BG661"/>
  <c r="BF661"/>
  <c r="T661"/>
  <c r="R661"/>
  <c r="P661"/>
  <c r="BI658"/>
  <c r="BH658"/>
  <c r="BG658"/>
  <c r="BF658"/>
  <c r="T658"/>
  <c r="R658"/>
  <c r="P658"/>
  <c r="BI654"/>
  <c r="BH654"/>
  <c r="BG654"/>
  <c r="BF654"/>
  <c r="T654"/>
  <c r="R654"/>
  <c r="P654"/>
  <c r="BI650"/>
  <c r="BH650"/>
  <c r="BG650"/>
  <c r="BF650"/>
  <c r="T650"/>
  <c r="R650"/>
  <c r="P650"/>
  <c r="BI646"/>
  <c r="BH646"/>
  <c r="BG646"/>
  <c r="BF646"/>
  <c r="T646"/>
  <c r="R646"/>
  <c r="P646"/>
  <c r="BI642"/>
  <c r="BH642"/>
  <c r="BG642"/>
  <c r="BF642"/>
  <c r="T642"/>
  <c r="R642"/>
  <c r="P642"/>
  <c r="BI638"/>
  <c r="BH638"/>
  <c r="BG638"/>
  <c r="BF638"/>
  <c r="T638"/>
  <c r="R638"/>
  <c r="P638"/>
  <c r="BI634"/>
  <c r="BH634"/>
  <c r="BG634"/>
  <c r="BF634"/>
  <c r="T634"/>
  <c r="R634"/>
  <c r="P634"/>
  <c r="BI630"/>
  <c r="BH630"/>
  <c r="BG630"/>
  <c r="BF630"/>
  <c r="T630"/>
  <c r="R630"/>
  <c r="P630"/>
  <c r="BI626"/>
  <c r="BH626"/>
  <c r="BG626"/>
  <c r="BF626"/>
  <c r="T626"/>
  <c r="R626"/>
  <c r="P626"/>
  <c r="BI621"/>
  <c r="BH621"/>
  <c r="BG621"/>
  <c r="BF621"/>
  <c r="T621"/>
  <c r="R621"/>
  <c r="P621"/>
  <c r="BI616"/>
  <c r="BH616"/>
  <c r="BG616"/>
  <c r="BF616"/>
  <c r="T616"/>
  <c r="R616"/>
  <c r="P616"/>
  <c r="BI611"/>
  <c r="BH611"/>
  <c r="BG611"/>
  <c r="BF611"/>
  <c r="T611"/>
  <c r="R611"/>
  <c r="P611"/>
  <c r="BI607"/>
  <c r="BH607"/>
  <c r="BG607"/>
  <c r="BF607"/>
  <c r="T607"/>
  <c r="R607"/>
  <c r="P607"/>
  <c r="BI603"/>
  <c r="BH603"/>
  <c r="BG603"/>
  <c r="BF603"/>
  <c r="T603"/>
  <c r="R603"/>
  <c r="P603"/>
  <c r="BI599"/>
  <c r="BH599"/>
  <c r="BG599"/>
  <c r="BF599"/>
  <c r="T599"/>
  <c r="R599"/>
  <c r="P599"/>
  <c r="BI594"/>
  <c r="BH594"/>
  <c r="BG594"/>
  <c r="BF594"/>
  <c r="T594"/>
  <c r="R594"/>
  <c r="P594"/>
  <c r="BI592"/>
  <c r="BH592"/>
  <c r="BG592"/>
  <c r="BF592"/>
  <c r="T592"/>
  <c r="R592"/>
  <c r="P592"/>
  <c r="BI587"/>
  <c r="BH587"/>
  <c r="BG587"/>
  <c r="BF587"/>
  <c r="T587"/>
  <c r="R587"/>
  <c r="P587"/>
  <c r="BI583"/>
  <c r="BH583"/>
  <c r="BG583"/>
  <c r="BF583"/>
  <c r="T583"/>
  <c r="R583"/>
  <c r="P583"/>
  <c r="BI580"/>
  <c r="BH580"/>
  <c r="BG580"/>
  <c r="BF580"/>
  <c r="T580"/>
  <c r="R580"/>
  <c r="P580"/>
  <c r="BI576"/>
  <c r="BH576"/>
  <c r="BG576"/>
  <c r="BF576"/>
  <c r="T576"/>
  <c r="R576"/>
  <c r="P576"/>
  <c r="BI571"/>
  <c r="BH571"/>
  <c r="BG571"/>
  <c r="BF571"/>
  <c r="T571"/>
  <c r="R571"/>
  <c r="P571"/>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3"/>
  <c r="BH553"/>
  <c r="BG553"/>
  <c r="BF553"/>
  <c r="T553"/>
  <c r="R553"/>
  <c r="P553"/>
  <c r="BI550"/>
  <c r="BH550"/>
  <c r="BG550"/>
  <c r="BF550"/>
  <c r="T550"/>
  <c r="R550"/>
  <c r="P550"/>
  <c r="BI545"/>
  <c r="BH545"/>
  <c r="BG545"/>
  <c r="BF545"/>
  <c r="T545"/>
  <c r="R545"/>
  <c r="P545"/>
  <c r="BI542"/>
  <c r="BH542"/>
  <c r="BG542"/>
  <c r="BF542"/>
  <c r="T542"/>
  <c r="R542"/>
  <c r="P542"/>
  <c r="BI539"/>
  <c r="BH539"/>
  <c r="BG539"/>
  <c r="BF539"/>
  <c r="T539"/>
  <c r="R539"/>
  <c r="P539"/>
  <c r="BI536"/>
  <c r="BH536"/>
  <c r="BG536"/>
  <c r="BF536"/>
  <c r="T536"/>
  <c r="R536"/>
  <c r="P536"/>
  <c r="BI531"/>
  <c r="BH531"/>
  <c r="BG531"/>
  <c r="BF531"/>
  <c r="T531"/>
  <c r="R531"/>
  <c r="P531"/>
  <c r="BI528"/>
  <c r="BH528"/>
  <c r="BG528"/>
  <c r="BF528"/>
  <c r="T528"/>
  <c r="R528"/>
  <c r="P528"/>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1"/>
  <c r="BH501"/>
  <c r="BG501"/>
  <c r="BF501"/>
  <c r="T501"/>
  <c r="R501"/>
  <c r="P501"/>
  <c r="BI498"/>
  <c r="BH498"/>
  <c r="BG498"/>
  <c r="BF498"/>
  <c r="T498"/>
  <c r="R498"/>
  <c r="P498"/>
  <c r="BI495"/>
  <c r="BH495"/>
  <c r="BG495"/>
  <c r="BF495"/>
  <c r="T495"/>
  <c r="R495"/>
  <c r="P495"/>
  <c r="BI492"/>
  <c r="BH492"/>
  <c r="BG492"/>
  <c r="BF492"/>
  <c r="T492"/>
  <c r="R492"/>
  <c r="P492"/>
  <c r="BI487"/>
  <c r="BH487"/>
  <c r="BG487"/>
  <c r="BF487"/>
  <c r="T487"/>
  <c r="R487"/>
  <c r="P487"/>
  <c r="BI484"/>
  <c r="BH484"/>
  <c r="BG484"/>
  <c r="BF484"/>
  <c r="T484"/>
  <c r="R484"/>
  <c r="P484"/>
  <c r="BI479"/>
  <c r="BH479"/>
  <c r="BG479"/>
  <c r="BF479"/>
  <c r="T479"/>
  <c r="R479"/>
  <c r="P479"/>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5"/>
  <c r="BH455"/>
  <c r="BG455"/>
  <c r="BF455"/>
  <c r="T455"/>
  <c r="R455"/>
  <c r="P455"/>
  <c r="BI452"/>
  <c r="BH452"/>
  <c r="BG452"/>
  <c r="BF452"/>
  <c r="T452"/>
  <c r="R452"/>
  <c r="P452"/>
  <c r="BI447"/>
  <c r="BH447"/>
  <c r="BG447"/>
  <c r="BF447"/>
  <c r="T447"/>
  <c r="R447"/>
  <c r="P447"/>
  <c r="BI442"/>
  <c r="BH442"/>
  <c r="BG442"/>
  <c r="BF442"/>
  <c r="T442"/>
  <c r="T441"/>
  <c r="R442"/>
  <c r="R441"/>
  <c r="P442"/>
  <c r="P441"/>
  <c r="BI437"/>
  <c r="BH437"/>
  <c r="BG437"/>
  <c r="BF437"/>
  <c r="T437"/>
  <c r="R437"/>
  <c r="P437"/>
  <c r="BI434"/>
  <c r="BH434"/>
  <c r="BG434"/>
  <c r="BF434"/>
  <c r="T434"/>
  <c r="R434"/>
  <c r="P434"/>
  <c r="BI432"/>
  <c r="BH432"/>
  <c r="BG432"/>
  <c r="BF432"/>
  <c r="T432"/>
  <c r="R432"/>
  <c r="P432"/>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4"/>
  <c r="BH404"/>
  <c r="BG404"/>
  <c r="BF404"/>
  <c r="T404"/>
  <c r="R404"/>
  <c r="P404"/>
  <c r="BI400"/>
  <c r="BH400"/>
  <c r="BG400"/>
  <c r="BF400"/>
  <c r="T400"/>
  <c r="R400"/>
  <c r="P400"/>
  <c r="BI397"/>
  <c r="BH397"/>
  <c r="BG397"/>
  <c r="BF397"/>
  <c r="T397"/>
  <c r="R397"/>
  <c r="P397"/>
  <c r="BI394"/>
  <c r="BH394"/>
  <c r="BG394"/>
  <c r="BF394"/>
  <c r="T394"/>
  <c r="R394"/>
  <c r="P394"/>
  <c r="BI389"/>
  <c r="BH389"/>
  <c r="BG389"/>
  <c r="BF389"/>
  <c r="T389"/>
  <c r="R389"/>
  <c r="P389"/>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2"/>
  <c r="BH362"/>
  <c r="BG362"/>
  <c r="BF362"/>
  <c r="T362"/>
  <c r="R362"/>
  <c r="P362"/>
  <c r="BI354"/>
  <c r="BH354"/>
  <c r="BG354"/>
  <c r="BF354"/>
  <c r="T354"/>
  <c r="R354"/>
  <c r="P354"/>
  <c r="BI351"/>
  <c r="BH351"/>
  <c r="BG351"/>
  <c r="BF351"/>
  <c r="T351"/>
  <c r="R351"/>
  <c r="P351"/>
  <c r="BI341"/>
  <c r="BH341"/>
  <c r="BG341"/>
  <c r="BF341"/>
  <c r="T341"/>
  <c r="R341"/>
  <c r="P341"/>
  <c r="BI331"/>
  <c r="BH331"/>
  <c r="BG331"/>
  <c r="BF331"/>
  <c r="T331"/>
  <c r="R331"/>
  <c r="P331"/>
  <c r="BI326"/>
  <c r="BH326"/>
  <c r="BG326"/>
  <c r="BF326"/>
  <c r="T326"/>
  <c r="R326"/>
  <c r="P326"/>
  <c r="BI323"/>
  <c r="BH323"/>
  <c r="BG323"/>
  <c r="BF323"/>
  <c r="T323"/>
  <c r="R323"/>
  <c r="P323"/>
  <c r="BI318"/>
  <c r="BH318"/>
  <c r="BG318"/>
  <c r="BF318"/>
  <c r="T318"/>
  <c r="R318"/>
  <c r="P318"/>
  <c r="BI314"/>
  <c r="BH314"/>
  <c r="BG314"/>
  <c r="BF314"/>
  <c r="T314"/>
  <c r="R314"/>
  <c r="P314"/>
  <c r="BI309"/>
  <c r="BH309"/>
  <c r="BG309"/>
  <c r="BF309"/>
  <c r="T309"/>
  <c r="R309"/>
  <c r="P309"/>
  <c r="BI306"/>
  <c r="BH306"/>
  <c r="BG306"/>
  <c r="BF306"/>
  <c r="T306"/>
  <c r="R306"/>
  <c r="P306"/>
  <c r="BI301"/>
  <c r="BH301"/>
  <c r="BG301"/>
  <c r="BF301"/>
  <c r="T301"/>
  <c r="R301"/>
  <c r="P301"/>
  <c r="BI298"/>
  <c r="BH298"/>
  <c r="BG298"/>
  <c r="BF298"/>
  <c r="T298"/>
  <c r="R298"/>
  <c r="P298"/>
  <c r="BI292"/>
  <c r="BH292"/>
  <c r="BG292"/>
  <c r="BF292"/>
  <c r="T292"/>
  <c r="R292"/>
  <c r="P292"/>
  <c r="BI283"/>
  <c r="BH283"/>
  <c r="BG283"/>
  <c r="BF283"/>
  <c r="T283"/>
  <c r="R283"/>
  <c r="P283"/>
  <c r="BI274"/>
  <c r="BH274"/>
  <c r="BG274"/>
  <c r="BF274"/>
  <c r="T274"/>
  <c r="R274"/>
  <c r="P274"/>
  <c r="BI271"/>
  <c r="BH271"/>
  <c r="BG271"/>
  <c r="BF271"/>
  <c r="T271"/>
  <c r="R271"/>
  <c r="P271"/>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8"/>
  <c r="BH228"/>
  <c r="BG228"/>
  <c r="BF228"/>
  <c r="T228"/>
  <c r="R228"/>
  <c r="P228"/>
  <c r="BI219"/>
  <c r="BH219"/>
  <c r="BG219"/>
  <c r="BF219"/>
  <c r="T219"/>
  <c r="R219"/>
  <c r="P219"/>
  <c r="BI203"/>
  <c r="BH203"/>
  <c r="BG203"/>
  <c r="BF203"/>
  <c r="T203"/>
  <c r="R203"/>
  <c r="P203"/>
  <c r="BI200"/>
  <c r="BH200"/>
  <c r="BG200"/>
  <c r="BF200"/>
  <c r="T200"/>
  <c r="R200"/>
  <c r="P200"/>
  <c r="BI193"/>
  <c r="BH193"/>
  <c r="BG193"/>
  <c r="BF193"/>
  <c r="T193"/>
  <c r="R193"/>
  <c r="P193"/>
  <c r="BI186"/>
  <c r="BH186"/>
  <c r="BG186"/>
  <c r="BF186"/>
  <c r="T186"/>
  <c r="R186"/>
  <c r="P186"/>
  <c r="BI180"/>
  <c r="BH180"/>
  <c r="BG180"/>
  <c r="BF180"/>
  <c r="T180"/>
  <c r="R180"/>
  <c r="P180"/>
  <c r="BI174"/>
  <c r="BH174"/>
  <c r="BG174"/>
  <c r="BF174"/>
  <c r="T174"/>
  <c r="R174"/>
  <c r="P174"/>
  <c r="BI171"/>
  <c r="BH171"/>
  <c r="BG171"/>
  <c r="BF171"/>
  <c r="T171"/>
  <c r="R171"/>
  <c r="P171"/>
  <c r="BI166"/>
  <c r="BH166"/>
  <c r="BG166"/>
  <c r="BF166"/>
  <c r="T166"/>
  <c r="R166"/>
  <c r="P166"/>
  <c r="BI161"/>
  <c r="BH161"/>
  <c r="BG161"/>
  <c r="BF161"/>
  <c r="T161"/>
  <c r="R161"/>
  <c r="P161"/>
  <c r="BI156"/>
  <c r="BH156"/>
  <c r="BG156"/>
  <c r="BF156"/>
  <c r="T156"/>
  <c r="R156"/>
  <c r="P156"/>
  <c r="BI149"/>
  <c r="BH149"/>
  <c r="BG149"/>
  <c r="BF149"/>
  <c r="T149"/>
  <c r="R149"/>
  <c r="P149"/>
  <c r="BI140"/>
  <c r="BH140"/>
  <c r="BG140"/>
  <c r="BF140"/>
  <c r="T140"/>
  <c r="R140"/>
  <c r="P140"/>
  <c r="BI137"/>
  <c r="BH137"/>
  <c r="BG137"/>
  <c r="BF137"/>
  <c r="T137"/>
  <c r="R137"/>
  <c r="P137"/>
  <c r="BI133"/>
  <c r="BH133"/>
  <c r="BG133"/>
  <c r="BF133"/>
  <c r="T133"/>
  <c r="R133"/>
  <c r="P133"/>
  <c r="BI128"/>
  <c r="BH128"/>
  <c r="BG128"/>
  <c r="BF128"/>
  <c r="T128"/>
  <c r="R128"/>
  <c r="P128"/>
  <c r="BI124"/>
  <c r="BH124"/>
  <c r="BG124"/>
  <c r="BF124"/>
  <c r="T124"/>
  <c r="R124"/>
  <c r="P124"/>
  <c r="BI119"/>
  <c r="BH119"/>
  <c r="BG119"/>
  <c r="BF119"/>
  <c r="T119"/>
  <c r="R119"/>
  <c r="P119"/>
  <c r="BI114"/>
  <c r="BH114"/>
  <c r="BG114"/>
  <c r="BF114"/>
  <c r="T114"/>
  <c r="R114"/>
  <c r="P114"/>
  <c r="BI108"/>
  <c r="BH108"/>
  <c r="BG108"/>
  <c r="BF108"/>
  <c r="T108"/>
  <c r="R108"/>
  <c r="P108"/>
  <c r="J101"/>
  <c r="F101"/>
  <c r="F99"/>
  <c r="E97"/>
  <c r="J58"/>
  <c r="F58"/>
  <c r="F56"/>
  <c r="E54"/>
  <c r="J26"/>
  <c r="E26"/>
  <c r="J102"/>
  <c r="J25"/>
  <c r="J20"/>
  <c r="E20"/>
  <c r="F102"/>
  <c r="J19"/>
  <c r="J14"/>
  <c r="J99"/>
  <c r="E7"/>
  <c r="E93"/>
  <c i="5" r="J39"/>
  <c r="J38"/>
  <c i="1" r="AY59"/>
  <c i="5" r="J37"/>
  <c i="1" r="AX59"/>
  <c i="5" r="BI656"/>
  <c r="BH656"/>
  <c r="BG656"/>
  <c r="BF656"/>
  <c r="T656"/>
  <c r="R656"/>
  <c r="P656"/>
  <c r="BI651"/>
  <c r="BH651"/>
  <c r="BG651"/>
  <c r="BF651"/>
  <c r="T651"/>
  <c r="R651"/>
  <c r="P651"/>
  <c r="BI649"/>
  <c r="BH649"/>
  <c r="BG649"/>
  <c r="BF649"/>
  <c r="T649"/>
  <c r="R649"/>
  <c r="P649"/>
  <c r="BI646"/>
  <c r="BH646"/>
  <c r="BG646"/>
  <c r="BF646"/>
  <c r="T646"/>
  <c r="R646"/>
  <c r="P646"/>
  <c r="BI643"/>
  <c r="BH643"/>
  <c r="BG643"/>
  <c r="BF643"/>
  <c r="T643"/>
  <c r="R643"/>
  <c r="P643"/>
  <c r="BI640"/>
  <c r="BH640"/>
  <c r="BG640"/>
  <c r="BF640"/>
  <c r="T640"/>
  <c r="R640"/>
  <c r="P640"/>
  <c r="BI635"/>
  <c r="BH635"/>
  <c r="BG635"/>
  <c r="BF635"/>
  <c r="T635"/>
  <c r="R635"/>
  <c r="P635"/>
  <c r="BI631"/>
  <c r="BH631"/>
  <c r="BG631"/>
  <c r="BF631"/>
  <c r="T631"/>
  <c r="R631"/>
  <c r="P631"/>
  <c r="BI628"/>
  <c r="BH628"/>
  <c r="BG628"/>
  <c r="BF628"/>
  <c r="T628"/>
  <c r="R628"/>
  <c r="P628"/>
  <c r="BI623"/>
  <c r="BH623"/>
  <c r="BG623"/>
  <c r="BF623"/>
  <c r="T623"/>
  <c r="R623"/>
  <c r="P623"/>
  <c r="BI619"/>
  <c r="BH619"/>
  <c r="BG619"/>
  <c r="BF619"/>
  <c r="T619"/>
  <c r="R619"/>
  <c r="P619"/>
  <c r="BI616"/>
  <c r="BH616"/>
  <c r="BG616"/>
  <c r="BF616"/>
  <c r="T616"/>
  <c r="R616"/>
  <c r="P616"/>
  <c r="BI611"/>
  <c r="BH611"/>
  <c r="BG611"/>
  <c r="BF611"/>
  <c r="T611"/>
  <c r="R611"/>
  <c r="P611"/>
  <c r="BI608"/>
  <c r="BH608"/>
  <c r="BG608"/>
  <c r="BF608"/>
  <c r="T608"/>
  <c r="R608"/>
  <c r="P608"/>
  <c r="BI605"/>
  <c r="BH605"/>
  <c r="BG605"/>
  <c r="BF605"/>
  <c r="T605"/>
  <c r="R605"/>
  <c r="P605"/>
  <c r="BI602"/>
  <c r="BH602"/>
  <c r="BG602"/>
  <c r="BF602"/>
  <c r="T602"/>
  <c r="R602"/>
  <c r="P602"/>
  <c r="BI597"/>
  <c r="BH597"/>
  <c r="BG597"/>
  <c r="BF597"/>
  <c r="T597"/>
  <c r="R597"/>
  <c r="P597"/>
  <c r="BI592"/>
  <c r="BH592"/>
  <c r="BG592"/>
  <c r="BF592"/>
  <c r="T592"/>
  <c r="R592"/>
  <c r="P592"/>
  <c r="BI589"/>
  <c r="BH589"/>
  <c r="BG589"/>
  <c r="BF589"/>
  <c r="T589"/>
  <c r="R589"/>
  <c r="P589"/>
  <c r="BI585"/>
  <c r="BH585"/>
  <c r="BG585"/>
  <c r="BF585"/>
  <c r="T585"/>
  <c r="R585"/>
  <c r="P585"/>
  <c r="BI581"/>
  <c r="BH581"/>
  <c r="BG581"/>
  <c r="BF581"/>
  <c r="T581"/>
  <c r="R581"/>
  <c r="P581"/>
  <c r="BI577"/>
  <c r="BH577"/>
  <c r="BG577"/>
  <c r="BF577"/>
  <c r="T577"/>
  <c r="R577"/>
  <c r="P577"/>
  <c r="BI573"/>
  <c r="BH573"/>
  <c r="BG573"/>
  <c r="BF573"/>
  <c r="T573"/>
  <c r="R573"/>
  <c r="P573"/>
  <c r="BI569"/>
  <c r="BH569"/>
  <c r="BG569"/>
  <c r="BF569"/>
  <c r="T569"/>
  <c r="R569"/>
  <c r="P569"/>
  <c r="BI565"/>
  <c r="BH565"/>
  <c r="BG565"/>
  <c r="BF565"/>
  <c r="T565"/>
  <c r="R565"/>
  <c r="P565"/>
  <c r="BI561"/>
  <c r="BH561"/>
  <c r="BG561"/>
  <c r="BF561"/>
  <c r="T561"/>
  <c r="R561"/>
  <c r="P561"/>
  <c r="BI557"/>
  <c r="BH557"/>
  <c r="BG557"/>
  <c r="BF557"/>
  <c r="T557"/>
  <c r="R557"/>
  <c r="P557"/>
  <c r="BI554"/>
  <c r="BH554"/>
  <c r="BG554"/>
  <c r="BF554"/>
  <c r="T554"/>
  <c r="R554"/>
  <c r="P554"/>
  <c r="BI549"/>
  <c r="BH549"/>
  <c r="BG549"/>
  <c r="BF549"/>
  <c r="T549"/>
  <c r="R549"/>
  <c r="P549"/>
  <c r="BI545"/>
  <c r="BH545"/>
  <c r="BG545"/>
  <c r="BF545"/>
  <c r="T545"/>
  <c r="R545"/>
  <c r="P545"/>
  <c r="BI540"/>
  <c r="BH540"/>
  <c r="BG540"/>
  <c r="BF540"/>
  <c r="T540"/>
  <c r="R540"/>
  <c r="P540"/>
  <c r="BI535"/>
  <c r="BH535"/>
  <c r="BG535"/>
  <c r="BF535"/>
  <c r="T535"/>
  <c r="R535"/>
  <c r="P535"/>
  <c r="BI530"/>
  <c r="BH530"/>
  <c r="BG530"/>
  <c r="BF530"/>
  <c r="T530"/>
  <c r="R530"/>
  <c r="P530"/>
  <c r="BI526"/>
  <c r="BH526"/>
  <c r="BG526"/>
  <c r="BF526"/>
  <c r="T526"/>
  <c r="R526"/>
  <c r="P526"/>
  <c r="BI523"/>
  <c r="BH523"/>
  <c r="BG523"/>
  <c r="BF523"/>
  <c r="T523"/>
  <c r="R523"/>
  <c r="P523"/>
  <c r="BI517"/>
  <c r="BH517"/>
  <c r="BG517"/>
  <c r="BF517"/>
  <c r="T517"/>
  <c r="R517"/>
  <c r="P517"/>
  <c r="BI514"/>
  <c r="BH514"/>
  <c r="BG514"/>
  <c r="BF514"/>
  <c r="T514"/>
  <c r="R514"/>
  <c r="P514"/>
  <c r="BI509"/>
  <c r="BH509"/>
  <c r="BG509"/>
  <c r="BF509"/>
  <c r="T509"/>
  <c r="R509"/>
  <c r="P509"/>
  <c r="BI503"/>
  <c r="BH503"/>
  <c r="BG503"/>
  <c r="BF503"/>
  <c r="T503"/>
  <c r="R503"/>
  <c r="P503"/>
  <c r="BI497"/>
  <c r="BH497"/>
  <c r="BG497"/>
  <c r="BF497"/>
  <c r="T497"/>
  <c r="R497"/>
  <c r="P497"/>
  <c r="BI495"/>
  <c r="BH495"/>
  <c r="BG495"/>
  <c r="BF495"/>
  <c r="T495"/>
  <c r="R495"/>
  <c r="P495"/>
  <c r="BI493"/>
  <c r="BH493"/>
  <c r="BG493"/>
  <c r="BF493"/>
  <c r="T493"/>
  <c r="R493"/>
  <c r="P493"/>
  <c r="BI490"/>
  <c r="BH490"/>
  <c r="BG490"/>
  <c r="BF490"/>
  <c r="T490"/>
  <c r="R490"/>
  <c r="P490"/>
  <c r="BI486"/>
  <c r="BH486"/>
  <c r="BG486"/>
  <c r="BF486"/>
  <c r="T486"/>
  <c r="R486"/>
  <c r="P486"/>
  <c r="BI482"/>
  <c r="BH482"/>
  <c r="BG482"/>
  <c r="BF482"/>
  <c r="T482"/>
  <c r="R482"/>
  <c r="P482"/>
  <c r="BI479"/>
  <c r="BH479"/>
  <c r="BG479"/>
  <c r="BF479"/>
  <c r="T479"/>
  <c r="R479"/>
  <c r="P479"/>
  <c r="BI472"/>
  <c r="BH472"/>
  <c r="BG472"/>
  <c r="BF472"/>
  <c r="T472"/>
  <c r="R472"/>
  <c r="P472"/>
  <c r="BI468"/>
  <c r="BH468"/>
  <c r="BG468"/>
  <c r="BF468"/>
  <c r="T468"/>
  <c r="R468"/>
  <c r="P468"/>
  <c r="BI463"/>
  <c r="BH463"/>
  <c r="BG463"/>
  <c r="BF463"/>
  <c r="T463"/>
  <c r="R463"/>
  <c r="P463"/>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2"/>
  <c r="BH442"/>
  <c r="BG442"/>
  <c r="BF442"/>
  <c r="T442"/>
  <c r="R442"/>
  <c r="P442"/>
  <c r="BI439"/>
  <c r="BH439"/>
  <c r="BG439"/>
  <c r="BF439"/>
  <c r="T439"/>
  <c r="R439"/>
  <c r="P439"/>
  <c r="BI434"/>
  <c r="BH434"/>
  <c r="BG434"/>
  <c r="BF434"/>
  <c r="T434"/>
  <c r="R434"/>
  <c r="P434"/>
  <c r="BI431"/>
  <c r="BH431"/>
  <c r="BG431"/>
  <c r="BF431"/>
  <c r="T431"/>
  <c r="R431"/>
  <c r="P431"/>
  <c r="BI425"/>
  <c r="BH425"/>
  <c r="BG425"/>
  <c r="BF425"/>
  <c r="T425"/>
  <c r="R425"/>
  <c r="P425"/>
  <c r="BI422"/>
  <c r="BH422"/>
  <c r="BG422"/>
  <c r="BF422"/>
  <c r="T422"/>
  <c r="R422"/>
  <c r="P422"/>
  <c r="BI417"/>
  <c r="BH417"/>
  <c r="BG417"/>
  <c r="BF417"/>
  <c r="T417"/>
  <c r="R417"/>
  <c r="P417"/>
  <c r="BI413"/>
  <c r="BH413"/>
  <c r="BG413"/>
  <c r="BF413"/>
  <c r="T413"/>
  <c r="R413"/>
  <c r="P413"/>
  <c r="BI411"/>
  <c r="BH411"/>
  <c r="BG411"/>
  <c r="BF411"/>
  <c r="T411"/>
  <c r="R411"/>
  <c r="P411"/>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3"/>
  <c r="BH383"/>
  <c r="BG383"/>
  <c r="BF383"/>
  <c r="T383"/>
  <c r="R383"/>
  <c r="P383"/>
  <c r="BI379"/>
  <c r="BH379"/>
  <c r="BG379"/>
  <c r="BF379"/>
  <c r="T379"/>
  <c r="R379"/>
  <c r="P379"/>
  <c r="BI377"/>
  <c r="BH377"/>
  <c r="BG377"/>
  <c r="BF377"/>
  <c r="T377"/>
  <c r="R377"/>
  <c r="P377"/>
  <c r="BI374"/>
  <c r="BH374"/>
  <c r="BG374"/>
  <c r="BF374"/>
  <c r="T374"/>
  <c r="R374"/>
  <c r="P374"/>
  <c r="BI368"/>
  <c r="BH368"/>
  <c r="BG368"/>
  <c r="BF368"/>
  <c r="T368"/>
  <c r="R368"/>
  <c r="P368"/>
  <c r="BI365"/>
  <c r="BH365"/>
  <c r="BG365"/>
  <c r="BF365"/>
  <c r="T365"/>
  <c r="R365"/>
  <c r="P365"/>
  <c r="BI362"/>
  <c r="BH362"/>
  <c r="BG362"/>
  <c r="BF362"/>
  <c r="T362"/>
  <c r="R362"/>
  <c r="P362"/>
  <c r="BI357"/>
  <c r="BH357"/>
  <c r="BG357"/>
  <c r="BF357"/>
  <c r="T357"/>
  <c r="R357"/>
  <c r="P357"/>
  <c r="BI354"/>
  <c r="BH354"/>
  <c r="BG354"/>
  <c r="BF354"/>
  <c r="T354"/>
  <c r="R354"/>
  <c r="P354"/>
  <c r="BI351"/>
  <c r="BH351"/>
  <c r="BG351"/>
  <c r="BF351"/>
  <c r="T351"/>
  <c r="R351"/>
  <c r="P351"/>
  <c r="BI345"/>
  <c r="BH345"/>
  <c r="BG345"/>
  <c r="BF345"/>
  <c r="T345"/>
  <c r="R345"/>
  <c r="P345"/>
  <c r="BI342"/>
  <c r="BH342"/>
  <c r="BG342"/>
  <c r="BF342"/>
  <c r="T342"/>
  <c r="R342"/>
  <c r="P342"/>
  <c r="BI337"/>
  <c r="BH337"/>
  <c r="BG337"/>
  <c r="BF337"/>
  <c r="T337"/>
  <c r="R337"/>
  <c r="P337"/>
  <c r="BI334"/>
  <c r="BH334"/>
  <c r="BG334"/>
  <c r="BF334"/>
  <c r="T334"/>
  <c r="R334"/>
  <c r="P334"/>
  <c r="BI328"/>
  <c r="BH328"/>
  <c r="BG328"/>
  <c r="BF328"/>
  <c r="T328"/>
  <c r="R328"/>
  <c r="P328"/>
  <c r="BI323"/>
  <c r="BH323"/>
  <c r="BG323"/>
  <c r="BF323"/>
  <c r="T323"/>
  <c r="T322"/>
  <c r="R323"/>
  <c r="R322"/>
  <c r="P323"/>
  <c r="P322"/>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3"/>
  <c r="BH253"/>
  <c r="BG253"/>
  <c r="BF253"/>
  <c r="T253"/>
  <c r="R253"/>
  <c r="P253"/>
  <c r="BI248"/>
  <c r="BH248"/>
  <c r="BG248"/>
  <c r="BF248"/>
  <c r="T248"/>
  <c r="R248"/>
  <c r="P248"/>
  <c r="BI242"/>
  <c r="BH242"/>
  <c r="BG242"/>
  <c r="BF242"/>
  <c r="T242"/>
  <c r="T241"/>
  <c r="R242"/>
  <c r="R241"/>
  <c r="P242"/>
  <c r="P241"/>
  <c r="BI232"/>
  <c r="BH232"/>
  <c r="BG232"/>
  <c r="BF232"/>
  <c r="T232"/>
  <c r="R232"/>
  <c r="P232"/>
  <c r="BI229"/>
  <c r="BH229"/>
  <c r="BG229"/>
  <c r="BF229"/>
  <c r="T229"/>
  <c r="R229"/>
  <c r="P229"/>
  <c r="BI224"/>
  <c r="BH224"/>
  <c r="BG224"/>
  <c r="BF224"/>
  <c r="T224"/>
  <c r="R224"/>
  <c r="P224"/>
  <c r="BI219"/>
  <c r="BH219"/>
  <c r="BG219"/>
  <c r="BF219"/>
  <c r="T219"/>
  <c r="R219"/>
  <c r="P219"/>
  <c r="BI213"/>
  <c r="BH213"/>
  <c r="BG213"/>
  <c r="BF213"/>
  <c r="T213"/>
  <c r="R213"/>
  <c r="P213"/>
  <c r="BI210"/>
  <c r="BH210"/>
  <c r="BG210"/>
  <c r="BF210"/>
  <c r="T210"/>
  <c r="R210"/>
  <c r="P210"/>
  <c r="BI205"/>
  <c r="BH205"/>
  <c r="BG205"/>
  <c r="BF205"/>
  <c r="T205"/>
  <c r="R205"/>
  <c r="P205"/>
  <c r="BI200"/>
  <c r="BH200"/>
  <c r="BG200"/>
  <c r="BF200"/>
  <c r="T200"/>
  <c r="R200"/>
  <c r="P200"/>
  <c r="BI195"/>
  <c r="BH195"/>
  <c r="BG195"/>
  <c r="BF195"/>
  <c r="T195"/>
  <c r="R195"/>
  <c r="P195"/>
  <c r="BI192"/>
  <c r="BH192"/>
  <c r="BG192"/>
  <c r="BF192"/>
  <c r="T192"/>
  <c r="R192"/>
  <c r="P192"/>
  <c r="BI183"/>
  <c r="BH183"/>
  <c r="BG183"/>
  <c r="BF183"/>
  <c r="T183"/>
  <c r="R183"/>
  <c r="P183"/>
  <c r="BI177"/>
  <c r="BH177"/>
  <c r="BG177"/>
  <c r="BF177"/>
  <c r="T177"/>
  <c r="R177"/>
  <c r="P177"/>
  <c r="BI171"/>
  <c r="BH171"/>
  <c r="BG171"/>
  <c r="BF171"/>
  <c r="T171"/>
  <c r="R171"/>
  <c r="P171"/>
  <c r="BI165"/>
  <c r="BH165"/>
  <c r="BG165"/>
  <c r="BF165"/>
  <c r="T165"/>
  <c r="R165"/>
  <c r="P165"/>
  <c r="BI161"/>
  <c r="BH161"/>
  <c r="BG161"/>
  <c r="BF161"/>
  <c r="T161"/>
  <c r="R161"/>
  <c r="P161"/>
  <c r="BI151"/>
  <c r="BH151"/>
  <c r="BG151"/>
  <c r="BF151"/>
  <c r="T151"/>
  <c r="R151"/>
  <c r="P151"/>
  <c r="BI148"/>
  <c r="BH148"/>
  <c r="BG148"/>
  <c r="BF148"/>
  <c r="T148"/>
  <c r="R148"/>
  <c r="P148"/>
  <c r="BI144"/>
  <c r="BH144"/>
  <c r="BG144"/>
  <c r="BF144"/>
  <c r="T144"/>
  <c r="R144"/>
  <c r="P144"/>
  <c r="BI139"/>
  <c r="BH139"/>
  <c r="BG139"/>
  <c r="BF139"/>
  <c r="T139"/>
  <c r="R139"/>
  <c r="P139"/>
  <c r="BI135"/>
  <c r="BH135"/>
  <c r="BG135"/>
  <c r="BF135"/>
  <c r="T135"/>
  <c r="R135"/>
  <c r="P135"/>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J100"/>
  <c r="F100"/>
  <c r="F98"/>
  <c r="E96"/>
  <c r="J58"/>
  <c r="F58"/>
  <c r="F56"/>
  <c r="E54"/>
  <c r="J26"/>
  <c r="E26"/>
  <c r="J101"/>
  <c r="J25"/>
  <c r="J20"/>
  <c r="E20"/>
  <c r="F101"/>
  <c r="J19"/>
  <c r="J14"/>
  <c r="J56"/>
  <c r="E7"/>
  <c r="E92"/>
  <c i="4" r="J39"/>
  <c r="J38"/>
  <c i="1" r="AY58"/>
  <c i="4" r="J37"/>
  <c i="1" r="AX58"/>
  <c i="4" r="BI3197"/>
  <c r="BH3197"/>
  <c r="BG3197"/>
  <c r="BF3197"/>
  <c r="T3197"/>
  <c r="T3196"/>
  <c r="T3195"/>
  <c r="R3197"/>
  <c r="R3196"/>
  <c r="R3195"/>
  <c r="P3197"/>
  <c r="P3196"/>
  <c r="P3195"/>
  <c r="BI3190"/>
  <c r="BH3190"/>
  <c r="BG3190"/>
  <c r="BF3190"/>
  <c r="T3190"/>
  <c r="T3183"/>
  <c r="R3190"/>
  <c r="R3183"/>
  <c r="P3190"/>
  <c r="P3183"/>
  <c r="BI3184"/>
  <c r="BH3184"/>
  <c r="BG3184"/>
  <c r="BF3184"/>
  <c r="T3184"/>
  <c r="R3184"/>
  <c r="P3184"/>
  <c r="BI3173"/>
  <c r="BH3173"/>
  <c r="BG3173"/>
  <c r="BF3173"/>
  <c r="T3173"/>
  <c r="R3173"/>
  <c r="P3173"/>
  <c r="BI3170"/>
  <c r="BH3170"/>
  <c r="BG3170"/>
  <c r="BF3170"/>
  <c r="T3170"/>
  <c r="R3170"/>
  <c r="P3170"/>
  <c r="BI3159"/>
  <c r="BH3159"/>
  <c r="BG3159"/>
  <c r="BF3159"/>
  <c r="T3159"/>
  <c r="R3159"/>
  <c r="P3159"/>
  <c r="BI3157"/>
  <c r="BH3157"/>
  <c r="BG3157"/>
  <c r="BF3157"/>
  <c r="T3157"/>
  <c r="R3157"/>
  <c r="P3157"/>
  <c r="BI3154"/>
  <c r="BH3154"/>
  <c r="BG3154"/>
  <c r="BF3154"/>
  <c r="T3154"/>
  <c r="R3154"/>
  <c r="P3154"/>
  <c r="BI3151"/>
  <c r="BH3151"/>
  <c r="BG3151"/>
  <c r="BF3151"/>
  <c r="T3151"/>
  <c r="R3151"/>
  <c r="P3151"/>
  <c r="BI3148"/>
  <c r="BH3148"/>
  <c r="BG3148"/>
  <c r="BF3148"/>
  <c r="T3148"/>
  <c r="R3148"/>
  <c r="P3148"/>
  <c r="BI3143"/>
  <c r="BH3143"/>
  <c r="BG3143"/>
  <c r="BF3143"/>
  <c r="T3143"/>
  <c r="R3143"/>
  <c r="P3143"/>
  <c r="BI3139"/>
  <c r="BH3139"/>
  <c r="BG3139"/>
  <c r="BF3139"/>
  <c r="T3139"/>
  <c r="R3139"/>
  <c r="P3139"/>
  <c r="BI3131"/>
  <c r="BH3131"/>
  <c r="BG3131"/>
  <c r="BF3131"/>
  <c r="T3131"/>
  <c r="R3131"/>
  <c r="P3131"/>
  <c r="BI3126"/>
  <c r="BH3126"/>
  <c r="BG3126"/>
  <c r="BF3126"/>
  <c r="T3126"/>
  <c r="R3126"/>
  <c r="P3126"/>
  <c r="BI3124"/>
  <c r="BH3124"/>
  <c r="BG3124"/>
  <c r="BF3124"/>
  <c r="T3124"/>
  <c r="R3124"/>
  <c r="P3124"/>
  <c r="BI3118"/>
  <c r="BH3118"/>
  <c r="BG3118"/>
  <c r="BF3118"/>
  <c r="T3118"/>
  <c r="R3118"/>
  <c r="P3118"/>
  <c r="BI3106"/>
  <c r="BH3106"/>
  <c r="BG3106"/>
  <c r="BF3106"/>
  <c r="T3106"/>
  <c r="R3106"/>
  <c r="P3106"/>
  <c r="BI3097"/>
  <c r="BH3097"/>
  <c r="BG3097"/>
  <c r="BF3097"/>
  <c r="T3097"/>
  <c r="R3097"/>
  <c r="P3097"/>
  <c r="BI3071"/>
  <c r="BH3071"/>
  <c r="BG3071"/>
  <c r="BF3071"/>
  <c r="T3071"/>
  <c r="R3071"/>
  <c r="P3071"/>
  <c r="BI3067"/>
  <c r="BH3067"/>
  <c r="BG3067"/>
  <c r="BF3067"/>
  <c r="T3067"/>
  <c r="R3067"/>
  <c r="P3067"/>
  <c r="BI3064"/>
  <c r="BH3064"/>
  <c r="BG3064"/>
  <c r="BF3064"/>
  <c r="T3064"/>
  <c r="R3064"/>
  <c r="P3064"/>
  <c r="BI3049"/>
  <c r="BH3049"/>
  <c r="BG3049"/>
  <c r="BF3049"/>
  <c r="T3049"/>
  <c r="R3049"/>
  <c r="P3049"/>
  <c r="BI3046"/>
  <c r="BH3046"/>
  <c r="BG3046"/>
  <c r="BF3046"/>
  <c r="T3046"/>
  <c r="R3046"/>
  <c r="P3046"/>
  <c r="BI3028"/>
  <c r="BH3028"/>
  <c r="BG3028"/>
  <c r="BF3028"/>
  <c r="T3028"/>
  <c r="R3028"/>
  <c r="P3028"/>
  <c r="BI3026"/>
  <c r="BH3026"/>
  <c r="BG3026"/>
  <c r="BF3026"/>
  <c r="T3026"/>
  <c r="R3026"/>
  <c r="P3026"/>
  <c r="BI3011"/>
  <c r="BH3011"/>
  <c r="BG3011"/>
  <c r="BF3011"/>
  <c r="T3011"/>
  <c r="R3011"/>
  <c r="P3011"/>
  <c r="BI3005"/>
  <c r="BH3005"/>
  <c r="BG3005"/>
  <c r="BF3005"/>
  <c r="T3005"/>
  <c r="R3005"/>
  <c r="P3005"/>
  <c r="BI2999"/>
  <c r="BH2999"/>
  <c r="BG2999"/>
  <c r="BF2999"/>
  <c r="T2999"/>
  <c r="R2999"/>
  <c r="P2999"/>
  <c r="BI2996"/>
  <c r="BH2996"/>
  <c r="BG2996"/>
  <c r="BF2996"/>
  <c r="T2996"/>
  <c r="R2996"/>
  <c r="P2996"/>
  <c r="BI2992"/>
  <c r="BH2992"/>
  <c r="BG2992"/>
  <c r="BF2992"/>
  <c r="T2992"/>
  <c r="R2992"/>
  <c r="P2992"/>
  <c r="BI2988"/>
  <c r="BH2988"/>
  <c r="BG2988"/>
  <c r="BF2988"/>
  <c r="T2988"/>
  <c r="R2988"/>
  <c r="P2988"/>
  <c r="BI2985"/>
  <c r="BH2985"/>
  <c r="BG2985"/>
  <c r="BF2985"/>
  <c r="T2985"/>
  <c r="R2985"/>
  <c r="P2985"/>
  <c r="BI2981"/>
  <c r="BH2981"/>
  <c r="BG2981"/>
  <c r="BF2981"/>
  <c r="T2981"/>
  <c r="R2981"/>
  <c r="P2981"/>
  <c r="BI2978"/>
  <c r="BH2978"/>
  <c r="BG2978"/>
  <c r="BF2978"/>
  <c r="T2978"/>
  <c r="R2978"/>
  <c r="P2978"/>
  <c r="BI2975"/>
  <c r="BH2975"/>
  <c r="BG2975"/>
  <c r="BF2975"/>
  <c r="T2975"/>
  <c r="R2975"/>
  <c r="P2975"/>
  <c r="BI2972"/>
  <c r="BH2972"/>
  <c r="BG2972"/>
  <c r="BF2972"/>
  <c r="T2972"/>
  <c r="R2972"/>
  <c r="P2972"/>
  <c r="BI2967"/>
  <c r="BH2967"/>
  <c r="BG2967"/>
  <c r="BF2967"/>
  <c r="T2967"/>
  <c r="R2967"/>
  <c r="P2967"/>
  <c r="BI2964"/>
  <c r="BH2964"/>
  <c r="BG2964"/>
  <c r="BF2964"/>
  <c r="T2964"/>
  <c r="R2964"/>
  <c r="P2964"/>
  <c r="BI2954"/>
  <c r="BH2954"/>
  <c r="BG2954"/>
  <c r="BF2954"/>
  <c r="T2954"/>
  <c r="R2954"/>
  <c r="P2954"/>
  <c r="BI2951"/>
  <c r="BH2951"/>
  <c r="BG2951"/>
  <c r="BF2951"/>
  <c r="T2951"/>
  <c r="R2951"/>
  <c r="P2951"/>
  <c r="BI2946"/>
  <c r="BH2946"/>
  <c r="BG2946"/>
  <c r="BF2946"/>
  <c r="T2946"/>
  <c r="R2946"/>
  <c r="P2946"/>
  <c r="BI2943"/>
  <c r="BH2943"/>
  <c r="BG2943"/>
  <c r="BF2943"/>
  <c r="T2943"/>
  <c r="R2943"/>
  <c r="P2943"/>
  <c r="BI2938"/>
  <c r="BH2938"/>
  <c r="BG2938"/>
  <c r="BF2938"/>
  <c r="T2938"/>
  <c r="R2938"/>
  <c r="P2938"/>
  <c r="BI2932"/>
  <c r="BH2932"/>
  <c r="BG2932"/>
  <c r="BF2932"/>
  <c r="T2932"/>
  <c r="R2932"/>
  <c r="P2932"/>
  <c r="BI2928"/>
  <c r="BH2928"/>
  <c r="BG2928"/>
  <c r="BF2928"/>
  <c r="T2928"/>
  <c r="R2928"/>
  <c r="P2928"/>
  <c r="BI2923"/>
  <c r="BH2923"/>
  <c r="BG2923"/>
  <c r="BF2923"/>
  <c r="T2923"/>
  <c r="R2923"/>
  <c r="P2923"/>
  <c r="BI2920"/>
  <c r="BH2920"/>
  <c r="BG2920"/>
  <c r="BF2920"/>
  <c r="T2920"/>
  <c r="R2920"/>
  <c r="P2920"/>
  <c r="BI2916"/>
  <c r="BH2916"/>
  <c r="BG2916"/>
  <c r="BF2916"/>
  <c r="T2916"/>
  <c r="R2916"/>
  <c r="P2916"/>
  <c r="BI2912"/>
  <c r="BH2912"/>
  <c r="BG2912"/>
  <c r="BF2912"/>
  <c r="T2912"/>
  <c r="R2912"/>
  <c r="P2912"/>
  <c r="BI2909"/>
  <c r="BH2909"/>
  <c r="BG2909"/>
  <c r="BF2909"/>
  <c r="T2909"/>
  <c r="R2909"/>
  <c r="P2909"/>
  <c r="BI2895"/>
  <c r="BH2895"/>
  <c r="BG2895"/>
  <c r="BF2895"/>
  <c r="T2895"/>
  <c r="R2895"/>
  <c r="P2895"/>
  <c r="BI2880"/>
  <c r="BH2880"/>
  <c r="BG2880"/>
  <c r="BF2880"/>
  <c r="T2880"/>
  <c r="R2880"/>
  <c r="P2880"/>
  <c r="BI2865"/>
  <c r="BH2865"/>
  <c r="BG2865"/>
  <c r="BF2865"/>
  <c r="T2865"/>
  <c r="R2865"/>
  <c r="P2865"/>
  <c r="BI2857"/>
  <c r="BH2857"/>
  <c r="BG2857"/>
  <c r="BF2857"/>
  <c r="T2857"/>
  <c r="R2857"/>
  <c r="P2857"/>
  <c r="BI2850"/>
  <c r="BH2850"/>
  <c r="BG2850"/>
  <c r="BF2850"/>
  <c r="T2850"/>
  <c r="R2850"/>
  <c r="P2850"/>
  <c r="BI2833"/>
  <c r="BH2833"/>
  <c r="BG2833"/>
  <c r="BF2833"/>
  <c r="T2833"/>
  <c r="R2833"/>
  <c r="P2833"/>
  <c r="BI2828"/>
  <c r="BH2828"/>
  <c r="BG2828"/>
  <c r="BF2828"/>
  <c r="T2828"/>
  <c r="R2828"/>
  <c r="P2828"/>
  <c r="BI2824"/>
  <c r="BH2824"/>
  <c r="BG2824"/>
  <c r="BF2824"/>
  <c r="T2824"/>
  <c r="R2824"/>
  <c r="P2824"/>
  <c r="BI2817"/>
  <c r="BH2817"/>
  <c r="BG2817"/>
  <c r="BF2817"/>
  <c r="T2817"/>
  <c r="R2817"/>
  <c r="P2817"/>
  <c r="BI2813"/>
  <c r="BH2813"/>
  <c r="BG2813"/>
  <c r="BF2813"/>
  <c r="T2813"/>
  <c r="R2813"/>
  <c r="P2813"/>
  <c r="BI2802"/>
  <c r="BH2802"/>
  <c r="BG2802"/>
  <c r="BF2802"/>
  <c r="T2802"/>
  <c r="R2802"/>
  <c r="P2802"/>
  <c r="BI2799"/>
  <c r="BH2799"/>
  <c r="BG2799"/>
  <c r="BF2799"/>
  <c r="T2799"/>
  <c r="R2799"/>
  <c r="P2799"/>
  <c r="BI2791"/>
  <c r="BH2791"/>
  <c r="BG2791"/>
  <c r="BF2791"/>
  <c r="T2791"/>
  <c r="R2791"/>
  <c r="P2791"/>
  <c r="BI2788"/>
  <c r="BH2788"/>
  <c r="BG2788"/>
  <c r="BF2788"/>
  <c r="T2788"/>
  <c r="R2788"/>
  <c r="P2788"/>
  <c r="BI2775"/>
  <c r="BH2775"/>
  <c r="BG2775"/>
  <c r="BF2775"/>
  <c r="T2775"/>
  <c r="R2775"/>
  <c r="P2775"/>
  <c r="BI2768"/>
  <c r="BH2768"/>
  <c r="BG2768"/>
  <c r="BF2768"/>
  <c r="T2768"/>
  <c r="R2768"/>
  <c r="P2768"/>
  <c r="BI2760"/>
  <c r="BH2760"/>
  <c r="BG2760"/>
  <c r="BF2760"/>
  <c r="T2760"/>
  <c r="R2760"/>
  <c r="P2760"/>
  <c r="BI2756"/>
  <c r="BH2756"/>
  <c r="BG2756"/>
  <c r="BF2756"/>
  <c r="T2756"/>
  <c r="R2756"/>
  <c r="P2756"/>
  <c r="BI2748"/>
  <c r="BH2748"/>
  <c r="BG2748"/>
  <c r="BF2748"/>
  <c r="T2748"/>
  <c r="R2748"/>
  <c r="P2748"/>
  <c r="BI2745"/>
  <c r="BH2745"/>
  <c r="BG2745"/>
  <c r="BF2745"/>
  <c r="T2745"/>
  <c r="R2745"/>
  <c r="P2745"/>
  <c r="BI2742"/>
  <c r="BH2742"/>
  <c r="BG2742"/>
  <c r="BF2742"/>
  <c r="T2742"/>
  <c r="R2742"/>
  <c r="P2742"/>
  <c r="BI2735"/>
  <c r="BH2735"/>
  <c r="BG2735"/>
  <c r="BF2735"/>
  <c r="T2735"/>
  <c r="R2735"/>
  <c r="P2735"/>
  <c r="BI2732"/>
  <c r="BH2732"/>
  <c r="BG2732"/>
  <c r="BF2732"/>
  <c r="T2732"/>
  <c r="R2732"/>
  <c r="P2732"/>
  <c r="BI2729"/>
  <c r="BH2729"/>
  <c r="BG2729"/>
  <c r="BF2729"/>
  <c r="T2729"/>
  <c r="R2729"/>
  <c r="P2729"/>
  <c r="BI2726"/>
  <c r="BH2726"/>
  <c r="BG2726"/>
  <c r="BF2726"/>
  <c r="T2726"/>
  <c r="R2726"/>
  <c r="P2726"/>
  <c r="BI2718"/>
  <c r="BH2718"/>
  <c r="BG2718"/>
  <c r="BF2718"/>
  <c r="T2718"/>
  <c r="R2718"/>
  <c r="P2718"/>
  <c r="BI2715"/>
  <c r="BH2715"/>
  <c r="BG2715"/>
  <c r="BF2715"/>
  <c r="T2715"/>
  <c r="R2715"/>
  <c r="P2715"/>
  <c r="BI2708"/>
  <c r="BH2708"/>
  <c r="BG2708"/>
  <c r="BF2708"/>
  <c r="T2708"/>
  <c r="R2708"/>
  <c r="P2708"/>
  <c r="BI2705"/>
  <c r="BH2705"/>
  <c r="BG2705"/>
  <c r="BF2705"/>
  <c r="T2705"/>
  <c r="R2705"/>
  <c r="P2705"/>
  <c r="BI2700"/>
  <c r="BH2700"/>
  <c r="BG2700"/>
  <c r="BF2700"/>
  <c r="T2700"/>
  <c r="R2700"/>
  <c r="P2700"/>
  <c r="BI2691"/>
  <c r="BH2691"/>
  <c r="BG2691"/>
  <c r="BF2691"/>
  <c r="T2691"/>
  <c r="R2691"/>
  <c r="P2691"/>
  <c r="BI2676"/>
  <c r="BH2676"/>
  <c r="BG2676"/>
  <c r="BF2676"/>
  <c r="T2676"/>
  <c r="R2676"/>
  <c r="P2676"/>
  <c r="BI2663"/>
  <c r="BH2663"/>
  <c r="BG2663"/>
  <c r="BF2663"/>
  <c r="T2663"/>
  <c r="R2663"/>
  <c r="P2663"/>
  <c r="BI2659"/>
  <c r="BH2659"/>
  <c r="BG2659"/>
  <c r="BF2659"/>
  <c r="T2659"/>
  <c r="R2659"/>
  <c r="P2659"/>
  <c r="BI2655"/>
  <c r="BH2655"/>
  <c r="BG2655"/>
  <c r="BF2655"/>
  <c r="T2655"/>
  <c r="R2655"/>
  <c r="P2655"/>
  <c r="BI2651"/>
  <c r="BH2651"/>
  <c r="BG2651"/>
  <c r="BF2651"/>
  <c r="T2651"/>
  <c r="R2651"/>
  <c r="P2651"/>
  <c r="BI2647"/>
  <c r="BH2647"/>
  <c r="BG2647"/>
  <c r="BF2647"/>
  <c r="T2647"/>
  <c r="R2647"/>
  <c r="P2647"/>
  <c r="BI2643"/>
  <c r="BH2643"/>
  <c r="BG2643"/>
  <c r="BF2643"/>
  <c r="T2643"/>
  <c r="R2643"/>
  <c r="P2643"/>
  <c r="BI2639"/>
  <c r="BH2639"/>
  <c r="BG2639"/>
  <c r="BF2639"/>
  <c r="T2639"/>
  <c r="R2639"/>
  <c r="P2639"/>
  <c r="BI2635"/>
  <c r="BH2635"/>
  <c r="BG2635"/>
  <c r="BF2635"/>
  <c r="T2635"/>
  <c r="R2635"/>
  <c r="P2635"/>
  <c r="BI2631"/>
  <c r="BH2631"/>
  <c r="BG2631"/>
  <c r="BF2631"/>
  <c r="T2631"/>
  <c r="R2631"/>
  <c r="P2631"/>
  <c r="BI2627"/>
  <c r="BH2627"/>
  <c r="BG2627"/>
  <c r="BF2627"/>
  <c r="T2627"/>
  <c r="R2627"/>
  <c r="P2627"/>
  <c r="BI2623"/>
  <c r="BH2623"/>
  <c r="BG2623"/>
  <c r="BF2623"/>
  <c r="T2623"/>
  <c r="R2623"/>
  <c r="P2623"/>
  <c r="BI2617"/>
  <c r="BH2617"/>
  <c r="BG2617"/>
  <c r="BF2617"/>
  <c r="T2617"/>
  <c r="R2617"/>
  <c r="P2617"/>
  <c r="BI2613"/>
  <c r="BH2613"/>
  <c r="BG2613"/>
  <c r="BF2613"/>
  <c r="T2613"/>
  <c r="R2613"/>
  <c r="P2613"/>
  <c r="BI2610"/>
  <c r="BH2610"/>
  <c r="BG2610"/>
  <c r="BF2610"/>
  <c r="T2610"/>
  <c r="R2610"/>
  <c r="P2610"/>
  <c r="BI2607"/>
  <c r="BH2607"/>
  <c r="BG2607"/>
  <c r="BF2607"/>
  <c r="T2607"/>
  <c r="R2607"/>
  <c r="P2607"/>
  <c r="BI2604"/>
  <c r="BH2604"/>
  <c r="BG2604"/>
  <c r="BF2604"/>
  <c r="T2604"/>
  <c r="R2604"/>
  <c r="P2604"/>
  <c r="BI2601"/>
  <c r="BH2601"/>
  <c r="BG2601"/>
  <c r="BF2601"/>
  <c r="T2601"/>
  <c r="R2601"/>
  <c r="P2601"/>
  <c r="BI2598"/>
  <c r="BH2598"/>
  <c r="BG2598"/>
  <c r="BF2598"/>
  <c r="T2598"/>
  <c r="R2598"/>
  <c r="P2598"/>
  <c r="BI2595"/>
  <c r="BH2595"/>
  <c r="BG2595"/>
  <c r="BF2595"/>
  <c r="T2595"/>
  <c r="R2595"/>
  <c r="P2595"/>
  <c r="BI2591"/>
  <c r="BH2591"/>
  <c r="BG2591"/>
  <c r="BF2591"/>
  <c r="T2591"/>
  <c r="R2591"/>
  <c r="P2591"/>
  <c r="BI2587"/>
  <c r="BH2587"/>
  <c r="BG2587"/>
  <c r="BF2587"/>
  <c r="T2587"/>
  <c r="R2587"/>
  <c r="P2587"/>
  <c r="BI2583"/>
  <c r="BH2583"/>
  <c r="BG2583"/>
  <c r="BF2583"/>
  <c r="T2583"/>
  <c r="R2583"/>
  <c r="P2583"/>
  <c r="BI2579"/>
  <c r="BH2579"/>
  <c r="BG2579"/>
  <c r="BF2579"/>
  <c r="T2579"/>
  <c r="R2579"/>
  <c r="P2579"/>
  <c r="BI2575"/>
  <c r="BH2575"/>
  <c r="BG2575"/>
  <c r="BF2575"/>
  <c r="T2575"/>
  <c r="R2575"/>
  <c r="P2575"/>
  <c r="BI2571"/>
  <c r="BH2571"/>
  <c r="BG2571"/>
  <c r="BF2571"/>
  <c r="T2571"/>
  <c r="R2571"/>
  <c r="P2571"/>
  <c r="BI2567"/>
  <c r="BH2567"/>
  <c r="BG2567"/>
  <c r="BF2567"/>
  <c r="T2567"/>
  <c r="R2567"/>
  <c r="P2567"/>
  <c r="BI2563"/>
  <c r="BH2563"/>
  <c r="BG2563"/>
  <c r="BF2563"/>
  <c r="T2563"/>
  <c r="R2563"/>
  <c r="P2563"/>
  <c r="BI2559"/>
  <c r="BH2559"/>
  <c r="BG2559"/>
  <c r="BF2559"/>
  <c r="T2559"/>
  <c r="R2559"/>
  <c r="P2559"/>
  <c r="BI2555"/>
  <c r="BH2555"/>
  <c r="BG2555"/>
  <c r="BF2555"/>
  <c r="T2555"/>
  <c r="R2555"/>
  <c r="P2555"/>
  <c r="BI2551"/>
  <c r="BH2551"/>
  <c r="BG2551"/>
  <c r="BF2551"/>
  <c r="T2551"/>
  <c r="R2551"/>
  <c r="P2551"/>
  <c r="BI2547"/>
  <c r="BH2547"/>
  <c r="BG2547"/>
  <c r="BF2547"/>
  <c r="T2547"/>
  <c r="R2547"/>
  <c r="P2547"/>
  <c r="BI2543"/>
  <c r="BH2543"/>
  <c r="BG2543"/>
  <c r="BF2543"/>
  <c r="T2543"/>
  <c r="R2543"/>
  <c r="P2543"/>
  <c r="BI2539"/>
  <c r="BH2539"/>
  <c r="BG2539"/>
  <c r="BF2539"/>
  <c r="T2539"/>
  <c r="R2539"/>
  <c r="P2539"/>
  <c r="BI2535"/>
  <c r="BH2535"/>
  <c r="BG2535"/>
  <c r="BF2535"/>
  <c r="T2535"/>
  <c r="R2535"/>
  <c r="P2535"/>
  <c r="BI2531"/>
  <c r="BH2531"/>
  <c r="BG2531"/>
  <c r="BF2531"/>
  <c r="T2531"/>
  <c r="R2531"/>
  <c r="P2531"/>
  <c r="BI2527"/>
  <c r="BH2527"/>
  <c r="BG2527"/>
  <c r="BF2527"/>
  <c r="T2527"/>
  <c r="R2527"/>
  <c r="P2527"/>
  <c r="BI2523"/>
  <c r="BH2523"/>
  <c r="BG2523"/>
  <c r="BF2523"/>
  <c r="T2523"/>
  <c r="R2523"/>
  <c r="P2523"/>
  <c r="BI2519"/>
  <c r="BH2519"/>
  <c r="BG2519"/>
  <c r="BF2519"/>
  <c r="T2519"/>
  <c r="R2519"/>
  <c r="P2519"/>
  <c r="BI2515"/>
  <c r="BH2515"/>
  <c r="BG2515"/>
  <c r="BF2515"/>
  <c r="T2515"/>
  <c r="R2515"/>
  <c r="P2515"/>
  <c r="BI2511"/>
  <c r="BH2511"/>
  <c r="BG2511"/>
  <c r="BF2511"/>
  <c r="T2511"/>
  <c r="R2511"/>
  <c r="P2511"/>
  <c r="BI2507"/>
  <c r="BH2507"/>
  <c r="BG2507"/>
  <c r="BF2507"/>
  <c r="T2507"/>
  <c r="R2507"/>
  <c r="P2507"/>
  <c r="BI2503"/>
  <c r="BH2503"/>
  <c r="BG2503"/>
  <c r="BF2503"/>
  <c r="T2503"/>
  <c r="R2503"/>
  <c r="P2503"/>
  <c r="BI2499"/>
  <c r="BH2499"/>
  <c r="BG2499"/>
  <c r="BF2499"/>
  <c r="T2499"/>
  <c r="R2499"/>
  <c r="P2499"/>
  <c r="BI2495"/>
  <c r="BH2495"/>
  <c r="BG2495"/>
  <c r="BF2495"/>
  <c r="T2495"/>
  <c r="R2495"/>
  <c r="P2495"/>
  <c r="BI2491"/>
  <c r="BH2491"/>
  <c r="BG2491"/>
  <c r="BF2491"/>
  <c r="T2491"/>
  <c r="R2491"/>
  <c r="P2491"/>
  <c r="BI2487"/>
  <c r="BH2487"/>
  <c r="BG2487"/>
  <c r="BF2487"/>
  <c r="T2487"/>
  <c r="R2487"/>
  <c r="P2487"/>
  <c r="BI2483"/>
  <c r="BH2483"/>
  <c r="BG2483"/>
  <c r="BF2483"/>
  <c r="T2483"/>
  <c r="R2483"/>
  <c r="P2483"/>
  <c r="BI2479"/>
  <c r="BH2479"/>
  <c r="BG2479"/>
  <c r="BF2479"/>
  <c r="T2479"/>
  <c r="R2479"/>
  <c r="P2479"/>
  <c r="BI2475"/>
  <c r="BH2475"/>
  <c r="BG2475"/>
  <c r="BF2475"/>
  <c r="T2475"/>
  <c r="R2475"/>
  <c r="P2475"/>
  <c r="BI2471"/>
  <c r="BH2471"/>
  <c r="BG2471"/>
  <c r="BF2471"/>
  <c r="T2471"/>
  <c r="R2471"/>
  <c r="P2471"/>
  <c r="BI2467"/>
  <c r="BH2467"/>
  <c r="BG2467"/>
  <c r="BF2467"/>
  <c r="T2467"/>
  <c r="R2467"/>
  <c r="P2467"/>
  <c r="BI2463"/>
  <c r="BH2463"/>
  <c r="BG2463"/>
  <c r="BF2463"/>
  <c r="T2463"/>
  <c r="R2463"/>
  <c r="P2463"/>
  <c r="BI2458"/>
  <c r="BH2458"/>
  <c r="BG2458"/>
  <c r="BF2458"/>
  <c r="T2458"/>
  <c r="R2458"/>
  <c r="P2458"/>
  <c r="BI2455"/>
  <c r="BH2455"/>
  <c r="BG2455"/>
  <c r="BF2455"/>
  <c r="T2455"/>
  <c r="R2455"/>
  <c r="P2455"/>
  <c r="BI2445"/>
  <c r="BH2445"/>
  <c r="BG2445"/>
  <c r="BF2445"/>
  <c r="T2445"/>
  <c r="R2445"/>
  <c r="P2445"/>
  <c r="BI2441"/>
  <c r="BH2441"/>
  <c r="BG2441"/>
  <c r="BF2441"/>
  <c r="T2441"/>
  <c r="R2441"/>
  <c r="P2441"/>
  <c r="BI2438"/>
  <c r="BH2438"/>
  <c r="BG2438"/>
  <c r="BF2438"/>
  <c r="T2438"/>
  <c r="R2438"/>
  <c r="P2438"/>
  <c r="BI2435"/>
  <c r="BH2435"/>
  <c r="BG2435"/>
  <c r="BF2435"/>
  <c r="T2435"/>
  <c r="R2435"/>
  <c r="P2435"/>
  <c r="BI2430"/>
  <c r="BH2430"/>
  <c r="BG2430"/>
  <c r="BF2430"/>
  <c r="T2430"/>
  <c r="R2430"/>
  <c r="P2430"/>
  <c r="BI2427"/>
  <c r="BH2427"/>
  <c r="BG2427"/>
  <c r="BF2427"/>
  <c r="T2427"/>
  <c r="R2427"/>
  <c r="P2427"/>
  <c r="BI2421"/>
  <c r="BH2421"/>
  <c r="BG2421"/>
  <c r="BF2421"/>
  <c r="T2421"/>
  <c r="R2421"/>
  <c r="P2421"/>
  <c r="BI2418"/>
  <c r="BH2418"/>
  <c r="BG2418"/>
  <c r="BF2418"/>
  <c r="T2418"/>
  <c r="R2418"/>
  <c r="P2418"/>
  <c r="BI2412"/>
  <c r="BH2412"/>
  <c r="BG2412"/>
  <c r="BF2412"/>
  <c r="T2412"/>
  <c r="R2412"/>
  <c r="P2412"/>
  <c r="BI2410"/>
  <c r="BH2410"/>
  <c r="BG2410"/>
  <c r="BF2410"/>
  <c r="T2410"/>
  <c r="R2410"/>
  <c r="P2410"/>
  <c r="BI2403"/>
  <c r="BH2403"/>
  <c r="BG2403"/>
  <c r="BF2403"/>
  <c r="T2403"/>
  <c r="R2403"/>
  <c r="P2403"/>
  <c r="BI2397"/>
  <c r="BH2397"/>
  <c r="BG2397"/>
  <c r="BF2397"/>
  <c r="T2397"/>
  <c r="R2397"/>
  <c r="P2397"/>
  <c r="BI2392"/>
  <c r="BH2392"/>
  <c r="BG2392"/>
  <c r="BF2392"/>
  <c r="T2392"/>
  <c r="R2392"/>
  <c r="P2392"/>
  <c r="BI2387"/>
  <c r="BH2387"/>
  <c r="BG2387"/>
  <c r="BF2387"/>
  <c r="T2387"/>
  <c r="R2387"/>
  <c r="P2387"/>
  <c r="BI2381"/>
  <c r="BH2381"/>
  <c r="BG2381"/>
  <c r="BF2381"/>
  <c r="T2381"/>
  <c r="R2381"/>
  <c r="P2381"/>
  <c r="BI2375"/>
  <c r="BH2375"/>
  <c r="BG2375"/>
  <c r="BF2375"/>
  <c r="T2375"/>
  <c r="R2375"/>
  <c r="P2375"/>
  <c r="BI2366"/>
  <c r="BH2366"/>
  <c r="BG2366"/>
  <c r="BF2366"/>
  <c r="T2366"/>
  <c r="R2366"/>
  <c r="P2366"/>
  <c r="BI2364"/>
  <c r="BH2364"/>
  <c r="BG2364"/>
  <c r="BF2364"/>
  <c r="T2364"/>
  <c r="R2364"/>
  <c r="P2364"/>
  <c r="BI2359"/>
  <c r="BH2359"/>
  <c r="BG2359"/>
  <c r="BF2359"/>
  <c r="T2359"/>
  <c r="R2359"/>
  <c r="P2359"/>
  <c r="BI2355"/>
  <c r="BH2355"/>
  <c r="BG2355"/>
  <c r="BF2355"/>
  <c r="T2355"/>
  <c r="R2355"/>
  <c r="P2355"/>
  <c r="BI2350"/>
  <c r="BH2350"/>
  <c r="BG2350"/>
  <c r="BF2350"/>
  <c r="T2350"/>
  <c r="R2350"/>
  <c r="P2350"/>
  <c r="BI2345"/>
  <c r="BH2345"/>
  <c r="BG2345"/>
  <c r="BF2345"/>
  <c r="T2345"/>
  <c r="R2345"/>
  <c r="P2345"/>
  <c r="BI2340"/>
  <c r="BH2340"/>
  <c r="BG2340"/>
  <c r="BF2340"/>
  <c r="T2340"/>
  <c r="R2340"/>
  <c r="P2340"/>
  <c r="BI2331"/>
  <c r="BH2331"/>
  <c r="BG2331"/>
  <c r="BF2331"/>
  <c r="T2331"/>
  <c r="R2331"/>
  <c r="P2331"/>
  <c r="BI2326"/>
  <c r="BH2326"/>
  <c r="BG2326"/>
  <c r="BF2326"/>
  <c r="T2326"/>
  <c r="R2326"/>
  <c r="P2326"/>
  <c r="BI2319"/>
  <c r="BH2319"/>
  <c r="BG2319"/>
  <c r="BF2319"/>
  <c r="T2319"/>
  <c r="R2319"/>
  <c r="P2319"/>
  <c r="BI2317"/>
  <c r="BH2317"/>
  <c r="BG2317"/>
  <c r="BF2317"/>
  <c r="T2317"/>
  <c r="R2317"/>
  <c r="P2317"/>
  <c r="BI2312"/>
  <c r="BH2312"/>
  <c r="BG2312"/>
  <c r="BF2312"/>
  <c r="T2312"/>
  <c r="R2312"/>
  <c r="P2312"/>
  <c r="BI2307"/>
  <c r="BH2307"/>
  <c r="BG2307"/>
  <c r="BF2307"/>
  <c r="T2307"/>
  <c r="R2307"/>
  <c r="P2307"/>
  <c r="BI2295"/>
  <c r="BH2295"/>
  <c r="BG2295"/>
  <c r="BF2295"/>
  <c r="T2295"/>
  <c r="R2295"/>
  <c r="P2295"/>
  <c r="BI2290"/>
  <c r="BH2290"/>
  <c r="BG2290"/>
  <c r="BF2290"/>
  <c r="T2290"/>
  <c r="R2290"/>
  <c r="P2290"/>
  <c r="BI2283"/>
  <c r="BH2283"/>
  <c r="BG2283"/>
  <c r="BF2283"/>
  <c r="T2283"/>
  <c r="R2283"/>
  <c r="P2283"/>
  <c r="BI2278"/>
  <c r="BH2278"/>
  <c r="BG2278"/>
  <c r="BF2278"/>
  <c r="T2278"/>
  <c r="R2278"/>
  <c r="P2278"/>
  <c r="BI2273"/>
  <c r="BH2273"/>
  <c r="BG2273"/>
  <c r="BF2273"/>
  <c r="T2273"/>
  <c r="R2273"/>
  <c r="P2273"/>
  <c r="BI2270"/>
  <c r="BH2270"/>
  <c r="BG2270"/>
  <c r="BF2270"/>
  <c r="T2270"/>
  <c r="R2270"/>
  <c r="P2270"/>
  <c r="BI2265"/>
  <c r="BH2265"/>
  <c r="BG2265"/>
  <c r="BF2265"/>
  <c r="T2265"/>
  <c r="R2265"/>
  <c r="P2265"/>
  <c r="BI2260"/>
  <c r="BH2260"/>
  <c r="BG2260"/>
  <c r="BF2260"/>
  <c r="T2260"/>
  <c r="R2260"/>
  <c r="P2260"/>
  <c r="BI2255"/>
  <c r="BH2255"/>
  <c r="BG2255"/>
  <c r="BF2255"/>
  <c r="T2255"/>
  <c r="R2255"/>
  <c r="P2255"/>
  <c r="BI2251"/>
  <c r="BH2251"/>
  <c r="BG2251"/>
  <c r="BF2251"/>
  <c r="T2251"/>
  <c r="R2251"/>
  <c r="P2251"/>
  <c r="BI2247"/>
  <c r="BH2247"/>
  <c r="BG2247"/>
  <c r="BF2247"/>
  <c r="T2247"/>
  <c r="R2247"/>
  <c r="P2247"/>
  <c r="BI2241"/>
  <c r="BH2241"/>
  <c r="BG2241"/>
  <c r="BF2241"/>
  <c r="T2241"/>
  <c r="R2241"/>
  <c r="P2241"/>
  <c r="BI2235"/>
  <c r="BH2235"/>
  <c r="BG2235"/>
  <c r="BF2235"/>
  <c r="T2235"/>
  <c r="R2235"/>
  <c r="P2235"/>
  <c r="BI2229"/>
  <c r="BH2229"/>
  <c r="BG2229"/>
  <c r="BF2229"/>
  <c r="T2229"/>
  <c r="R2229"/>
  <c r="P2229"/>
  <c r="BI2226"/>
  <c r="BH2226"/>
  <c r="BG2226"/>
  <c r="BF2226"/>
  <c r="T2226"/>
  <c r="R2226"/>
  <c r="P2226"/>
  <c r="BI2219"/>
  <c r="BH2219"/>
  <c r="BG2219"/>
  <c r="BF2219"/>
  <c r="T2219"/>
  <c r="R2219"/>
  <c r="P2219"/>
  <c r="BI2213"/>
  <c r="BH2213"/>
  <c r="BG2213"/>
  <c r="BF2213"/>
  <c r="T2213"/>
  <c r="R2213"/>
  <c r="P2213"/>
  <c r="BI2206"/>
  <c r="BH2206"/>
  <c r="BG2206"/>
  <c r="BF2206"/>
  <c r="T2206"/>
  <c r="R2206"/>
  <c r="P2206"/>
  <c r="BI2200"/>
  <c r="BH2200"/>
  <c r="BG2200"/>
  <c r="BF2200"/>
  <c r="T2200"/>
  <c r="R2200"/>
  <c r="P2200"/>
  <c r="BI2197"/>
  <c r="BH2197"/>
  <c r="BG2197"/>
  <c r="BF2197"/>
  <c r="T2197"/>
  <c r="R2197"/>
  <c r="P2197"/>
  <c r="BI2191"/>
  <c r="BH2191"/>
  <c r="BG2191"/>
  <c r="BF2191"/>
  <c r="T2191"/>
  <c r="R2191"/>
  <c r="P2191"/>
  <c r="BI2188"/>
  <c r="BH2188"/>
  <c r="BG2188"/>
  <c r="BF2188"/>
  <c r="T2188"/>
  <c r="R2188"/>
  <c r="P2188"/>
  <c r="BI2183"/>
  <c r="BH2183"/>
  <c r="BG2183"/>
  <c r="BF2183"/>
  <c r="T2183"/>
  <c r="R2183"/>
  <c r="P2183"/>
  <c r="BI2176"/>
  <c r="BH2176"/>
  <c r="BG2176"/>
  <c r="BF2176"/>
  <c r="T2176"/>
  <c r="R2176"/>
  <c r="P2176"/>
  <c r="BI2174"/>
  <c r="BH2174"/>
  <c r="BG2174"/>
  <c r="BF2174"/>
  <c r="T2174"/>
  <c r="R2174"/>
  <c r="P2174"/>
  <c r="BI2172"/>
  <c r="BH2172"/>
  <c r="BG2172"/>
  <c r="BF2172"/>
  <c r="T2172"/>
  <c r="R2172"/>
  <c r="P2172"/>
  <c r="BI2169"/>
  <c r="BH2169"/>
  <c r="BG2169"/>
  <c r="BF2169"/>
  <c r="T2169"/>
  <c r="R2169"/>
  <c r="P2169"/>
  <c r="BI2163"/>
  <c r="BH2163"/>
  <c r="BG2163"/>
  <c r="BF2163"/>
  <c r="T2163"/>
  <c r="R2163"/>
  <c r="P2163"/>
  <c r="BI2157"/>
  <c r="BH2157"/>
  <c r="BG2157"/>
  <c r="BF2157"/>
  <c r="T2157"/>
  <c r="R2157"/>
  <c r="P2157"/>
  <c r="BI2147"/>
  <c r="BH2147"/>
  <c r="BG2147"/>
  <c r="BF2147"/>
  <c r="T2147"/>
  <c r="R2147"/>
  <c r="P2147"/>
  <c r="BI2143"/>
  <c r="BH2143"/>
  <c r="BG2143"/>
  <c r="BF2143"/>
  <c r="T2143"/>
  <c r="R2143"/>
  <c r="P2143"/>
  <c r="BI2139"/>
  <c r="BH2139"/>
  <c r="BG2139"/>
  <c r="BF2139"/>
  <c r="T2139"/>
  <c r="R2139"/>
  <c r="P2139"/>
  <c r="BI2136"/>
  <c r="BH2136"/>
  <c r="BG2136"/>
  <c r="BF2136"/>
  <c r="T2136"/>
  <c r="R2136"/>
  <c r="P2136"/>
  <c r="BI2125"/>
  <c r="BH2125"/>
  <c r="BG2125"/>
  <c r="BF2125"/>
  <c r="T2125"/>
  <c r="R2125"/>
  <c r="P2125"/>
  <c r="BI2119"/>
  <c r="BH2119"/>
  <c r="BG2119"/>
  <c r="BF2119"/>
  <c r="T2119"/>
  <c r="R2119"/>
  <c r="P2119"/>
  <c r="BI2114"/>
  <c r="BH2114"/>
  <c r="BG2114"/>
  <c r="BF2114"/>
  <c r="T2114"/>
  <c r="R2114"/>
  <c r="P2114"/>
  <c r="BI2109"/>
  <c r="BH2109"/>
  <c r="BG2109"/>
  <c r="BF2109"/>
  <c r="T2109"/>
  <c r="R2109"/>
  <c r="P2109"/>
  <c r="BI2104"/>
  <c r="BH2104"/>
  <c r="BG2104"/>
  <c r="BF2104"/>
  <c r="T2104"/>
  <c r="R2104"/>
  <c r="P2104"/>
  <c r="BI2097"/>
  <c r="BH2097"/>
  <c r="BG2097"/>
  <c r="BF2097"/>
  <c r="T2097"/>
  <c r="R2097"/>
  <c r="P2097"/>
  <c r="BI2093"/>
  <c r="BH2093"/>
  <c r="BG2093"/>
  <c r="BF2093"/>
  <c r="T2093"/>
  <c r="R2093"/>
  <c r="P2093"/>
  <c r="BI2086"/>
  <c r="BH2086"/>
  <c r="BG2086"/>
  <c r="BF2086"/>
  <c r="T2086"/>
  <c r="R2086"/>
  <c r="P2086"/>
  <c r="BI2079"/>
  <c r="BH2079"/>
  <c r="BG2079"/>
  <c r="BF2079"/>
  <c r="T2079"/>
  <c r="R2079"/>
  <c r="P2079"/>
  <c r="BI2072"/>
  <c r="BH2072"/>
  <c r="BG2072"/>
  <c r="BF2072"/>
  <c r="T2072"/>
  <c r="R2072"/>
  <c r="P2072"/>
  <c r="BI2069"/>
  <c r="BH2069"/>
  <c r="BG2069"/>
  <c r="BF2069"/>
  <c r="T2069"/>
  <c r="R2069"/>
  <c r="P2069"/>
  <c r="BI2061"/>
  <c r="BH2061"/>
  <c r="BG2061"/>
  <c r="BF2061"/>
  <c r="T2061"/>
  <c r="R2061"/>
  <c r="P2061"/>
  <c r="BI2055"/>
  <c r="BH2055"/>
  <c r="BG2055"/>
  <c r="BF2055"/>
  <c r="T2055"/>
  <c r="R2055"/>
  <c r="P2055"/>
  <c r="BI2050"/>
  <c r="BH2050"/>
  <c r="BG2050"/>
  <c r="BF2050"/>
  <c r="T2050"/>
  <c r="R2050"/>
  <c r="P2050"/>
  <c r="BI2040"/>
  <c r="BH2040"/>
  <c r="BG2040"/>
  <c r="BF2040"/>
  <c r="T2040"/>
  <c r="R2040"/>
  <c r="P2040"/>
  <c r="BI2036"/>
  <c r="BH2036"/>
  <c r="BG2036"/>
  <c r="BF2036"/>
  <c r="T2036"/>
  <c r="R2036"/>
  <c r="P2036"/>
  <c r="BI2032"/>
  <c r="BH2032"/>
  <c r="BG2032"/>
  <c r="BF2032"/>
  <c r="T2032"/>
  <c r="R2032"/>
  <c r="P2032"/>
  <c r="BI2025"/>
  <c r="BH2025"/>
  <c r="BG2025"/>
  <c r="BF2025"/>
  <c r="T2025"/>
  <c r="R2025"/>
  <c r="P2025"/>
  <c r="BI2016"/>
  <c r="BH2016"/>
  <c r="BG2016"/>
  <c r="BF2016"/>
  <c r="T2016"/>
  <c r="R2016"/>
  <c r="P2016"/>
  <c r="BI2012"/>
  <c r="BH2012"/>
  <c r="BG2012"/>
  <c r="BF2012"/>
  <c r="T2012"/>
  <c r="R2012"/>
  <c r="P2012"/>
  <c r="BI2006"/>
  <c r="BH2006"/>
  <c r="BG2006"/>
  <c r="BF2006"/>
  <c r="T2006"/>
  <c r="R2006"/>
  <c r="P2006"/>
  <c r="BI1996"/>
  <c r="BH1996"/>
  <c r="BG1996"/>
  <c r="BF1996"/>
  <c r="T1996"/>
  <c r="R1996"/>
  <c r="P1996"/>
  <c r="BI1982"/>
  <c r="BH1982"/>
  <c r="BG1982"/>
  <c r="BF1982"/>
  <c r="T1982"/>
  <c r="R1982"/>
  <c r="P1982"/>
  <c r="BI1978"/>
  <c r="BH1978"/>
  <c r="BG1978"/>
  <c r="BF1978"/>
  <c r="T1978"/>
  <c r="R1978"/>
  <c r="P1978"/>
  <c r="BI1973"/>
  <c r="BH1973"/>
  <c r="BG1973"/>
  <c r="BF1973"/>
  <c r="T1973"/>
  <c r="R1973"/>
  <c r="P1973"/>
  <c r="BI1968"/>
  <c r="BH1968"/>
  <c r="BG1968"/>
  <c r="BF1968"/>
  <c r="T1968"/>
  <c r="R1968"/>
  <c r="P1968"/>
  <c r="BI1966"/>
  <c r="BH1966"/>
  <c r="BG1966"/>
  <c r="BF1966"/>
  <c r="T1966"/>
  <c r="R1966"/>
  <c r="P1966"/>
  <c r="BI1964"/>
  <c r="BH1964"/>
  <c r="BG1964"/>
  <c r="BF1964"/>
  <c r="T1964"/>
  <c r="R1964"/>
  <c r="P1964"/>
  <c r="BI1958"/>
  <c r="BH1958"/>
  <c r="BG1958"/>
  <c r="BF1958"/>
  <c r="T1958"/>
  <c r="R1958"/>
  <c r="P1958"/>
  <c r="BI1953"/>
  <c r="BH1953"/>
  <c r="BG1953"/>
  <c r="BF1953"/>
  <c r="T1953"/>
  <c r="R1953"/>
  <c r="P1953"/>
  <c r="BI1949"/>
  <c r="BH1949"/>
  <c r="BG1949"/>
  <c r="BF1949"/>
  <c r="T1949"/>
  <c r="R1949"/>
  <c r="P1949"/>
  <c r="BI1945"/>
  <c r="BH1945"/>
  <c r="BG1945"/>
  <c r="BF1945"/>
  <c r="T1945"/>
  <c r="R1945"/>
  <c r="P1945"/>
  <c r="BI1941"/>
  <c r="BH1941"/>
  <c r="BG1941"/>
  <c r="BF1941"/>
  <c r="T1941"/>
  <c r="R1941"/>
  <c r="P1941"/>
  <c r="BI1937"/>
  <c r="BH1937"/>
  <c r="BG1937"/>
  <c r="BF1937"/>
  <c r="T1937"/>
  <c r="R1937"/>
  <c r="P1937"/>
  <c r="BI1932"/>
  <c r="BH1932"/>
  <c r="BG1932"/>
  <c r="BF1932"/>
  <c r="T1932"/>
  <c r="R1932"/>
  <c r="P1932"/>
  <c r="BI1927"/>
  <c r="BH1927"/>
  <c r="BG1927"/>
  <c r="BF1927"/>
  <c r="T1927"/>
  <c r="R1927"/>
  <c r="P1927"/>
  <c r="BI1923"/>
  <c r="BH1923"/>
  <c r="BG1923"/>
  <c r="BF1923"/>
  <c r="T1923"/>
  <c r="R1923"/>
  <c r="P1923"/>
  <c r="BI1919"/>
  <c r="BH1919"/>
  <c r="BG1919"/>
  <c r="BF1919"/>
  <c r="T1919"/>
  <c r="R1919"/>
  <c r="P1919"/>
  <c r="BI1915"/>
  <c r="BH1915"/>
  <c r="BG1915"/>
  <c r="BF1915"/>
  <c r="T1915"/>
  <c r="R1915"/>
  <c r="P1915"/>
  <c r="BI1910"/>
  <c r="BH1910"/>
  <c r="BG1910"/>
  <c r="BF1910"/>
  <c r="T1910"/>
  <c r="R1910"/>
  <c r="P1910"/>
  <c r="BI1906"/>
  <c r="BH1906"/>
  <c r="BG1906"/>
  <c r="BF1906"/>
  <c r="T1906"/>
  <c r="R1906"/>
  <c r="P1906"/>
  <c r="BI1903"/>
  <c r="BH1903"/>
  <c r="BG1903"/>
  <c r="BF1903"/>
  <c r="T1903"/>
  <c r="R1903"/>
  <c r="P1903"/>
  <c r="BI1898"/>
  <c r="BH1898"/>
  <c r="BG1898"/>
  <c r="BF1898"/>
  <c r="T1898"/>
  <c r="R1898"/>
  <c r="P1898"/>
  <c r="BI1895"/>
  <c r="BH1895"/>
  <c r="BG1895"/>
  <c r="BF1895"/>
  <c r="T1895"/>
  <c r="R1895"/>
  <c r="P1895"/>
  <c r="BI1889"/>
  <c r="BH1889"/>
  <c r="BG1889"/>
  <c r="BF1889"/>
  <c r="T1889"/>
  <c r="R1889"/>
  <c r="P1889"/>
  <c r="BI1886"/>
  <c r="BH1886"/>
  <c r="BG1886"/>
  <c r="BF1886"/>
  <c r="T1886"/>
  <c r="R1886"/>
  <c r="P1886"/>
  <c r="BI1880"/>
  <c r="BH1880"/>
  <c r="BG1880"/>
  <c r="BF1880"/>
  <c r="T1880"/>
  <c r="R1880"/>
  <c r="P1880"/>
  <c r="BI1877"/>
  <c r="BH1877"/>
  <c r="BG1877"/>
  <c r="BF1877"/>
  <c r="T1877"/>
  <c r="R1877"/>
  <c r="P1877"/>
  <c r="BI1871"/>
  <c r="BH1871"/>
  <c r="BG1871"/>
  <c r="BF1871"/>
  <c r="T1871"/>
  <c r="R1871"/>
  <c r="P1871"/>
  <c r="BI1868"/>
  <c r="BH1868"/>
  <c r="BG1868"/>
  <c r="BF1868"/>
  <c r="T1868"/>
  <c r="R1868"/>
  <c r="P1868"/>
  <c r="BI1861"/>
  <c r="BH1861"/>
  <c r="BG1861"/>
  <c r="BF1861"/>
  <c r="T1861"/>
  <c r="R1861"/>
  <c r="P1861"/>
  <c r="BI1858"/>
  <c r="BH1858"/>
  <c r="BG1858"/>
  <c r="BF1858"/>
  <c r="T1858"/>
  <c r="R1858"/>
  <c r="P1858"/>
  <c r="BI1853"/>
  <c r="BH1853"/>
  <c r="BG1853"/>
  <c r="BF1853"/>
  <c r="T1853"/>
  <c r="R1853"/>
  <c r="P1853"/>
  <c r="BI1849"/>
  <c r="BH1849"/>
  <c r="BG1849"/>
  <c r="BF1849"/>
  <c r="T1849"/>
  <c r="R1849"/>
  <c r="P1849"/>
  <c r="BI1846"/>
  <c r="BH1846"/>
  <c r="BG1846"/>
  <c r="BF1846"/>
  <c r="T1846"/>
  <c r="R1846"/>
  <c r="P1846"/>
  <c r="BI1840"/>
  <c r="BH1840"/>
  <c r="BG1840"/>
  <c r="BF1840"/>
  <c r="T1840"/>
  <c r="R1840"/>
  <c r="P1840"/>
  <c r="BI1835"/>
  <c r="BH1835"/>
  <c r="BG1835"/>
  <c r="BF1835"/>
  <c r="T1835"/>
  <c r="R1835"/>
  <c r="P1835"/>
  <c r="BI1832"/>
  <c r="BH1832"/>
  <c r="BG1832"/>
  <c r="BF1832"/>
  <c r="T1832"/>
  <c r="R1832"/>
  <c r="P1832"/>
  <c r="BI1822"/>
  <c r="BH1822"/>
  <c r="BG1822"/>
  <c r="BF1822"/>
  <c r="T1822"/>
  <c r="R1822"/>
  <c r="P1822"/>
  <c r="BI1818"/>
  <c r="BH1818"/>
  <c r="BG1818"/>
  <c r="BF1818"/>
  <c r="T1818"/>
  <c r="R1818"/>
  <c r="P1818"/>
  <c r="BI1816"/>
  <c r="BH1816"/>
  <c r="BG1816"/>
  <c r="BF1816"/>
  <c r="T1816"/>
  <c r="R1816"/>
  <c r="P1816"/>
  <c r="BI1813"/>
  <c r="BH1813"/>
  <c r="BG1813"/>
  <c r="BF1813"/>
  <c r="T1813"/>
  <c r="R1813"/>
  <c r="P1813"/>
  <c r="BI1807"/>
  <c r="BH1807"/>
  <c r="BG1807"/>
  <c r="BF1807"/>
  <c r="T1807"/>
  <c r="R1807"/>
  <c r="P1807"/>
  <c r="BI1804"/>
  <c r="BH1804"/>
  <c r="BG1804"/>
  <c r="BF1804"/>
  <c r="T1804"/>
  <c r="R1804"/>
  <c r="P1804"/>
  <c r="BI1783"/>
  <c r="BH1783"/>
  <c r="BG1783"/>
  <c r="BF1783"/>
  <c r="T1783"/>
  <c r="R1783"/>
  <c r="P1783"/>
  <c r="BI1781"/>
  <c r="BH1781"/>
  <c r="BG1781"/>
  <c r="BF1781"/>
  <c r="T1781"/>
  <c r="R1781"/>
  <c r="P1781"/>
  <c r="BI1778"/>
  <c r="BH1778"/>
  <c r="BG1778"/>
  <c r="BF1778"/>
  <c r="T1778"/>
  <c r="R1778"/>
  <c r="P1778"/>
  <c r="BI1772"/>
  <c r="BH1772"/>
  <c r="BG1772"/>
  <c r="BF1772"/>
  <c r="T1772"/>
  <c r="R1772"/>
  <c r="P1772"/>
  <c r="BI1769"/>
  <c r="BH1769"/>
  <c r="BG1769"/>
  <c r="BF1769"/>
  <c r="T1769"/>
  <c r="R1769"/>
  <c r="P1769"/>
  <c r="BI1766"/>
  <c r="BH1766"/>
  <c r="BG1766"/>
  <c r="BF1766"/>
  <c r="T1766"/>
  <c r="R1766"/>
  <c r="P1766"/>
  <c r="BI1755"/>
  <c r="BH1755"/>
  <c r="BG1755"/>
  <c r="BF1755"/>
  <c r="T1755"/>
  <c r="R1755"/>
  <c r="P1755"/>
  <c r="BI1752"/>
  <c r="BH1752"/>
  <c r="BG1752"/>
  <c r="BF1752"/>
  <c r="T1752"/>
  <c r="R1752"/>
  <c r="P1752"/>
  <c r="BI1743"/>
  <c r="BH1743"/>
  <c r="BG1743"/>
  <c r="BF1743"/>
  <c r="T1743"/>
  <c r="R1743"/>
  <c r="P1743"/>
  <c r="BI1740"/>
  <c r="BH1740"/>
  <c r="BG1740"/>
  <c r="BF1740"/>
  <c r="T1740"/>
  <c r="R1740"/>
  <c r="P1740"/>
  <c r="BI1734"/>
  <c r="BH1734"/>
  <c r="BG1734"/>
  <c r="BF1734"/>
  <c r="T1734"/>
  <c r="R1734"/>
  <c r="P1734"/>
  <c r="BI1731"/>
  <c r="BH1731"/>
  <c r="BG1731"/>
  <c r="BF1731"/>
  <c r="T1731"/>
  <c r="R1731"/>
  <c r="P1731"/>
  <c r="BI1725"/>
  <c r="BH1725"/>
  <c r="BG1725"/>
  <c r="BF1725"/>
  <c r="T1725"/>
  <c r="R1725"/>
  <c r="P1725"/>
  <c r="BI1722"/>
  <c r="BH1722"/>
  <c r="BG1722"/>
  <c r="BF1722"/>
  <c r="T1722"/>
  <c r="R1722"/>
  <c r="P1722"/>
  <c r="BI1716"/>
  <c r="BH1716"/>
  <c r="BG1716"/>
  <c r="BF1716"/>
  <c r="T1716"/>
  <c r="R1716"/>
  <c r="P1716"/>
  <c r="BI1711"/>
  <c r="BH1711"/>
  <c r="BG1711"/>
  <c r="BF1711"/>
  <c r="T1711"/>
  <c r="T1710"/>
  <c r="R1711"/>
  <c r="R1710"/>
  <c r="P1711"/>
  <c r="P1710"/>
  <c r="BI1707"/>
  <c r="BH1707"/>
  <c r="BG1707"/>
  <c r="BF1707"/>
  <c r="T1707"/>
  <c r="R1707"/>
  <c r="P1707"/>
  <c r="BI1704"/>
  <c r="BH1704"/>
  <c r="BG1704"/>
  <c r="BF1704"/>
  <c r="T1704"/>
  <c r="R1704"/>
  <c r="P1704"/>
  <c r="BI1701"/>
  <c r="BH1701"/>
  <c r="BG1701"/>
  <c r="BF1701"/>
  <c r="T1701"/>
  <c r="R1701"/>
  <c r="P1701"/>
  <c r="BI1698"/>
  <c r="BH1698"/>
  <c r="BG1698"/>
  <c r="BF1698"/>
  <c r="T1698"/>
  <c r="R1698"/>
  <c r="P1698"/>
  <c r="BI1695"/>
  <c r="BH1695"/>
  <c r="BG1695"/>
  <c r="BF1695"/>
  <c r="T1695"/>
  <c r="R1695"/>
  <c r="P1695"/>
  <c r="BI1692"/>
  <c r="BH1692"/>
  <c r="BG1692"/>
  <c r="BF1692"/>
  <c r="T1692"/>
  <c r="R1692"/>
  <c r="P1692"/>
  <c r="BI1689"/>
  <c r="BH1689"/>
  <c r="BG1689"/>
  <c r="BF1689"/>
  <c r="T1689"/>
  <c r="R1689"/>
  <c r="P1689"/>
  <c r="BI1685"/>
  <c r="BH1685"/>
  <c r="BG1685"/>
  <c r="BF1685"/>
  <c r="T1685"/>
  <c r="R1685"/>
  <c r="P1685"/>
  <c r="BI1682"/>
  <c r="BH1682"/>
  <c r="BG1682"/>
  <c r="BF1682"/>
  <c r="T1682"/>
  <c r="R1682"/>
  <c r="P1682"/>
  <c r="BI1679"/>
  <c r="BH1679"/>
  <c r="BG1679"/>
  <c r="BF1679"/>
  <c r="T1679"/>
  <c r="R1679"/>
  <c r="P1679"/>
  <c r="BI1676"/>
  <c r="BH1676"/>
  <c r="BG1676"/>
  <c r="BF1676"/>
  <c r="T1676"/>
  <c r="R1676"/>
  <c r="P1676"/>
  <c r="BI1674"/>
  <c r="BH1674"/>
  <c r="BG1674"/>
  <c r="BF1674"/>
  <c r="T1674"/>
  <c r="R1674"/>
  <c r="P1674"/>
  <c r="BI1670"/>
  <c r="BH1670"/>
  <c r="BG1670"/>
  <c r="BF1670"/>
  <c r="T1670"/>
  <c r="R1670"/>
  <c r="P1670"/>
  <c r="BI1666"/>
  <c r="BH1666"/>
  <c r="BG1666"/>
  <c r="BF1666"/>
  <c r="T1666"/>
  <c r="R1666"/>
  <c r="P1666"/>
  <c r="BI1663"/>
  <c r="BH1663"/>
  <c r="BG1663"/>
  <c r="BF1663"/>
  <c r="T1663"/>
  <c r="R1663"/>
  <c r="P1663"/>
  <c r="BI1660"/>
  <c r="BH1660"/>
  <c r="BG1660"/>
  <c r="BF1660"/>
  <c r="T1660"/>
  <c r="R1660"/>
  <c r="P1660"/>
  <c r="BI1653"/>
  <c r="BH1653"/>
  <c r="BG1653"/>
  <c r="BF1653"/>
  <c r="T1653"/>
  <c r="R1653"/>
  <c r="P1653"/>
  <c r="BI1650"/>
  <c r="BH1650"/>
  <c r="BG1650"/>
  <c r="BF1650"/>
  <c r="T1650"/>
  <c r="R1650"/>
  <c r="P1650"/>
  <c r="BI1641"/>
  <c r="BH1641"/>
  <c r="BG1641"/>
  <c r="BF1641"/>
  <c r="T1641"/>
  <c r="R1641"/>
  <c r="P1641"/>
  <c r="BI1625"/>
  <c r="BH1625"/>
  <c r="BG1625"/>
  <c r="BF1625"/>
  <c r="T1625"/>
  <c r="R1625"/>
  <c r="P1625"/>
  <c r="BI1617"/>
  <c r="BH1617"/>
  <c r="BG1617"/>
  <c r="BF1617"/>
  <c r="T1617"/>
  <c r="R1617"/>
  <c r="P1617"/>
  <c r="BI1612"/>
  <c r="BH1612"/>
  <c r="BG1612"/>
  <c r="BF1612"/>
  <c r="T1612"/>
  <c r="R1612"/>
  <c r="P1612"/>
  <c r="BI1607"/>
  <c r="BH1607"/>
  <c r="BG1607"/>
  <c r="BF1607"/>
  <c r="T1607"/>
  <c r="R1607"/>
  <c r="P1607"/>
  <c r="BI1602"/>
  <c r="BH1602"/>
  <c r="BG1602"/>
  <c r="BF1602"/>
  <c r="T1602"/>
  <c r="R1602"/>
  <c r="P1602"/>
  <c r="BI1597"/>
  <c r="BH1597"/>
  <c r="BG1597"/>
  <c r="BF1597"/>
  <c r="T1597"/>
  <c r="R1597"/>
  <c r="P1597"/>
  <c r="BI1591"/>
  <c r="BH1591"/>
  <c r="BG1591"/>
  <c r="BF1591"/>
  <c r="T1591"/>
  <c r="R1591"/>
  <c r="P1591"/>
  <c r="BI1581"/>
  <c r="BH1581"/>
  <c r="BG1581"/>
  <c r="BF1581"/>
  <c r="T1581"/>
  <c r="R1581"/>
  <c r="P1581"/>
  <c r="BI1576"/>
  <c r="BH1576"/>
  <c r="BG1576"/>
  <c r="BF1576"/>
  <c r="T1576"/>
  <c r="R1576"/>
  <c r="P1576"/>
  <c r="BI1571"/>
  <c r="BH1571"/>
  <c r="BG1571"/>
  <c r="BF1571"/>
  <c r="T1571"/>
  <c r="R1571"/>
  <c r="P1571"/>
  <c r="BI1566"/>
  <c r="BH1566"/>
  <c r="BG1566"/>
  <c r="BF1566"/>
  <c r="T1566"/>
  <c r="R1566"/>
  <c r="P1566"/>
  <c r="BI1554"/>
  <c r="BH1554"/>
  <c r="BG1554"/>
  <c r="BF1554"/>
  <c r="T1554"/>
  <c r="R1554"/>
  <c r="P1554"/>
  <c r="BI1538"/>
  <c r="BH1538"/>
  <c r="BG1538"/>
  <c r="BF1538"/>
  <c r="T1538"/>
  <c r="R1538"/>
  <c r="P1538"/>
  <c r="BI1529"/>
  <c r="BH1529"/>
  <c r="BG1529"/>
  <c r="BF1529"/>
  <c r="T1529"/>
  <c r="R1529"/>
  <c r="P1529"/>
  <c r="BI1518"/>
  <c r="BH1518"/>
  <c r="BG1518"/>
  <c r="BF1518"/>
  <c r="T1518"/>
  <c r="R1518"/>
  <c r="P1518"/>
  <c r="BI1501"/>
  <c r="BH1501"/>
  <c r="BG1501"/>
  <c r="BF1501"/>
  <c r="T1501"/>
  <c r="R1501"/>
  <c r="P1501"/>
  <c r="BI1496"/>
  <c r="BH1496"/>
  <c r="BG1496"/>
  <c r="BF1496"/>
  <c r="T1496"/>
  <c r="R1496"/>
  <c r="P1496"/>
  <c r="BI1488"/>
  <c r="BH1488"/>
  <c r="BG1488"/>
  <c r="BF1488"/>
  <c r="T1488"/>
  <c r="R1488"/>
  <c r="P1488"/>
  <c r="BI1483"/>
  <c r="BH1483"/>
  <c r="BG1483"/>
  <c r="BF1483"/>
  <c r="T1483"/>
  <c r="R1483"/>
  <c r="P1483"/>
  <c r="BI1478"/>
  <c r="BH1478"/>
  <c r="BG1478"/>
  <c r="BF1478"/>
  <c r="T1478"/>
  <c r="R1478"/>
  <c r="P1478"/>
  <c r="BI1470"/>
  <c r="BH1470"/>
  <c r="BG1470"/>
  <c r="BF1470"/>
  <c r="T1470"/>
  <c r="R1470"/>
  <c r="P1470"/>
  <c r="BI1465"/>
  <c r="BH1465"/>
  <c r="BG1465"/>
  <c r="BF1465"/>
  <c r="T1465"/>
  <c r="R1465"/>
  <c r="P1465"/>
  <c r="BI1446"/>
  <c r="BH1446"/>
  <c r="BG1446"/>
  <c r="BF1446"/>
  <c r="T1446"/>
  <c r="R1446"/>
  <c r="P1446"/>
  <c r="BI1443"/>
  <c r="BH1443"/>
  <c r="BG1443"/>
  <c r="BF1443"/>
  <c r="T1443"/>
  <c r="R1443"/>
  <c r="P1443"/>
  <c r="BI1431"/>
  <c r="BH1431"/>
  <c r="BG1431"/>
  <c r="BF1431"/>
  <c r="T1431"/>
  <c r="R1431"/>
  <c r="P1431"/>
  <c r="BI1425"/>
  <c r="BH1425"/>
  <c r="BG1425"/>
  <c r="BF1425"/>
  <c r="T1425"/>
  <c r="R1425"/>
  <c r="P1425"/>
  <c r="BI1419"/>
  <c r="BH1419"/>
  <c r="BG1419"/>
  <c r="BF1419"/>
  <c r="T1419"/>
  <c r="R1419"/>
  <c r="P1419"/>
  <c r="BI1414"/>
  <c r="BH1414"/>
  <c r="BG1414"/>
  <c r="BF1414"/>
  <c r="T1414"/>
  <c r="R1414"/>
  <c r="P1414"/>
  <c r="BI1405"/>
  <c r="BH1405"/>
  <c r="BG1405"/>
  <c r="BF1405"/>
  <c r="T1405"/>
  <c r="R1405"/>
  <c r="P1405"/>
  <c r="BI1399"/>
  <c r="BH1399"/>
  <c r="BG1399"/>
  <c r="BF1399"/>
  <c r="T1399"/>
  <c r="R1399"/>
  <c r="P1399"/>
  <c r="BI1394"/>
  <c r="BH1394"/>
  <c r="BG1394"/>
  <c r="BF1394"/>
  <c r="T1394"/>
  <c r="R1394"/>
  <c r="P1394"/>
  <c r="BI1389"/>
  <c r="BH1389"/>
  <c r="BG1389"/>
  <c r="BF1389"/>
  <c r="T1389"/>
  <c r="R1389"/>
  <c r="P1389"/>
  <c r="BI1383"/>
  <c r="BH1383"/>
  <c r="BG1383"/>
  <c r="BF1383"/>
  <c r="T1383"/>
  <c r="R1383"/>
  <c r="P1383"/>
  <c r="BI1377"/>
  <c r="BH1377"/>
  <c r="BG1377"/>
  <c r="BF1377"/>
  <c r="T1377"/>
  <c r="R1377"/>
  <c r="P1377"/>
  <c r="BI1366"/>
  <c r="BH1366"/>
  <c r="BG1366"/>
  <c r="BF1366"/>
  <c r="T1366"/>
  <c r="R1366"/>
  <c r="P1366"/>
  <c r="BI1361"/>
  <c r="BH1361"/>
  <c r="BG1361"/>
  <c r="BF1361"/>
  <c r="T1361"/>
  <c r="R1361"/>
  <c r="P1361"/>
  <c r="BI1351"/>
  <c r="BH1351"/>
  <c r="BG1351"/>
  <c r="BF1351"/>
  <c r="T1351"/>
  <c r="R1351"/>
  <c r="P1351"/>
  <c r="BI1330"/>
  <c r="BH1330"/>
  <c r="BG1330"/>
  <c r="BF1330"/>
  <c r="T1330"/>
  <c r="R1330"/>
  <c r="P1330"/>
  <c r="BI1325"/>
  <c r="BH1325"/>
  <c r="BG1325"/>
  <c r="BF1325"/>
  <c r="T1325"/>
  <c r="R1325"/>
  <c r="P1325"/>
  <c r="BI1323"/>
  <c r="BH1323"/>
  <c r="BG1323"/>
  <c r="BF1323"/>
  <c r="T1323"/>
  <c r="R1323"/>
  <c r="P1323"/>
  <c r="BI1321"/>
  <c r="BH1321"/>
  <c r="BG1321"/>
  <c r="BF1321"/>
  <c r="T1321"/>
  <c r="R1321"/>
  <c r="P1321"/>
  <c r="BI1314"/>
  <c r="BH1314"/>
  <c r="BG1314"/>
  <c r="BF1314"/>
  <c r="T1314"/>
  <c r="R1314"/>
  <c r="P1314"/>
  <c r="BI1311"/>
  <c r="BH1311"/>
  <c r="BG1311"/>
  <c r="BF1311"/>
  <c r="T1311"/>
  <c r="R1311"/>
  <c r="P1311"/>
  <c r="BI1306"/>
  <c r="BH1306"/>
  <c r="BG1306"/>
  <c r="BF1306"/>
  <c r="T1306"/>
  <c r="R1306"/>
  <c r="P1306"/>
  <c r="BI1303"/>
  <c r="BH1303"/>
  <c r="BG1303"/>
  <c r="BF1303"/>
  <c r="T1303"/>
  <c r="R1303"/>
  <c r="P1303"/>
  <c r="BI1299"/>
  <c r="BH1299"/>
  <c r="BG1299"/>
  <c r="BF1299"/>
  <c r="T1299"/>
  <c r="R1299"/>
  <c r="P1299"/>
  <c r="BI1296"/>
  <c r="BH1296"/>
  <c r="BG1296"/>
  <c r="BF1296"/>
  <c r="T1296"/>
  <c r="R1296"/>
  <c r="P1296"/>
  <c r="BI1293"/>
  <c r="BH1293"/>
  <c r="BG1293"/>
  <c r="BF1293"/>
  <c r="T1293"/>
  <c r="R1293"/>
  <c r="P1293"/>
  <c r="BI1290"/>
  <c r="BH1290"/>
  <c r="BG1290"/>
  <c r="BF1290"/>
  <c r="T1290"/>
  <c r="R1290"/>
  <c r="P1290"/>
  <c r="BI1286"/>
  <c r="BH1286"/>
  <c r="BG1286"/>
  <c r="BF1286"/>
  <c r="T1286"/>
  <c r="R1286"/>
  <c r="P1286"/>
  <c r="BI1280"/>
  <c r="BH1280"/>
  <c r="BG1280"/>
  <c r="BF1280"/>
  <c r="T1280"/>
  <c r="R1280"/>
  <c r="P1280"/>
  <c r="BI1277"/>
  <c r="BH1277"/>
  <c r="BG1277"/>
  <c r="BF1277"/>
  <c r="T1277"/>
  <c r="R1277"/>
  <c r="P1277"/>
  <c r="BI1274"/>
  <c r="BH1274"/>
  <c r="BG1274"/>
  <c r="BF1274"/>
  <c r="T1274"/>
  <c r="R1274"/>
  <c r="P1274"/>
  <c r="BI1270"/>
  <c r="BH1270"/>
  <c r="BG1270"/>
  <c r="BF1270"/>
  <c r="T1270"/>
  <c r="R1270"/>
  <c r="P1270"/>
  <c r="BI1265"/>
  <c r="BH1265"/>
  <c r="BG1265"/>
  <c r="BF1265"/>
  <c r="T1265"/>
  <c r="R1265"/>
  <c r="P1265"/>
  <c r="BI1261"/>
  <c r="BH1261"/>
  <c r="BG1261"/>
  <c r="BF1261"/>
  <c r="T1261"/>
  <c r="R1261"/>
  <c r="P1261"/>
  <c r="BI1255"/>
  <c r="BH1255"/>
  <c r="BG1255"/>
  <c r="BF1255"/>
  <c r="T1255"/>
  <c r="R1255"/>
  <c r="P1255"/>
  <c r="BI1230"/>
  <c r="BH1230"/>
  <c r="BG1230"/>
  <c r="BF1230"/>
  <c r="T1230"/>
  <c r="R1230"/>
  <c r="P1230"/>
  <c r="BI1221"/>
  <c r="BH1221"/>
  <c r="BG1221"/>
  <c r="BF1221"/>
  <c r="T1221"/>
  <c r="R1221"/>
  <c r="P1221"/>
  <c r="BI1212"/>
  <c r="BH1212"/>
  <c r="BG1212"/>
  <c r="BF1212"/>
  <c r="T1212"/>
  <c r="R1212"/>
  <c r="P1212"/>
  <c r="BI1203"/>
  <c r="BH1203"/>
  <c r="BG1203"/>
  <c r="BF1203"/>
  <c r="T1203"/>
  <c r="R1203"/>
  <c r="P1203"/>
  <c r="BI1194"/>
  <c r="BH1194"/>
  <c r="BG1194"/>
  <c r="BF1194"/>
  <c r="T1194"/>
  <c r="R1194"/>
  <c r="P1194"/>
  <c r="BI1188"/>
  <c r="BH1188"/>
  <c r="BG1188"/>
  <c r="BF1188"/>
  <c r="T1188"/>
  <c r="R1188"/>
  <c r="P1188"/>
  <c r="BI1183"/>
  <c r="BH1183"/>
  <c r="BG1183"/>
  <c r="BF1183"/>
  <c r="T1183"/>
  <c r="R1183"/>
  <c r="P1183"/>
  <c r="BI1177"/>
  <c r="BH1177"/>
  <c r="BG1177"/>
  <c r="BF1177"/>
  <c r="T1177"/>
  <c r="R1177"/>
  <c r="P1177"/>
  <c r="BI1167"/>
  <c r="BH1167"/>
  <c r="BG1167"/>
  <c r="BF1167"/>
  <c r="T1167"/>
  <c r="R1167"/>
  <c r="P1167"/>
  <c r="BI1164"/>
  <c r="BH1164"/>
  <c r="BG1164"/>
  <c r="BF1164"/>
  <c r="T1164"/>
  <c r="R1164"/>
  <c r="P1164"/>
  <c r="BI1158"/>
  <c r="BH1158"/>
  <c r="BG1158"/>
  <c r="BF1158"/>
  <c r="T1158"/>
  <c r="R1158"/>
  <c r="P1158"/>
  <c r="BI1155"/>
  <c r="BH1155"/>
  <c r="BG1155"/>
  <c r="BF1155"/>
  <c r="T1155"/>
  <c r="R1155"/>
  <c r="P1155"/>
  <c r="BI1152"/>
  <c r="BH1152"/>
  <c r="BG1152"/>
  <c r="BF1152"/>
  <c r="T1152"/>
  <c r="R1152"/>
  <c r="P1152"/>
  <c r="BI1149"/>
  <c r="BH1149"/>
  <c r="BG1149"/>
  <c r="BF1149"/>
  <c r="T1149"/>
  <c r="R1149"/>
  <c r="P1149"/>
  <c r="BI1143"/>
  <c r="BH1143"/>
  <c r="BG1143"/>
  <c r="BF1143"/>
  <c r="T1143"/>
  <c r="R1143"/>
  <c r="P1143"/>
  <c r="BI1137"/>
  <c r="BH1137"/>
  <c r="BG1137"/>
  <c r="BF1137"/>
  <c r="T1137"/>
  <c r="R1137"/>
  <c r="P1137"/>
  <c r="BI1112"/>
  <c r="BH1112"/>
  <c r="BG1112"/>
  <c r="BF1112"/>
  <c r="T1112"/>
  <c r="R1112"/>
  <c r="P1112"/>
  <c r="BI1087"/>
  <c r="BH1087"/>
  <c r="BG1087"/>
  <c r="BF1087"/>
  <c r="T1087"/>
  <c r="R1087"/>
  <c r="P1087"/>
  <c r="BI1081"/>
  <c r="BH1081"/>
  <c r="BG1081"/>
  <c r="BF1081"/>
  <c r="T1081"/>
  <c r="R1081"/>
  <c r="P1081"/>
  <c r="BI1067"/>
  <c r="BH1067"/>
  <c r="BG1067"/>
  <c r="BF1067"/>
  <c r="T1067"/>
  <c r="R1067"/>
  <c r="P1067"/>
  <c r="BI1062"/>
  <c r="BH1062"/>
  <c r="BG1062"/>
  <c r="BF1062"/>
  <c r="T1062"/>
  <c r="R1062"/>
  <c r="P1062"/>
  <c r="BI1057"/>
  <c r="BH1057"/>
  <c r="BG1057"/>
  <c r="BF1057"/>
  <c r="T1057"/>
  <c r="R1057"/>
  <c r="P1057"/>
  <c r="BI1044"/>
  <c r="BH1044"/>
  <c r="BG1044"/>
  <c r="BF1044"/>
  <c r="T1044"/>
  <c r="R1044"/>
  <c r="P1044"/>
  <c r="BI1041"/>
  <c r="BH1041"/>
  <c r="BG1041"/>
  <c r="BF1041"/>
  <c r="T1041"/>
  <c r="R1041"/>
  <c r="P1041"/>
  <c r="BI1037"/>
  <c r="BH1037"/>
  <c r="BG1037"/>
  <c r="BF1037"/>
  <c r="T1037"/>
  <c r="R1037"/>
  <c r="P1037"/>
  <c r="BI1033"/>
  <c r="BH1033"/>
  <c r="BG1033"/>
  <c r="BF1033"/>
  <c r="T1033"/>
  <c r="R1033"/>
  <c r="P1033"/>
  <c r="BI1027"/>
  <c r="BH1027"/>
  <c r="BG1027"/>
  <c r="BF1027"/>
  <c r="T1027"/>
  <c r="R1027"/>
  <c r="P1027"/>
  <c r="BI1023"/>
  <c r="BH1023"/>
  <c r="BG1023"/>
  <c r="BF1023"/>
  <c r="T1023"/>
  <c r="R1023"/>
  <c r="P1023"/>
  <c r="BI1019"/>
  <c r="BH1019"/>
  <c r="BG1019"/>
  <c r="BF1019"/>
  <c r="T1019"/>
  <c r="R1019"/>
  <c r="P1019"/>
  <c r="BI1015"/>
  <c r="BH1015"/>
  <c r="BG1015"/>
  <c r="BF1015"/>
  <c r="T1015"/>
  <c r="R1015"/>
  <c r="P1015"/>
  <c r="BI1007"/>
  <c r="BH1007"/>
  <c r="BG1007"/>
  <c r="BF1007"/>
  <c r="T1007"/>
  <c r="R1007"/>
  <c r="P1007"/>
  <c r="BI1001"/>
  <c r="BH1001"/>
  <c r="BG1001"/>
  <c r="BF1001"/>
  <c r="T1001"/>
  <c r="R1001"/>
  <c r="P1001"/>
  <c r="BI998"/>
  <c r="BH998"/>
  <c r="BG998"/>
  <c r="BF998"/>
  <c r="T998"/>
  <c r="R998"/>
  <c r="P998"/>
  <c r="BI973"/>
  <c r="BH973"/>
  <c r="BG973"/>
  <c r="BF973"/>
  <c r="T973"/>
  <c r="R973"/>
  <c r="P973"/>
  <c r="BI970"/>
  <c r="BH970"/>
  <c r="BG970"/>
  <c r="BF970"/>
  <c r="T970"/>
  <c r="R970"/>
  <c r="P970"/>
  <c r="BI967"/>
  <c r="BH967"/>
  <c r="BG967"/>
  <c r="BF967"/>
  <c r="T967"/>
  <c r="R967"/>
  <c r="P967"/>
  <c r="BI954"/>
  <c r="BH954"/>
  <c r="BG954"/>
  <c r="BF954"/>
  <c r="T954"/>
  <c r="R954"/>
  <c r="P954"/>
  <c r="BI948"/>
  <c r="BH948"/>
  <c r="BG948"/>
  <c r="BF948"/>
  <c r="T948"/>
  <c r="R948"/>
  <c r="P948"/>
  <c r="BI943"/>
  <c r="BH943"/>
  <c r="BG943"/>
  <c r="BF943"/>
  <c r="T943"/>
  <c r="R943"/>
  <c r="P943"/>
  <c r="BI935"/>
  <c r="BH935"/>
  <c r="BG935"/>
  <c r="BF935"/>
  <c r="T935"/>
  <c r="R935"/>
  <c r="P935"/>
  <c r="BI836"/>
  <c r="BH836"/>
  <c r="BG836"/>
  <c r="BF836"/>
  <c r="T836"/>
  <c r="R836"/>
  <c r="P836"/>
  <c r="BI831"/>
  <c r="BH831"/>
  <c r="BG831"/>
  <c r="BF831"/>
  <c r="T831"/>
  <c r="R831"/>
  <c r="P831"/>
  <c r="BI823"/>
  <c r="BH823"/>
  <c r="BG823"/>
  <c r="BF823"/>
  <c r="T823"/>
  <c r="R823"/>
  <c r="P823"/>
  <c r="BI814"/>
  <c r="BH814"/>
  <c r="BG814"/>
  <c r="BF814"/>
  <c r="T814"/>
  <c r="R814"/>
  <c r="P814"/>
  <c r="BI808"/>
  <c r="BH808"/>
  <c r="BG808"/>
  <c r="BF808"/>
  <c r="T808"/>
  <c r="R808"/>
  <c r="P808"/>
  <c r="BI802"/>
  <c r="BH802"/>
  <c r="BG802"/>
  <c r="BF802"/>
  <c r="T802"/>
  <c r="R802"/>
  <c r="P802"/>
  <c r="BI791"/>
  <c r="BH791"/>
  <c r="BG791"/>
  <c r="BF791"/>
  <c r="T791"/>
  <c r="R791"/>
  <c r="P791"/>
  <c r="BI776"/>
  <c r="BH776"/>
  <c r="BG776"/>
  <c r="BF776"/>
  <c r="T776"/>
  <c r="R776"/>
  <c r="P776"/>
  <c r="BI761"/>
  <c r="BH761"/>
  <c r="BG761"/>
  <c r="BF761"/>
  <c r="T761"/>
  <c r="R761"/>
  <c r="P761"/>
  <c r="BI755"/>
  <c r="BH755"/>
  <c r="BG755"/>
  <c r="BF755"/>
  <c r="T755"/>
  <c r="R755"/>
  <c r="P755"/>
  <c r="BI742"/>
  <c r="BH742"/>
  <c r="BG742"/>
  <c r="BF742"/>
  <c r="T742"/>
  <c r="R742"/>
  <c r="P742"/>
  <c r="BI728"/>
  <c r="BH728"/>
  <c r="BG728"/>
  <c r="BF728"/>
  <c r="T728"/>
  <c r="R728"/>
  <c r="P728"/>
  <c r="BI725"/>
  <c r="BH725"/>
  <c r="BG725"/>
  <c r="BF725"/>
  <c r="T725"/>
  <c r="R725"/>
  <c r="P725"/>
  <c r="BI716"/>
  <c r="BH716"/>
  <c r="BG716"/>
  <c r="BF716"/>
  <c r="T716"/>
  <c r="R716"/>
  <c r="P716"/>
  <c r="BI707"/>
  <c r="BH707"/>
  <c r="BG707"/>
  <c r="BF707"/>
  <c r="T707"/>
  <c r="R707"/>
  <c r="P707"/>
  <c r="BI705"/>
  <c r="BH705"/>
  <c r="BG705"/>
  <c r="BF705"/>
  <c r="T705"/>
  <c r="R705"/>
  <c r="P705"/>
  <c r="BI702"/>
  <c r="BH702"/>
  <c r="BG702"/>
  <c r="BF702"/>
  <c r="T702"/>
  <c r="R702"/>
  <c r="P702"/>
  <c r="BI696"/>
  <c r="BH696"/>
  <c r="BG696"/>
  <c r="BF696"/>
  <c r="T696"/>
  <c r="R696"/>
  <c r="P696"/>
  <c r="BI693"/>
  <c r="BH693"/>
  <c r="BG693"/>
  <c r="BF693"/>
  <c r="T693"/>
  <c r="R693"/>
  <c r="P693"/>
  <c r="BI687"/>
  <c r="BH687"/>
  <c r="BG687"/>
  <c r="BF687"/>
  <c r="T687"/>
  <c r="R687"/>
  <c r="P687"/>
  <c r="BI684"/>
  <c r="BH684"/>
  <c r="BG684"/>
  <c r="BF684"/>
  <c r="T684"/>
  <c r="R684"/>
  <c r="P684"/>
  <c r="BI678"/>
  <c r="BH678"/>
  <c r="BG678"/>
  <c r="BF678"/>
  <c r="T678"/>
  <c r="R678"/>
  <c r="P678"/>
  <c r="BI675"/>
  <c r="BH675"/>
  <c r="BG675"/>
  <c r="BF675"/>
  <c r="T675"/>
  <c r="R675"/>
  <c r="P675"/>
  <c r="BI673"/>
  <c r="BH673"/>
  <c r="BG673"/>
  <c r="BF673"/>
  <c r="T673"/>
  <c r="R673"/>
  <c r="P673"/>
  <c r="BI670"/>
  <c r="BH670"/>
  <c r="BG670"/>
  <c r="BF670"/>
  <c r="T670"/>
  <c r="R670"/>
  <c r="P670"/>
  <c r="BI657"/>
  <c r="BH657"/>
  <c r="BG657"/>
  <c r="BF657"/>
  <c r="T657"/>
  <c r="R657"/>
  <c r="P657"/>
  <c r="BI654"/>
  <c r="BH654"/>
  <c r="BG654"/>
  <c r="BF654"/>
  <c r="T654"/>
  <c r="R654"/>
  <c r="P654"/>
  <c r="BI651"/>
  <c r="BH651"/>
  <c r="BG651"/>
  <c r="BF651"/>
  <c r="T651"/>
  <c r="R651"/>
  <c r="P651"/>
  <c r="BI643"/>
  <c r="BH643"/>
  <c r="BG643"/>
  <c r="BF643"/>
  <c r="T643"/>
  <c r="R643"/>
  <c r="P643"/>
  <c r="BI638"/>
  <c r="BH638"/>
  <c r="BG638"/>
  <c r="BF638"/>
  <c r="T638"/>
  <c r="R638"/>
  <c r="P638"/>
  <c r="BI635"/>
  <c r="BH635"/>
  <c r="BG635"/>
  <c r="BF635"/>
  <c r="T635"/>
  <c r="R635"/>
  <c r="P635"/>
  <c r="BI632"/>
  <c r="BH632"/>
  <c r="BG632"/>
  <c r="BF632"/>
  <c r="T632"/>
  <c r="R632"/>
  <c r="P632"/>
  <c r="BI629"/>
  <c r="BH629"/>
  <c r="BG629"/>
  <c r="BF629"/>
  <c r="T629"/>
  <c r="R629"/>
  <c r="P629"/>
  <c r="BI623"/>
  <c r="BH623"/>
  <c r="BG623"/>
  <c r="BF623"/>
  <c r="T623"/>
  <c r="R623"/>
  <c r="P623"/>
  <c r="BI620"/>
  <c r="BH620"/>
  <c r="BG620"/>
  <c r="BF620"/>
  <c r="T620"/>
  <c r="R620"/>
  <c r="P620"/>
  <c r="BI613"/>
  <c r="BH613"/>
  <c r="BG613"/>
  <c r="BF613"/>
  <c r="T613"/>
  <c r="R613"/>
  <c r="P613"/>
  <c r="BI604"/>
  <c r="BH604"/>
  <c r="BG604"/>
  <c r="BF604"/>
  <c r="T604"/>
  <c r="R604"/>
  <c r="P604"/>
  <c r="BI599"/>
  <c r="BH599"/>
  <c r="BG599"/>
  <c r="BF599"/>
  <c r="T599"/>
  <c r="R599"/>
  <c r="P599"/>
  <c r="BI584"/>
  <c r="BH584"/>
  <c r="BG584"/>
  <c r="BF584"/>
  <c r="T584"/>
  <c r="R584"/>
  <c r="P584"/>
  <c r="BI571"/>
  <c r="BH571"/>
  <c r="BG571"/>
  <c r="BF571"/>
  <c r="T571"/>
  <c r="R571"/>
  <c r="P571"/>
  <c r="BI550"/>
  <c r="BH550"/>
  <c r="BG550"/>
  <c r="BF550"/>
  <c r="T550"/>
  <c r="R550"/>
  <c r="P550"/>
  <c r="BI547"/>
  <c r="BH547"/>
  <c r="BG547"/>
  <c r="BF547"/>
  <c r="T547"/>
  <c r="R547"/>
  <c r="P547"/>
  <c r="BI541"/>
  <c r="BH541"/>
  <c r="BG541"/>
  <c r="BF541"/>
  <c r="T541"/>
  <c r="R541"/>
  <c r="P541"/>
  <c r="BI535"/>
  <c r="BH535"/>
  <c r="BG535"/>
  <c r="BF535"/>
  <c r="T535"/>
  <c r="R535"/>
  <c r="P535"/>
  <c r="BI520"/>
  <c r="BH520"/>
  <c r="BG520"/>
  <c r="BF520"/>
  <c r="T520"/>
  <c r="R520"/>
  <c r="P520"/>
  <c r="BI518"/>
  <c r="BH518"/>
  <c r="BG518"/>
  <c r="BF518"/>
  <c r="T518"/>
  <c r="R518"/>
  <c r="P518"/>
  <c r="BI515"/>
  <c r="BH515"/>
  <c r="BG515"/>
  <c r="BF515"/>
  <c r="T515"/>
  <c r="R515"/>
  <c r="P515"/>
  <c r="BI505"/>
  <c r="BH505"/>
  <c r="BG505"/>
  <c r="BF505"/>
  <c r="T505"/>
  <c r="R505"/>
  <c r="P505"/>
  <c r="BI496"/>
  <c r="BH496"/>
  <c r="BG496"/>
  <c r="BF496"/>
  <c r="T496"/>
  <c r="R496"/>
  <c r="P496"/>
  <c r="BI491"/>
  <c r="BH491"/>
  <c r="BG491"/>
  <c r="BF491"/>
  <c r="T491"/>
  <c r="R491"/>
  <c r="P491"/>
  <c r="BI486"/>
  <c r="BH486"/>
  <c r="BG486"/>
  <c r="BF486"/>
  <c r="T486"/>
  <c r="R486"/>
  <c r="P486"/>
  <c r="BI471"/>
  <c r="BH471"/>
  <c r="BG471"/>
  <c r="BF471"/>
  <c r="T471"/>
  <c r="R471"/>
  <c r="P471"/>
  <c r="BI468"/>
  <c r="BH468"/>
  <c r="BG468"/>
  <c r="BF468"/>
  <c r="T468"/>
  <c r="R468"/>
  <c r="P468"/>
  <c r="BI461"/>
  <c r="BH461"/>
  <c r="BG461"/>
  <c r="BF461"/>
  <c r="T461"/>
  <c r="R461"/>
  <c r="P461"/>
  <c r="BI458"/>
  <c r="BH458"/>
  <c r="BG458"/>
  <c r="BF458"/>
  <c r="T458"/>
  <c r="R458"/>
  <c r="P458"/>
  <c r="BI451"/>
  <c r="BH451"/>
  <c r="BG451"/>
  <c r="BF451"/>
  <c r="T451"/>
  <c r="R451"/>
  <c r="P451"/>
  <c r="BI440"/>
  <c r="BH440"/>
  <c r="BG440"/>
  <c r="BF440"/>
  <c r="T440"/>
  <c r="R440"/>
  <c r="P440"/>
  <c r="BI409"/>
  <c r="BH409"/>
  <c r="BG409"/>
  <c r="BF409"/>
  <c r="T409"/>
  <c r="R409"/>
  <c r="P409"/>
  <c r="BI395"/>
  <c r="BH395"/>
  <c r="BG395"/>
  <c r="BF395"/>
  <c r="T395"/>
  <c r="R395"/>
  <c r="P395"/>
  <c r="BI372"/>
  <c r="BH372"/>
  <c r="BG372"/>
  <c r="BF372"/>
  <c r="T372"/>
  <c r="R372"/>
  <c r="P372"/>
  <c r="BI352"/>
  <c r="BH352"/>
  <c r="BG352"/>
  <c r="BF352"/>
  <c r="T352"/>
  <c r="R352"/>
  <c r="P352"/>
  <c r="BI343"/>
  <c r="BH343"/>
  <c r="BG343"/>
  <c r="BF343"/>
  <c r="T343"/>
  <c r="R343"/>
  <c r="P343"/>
  <c r="BI340"/>
  <c r="BH340"/>
  <c r="BG340"/>
  <c r="BF340"/>
  <c r="T340"/>
  <c r="R340"/>
  <c r="P340"/>
  <c r="BI306"/>
  <c r="BH306"/>
  <c r="BG306"/>
  <c r="BF306"/>
  <c r="T306"/>
  <c r="R306"/>
  <c r="P306"/>
  <c r="BI300"/>
  <c r="BH300"/>
  <c r="BG300"/>
  <c r="BF300"/>
  <c r="T300"/>
  <c r="R300"/>
  <c r="P300"/>
  <c r="BI294"/>
  <c r="BH294"/>
  <c r="BG294"/>
  <c r="BF294"/>
  <c r="T294"/>
  <c r="R294"/>
  <c r="P294"/>
  <c r="BI285"/>
  <c r="BH285"/>
  <c r="BG285"/>
  <c r="BF285"/>
  <c r="T285"/>
  <c r="R285"/>
  <c r="P285"/>
  <c r="BI279"/>
  <c r="BH279"/>
  <c r="BG279"/>
  <c r="BF279"/>
  <c r="T279"/>
  <c r="R279"/>
  <c r="P279"/>
  <c r="BI274"/>
  <c r="BH274"/>
  <c r="BG274"/>
  <c r="BF274"/>
  <c r="T274"/>
  <c r="R274"/>
  <c r="P274"/>
  <c r="BI270"/>
  <c r="BH270"/>
  <c r="BG270"/>
  <c r="BF270"/>
  <c r="T270"/>
  <c r="R270"/>
  <c r="P270"/>
  <c r="BI265"/>
  <c r="BH265"/>
  <c r="BG265"/>
  <c r="BF265"/>
  <c r="T265"/>
  <c r="R265"/>
  <c r="P265"/>
  <c r="BI262"/>
  <c r="BH262"/>
  <c r="BG262"/>
  <c r="BF262"/>
  <c r="T262"/>
  <c r="R262"/>
  <c r="P262"/>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1"/>
  <c r="BH221"/>
  <c r="BG221"/>
  <c r="BF221"/>
  <c r="T221"/>
  <c r="R221"/>
  <c r="P221"/>
  <c r="BI218"/>
  <c r="BH218"/>
  <c r="BG218"/>
  <c r="BF218"/>
  <c r="T218"/>
  <c r="R218"/>
  <c r="P218"/>
  <c r="BI202"/>
  <c r="BH202"/>
  <c r="BG202"/>
  <c r="BF202"/>
  <c r="T202"/>
  <c r="R202"/>
  <c r="P202"/>
  <c r="BI199"/>
  <c r="BH199"/>
  <c r="BG199"/>
  <c r="BF199"/>
  <c r="T199"/>
  <c r="R199"/>
  <c r="P199"/>
  <c r="BI195"/>
  <c r="BH195"/>
  <c r="BG195"/>
  <c r="BF195"/>
  <c r="T195"/>
  <c r="R195"/>
  <c r="P195"/>
  <c r="BI190"/>
  <c r="BH190"/>
  <c r="BG190"/>
  <c r="BF190"/>
  <c r="T190"/>
  <c r="R190"/>
  <c r="P190"/>
  <c r="BI186"/>
  <c r="BH186"/>
  <c r="BG186"/>
  <c r="BF186"/>
  <c r="T186"/>
  <c r="R186"/>
  <c r="P186"/>
  <c r="BI178"/>
  <c r="BH178"/>
  <c r="BG178"/>
  <c r="BF178"/>
  <c r="T178"/>
  <c r="R178"/>
  <c r="P178"/>
  <c r="BI173"/>
  <c r="BH173"/>
  <c r="BG173"/>
  <c r="BF173"/>
  <c r="T173"/>
  <c r="R173"/>
  <c r="P173"/>
  <c r="BI170"/>
  <c r="BH170"/>
  <c r="BG170"/>
  <c r="BF170"/>
  <c r="T170"/>
  <c r="R170"/>
  <c r="P170"/>
  <c r="BI167"/>
  <c r="BH167"/>
  <c r="BG167"/>
  <c r="BF167"/>
  <c r="T167"/>
  <c r="R167"/>
  <c r="P167"/>
  <c r="BI164"/>
  <c r="BH164"/>
  <c r="BG164"/>
  <c r="BF164"/>
  <c r="T164"/>
  <c r="R164"/>
  <c r="P164"/>
  <c r="BI159"/>
  <c r="BH159"/>
  <c r="BG159"/>
  <c r="BF159"/>
  <c r="T159"/>
  <c r="R159"/>
  <c r="P159"/>
  <c r="BI137"/>
  <c r="BH137"/>
  <c r="BG137"/>
  <c r="BF137"/>
  <c r="T137"/>
  <c r="R137"/>
  <c r="P137"/>
  <c r="BI129"/>
  <c r="BH129"/>
  <c r="BG129"/>
  <c r="BF129"/>
  <c r="T129"/>
  <c r="R129"/>
  <c r="P129"/>
  <c r="BI119"/>
  <c r="BH119"/>
  <c r="BG119"/>
  <c r="BF119"/>
  <c r="T119"/>
  <c r="R119"/>
  <c r="P119"/>
  <c r="J112"/>
  <c r="F112"/>
  <c r="F110"/>
  <c r="E108"/>
  <c r="J58"/>
  <c r="F58"/>
  <c r="F56"/>
  <c r="E54"/>
  <c r="J26"/>
  <c r="E26"/>
  <c r="J113"/>
  <c r="J25"/>
  <c r="J20"/>
  <c r="E20"/>
  <c r="F113"/>
  <c r="J19"/>
  <c r="J14"/>
  <c r="J56"/>
  <c r="E7"/>
  <c r="E50"/>
  <c i="3" r="J39"/>
  <c r="J38"/>
  <c i="1" r="AY57"/>
  <c i="3" r="J37"/>
  <c i="1" r="AX57"/>
  <c i="3" r="BI3425"/>
  <c r="BH3425"/>
  <c r="BG3425"/>
  <c r="BF3425"/>
  <c r="T3425"/>
  <c r="T3424"/>
  <c r="T3423"/>
  <c r="R3425"/>
  <c r="R3424"/>
  <c r="R3423"/>
  <c r="P3425"/>
  <c r="P3424"/>
  <c r="P3423"/>
  <c r="BI3418"/>
  <c r="BH3418"/>
  <c r="BG3418"/>
  <c r="BF3418"/>
  <c r="T3418"/>
  <c r="R3418"/>
  <c r="P3418"/>
  <c r="BI3412"/>
  <c r="BH3412"/>
  <c r="BG3412"/>
  <c r="BF3412"/>
  <c r="T3412"/>
  <c r="R3412"/>
  <c r="P3412"/>
  <c r="BI3408"/>
  <c r="BH3408"/>
  <c r="BG3408"/>
  <c r="BF3408"/>
  <c r="T3408"/>
  <c r="R3408"/>
  <c r="P3408"/>
  <c r="BI3405"/>
  <c r="BH3405"/>
  <c r="BG3405"/>
  <c r="BF3405"/>
  <c r="T3405"/>
  <c r="R3405"/>
  <c r="P3405"/>
  <c r="BI3402"/>
  <c r="BH3402"/>
  <c r="BG3402"/>
  <c r="BF3402"/>
  <c r="T3402"/>
  <c r="R3402"/>
  <c r="P3402"/>
  <c r="BI3394"/>
  <c r="BH3394"/>
  <c r="BG3394"/>
  <c r="BF3394"/>
  <c r="T3394"/>
  <c r="R3394"/>
  <c r="P3394"/>
  <c r="BI3379"/>
  <c r="BH3379"/>
  <c r="BG3379"/>
  <c r="BF3379"/>
  <c r="T3379"/>
  <c r="R3379"/>
  <c r="P3379"/>
  <c r="BI3377"/>
  <c r="BH3377"/>
  <c r="BG3377"/>
  <c r="BF3377"/>
  <c r="T3377"/>
  <c r="R3377"/>
  <c r="P3377"/>
  <c r="BI3374"/>
  <c r="BH3374"/>
  <c r="BG3374"/>
  <c r="BF3374"/>
  <c r="T3374"/>
  <c r="R3374"/>
  <c r="P3374"/>
  <c r="BI3371"/>
  <c r="BH3371"/>
  <c r="BG3371"/>
  <c r="BF3371"/>
  <c r="T3371"/>
  <c r="R3371"/>
  <c r="P3371"/>
  <c r="BI3368"/>
  <c r="BH3368"/>
  <c r="BG3368"/>
  <c r="BF3368"/>
  <c r="T3368"/>
  <c r="R3368"/>
  <c r="P3368"/>
  <c r="BI3363"/>
  <c r="BH3363"/>
  <c r="BG3363"/>
  <c r="BF3363"/>
  <c r="T3363"/>
  <c r="R3363"/>
  <c r="P3363"/>
  <c r="BI3359"/>
  <c r="BH3359"/>
  <c r="BG3359"/>
  <c r="BF3359"/>
  <c r="T3359"/>
  <c r="R3359"/>
  <c r="P3359"/>
  <c r="BI3351"/>
  <c r="BH3351"/>
  <c r="BG3351"/>
  <c r="BF3351"/>
  <c r="T3351"/>
  <c r="R3351"/>
  <c r="P3351"/>
  <c r="BI3346"/>
  <c r="BH3346"/>
  <c r="BG3346"/>
  <c r="BF3346"/>
  <c r="T3346"/>
  <c r="R3346"/>
  <c r="P3346"/>
  <c r="BI3340"/>
  <c r="BH3340"/>
  <c r="BG3340"/>
  <c r="BF3340"/>
  <c r="T3340"/>
  <c r="R3340"/>
  <c r="P3340"/>
  <c r="BI3328"/>
  <c r="BH3328"/>
  <c r="BG3328"/>
  <c r="BF3328"/>
  <c r="T3328"/>
  <c r="R3328"/>
  <c r="P3328"/>
  <c r="BI3318"/>
  <c r="BH3318"/>
  <c r="BG3318"/>
  <c r="BF3318"/>
  <c r="T3318"/>
  <c r="R3318"/>
  <c r="P3318"/>
  <c r="BI3312"/>
  <c r="BH3312"/>
  <c r="BG3312"/>
  <c r="BF3312"/>
  <c r="T3312"/>
  <c r="R3312"/>
  <c r="P3312"/>
  <c r="BI3275"/>
  <c r="BH3275"/>
  <c r="BG3275"/>
  <c r="BF3275"/>
  <c r="T3275"/>
  <c r="R3275"/>
  <c r="P3275"/>
  <c r="BI3271"/>
  <c r="BH3271"/>
  <c r="BG3271"/>
  <c r="BF3271"/>
  <c r="T3271"/>
  <c r="R3271"/>
  <c r="P3271"/>
  <c r="BI3268"/>
  <c r="BH3268"/>
  <c r="BG3268"/>
  <c r="BF3268"/>
  <c r="T3268"/>
  <c r="R3268"/>
  <c r="P3268"/>
  <c r="BI3249"/>
  <c r="BH3249"/>
  <c r="BG3249"/>
  <c r="BF3249"/>
  <c r="T3249"/>
  <c r="R3249"/>
  <c r="P3249"/>
  <c r="BI3246"/>
  <c r="BH3246"/>
  <c r="BG3246"/>
  <c r="BF3246"/>
  <c r="T3246"/>
  <c r="R3246"/>
  <c r="P3246"/>
  <c r="BI3226"/>
  <c r="BH3226"/>
  <c r="BG3226"/>
  <c r="BF3226"/>
  <c r="T3226"/>
  <c r="R3226"/>
  <c r="P3226"/>
  <c r="BI3224"/>
  <c r="BH3224"/>
  <c r="BG3224"/>
  <c r="BF3224"/>
  <c r="T3224"/>
  <c r="R3224"/>
  <c r="P3224"/>
  <c r="BI3205"/>
  <c r="BH3205"/>
  <c r="BG3205"/>
  <c r="BF3205"/>
  <c r="T3205"/>
  <c r="R3205"/>
  <c r="P3205"/>
  <c r="BI3199"/>
  <c r="BH3199"/>
  <c r="BG3199"/>
  <c r="BF3199"/>
  <c r="T3199"/>
  <c r="R3199"/>
  <c r="P3199"/>
  <c r="BI3193"/>
  <c r="BH3193"/>
  <c r="BG3193"/>
  <c r="BF3193"/>
  <c r="T3193"/>
  <c r="R3193"/>
  <c r="P3193"/>
  <c r="BI3190"/>
  <c r="BH3190"/>
  <c r="BG3190"/>
  <c r="BF3190"/>
  <c r="T3190"/>
  <c r="R3190"/>
  <c r="P3190"/>
  <c r="BI3186"/>
  <c r="BH3186"/>
  <c r="BG3186"/>
  <c r="BF3186"/>
  <c r="T3186"/>
  <c r="R3186"/>
  <c r="P3186"/>
  <c r="BI3183"/>
  <c r="BH3183"/>
  <c r="BG3183"/>
  <c r="BF3183"/>
  <c r="T3183"/>
  <c r="R3183"/>
  <c r="P3183"/>
  <c r="BI3180"/>
  <c r="BH3180"/>
  <c r="BG3180"/>
  <c r="BF3180"/>
  <c r="T3180"/>
  <c r="R3180"/>
  <c r="P3180"/>
  <c r="BI3173"/>
  <c r="BH3173"/>
  <c r="BG3173"/>
  <c r="BF3173"/>
  <c r="T3173"/>
  <c r="R3173"/>
  <c r="P3173"/>
  <c r="BI3170"/>
  <c r="BH3170"/>
  <c r="BG3170"/>
  <c r="BF3170"/>
  <c r="T3170"/>
  <c r="R3170"/>
  <c r="P3170"/>
  <c r="BI3161"/>
  <c r="BH3161"/>
  <c r="BG3161"/>
  <c r="BF3161"/>
  <c r="T3161"/>
  <c r="R3161"/>
  <c r="P3161"/>
  <c r="BI3158"/>
  <c r="BH3158"/>
  <c r="BG3158"/>
  <c r="BF3158"/>
  <c r="T3158"/>
  <c r="R3158"/>
  <c r="P3158"/>
  <c r="BI3155"/>
  <c r="BH3155"/>
  <c r="BG3155"/>
  <c r="BF3155"/>
  <c r="T3155"/>
  <c r="R3155"/>
  <c r="P3155"/>
  <c r="BI3151"/>
  <c r="BH3151"/>
  <c r="BG3151"/>
  <c r="BF3151"/>
  <c r="T3151"/>
  <c r="R3151"/>
  <c r="P3151"/>
  <c r="BI3147"/>
  <c r="BH3147"/>
  <c r="BG3147"/>
  <c r="BF3147"/>
  <c r="T3147"/>
  <c r="R3147"/>
  <c r="P3147"/>
  <c r="BI3144"/>
  <c r="BH3144"/>
  <c r="BG3144"/>
  <c r="BF3144"/>
  <c r="T3144"/>
  <c r="R3144"/>
  <c r="P3144"/>
  <c r="BI3141"/>
  <c r="BH3141"/>
  <c r="BG3141"/>
  <c r="BF3141"/>
  <c r="T3141"/>
  <c r="R3141"/>
  <c r="P3141"/>
  <c r="BI3137"/>
  <c r="BH3137"/>
  <c r="BG3137"/>
  <c r="BF3137"/>
  <c r="T3137"/>
  <c r="R3137"/>
  <c r="P3137"/>
  <c r="BI3134"/>
  <c r="BH3134"/>
  <c r="BG3134"/>
  <c r="BF3134"/>
  <c r="T3134"/>
  <c r="R3134"/>
  <c r="P3134"/>
  <c r="BI3116"/>
  <c r="BH3116"/>
  <c r="BG3116"/>
  <c r="BF3116"/>
  <c r="T3116"/>
  <c r="R3116"/>
  <c r="P3116"/>
  <c r="BI3098"/>
  <c r="BH3098"/>
  <c r="BG3098"/>
  <c r="BF3098"/>
  <c r="T3098"/>
  <c r="R3098"/>
  <c r="P3098"/>
  <c r="BI3080"/>
  <c r="BH3080"/>
  <c r="BG3080"/>
  <c r="BF3080"/>
  <c r="T3080"/>
  <c r="R3080"/>
  <c r="P3080"/>
  <c r="BI3072"/>
  <c r="BH3072"/>
  <c r="BG3072"/>
  <c r="BF3072"/>
  <c r="T3072"/>
  <c r="R3072"/>
  <c r="P3072"/>
  <c r="BI3065"/>
  <c r="BH3065"/>
  <c r="BG3065"/>
  <c r="BF3065"/>
  <c r="T3065"/>
  <c r="R3065"/>
  <c r="P3065"/>
  <c r="BI3045"/>
  <c r="BH3045"/>
  <c r="BG3045"/>
  <c r="BF3045"/>
  <c r="T3045"/>
  <c r="R3045"/>
  <c r="P3045"/>
  <c r="BI3040"/>
  <c r="BH3040"/>
  <c r="BG3040"/>
  <c r="BF3040"/>
  <c r="T3040"/>
  <c r="R3040"/>
  <c r="P3040"/>
  <c r="BI3036"/>
  <c r="BH3036"/>
  <c r="BG3036"/>
  <c r="BF3036"/>
  <c r="T3036"/>
  <c r="R3036"/>
  <c r="P3036"/>
  <c r="BI3029"/>
  <c r="BH3029"/>
  <c r="BG3029"/>
  <c r="BF3029"/>
  <c r="T3029"/>
  <c r="R3029"/>
  <c r="P3029"/>
  <c r="BI3023"/>
  <c r="BH3023"/>
  <c r="BG3023"/>
  <c r="BF3023"/>
  <c r="T3023"/>
  <c r="R3023"/>
  <c r="P3023"/>
  <c r="BI3012"/>
  <c r="BH3012"/>
  <c r="BG3012"/>
  <c r="BF3012"/>
  <c r="T3012"/>
  <c r="R3012"/>
  <c r="P3012"/>
  <c r="BI3009"/>
  <c r="BH3009"/>
  <c r="BG3009"/>
  <c r="BF3009"/>
  <c r="T3009"/>
  <c r="R3009"/>
  <c r="P3009"/>
  <c r="BI3003"/>
  <c r="BH3003"/>
  <c r="BG3003"/>
  <c r="BF3003"/>
  <c r="T3003"/>
  <c r="R3003"/>
  <c r="P3003"/>
  <c r="BI3000"/>
  <c r="BH3000"/>
  <c r="BG3000"/>
  <c r="BF3000"/>
  <c r="T3000"/>
  <c r="R3000"/>
  <c r="P3000"/>
  <c r="BI2980"/>
  <c r="BH2980"/>
  <c r="BG2980"/>
  <c r="BF2980"/>
  <c r="T2980"/>
  <c r="R2980"/>
  <c r="P2980"/>
  <c r="BI2976"/>
  <c r="BH2976"/>
  <c r="BG2976"/>
  <c r="BF2976"/>
  <c r="T2976"/>
  <c r="R2976"/>
  <c r="P2976"/>
  <c r="BI2970"/>
  <c r="BH2970"/>
  <c r="BG2970"/>
  <c r="BF2970"/>
  <c r="T2970"/>
  <c r="R2970"/>
  <c r="P2970"/>
  <c r="BI2966"/>
  <c r="BH2966"/>
  <c r="BG2966"/>
  <c r="BF2966"/>
  <c r="T2966"/>
  <c r="R2966"/>
  <c r="P2966"/>
  <c r="BI2960"/>
  <c r="BH2960"/>
  <c r="BG2960"/>
  <c r="BF2960"/>
  <c r="T2960"/>
  <c r="R2960"/>
  <c r="P2960"/>
  <c r="BI2957"/>
  <c r="BH2957"/>
  <c r="BG2957"/>
  <c r="BF2957"/>
  <c r="T2957"/>
  <c r="R2957"/>
  <c r="P2957"/>
  <c r="BI2954"/>
  <c r="BH2954"/>
  <c r="BG2954"/>
  <c r="BF2954"/>
  <c r="T2954"/>
  <c r="R2954"/>
  <c r="P2954"/>
  <c r="BI2947"/>
  <c r="BH2947"/>
  <c r="BG2947"/>
  <c r="BF2947"/>
  <c r="T2947"/>
  <c r="R2947"/>
  <c r="P2947"/>
  <c r="BI2944"/>
  <c r="BH2944"/>
  <c r="BG2944"/>
  <c r="BF2944"/>
  <c r="T2944"/>
  <c r="R2944"/>
  <c r="P2944"/>
  <c r="BI2939"/>
  <c r="BH2939"/>
  <c r="BG2939"/>
  <c r="BF2939"/>
  <c r="T2939"/>
  <c r="R2939"/>
  <c r="P2939"/>
  <c r="BI2936"/>
  <c r="BH2936"/>
  <c r="BG2936"/>
  <c r="BF2936"/>
  <c r="T2936"/>
  <c r="R2936"/>
  <c r="P2936"/>
  <c r="BI2929"/>
  <c r="BH2929"/>
  <c r="BG2929"/>
  <c r="BF2929"/>
  <c r="T2929"/>
  <c r="R2929"/>
  <c r="P2929"/>
  <c r="BI2926"/>
  <c r="BH2926"/>
  <c r="BG2926"/>
  <c r="BF2926"/>
  <c r="T2926"/>
  <c r="R2926"/>
  <c r="P2926"/>
  <c r="BI2921"/>
  <c r="BH2921"/>
  <c r="BG2921"/>
  <c r="BF2921"/>
  <c r="T2921"/>
  <c r="R2921"/>
  <c r="P2921"/>
  <c r="BI2913"/>
  <c r="BH2913"/>
  <c r="BG2913"/>
  <c r="BF2913"/>
  <c r="T2913"/>
  <c r="R2913"/>
  <c r="P2913"/>
  <c r="BI2899"/>
  <c r="BH2899"/>
  <c r="BG2899"/>
  <c r="BF2899"/>
  <c r="T2899"/>
  <c r="R2899"/>
  <c r="P2899"/>
  <c r="BI2887"/>
  <c r="BH2887"/>
  <c r="BG2887"/>
  <c r="BF2887"/>
  <c r="T2887"/>
  <c r="R2887"/>
  <c r="P2887"/>
  <c r="BI2883"/>
  <c r="BH2883"/>
  <c r="BG2883"/>
  <c r="BF2883"/>
  <c r="T2883"/>
  <c r="R2883"/>
  <c r="P2883"/>
  <c r="BI2879"/>
  <c r="BH2879"/>
  <c r="BG2879"/>
  <c r="BF2879"/>
  <c r="T2879"/>
  <c r="R2879"/>
  <c r="P2879"/>
  <c r="BI2875"/>
  <c r="BH2875"/>
  <c r="BG2875"/>
  <c r="BF2875"/>
  <c r="T2875"/>
  <c r="R2875"/>
  <c r="P2875"/>
  <c r="BI2871"/>
  <c r="BH2871"/>
  <c r="BG2871"/>
  <c r="BF2871"/>
  <c r="T2871"/>
  <c r="R2871"/>
  <c r="P2871"/>
  <c r="BI2867"/>
  <c r="BH2867"/>
  <c r="BG2867"/>
  <c r="BF2867"/>
  <c r="T2867"/>
  <c r="R2867"/>
  <c r="P2867"/>
  <c r="BI2863"/>
  <c r="BH2863"/>
  <c r="BG2863"/>
  <c r="BF2863"/>
  <c r="T2863"/>
  <c r="R2863"/>
  <c r="P2863"/>
  <c r="BI2859"/>
  <c r="BH2859"/>
  <c r="BG2859"/>
  <c r="BF2859"/>
  <c r="T2859"/>
  <c r="R2859"/>
  <c r="P2859"/>
  <c r="BI2855"/>
  <c r="BH2855"/>
  <c r="BG2855"/>
  <c r="BF2855"/>
  <c r="T2855"/>
  <c r="R2855"/>
  <c r="P2855"/>
  <c r="BI2851"/>
  <c r="BH2851"/>
  <c r="BG2851"/>
  <c r="BF2851"/>
  <c r="T2851"/>
  <c r="R2851"/>
  <c r="P2851"/>
  <c r="BI2847"/>
  <c r="BH2847"/>
  <c r="BG2847"/>
  <c r="BF2847"/>
  <c r="T2847"/>
  <c r="R2847"/>
  <c r="P2847"/>
  <c r="BI2843"/>
  <c r="BH2843"/>
  <c r="BG2843"/>
  <c r="BF2843"/>
  <c r="T2843"/>
  <c r="R2843"/>
  <c r="P2843"/>
  <c r="BI2839"/>
  <c r="BH2839"/>
  <c r="BG2839"/>
  <c r="BF2839"/>
  <c r="T2839"/>
  <c r="R2839"/>
  <c r="P2839"/>
  <c r="BI2835"/>
  <c r="BH2835"/>
  <c r="BG2835"/>
  <c r="BF2835"/>
  <c r="T2835"/>
  <c r="R2835"/>
  <c r="P2835"/>
  <c r="BI2831"/>
  <c r="BH2831"/>
  <c r="BG2831"/>
  <c r="BF2831"/>
  <c r="T2831"/>
  <c r="R2831"/>
  <c r="P2831"/>
  <c r="BI2827"/>
  <c r="BH2827"/>
  <c r="BG2827"/>
  <c r="BF2827"/>
  <c r="T2827"/>
  <c r="R2827"/>
  <c r="P2827"/>
  <c r="BI2823"/>
  <c r="BH2823"/>
  <c r="BG2823"/>
  <c r="BF2823"/>
  <c r="T2823"/>
  <c r="R2823"/>
  <c r="P2823"/>
  <c r="BI2819"/>
  <c r="BH2819"/>
  <c r="BG2819"/>
  <c r="BF2819"/>
  <c r="T2819"/>
  <c r="R2819"/>
  <c r="P2819"/>
  <c r="BI2815"/>
  <c r="BH2815"/>
  <c r="BG2815"/>
  <c r="BF2815"/>
  <c r="T2815"/>
  <c r="R2815"/>
  <c r="P2815"/>
  <c r="BI2811"/>
  <c r="BH2811"/>
  <c r="BG2811"/>
  <c r="BF2811"/>
  <c r="T2811"/>
  <c r="R2811"/>
  <c r="P2811"/>
  <c r="BI2807"/>
  <c r="BH2807"/>
  <c r="BG2807"/>
  <c r="BF2807"/>
  <c r="T2807"/>
  <c r="R2807"/>
  <c r="P2807"/>
  <c r="BI2803"/>
  <c r="BH2803"/>
  <c r="BG2803"/>
  <c r="BF2803"/>
  <c r="T2803"/>
  <c r="R2803"/>
  <c r="P2803"/>
  <c r="BI2799"/>
  <c r="BH2799"/>
  <c r="BG2799"/>
  <c r="BF2799"/>
  <c r="T2799"/>
  <c r="R2799"/>
  <c r="P2799"/>
  <c r="BI2795"/>
  <c r="BH2795"/>
  <c r="BG2795"/>
  <c r="BF2795"/>
  <c r="T2795"/>
  <c r="R2795"/>
  <c r="P2795"/>
  <c r="BI2791"/>
  <c r="BH2791"/>
  <c r="BG2791"/>
  <c r="BF2791"/>
  <c r="T2791"/>
  <c r="R2791"/>
  <c r="P2791"/>
  <c r="BI2787"/>
  <c r="BH2787"/>
  <c r="BG2787"/>
  <c r="BF2787"/>
  <c r="T2787"/>
  <c r="R2787"/>
  <c r="P2787"/>
  <c r="BI2783"/>
  <c r="BH2783"/>
  <c r="BG2783"/>
  <c r="BF2783"/>
  <c r="T2783"/>
  <c r="R2783"/>
  <c r="P2783"/>
  <c r="BI2779"/>
  <c r="BH2779"/>
  <c r="BG2779"/>
  <c r="BF2779"/>
  <c r="T2779"/>
  <c r="R2779"/>
  <c r="P2779"/>
  <c r="BI2775"/>
  <c r="BH2775"/>
  <c r="BG2775"/>
  <c r="BF2775"/>
  <c r="T2775"/>
  <c r="R2775"/>
  <c r="P2775"/>
  <c r="BI2771"/>
  <c r="BH2771"/>
  <c r="BG2771"/>
  <c r="BF2771"/>
  <c r="T2771"/>
  <c r="R2771"/>
  <c r="P2771"/>
  <c r="BI2767"/>
  <c r="BH2767"/>
  <c r="BG2767"/>
  <c r="BF2767"/>
  <c r="T2767"/>
  <c r="R2767"/>
  <c r="P2767"/>
  <c r="BI2763"/>
  <c r="BH2763"/>
  <c r="BG2763"/>
  <c r="BF2763"/>
  <c r="T2763"/>
  <c r="R2763"/>
  <c r="P2763"/>
  <c r="BI2759"/>
  <c r="BH2759"/>
  <c r="BG2759"/>
  <c r="BF2759"/>
  <c r="T2759"/>
  <c r="R2759"/>
  <c r="P2759"/>
  <c r="BI2755"/>
  <c r="BH2755"/>
  <c r="BG2755"/>
  <c r="BF2755"/>
  <c r="T2755"/>
  <c r="R2755"/>
  <c r="P2755"/>
  <c r="BI2751"/>
  <c r="BH2751"/>
  <c r="BG2751"/>
  <c r="BF2751"/>
  <c r="T2751"/>
  <c r="R2751"/>
  <c r="P2751"/>
  <c r="BI2747"/>
  <c r="BH2747"/>
  <c r="BG2747"/>
  <c r="BF2747"/>
  <c r="T2747"/>
  <c r="R2747"/>
  <c r="P2747"/>
  <c r="BI2743"/>
  <c r="BH2743"/>
  <c r="BG2743"/>
  <c r="BF2743"/>
  <c r="T2743"/>
  <c r="R2743"/>
  <c r="P2743"/>
  <c r="BI2739"/>
  <c r="BH2739"/>
  <c r="BG2739"/>
  <c r="BF2739"/>
  <c r="T2739"/>
  <c r="R2739"/>
  <c r="P2739"/>
  <c r="BI2735"/>
  <c r="BH2735"/>
  <c r="BG2735"/>
  <c r="BF2735"/>
  <c r="T2735"/>
  <c r="R2735"/>
  <c r="P2735"/>
  <c r="BI2731"/>
  <c r="BH2731"/>
  <c r="BG2731"/>
  <c r="BF2731"/>
  <c r="T2731"/>
  <c r="R2731"/>
  <c r="P2731"/>
  <c r="BI2727"/>
  <c r="BH2727"/>
  <c r="BG2727"/>
  <c r="BF2727"/>
  <c r="T2727"/>
  <c r="R2727"/>
  <c r="P2727"/>
  <c r="BI2723"/>
  <c r="BH2723"/>
  <c r="BG2723"/>
  <c r="BF2723"/>
  <c r="T2723"/>
  <c r="R2723"/>
  <c r="P2723"/>
  <c r="BI2719"/>
  <c r="BH2719"/>
  <c r="BG2719"/>
  <c r="BF2719"/>
  <c r="T2719"/>
  <c r="R2719"/>
  <c r="P2719"/>
  <c r="BI2715"/>
  <c r="BH2715"/>
  <c r="BG2715"/>
  <c r="BF2715"/>
  <c r="T2715"/>
  <c r="R2715"/>
  <c r="P2715"/>
  <c r="BI2711"/>
  <c r="BH2711"/>
  <c r="BG2711"/>
  <c r="BF2711"/>
  <c r="T2711"/>
  <c r="R2711"/>
  <c r="P2711"/>
  <c r="BI2705"/>
  <c r="BH2705"/>
  <c r="BG2705"/>
  <c r="BF2705"/>
  <c r="T2705"/>
  <c r="R2705"/>
  <c r="P2705"/>
  <c r="BI2702"/>
  <c r="BH2702"/>
  <c r="BG2702"/>
  <c r="BF2702"/>
  <c r="T2702"/>
  <c r="R2702"/>
  <c r="P2702"/>
  <c r="BI2691"/>
  <c r="BH2691"/>
  <c r="BG2691"/>
  <c r="BF2691"/>
  <c r="T2691"/>
  <c r="R2691"/>
  <c r="P2691"/>
  <c r="BI2687"/>
  <c r="BH2687"/>
  <c r="BG2687"/>
  <c r="BF2687"/>
  <c r="T2687"/>
  <c r="R2687"/>
  <c r="P2687"/>
  <c r="BI2684"/>
  <c r="BH2684"/>
  <c r="BG2684"/>
  <c r="BF2684"/>
  <c r="T2684"/>
  <c r="R2684"/>
  <c r="P2684"/>
  <c r="BI2681"/>
  <c r="BH2681"/>
  <c r="BG2681"/>
  <c r="BF2681"/>
  <c r="T2681"/>
  <c r="R2681"/>
  <c r="P2681"/>
  <c r="BI2676"/>
  <c r="BH2676"/>
  <c r="BG2676"/>
  <c r="BF2676"/>
  <c r="T2676"/>
  <c r="R2676"/>
  <c r="P2676"/>
  <c r="BI2673"/>
  <c r="BH2673"/>
  <c r="BG2673"/>
  <c r="BF2673"/>
  <c r="T2673"/>
  <c r="R2673"/>
  <c r="P2673"/>
  <c r="BI2667"/>
  <c r="BH2667"/>
  <c r="BG2667"/>
  <c r="BF2667"/>
  <c r="T2667"/>
  <c r="R2667"/>
  <c r="P2667"/>
  <c r="BI2664"/>
  <c r="BH2664"/>
  <c r="BG2664"/>
  <c r="BF2664"/>
  <c r="T2664"/>
  <c r="R2664"/>
  <c r="P2664"/>
  <c r="BI2658"/>
  <c r="BH2658"/>
  <c r="BG2658"/>
  <c r="BF2658"/>
  <c r="T2658"/>
  <c r="R2658"/>
  <c r="P2658"/>
  <c r="BI2656"/>
  <c r="BH2656"/>
  <c r="BG2656"/>
  <c r="BF2656"/>
  <c r="T2656"/>
  <c r="R2656"/>
  <c r="P2656"/>
  <c r="BI2649"/>
  <c r="BH2649"/>
  <c r="BG2649"/>
  <c r="BF2649"/>
  <c r="T2649"/>
  <c r="R2649"/>
  <c r="P2649"/>
  <c r="BI2643"/>
  <c r="BH2643"/>
  <c r="BG2643"/>
  <c r="BF2643"/>
  <c r="T2643"/>
  <c r="R2643"/>
  <c r="P2643"/>
  <c r="BI2638"/>
  <c r="BH2638"/>
  <c r="BG2638"/>
  <c r="BF2638"/>
  <c r="T2638"/>
  <c r="R2638"/>
  <c r="P2638"/>
  <c r="BI2633"/>
  <c r="BH2633"/>
  <c r="BG2633"/>
  <c r="BF2633"/>
  <c r="T2633"/>
  <c r="R2633"/>
  <c r="P2633"/>
  <c r="BI2627"/>
  <c r="BH2627"/>
  <c r="BG2627"/>
  <c r="BF2627"/>
  <c r="T2627"/>
  <c r="R2627"/>
  <c r="P2627"/>
  <c r="BI2621"/>
  <c r="BH2621"/>
  <c r="BG2621"/>
  <c r="BF2621"/>
  <c r="T2621"/>
  <c r="R2621"/>
  <c r="P2621"/>
  <c r="BI2612"/>
  <c r="BH2612"/>
  <c r="BG2612"/>
  <c r="BF2612"/>
  <c r="T2612"/>
  <c r="R2612"/>
  <c r="P2612"/>
  <c r="BI2609"/>
  <c r="BH2609"/>
  <c r="BG2609"/>
  <c r="BF2609"/>
  <c r="T2609"/>
  <c r="R2609"/>
  <c r="P2609"/>
  <c r="BI2606"/>
  <c r="BH2606"/>
  <c r="BG2606"/>
  <c r="BF2606"/>
  <c r="T2606"/>
  <c r="R2606"/>
  <c r="P2606"/>
  <c r="BI2601"/>
  <c r="BH2601"/>
  <c r="BG2601"/>
  <c r="BF2601"/>
  <c r="T2601"/>
  <c r="R2601"/>
  <c r="P2601"/>
  <c r="BI2596"/>
  <c r="BH2596"/>
  <c r="BG2596"/>
  <c r="BF2596"/>
  <c r="T2596"/>
  <c r="R2596"/>
  <c r="P2596"/>
  <c r="BI2594"/>
  <c r="BH2594"/>
  <c r="BG2594"/>
  <c r="BF2594"/>
  <c r="T2594"/>
  <c r="R2594"/>
  <c r="P2594"/>
  <c r="BI2589"/>
  <c r="BH2589"/>
  <c r="BG2589"/>
  <c r="BF2589"/>
  <c r="T2589"/>
  <c r="R2589"/>
  <c r="P2589"/>
  <c r="BI2585"/>
  <c r="BH2585"/>
  <c r="BG2585"/>
  <c r="BF2585"/>
  <c r="T2585"/>
  <c r="R2585"/>
  <c r="P2585"/>
  <c r="BI2578"/>
  <c r="BH2578"/>
  <c r="BG2578"/>
  <c r="BF2578"/>
  <c r="T2578"/>
  <c r="R2578"/>
  <c r="P2578"/>
  <c r="BI2573"/>
  <c r="BH2573"/>
  <c r="BG2573"/>
  <c r="BF2573"/>
  <c r="T2573"/>
  <c r="R2573"/>
  <c r="P2573"/>
  <c r="BI2568"/>
  <c r="BH2568"/>
  <c r="BG2568"/>
  <c r="BF2568"/>
  <c r="T2568"/>
  <c r="R2568"/>
  <c r="P2568"/>
  <c r="BI2564"/>
  <c r="BH2564"/>
  <c r="BG2564"/>
  <c r="BF2564"/>
  <c r="T2564"/>
  <c r="R2564"/>
  <c r="P2564"/>
  <c r="BI2559"/>
  <c r="BH2559"/>
  <c r="BG2559"/>
  <c r="BF2559"/>
  <c r="T2559"/>
  <c r="R2559"/>
  <c r="P2559"/>
  <c r="BI2552"/>
  <c r="BH2552"/>
  <c r="BG2552"/>
  <c r="BF2552"/>
  <c r="T2552"/>
  <c r="R2552"/>
  <c r="P2552"/>
  <c r="BI2544"/>
  <c r="BH2544"/>
  <c r="BG2544"/>
  <c r="BF2544"/>
  <c r="T2544"/>
  <c r="R2544"/>
  <c r="P2544"/>
  <c r="BI2539"/>
  <c r="BH2539"/>
  <c r="BG2539"/>
  <c r="BF2539"/>
  <c r="T2539"/>
  <c r="R2539"/>
  <c r="P2539"/>
  <c r="BI2532"/>
  <c r="BH2532"/>
  <c r="BG2532"/>
  <c r="BF2532"/>
  <c r="T2532"/>
  <c r="R2532"/>
  <c r="P2532"/>
  <c r="BI2530"/>
  <c r="BH2530"/>
  <c r="BG2530"/>
  <c r="BF2530"/>
  <c r="T2530"/>
  <c r="R2530"/>
  <c r="P2530"/>
  <c r="BI2525"/>
  <c r="BH2525"/>
  <c r="BG2525"/>
  <c r="BF2525"/>
  <c r="T2525"/>
  <c r="R2525"/>
  <c r="P2525"/>
  <c r="BI2520"/>
  <c r="BH2520"/>
  <c r="BG2520"/>
  <c r="BF2520"/>
  <c r="T2520"/>
  <c r="R2520"/>
  <c r="P2520"/>
  <c r="BI2510"/>
  <c r="BH2510"/>
  <c r="BG2510"/>
  <c r="BF2510"/>
  <c r="T2510"/>
  <c r="R2510"/>
  <c r="P2510"/>
  <c r="BI2502"/>
  <c r="BH2502"/>
  <c r="BG2502"/>
  <c r="BF2502"/>
  <c r="T2502"/>
  <c r="R2502"/>
  <c r="P2502"/>
  <c r="BI2497"/>
  <c r="BH2497"/>
  <c r="BG2497"/>
  <c r="BF2497"/>
  <c r="T2497"/>
  <c r="R2497"/>
  <c r="P2497"/>
  <c r="BI2490"/>
  <c r="BH2490"/>
  <c r="BG2490"/>
  <c r="BF2490"/>
  <c r="T2490"/>
  <c r="R2490"/>
  <c r="P2490"/>
  <c r="BI2485"/>
  <c r="BH2485"/>
  <c r="BG2485"/>
  <c r="BF2485"/>
  <c r="T2485"/>
  <c r="R2485"/>
  <c r="P2485"/>
  <c r="BI2480"/>
  <c r="BH2480"/>
  <c r="BG2480"/>
  <c r="BF2480"/>
  <c r="T2480"/>
  <c r="R2480"/>
  <c r="P2480"/>
  <c r="BI2475"/>
  <c r="BH2475"/>
  <c r="BG2475"/>
  <c r="BF2475"/>
  <c r="T2475"/>
  <c r="R2475"/>
  <c r="P2475"/>
  <c r="BI2470"/>
  <c r="BH2470"/>
  <c r="BG2470"/>
  <c r="BF2470"/>
  <c r="T2470"/>
  <c r="R2470"/>
  <c r="P2470"/>
  <c r="BI2465"/>
  <c r="BH2465"/>
  <c r="BG2465"/>
  <c r="BF2465"/>
  <c r="T2465"/>
  <c r="R2465"/>
  <c r="P2465"/>
  <c r="BI2460"/>
  <c r="BH2460"/>
  <c r="BG2460"/>
  <c r="BF2460"/>
  <c r="T2460"/>
  <c r="R2460"/>
  <c r="P2460"/>
  <c r="BI2457"/>
  <c r="BH2457"/>
  <c r="BG2457"/>
  <c r="BF2457"/>
  <c r="T2457"/>
  <c r="R2457"/>
  <c r="P2457"/>
  <c r="BI2452"/>
  <c r="BH2452"/>
  <c r="BG2452"/>
  <c r="BF2452"/>
  <c r="T2452"/>
  <c r="R2452"/>
  <c r="P2452"/>
  <c r="BI2448"/>
  <c r="BH2448"/>
  <c r="BG2448"/>
  <c r="BF2448"/>
  <c r="T2448"/>
  <c r="R2448"/>
  <c r="P2448"/>
  <c r="BI2444"/>
  <c r="BH2444"/>
  <c r="BG2444"/>
  <c r="BF2444"/>
  <c r="T2444"/>
  <c r="R2444"/>
  <c r="P2444"/>
  <c r="BI2440"/>
  <c r="BH2440"/>
  <c r="BG2440"/>
  <c r="BF2440"/>
  <c r="T2440"/>
  <c r="R2440"/>
  <c r="P2440"/>
  <c r="BI2436"/>
  <c r="BH2436"/>
  <c r="BG2436"/>
  <c r="BF2436"/>
  <c r="T2436"/>
  <c r="R2436"/>
  <c r="P2436"/>
  <c r="BI2430"/>
  <c r="BH2430"/>
  <c r="BG2430"/>
  <c r="BF2430"/>
  <c r="T2430"/>
  <c r="R2430"/>
  <c r="P2430"/>
  <c r="BI2427"/>
  <c r="BH2427"/>
  <c r="BG2427"/>
  <c r="BF2427"/>
  <c r="T2427"/>
  <c r="R2427"/>
  <c r="P2427"/>
  <c r="BI2420"/>
  <c r="BH2420"/>
  <c r="BG2420"/>
  <c r="BF2420"/>
  <c r="T2420"/>
  <c r="R2420"/>
  <c r="P2420"/>
  <c r="BI2415"/>
  <c r="BH2415"/>
  <c r="BG2415"/>
  <c r="BF2415"/>
  <c r="T2415"/>
  <c r="R2415"/>
  <c r="P2415"/>
  <c r="BI2410"/>
  <c r="BH2410"/>
  <c r="BG2410"/>
  <c r="BF2410"/>
  <c r="T2410"/>
  <c r="R2410"/>
  <c r="P2410"/>
  <c r="BI2407"/>
  <c r="BH2407"/>
  <c r="BG2407"/>
  <c r="BF2407"/>
  <c r="T2407"/>
  <c r="R2407"/>
  <c r="P2407"/>
  <c r="BI2398"/>
  <c r="BH2398"/>
  <c r="BG2398"/>
  <c r="BF2398"/>
  <c r="T2398"/>
  <c r="R2398"/>
  <c r="P2398"/>
  <c r="BI2389"/>
  <c r="BH2389"/>
  <c r="BG2389"/>
  <c r="BF2389"/>
  <c r="T2389"/>
  <c r="R2389"/>
  <c r="P2389"/>
  <c r="BI2375"/>
  <c r="BH2375"/>
  <c r="BG2375"/>
  <c r="BF2375"/>
  <c r="T2375"/>
  <c r="R2375"/>
  <c r="P2375"/>
  <c r="BI2369"/>
  <c r="BH2369"/>
  <c r="BG2369"/>
  <c r="BF2369"/>
  <c r="T2369"/>
  <c r="R2369"/>
  <c r="P2369"/>
  <c r="BI2366"/>
  <c r="BH2366"/>
  <c r="BG2366"/>
  <c r="BF2366"/>
  <c r="T2366"/>
  <c r="R2366"/>
  <c r="P2366"/>
  <c r="BI2360"/>
  <c r="BH2360"/>
  <c r="BG2360"/>
  <c r="BF2360"/>
  <c r="T2360"/>
  <c r="R2360"/>
  <c r="P2360"/>
  <c r="BI2357"/>
  <c r="BH2357"/>
  <c r="BG2357"/>
  <c r="BF2357"/>
  <c r="T2357"/>
  <c r="R2357"/>
  <c r="P2357"/>
  <c r="BI2349"/>
  <c r="BH2349"/>
  <c r="BG2349"/>
  <c r="BF2349"/>
  <c r="T2349"/>
  <c r="R2349"/>
  <c r="P2349"/>
  <c r="BI2342"/>
  <c r="BH2342"/>
  <c r="BG2342"/>
  <c r="BF2342"/>
  <c r="T2342"/>
  <c r="R2342"/>
  <c r="P2342"/>
  <c r="BI2340"/>
  <c r="BH2340"/>
  <c r="BG2340"/>
  <c r="BF2340"/>
  <c r="T2340"/>
  <c r="R2340"/>
  <c r="P2340"/>
  <c r="BI2338"/>
  <c r="BH2338"/>
  <c r="BG2338"/>
  <c r="BF2338"/>
  <c r="T2338"/>
  <c r="R2338"/>
  <c r="P2338"/>
  <c r="BI2335"/>
  <c r="BH2335"/>
  <c r="BG2335"/>
  <c r="BF2335"/>
  <c r="T2335"/>
  <c r="R2335"/>
  <c r="P2335"/>
  <c r="BI2329"/>
  <c r="BH2329"/>
  <c r="BG2329"/>
  <c r="BF2329"/>
  <c r="T2329"/>
  <c r="R2329"/>
  <c r="P2329"/>
  <c r="BI2323"/>
  <c r="BH2323"/>
  <c r="BG2323"/>
  <c r="BF2323"/>
  <c r="T2323"/>
  <c r="R2323"/>
  <c r="P2323"/>
  <c r="BI2316"/>
  <c r="BH2316"/>
  <c r="BG2316"/>
  <c r="BF2316"/>
  <c r="T2316"/>
  <c r="R2316"/>
  <c r="P2316"/>
  <c r="BI2309"/>
  <c r="BH2309"/>
  <c r="BG2309"/>
  <c r="BF2309"/>
  <c r="T2309"/>
  <c r="R2309"/>
  <c r="P2309"/>
  <c r="BI2296"/>
  <c r="BH2296"/>
  <c r="BG2296"/>
  <c r="BF2296"/>
  <c r="T2296"/>
  <c r="R2296"/>
  <c r="P2296"/>
  <c r="BI2290"/>
  <c r="BH2290"/>
  <c r="BG2290"/>
  <c r="BF2290"/>
  <c r="T2290"/>
  <c r="R2290"/>
  <c r="P2290"/>
  <c r="BI2287"/>
  <c r="BH2287"/>
  <c r="BG2287"/>
  <c r="BF2287"/>
  <c r="T2287"/>
  <c r="R2287"/>
  <c r="P2287"/>
  <c r="BI2281"/>
  <c r="BH2281"/>
  <c r="BG2281"/>
  <c r="BF2281"/>
  <c r="T2281"/>
  <c r="R2281"/>
  <c r="P2281"/>
  <c r="BI2272"/>
  <c r="BH2272"/>
  <c r="BG2272"/>
  <c r="BF2272"/>
  <c r="T2272"/>
  <c r="R2272"/>
  <c r="P2272"/>
  <c r="BI2261"/>
  <c r="BH2261"/>
  <c r="BG2261"/>
  <c r="BF2261"/>
  <c r="T2261"/>
  <c r="R2261"/>
  <c r="P2261"/>
  <c r="BI2253"/>
  <c r="BH2253"/>
  <c r="BG2253"/>
  <c r="BF2253"/>
  <c r="T2253"/>
  <c r="R2253"/>
  <c r="P2253"/>
  <c r="BI2249"/>
  <c r="BH2249"/>
  <c r="BG2249"/>
  <c r="BF2249"/>
  <c r="T2249"/>
  <c r="R2249"/>
  <c r="P2249"/>
  <c r="BI2245"/>
  <c r="BH2245"/>
  <c r="BG2245"/>
  <c r="BF2245"/>
  <c r="T2245"/>
  <c r="R2245"/>
  <c r="P2245"/>
  <c r="BI2238"/>
  <c r="BH2238"/>
  <c r="BG2238"/>
  <c r="BF2238"/>
  <c r="T2238"/>
  <c r="R2238"/>
  <c r="P2238"/>
  <c r="BI2235"/>
  <c r="BH2235"/>
  <c r="BG2235"/>
  <c r="BF2235"/>
  <c r="T2235"/>
  <c r="R2235"/>
  <c r="P2235"/>
  <c r="BI2222"/>
  <c r="BH2222"/>
  <c r="BG2222"/>
  <c r="BF2222"/>
  <c r="T2222"/>
  <c r="R2222"/>
  <c r="P2222"/>
  <c r="BI2209"/>
  <c r="BH2209"/>
  <c r="BG2209"/>
  <c r="BF2209"/>
  <c r="T2209"/>
  <c r="R2209"/>
  <c r="P2209"/>
  <c r="BI2204"/>
  <c r="BH2204"/>
  <c r="BG2204"/>
  <c r="BF2204"/>
  <c r="T2204"/>
  <c r="R2204"/>
  <c r="P2204"/>
  <c r="BI2200"/>
  <c r="BH2200"/>
  <c r="BG2200"/>
  <c r="BF2200"/>
  <c r="T2200"/>
  <c r="R2200"/>
  <c r="P2200"/>
  <c r="BI2198"/>
  <c r="BH2198"/>
  <c r="BG2198"/>
  <c r="BF2198"/>
  <c r="T2198"/>
  <c r="R2198"/>
  <c r="P2198"/>
  <c r="BI2196"/>
  <c r="BH2196"/>
  <c r="BG2196"/>
  <c r="BF2196"/>
  <c r="T2196"/>
  <c r="R2196"/>
  <c r="P2196"/>
  <c r="BI2191"/>
  <c r="BH2191"/>
  <c r="BG2191"/>
  <c r="BF2191"/>
  <c r="T2191"/>
  <c r="R2191"/>
  <c r="P2191"/>
  <c r="BI2184"/>
  <c r="BH2184"/>
  <c r="BG2184"/>
  <c r="BF2184"/>
  <c r="T2184"/>
  <c r="R2184"/>
  <c r="P2184"/>
  <c r="BI2175"/>
  <c r="BH2175"/>
  <c r="BG2175"/>
  <c r="BF2175"/>
  <c r="T2175"/>
  <c r="R2175"/>
  <c r="P2175"/>
  <c r="BI2170"/>
  <c r="BH2170"/>
  <c r="BG2170"/>
  <c r="BF2170"/>
  <c r="T2170"/>
  <c r="R2170"/>
  <c r="P2170"/>
  <c r="BI2161"/>
  <c r="BH2161"/>
  <c r="BG2161"/>
  <c r="BF2161"/>
  <c r="T2161"/>
  <c r="R2161"/>
  <c r="P2161"/>
  <c r="BI2150"/>
  <c r="BH2150"/>
  <c r="BG2150"/>
  <c r="BF2150"/>
  <c r="T2150"/>
  <c r="R2150"/>
  <c r="P2150"/>
  <c r="BI2142"/>
  <c r="BH2142"/>
  <c r="BG2142"/>
  <c r="BF2142"/>
  <c r="T2142"/>
  <c r="R2142"/>
  <c r="P2142"/>
  <c r="BI2133"/>
  <c r="BH2133"/>
  <c r="BG2133"/>
  <c r="BF2133"/>
  <c r="T2133"/>
  <c r="R2133"/>
  <c r="P2133"/>
  <c r="BI2128"/>
  <c r="BH2128"/>
  <c r="BG2128"/>
  <c r="BF2128"/>
  <c r="T2128"/>
  <c r="R2128"/>
  <c r="P2128"/>
  <c r="BI2122"/>
  <c r="BH2122"/>
  <c r="BG2122"/>
  <c r="BF2122"/>
  <c r="T2122"/>
  <c r="R2122"/>
  <c r="P2122"/>
  <c r="BI2117"/>
  <c r="BH2117"/>
  <c r="BG2117"/>
  <c r="BF2117"/>
  <c r="T2117"/>
  <c r="R2117"/>
  <c r="P2117"/>
  <c r="BI2110"/>
  <c r="BH2110"/>
  <c r="BG2110"/>
  <c r="BF2110"/>
  <c r="T2110"/>
  <c r="R2110"/>
  <c r="P2110"/>
  <c r="BI2105"/>
  <c r="BH2105"/>
  <c r="BG2105"/>
  <c r="BF2105"/>
  <c r="T2105"/>
  <c r="R2105"/>
  <c r="P2105"/>
  <c r="BI2095"/>
  <c r="BH2095"/>
  <c r="BG2095"/>
  <c r="BF2095"/>
  <c r="T2095"/>
  <c r="R2095"/>
  <c r="P2095"/>
  <c r="BI2084"/>
  <c r="BH2084"/>
  <c r="BG2084"/>
  <c r="BF2084"/>
  <c r="T2084"/>
  <c r="R2084"/>
  <c r="P2084"/>
  <c r="BI2078"/>
  <c r="BH2078"/>
  <c r="BG2078"/>
  <c r="BF2078"/>
  <c r="T2078"/>
  <c r="R2078"/>
  <c r="P2078"/>
  <c r="BI2069"/>
  <c r="BH2069"/>
  <c r="BG2069"/>
  <c r="BF2069"/>
  <c r="T2069"/>
  <c r="R2069"/>
  <c r="P2069"/>
  <c r="BI2063"/>
  <c r="BH2063"/>
  <c r="BG2063"/>
  <c r="BF2063"/>
  <c r="T2063"/>
  <c r="R2063"/>
  <c r="P2063"/>
  <c r="BI2055"/>
  <c r="BH2055"/>
  <c r="BG2055"/>
  <c r="BF2055"/>
  <c r="T2055"/>
  <c r="R2055"/>
  <c r="P2055"/>
  <c r="BI2049"/>
  <c r="BH2049"/>
  <c r="BG2049"/>
  <c r="BF2049"/>
  <c r="T2049"/>
  <c r="R2049"/>
  <c r="P2049"/>
  <c r="BI2043"/>
  <c r="BH2043"/>
  <c r="BG2043"/>
  <c r="BF2043"/>
  <c r="T2043"/>
  <c r="R2043"/>
  <c r="P2043"/>
  <c r="BI2037"/>
  <c r="BH2037"/>
  <c r="BG2037"/>
  <c r="BF2037"/>
  <c r="T2037"/>
  <c r="R2037"/>
  <c r="P2037"/>
  <c r="BI2028"/>
  <c r="BH2028"/>
  <c r="BG2028"/>
  <c r="BF2028"/>
  <c r="T2028"/>
  <c r="R2028"/>
  <c r="P2028"/>
  <c r="BI2021"/>
  <c r="BH2021"/>
  <c r="BG2021"/>
  <c r="BF2021"/>
  <c r="T2021"/>
  <c r="R2021"/>
  <c r="P2021"/>
  <c r="BI2014"/>
  <c r="BH2014"/>
  <c r="BG2014"/>
  <c r="BF2014"/>
  <c r="T2014"/>
  <c r="R2014"/>
  <c r="P2014"/>
  <c r="BI2009"/>
  <c r="BH2009"/>
  <c r="BG2009"/>
  <c r="BF2009"/>
  <c r="T2009"/>
  <c r="R2009"/>
  <c r="P2009"/>
  <c r="BI2005"/>
  <c r="BH2005"/>
  <c r="BG2005"/>
  <c r="BF2005"/>
  <c r="T2005"/>
  <c r="R2005"/>
  <c r="P2005"/>
  <c r="BI1998"/>
  <c r="BH1998"/>
  <c r="BG1998"/>
  <c r="BF1998"/>
  <c r="T1998"/>
  <c r="R1998"/>
  <c r="P1998"/>
  <c r="BI1991"/>
  <c r="BH1991"/>
  <c r="BG1991"/>
  <c r="BF1991"/>
  <c r="T1991"/>
  <c r="R1991"/>
  <c r="P1991"/>
  <c r="BI1984"/>
  <c r="BH1984"/>
  <c r="BG1984"/>
  <c r="BF1984"/>
  <c r="T1984"/>
  <c r="R1984"/>
  <c r="P1984"/>
  <c r="BI1977"/>
  <c r="BH1977"/>
  <c r="BG1977"/>
  <c r="BF1977"/>
  <c r="T1977"/>
  <c r="R1977"/>
  <c r="P1977"/>
  <c r="BI1974"/>
  <c r="BH1974"/>
  <c r="BG1974"/>
  <c r="BF1974"/>
  <c r="T1974"/>
  <c r="R1974"/>
  <c r="P1974"/>
  <c r="BI1966"/>
  <c r="BH1966"/>
  <c r="BG1966"/>
  <c r="BF1966"/>
  <c r="T1966"/>
  <c r="R1966"/>
  <c r="P1966"/>
  <c r="BI1960"/>
  <c r="BH1960"/>
  <c r="BG1960"/>
  <c r="BF1960"/>
  <c r="T1960"/>
  <c r="R1960"/>
  <c r="P1960"/>
  <c r="BI1955"/>
  <c r="BH1955"/>
  <c r="BG1955"/>
  <c r="BF1955"/>
  <c r="T1955"/>
  <c r="R1955"/>
  <c r="P1955"/>
  <c r="BI1945"/>
  <c r="BH1945"/>
  <c r="BG1945"/>
  <c r="BF1945"/>
  <c r="T1945"/>
  <c r="R1945"/>
  <c r="P1945"/>
  <c r="BI1938"/>
  <c r="BH1938"/>
  <c r="BG1938"/>
  <c r="BF1938"/>
  <c r="T1938"/>
  <c r="R1938"/>
  <c r="P1938"/>
  <c r="BI1930"/>
  <c r="BH1930"/>
  <c r="BG1930"/>
  <c r="BF1930"/>
  <c r="T1930"/>
  <c r="R1930"/>
  <c r="P1930"/>
  <c r="BI1924"/>
  <c r="BH1924"/>
  <c r="BG1924"/>
  <c r="BF1924"/>
  <c r="T1924"/>
  <c r="R1924"/>
  <c r="P1924"/>
  <c r="BI1917"/>
  <c r="BH1917"/>
  <c r="BG1917"/>
  <c r="BF1917"/>
  <c r="T1917"/>
  <c r="R1917"/>
  <c r="P1917"/>
  <c r="BI1913"/>
  <c r="BH1913"/>
  <c r="BG1913"/>
  <c r="BF1913"/>
  <c r="T1913"/>
  <c r="R1913"/>
  <c r="P1913"/>
  <c r="BI1908"/>
  <c r="BH1908"/>
  <c r="BG1908"/>
  <c r="BF1908"/>
  <c r="T1908"/>
  <c r="R1908"/>
  <c r="P1908"/>
  <c r="BI1903"/>
  <c r="BH1903"/>
  <c r="BG1903"/>
  <c r="BF1903"/>
  <c r="T1903"/>
  <c r="R1903"/>
  <c r="P1903"/>
  <c r="BI1898"/>
  <c r="BH1898"/>
  <c r="BG1898"/>
  <c r="BF1898"/>
  <c r="T1898"/>
  <c r="R1898"/>
  <c r="P1898"/>
  <c r="BI1893"/>
  <c r="BH1893"/>
  <c r="BG1893"/>
  <c r="BF1893"/>
  <c r="T1893"/>
  <c r="R1893"/>
  <c r="P1893"/>
  <c r="BI1891"/>
  <c r="BH1891"/>
  <c r="BG1891"/>
  <c r="BF1891"/>
  <c r="T1891"/>
  <c r="R1891"/>
  <c r="P1891"/>
  <c r="BI1889"/>
  <c r="BH1889"/>
  <c r="BG1889"/>
  <c r="BF1889"/>
  <c r="T1889"/>
  <c r="R1889"/>
  <c r="P1889"/>
  <c r="BI1883"/>
  <c r="BH1883"/>
  <c r="BG1883"/>
  <c r="BF1883"/>
  <c r="T1883"/>
  <c r="R1883"/>
  <c r="P1883"/>
  <c r="BI1879"/>
  <c r="BH1879"/>
  <c r="BG1879"/>
  <c r="BF1879"/>
  <c r="T1879"/>
  <c r="R1879"/>
  <c r="P1879"/>
  <c r="BI1874"/>
  <c r="BH1874"/>
  <c r="BG1874"/>
  <c r="BF1874"/>
  <c r="T1874"/>
  <c r="R1874"/>
  <c r="P1874"/>
  <c r="BI1869"/>
  <c r="BH1869"/>
  <c r="BG1869"/>
  <c r="BF1869"/>
  <c r="T1869"/>
  <c r="R1869"/>
  <c r="P1869"/>
  <c r="BI1865"/>
  <c r="BH1865"/>
  <c r="BG1865"/>
  <c r="BF1865"/>
  <c r="T1865"/>
  <c r="R1865"/>
  <c r="P1865"/>
  <c r="BI1861"/>
  <c r="BH1861"/>
  <c r="BG1861"/>
  <c r="BF1861"/>
  <c r="T1861"/>
  <c r="R1861"/>
  <c r="P1861"/>
  <c r="BI1857"/>
  <c r="BH1857"/>
  <c r="BG1857"/>
  <c r="BF1857"/>
  <c r="T1857"/>
  <c r="R1857"/>
  <c r="P1857"/>
  <c r="BI1853"/>
  <c r="BH1853"/>
  <c r="BG1853"/>
  <c r="BF1853"/>
  <c r="T1853"/>
  <c r="R1853"/>
  <c r="P1853"/>
  <c r="BI1849"/>
  <c r="BH1849"/>
  <c r="BG1849"/>
  <c r="BF1849"/>
  <c r="T1849"/>
  <c r="R1849"/>
  <c r="P1849"/>
  <c r="BI1844"/>
  <c r="BH1844"/>
  <c r="BG1844"/>
  <c r="BF1844"/>
  <c r="T1844"/>
  <c r="R1844"/>
  <c r="P1844"/>
  <c r="BI1840"/>
  <c r="BH1840"/>
  <c r="BG1840"/>
  <c r="BF1840"/>
  <c r="T1840"/>
  <c r="R1840"/>
  <c r="P1840"/>
  <c r="BI1835"/>
  <c r="BH1835"/>
  <c r="BG1835"/>
  <c r="BF1835"/>
  <c r="T1835"/>
  <c r="R1835"/>
  <c r="P1835"/>
  <c r="BI1830"/>
  <c r="BH1830"/>
  <c r="BG1830"/>
  <c r="BF1830"/>
  <c r="T1830"/>
  <c r="R1830"/>
  <c r="P1830"/>
  <c r="BI1826"/>
  <c r="BH1826"/>
  <c r="BG1826"/>
  <c r="BF1826"/>
  <c r="T1826"/>
  <c r="R1826"/>
  <c r="P1826"/>
  <c r="BI1823"/>
  <c r="BH1823"/>
  <c r="BG1823"/>
  <c r="BF1823"/>
  <c r="T1823"/>
  <c r="R1823"/>
  <c r="P1823"/>
  <c r="BI1817"/>
  <c r="BH1817"/>
  <c r="BG1817"/>
  <c r="BF1817"/>
  <c r="T1817"/>
  <c r="R1817"/>
  <c r="P1817"/>
  <c r="BI1814"/>
  <c r="BH1814"/>
  <c r="BG1814"/>
  <c r="BF1814"/>
  <c r="T1814"/>
  <c r="R1814"/>
  <c r="P1814"/>
  <c r="BI1808"/>
  <c r="BH1808"/>
  <c r="BG1808"/>
  <c r="BF1808"/>
  <c r="T1808"/>
  <c r="R1808"/>
  <c r="P1808"/>
  <c r="BI1805"/>
  <c r="BH1805"/>
  <c r="BG1805"/>
  <c r="BF1805"/>
  <c r="T1805"/>
  <c r="R1805"/>
  <c r="P1805"/>
  <c r="BI1799"/>
  <c r="BH1799"/>
  <c r="BG1799"/>
  <c r="BF1799"/>
  <c r="T1799"/>
  <c r="R1799"/>
  <c r="P1799"/>
  <c r="BI1796"/>
  <c r="BH1796"/>
  <c r="BG1796"/>
  <c r="BF1796"/>
  <c r="T1796"/>
  <c r="R1796"/>
  <c r="P1796"/>
  <c r="BI1791"/>
  <c r="BH1791"/>
  <c r="BG1791"/>
  <c r="BF1791"/>
  <c r="T1791"/>
  <c r="R1791"/>
  <c r="P1791"/>
  <c r="BI1787"/>
  <c r="BH1787"/>
  <c r="BG1787"/>
  <c r="BF1787"/>
  <c r="T1787"/>
  <c r="R1787"/>
  <c r="P1787"/>
  <c r="BI1784"/>
  <c r="BH1784"/>
  <c r="BG1784"/>
  <c r="BF1784"/>
  <c r="T1784"/>
  <c r="R1784"/>
  <c r="P1784"/>
  <c r="BI1778"/>
  <c r="BH1778"/>
  <c r="BG1778"/>
  <c r="BF1778"/>
  <c r="T1778"/>
  <c r="R1778"/>
  <c r="P1778"/>
  <c r="BI1775"/>
  <c r="BH1775"/>
  <c r="BG1775"/>
  <c r="BF1775"/>
  <c r="T1775"/>
  <c r="R1775"/>
  <c r="P1775"/>
  <c r="BI1765"/>
  <c r="BH1765"/>
  <c r="BG1765"/>
  <c r="BF1765"/>
  <c r="T1765"/>
  <c r="R1765"/>
  <c r="P1765"/>
  <c r="BI1761"/>
  <c r="BH1761"/>
  <c r="BG1761"/>
  <c r="BF1761"/>
  <c r="T1761"/>
  <c r="R1761"/>
  <c r="P1761"/>
  <c r="BI1759"/>
  <c r="BH1759"/>
  <c r="BG1759"/>
  <c r="BF1759"/>
  <c r="T1759"/>
  <c r="R1759"/>
  <c r="P1759"/>
  <c r="BI1756"/>
  <c r="BH1756"/>
  <c r="BG1756"/>
  <c r="BF1756"/>
  <c r="T1756"/>
  <c r="R1756"/>
  <c r="P1756"/>
  <c r="BI1750"/>
  <c r="BH1750"/>
  <c r="BG1750"/>
  <c r="BF1750"/>
  <c r="T1750"/>
  <c r="R1750"/>
  <c r="P1750"/>
  <c r="BI1747"/>
  <c r="BH1747"/>
  <c r="BG1747"/>
  <c r="BF1747"/>
  <c r="T1747"/>
  <c r="R1747"/>
  <c r="P1747"/>
  <c r="BI1731"/>
  <c r="BH1731"/>
  <c r="BG1731"/>
  <c r="BF1731"/>
  <c r="T1731"/>
  <c r="R1731"/>
  <c r="P1731"/>
  <c r="BI1729"/>
  <c r="BH1729"/>
  <c r="BG1729"/>
  <c r="BF1729"/>
  <c r="T1729"/>
  <c r="R1729"/>
  <c r="P1729"/>
  <c r="BI1726"/>
  <c r="BH1726"/>
  <c r="BG1726"/>
  <c r="BF1726"/>
  <c r="T1726"/>
  <c r="R1726"/>
  <c r="P1726"/>
  <c r="BI1720"/>
  <c r="BH1720"/>
  <c r="BG1720"/>
  <c r="BF1720"/>
  <c r="T1720"/>
  <c r="R1720"/>
  <c r="P1720"/>
  <c r="BI1717"/>
  <c r="BH1717"/>
  <c r="BG1717"/>
  <c r="BF1717"/>
  <c r="T1717"/>
  <c r="R1717"/>
  <c r="P1717"/>
  <c r="BI1714"/>
  <c r="BH1714"/>
  <c r="BG1714"/>
  <c r="BF1714"/>
  <c r="T1714"/>
  <c r="R1714"/>
  <c r="P1714"/>
  <c r="BI1704"/>
  <c r="BH1704"/>
  <c r="BG1704"/>
  <c r="BF1704"/>
  <c r="T1704"/>
  <c r="R1704"/>
  <c r="P1704"/>
  <c r="BI1701"/>
  <c r="BH1701"/>
  <c r="BG1701"/>
  <c r="BF1701"/>
  <c r="T1701"/>
  <c r="R1701"/>
  <c r="P1701"/>
  <c r="BI1692"/>
  <c r="BH1692"/>
  <c r="BG1692"/>
  <c r="BF1692"/>
  <c r="T1692"/>
  <c r="R1692"/>
  <c r="P1692"/>
  <c r="BI1689"/>
  <c r="BH1689"/>
  <c r="BG1689"/>
  <c r="BF1689"/>
  <c r="T1689"/>
  <c r="R1689"/>
  <c r="P1689"/>
  <c r="BI1683"/>
  <c r="BH1683"/>
  <c r="BG1683"/>
  <c r="BF1683"/>
  <c r="T1683"/>
  <c r="R1683"/>
  <c r="P1683"/>
  <c r="BI1680"/>
  <c r="BH1680"/>
  <c r="BG1680"/>
  <c r="BF1680"/>
  <c r="T1680"/>
  <c r="R1680"/>
  <c r="P1680"/>
  <c r="BI1674"/>
  <c r="BH1674"/>
  <c r="BG1674"/>
  <c r="BF1674"/>
  <c r="T1674"/>
  <c r="R1674"/>
  <c r="P1674"/>
  <c r="BI1671"/>
  <c r="BH1671"/>
  <c r="BG1671"/>
  <c r="BF1671"/>
  <c r="T1671"/>
  <c r="R1671"/>
  <c r="P1671"/>
  <c r="BI1665"/>
  <c r="BH1665"/>
  <c r="BG1665"/>
  <c r="BF1665"/>
  <c r="T1665"/>
  <c r="R1665"/>
  <c r="P1665"/>
  <c r="BI1660"/>
  <c r="BH1660"/>
  <c r="BG1660"/>
  <c r="BF1660"/>
  <c r="T1660"/>
  <c r="T1659"/>
  <c r="R1660"/>
  <c r="R1659"/>
  <c r="P1660"/>
  <c r="P1659"/>
  <c r="BI1656"/>
  <c r="BH1656"/>
  <c r="BG1656"/>
  <c r="BF1656"/>
  <c r="T1656"/>
  <c r="R1656"/>
  <c r="P1656"/>
  <c r="BI1653"/>
  <c r="BH1653"/>
  <c r="BG1653"/>
  <c r="BF1653"/>
  <c r="T1653"/>
  <c r="R1653"/>
  <c r="P1653"/>
  <c r="BI1650"/>
  <c r="BH1650"/>
  <c r="BG1650"/>
  <c r="BF1650"/>
  <c r="T1650"/>
  <c r="R1650"/>
  <c r="P1650"/>
  <c r="BI1647"/>
  <c r="BH1647"/>
  <c r="BG1647"/>
  <c r="BF1647"/>
  <c r="T1647"/>
  <c r="R1647"/>
  <c r="P1647"/>
  <c r="BI1644"/>
  <c r="BH1644"/>
  <c r="BG1644"/>
  <c r="BF1644"/>
  <c r="T1644"/>
  <c r="R1644"/>
  <c r="P1644"/>
  <c r="BI1641"/>
  <c r="BH1641"/>
  <c r="BG1641"/>
  <c r="BF1641"/>
  <c r="T1641"/>
  <c r="R1641"/>
  <c r="P1641"/>
  <c r="BI1638"/>
  <c r="BH1638"/>
  <c r="BG1638"/>
  <c r="BF1638"/>
  <c r="T1638"/>
  <c r="R1638"/>
  <c r="P1638"/>
  <c r="BI1634"/>
  <c r="BH1634"/>
  <c r="BG1634"/>
  <c r="BF1634"/>
  <c r="T1634"/>
  <c r="R1634"/>
  <c r="P1634"/>
  <c r="BI1631"/>
  <c r="BH1631"/>
  <c r="BG1631"/>
  <c r="BF1631"/>
  <c r="T1631"/>
  <c r="R1631"/>
  <c r="P1631"/>
  <c r="BI1628"/>
  <c r="BH1628"/>
  <c r="BG1628"/>
  <c r="BF1628"/>
  <c r="T1628"/>
  <c r="R1628"/>
  <c r="P1628"/>
  <c r="BI1625"/>
  <c r="BH1625"/>
  <c r="BG1625"/>
  <c r="BF1625"/>
  <c r="T1625"/>
  <c r="R1625"/>
  <c r="P1625"/>
  <c r="BI1622"/>
  <c r="BH1622"/>
  <c r="BG1622"/>
  <c r="BF1622"/>
  <c r="T1622"/>
  <c r="R1622"/>
  <c r="P1622"/>
  <c r="BI1620"/>
  <c r="BH1620"/>
  <c r="BG1620"/>
  <c r="BF1620"/>
  <c r="T1620"/>
  <c r="R1620"/>
  <c r="P1620"/>
  <c r="BI1616"/>
  <c r="BH1616"/>
  <c r="BG1616"/>
  <c r="BF1616"/>
  <c r="T1616"/>
  <c r="R1616"/>
  <c r="P1616"/>
  <c r="BI1612"/>
  <c r="BH1612"/>
  <c r="BG1612"/>
  <c r="BF1612"/>
  <c r="T1612"/>
  <c r="R1612"/>
  <c r="P1612"/>
  <c r="BI1609"/>
  <c r="BH1609"/>
  <c r="BG1609"/>
  <c r="BF1609"/>
  <c r="T1609"/>
  <c r="R1609"/>
  <c r="P1609"/>
  <c r="BI1606"/>
  <c r="BH1606"/>
  <c r="BG1606"/>
  <c r="BF1606"/>
  <c r="T1606"/>
  <c r="R1606"/>
  <c r="P1606"/>
  <c r="BI1599"/>
  <c r="BH1599"/>
  <c r="BG1599"/>
  <c r="BF1599"/>
  <c r="T1599"/>
  <c r="R1599"/>
  <c r="P1599"/>
  <c r="BI1596"/>
  <c r="BH1596"/>
  <c r="BG1596"/>
  <c r="BF1596"/>
  <c r="T1596"/>
  <c r="R1596"/>
  <c r="P1596"/>
  <c r="BI1590"/>
  <c r="BH1590"/>
  <c r="BG1590"/>
  <c r="BF1590"/>
  <c r="T1590"/>
  <c r="R1590"/>
  <c r="P1590"/>
  <c r="BI1585"/>
  <c r="BH1585"/>
  <c r="BG1585"/>
  <c r="BF1585"/>
  <c r="T1585"/>
  <c r="R1585"/>
  <c r="P1585"/>
  <c r="BI1580"/>
  <c r="BH1580"/>
  <c r="BG1580"/>
  <c r="BF1580"/>
  <c r="T1580"/>
  <c r="R1580"/>
  <c r="P1580"/>
  <c r="BI1568"/>
  <c r="BH1568"/>
  <c r="BG1568"/>
  <c r="BF1568"/>
  <c r="T1568"/>
  <c r="R1568"/>
  <c r="P1568"/>
  <c r="BI1560"/>
  <c r="BH1560"/>
  <c r="BG1560"/>
  <c r="BF1560"/>
  <c r="T1560"/>
  <c r="R1560"/>
  <c r="P1560"/>
  <c r="BI1555"/>
  <c r="BH1555"/>
  <c r="BG1555"/>
  <c r="BF1555"/>
  <c r="T1555"/>
  <c r="R1555"/>
  <c r="P1555"/>
  <c r="BI1551"/>
  <c r="BH1551"/>
  <c r="BG1551"/>
  <c r="BF1551"/>
  <c r="T1551"/>
  <c r="R1551"/>
  <c r="P1551"/>
  <c r="BI1547"/>
  <c r="BH1547"/>
  <c r="BG1547"/>
  <c r="BF1547"/>
  <c r="T1547"/>
  <c r="R1547"/>
  <c r="P1547"/>
  <c r="BI1542"/>
  <c r="BH1542"/>
  <c r="BG1542"/>
  <c r="BF1542"/>
  <c r="T1542"/>
  <c r="R1542"/>
  <c r="P1542"/>
  <c r="BI1537"/>
  <c r="BH1537"/>
  <c r="BG1537"/>
  <c r="BF1537"/>
  <c r="T1537"/>
  <c r="R1537"/>
  <c r="P1537"/>
  <c r="BI1532"/>
  <c r="BH1532"/>
  <c r="BG1532"/>
  <c r="BF1532"/>
  <c r="T1532"/>
  <c r="R1532"/>
  <c r="P1532"/>
  <c r="BI1521"/>
  <c r="BH1521"/>
  <c r="BG1521"/>
  <c r="BF1521"/>
  <c r="T1521"/>
  <c r="R1521"/>
  <c r="P1521"/>
  <c r="BI1516"/>
  <c r="BH1516"/>
  <c r="BG1516"/>
  <c r="BF1516"/>
  <c r="T1516"/>
  <c r="R1516"/>
  <c r="P1516"/>
  <c r="BI1511"/>
  <c r="BH1511"/>
  <c r="BG1511"/>
  <c r="BF1511"/>
  <c r="T1511"/>
  <c r="R1511"/>
  <c r="P1511"/>
  <c r="BI1506"/>
  <c r="BH1506"/>
  <c r="BG1506"/>
  <c r="BF1506"/>
  <c r="T1506"/>
  <c r="R1506"/>
  <c r="P1506"/>
  <c r="BI1501"/>
  <c r="BH1501"/>
  <c r="BG1501"/>
  <c r="BF1501"/>
  <c r="T1501"/>
  <c r="R1501"/>
  <c r="P1501"/>
  <c r="BI1495"/>
  <c r="BH1495"/>
  <c r="BG1495"/>
  <c r="BF1495"/>
  <c r="T1495"/>
  <c r="R1495"/>
  <c r="P1495"/>
  <c r="BI1481"/>
  <c r="BH1481"/>
  <c r="BG1481"/>
  <c r="BF1481"/>
  <c r="T1481"/>
  <c r="R1481"/>
  <c r="P1481"/>
  <c r="BI1461"/>
  <c r="BH1461"/>
  <c r="BG1461"/>
  <c r="BF1461"/>
  <c r="T1461"/>
  <c r="R1461"/>
  <c r="P1461"/>
  <c r="BI1452"/>
  <c r="BH1452"/>
  <c r="BG1452"/>
  <c r="BF1452"/>
  <c r="T1452"/>
  <c r="R1452"/>
  <c r="P1452"/>
  <c r="BI1430"/>
  <c r="BH1430"/>
  <c r="BG1430"/>
  <c r="BF1430"/>
  <c r="T1430"/>
  <c r="R1430"/>
  <c r="P1430"/>
  <c r="BI1425"/>
  <c r="BH1425"/>
  <c r="BG1425"/>
  <c r="BF1425"/>
  <c r="T1425"/>
  <c r="R1425"/>
  <c r="P1425"/>
  <c r="BI1416"/>
  <c r="BH1416"/>
  <c r="BG1416"/>
  <c r="BF1416"/>
  <c r="T1416"/>
  <c r="R1416"/>
  <c r="P1416"/>
  <c r="BI1402"/>
  <c r="BH1402"/>
  <c r="BG1402"/>
  <c r="BF1402"/>
  <c r="T1402"/>
  <c r="R1402"/>
  <c r="P1402"/>
  <c r="BI1388"/>
  <c r="BH1388"/>
  <c r="BG1388"/>
  <c r="BF1388"/>
  <c r="T1388"/>
  <c r="R1388"/>
  <c r="P1388"/>
  <c r="BI1380"/>
  <c r="BH1380"/>
  <c r="BG1380"/>
  <c r="BF1380"/>
  <c r="T1380"/>
  <c r="R1380"/>
  <c r="P1380"/>
  <c r="BI1375"/>
  <c r="BH1375"/>
  <c r="BG1375"/>
  <c r="BF1375"/>
  <c r="T1375"/>
  <c r="R1375"/>
  <c r="P1375"/>
  <c r="BI1369"/>
  <c r="BH1369"/>
  <c r="BG1369"/>
  <c r="BF1369"/>
  <c r="T1369"/>
  <c r="R1369"/>
  <c r="P1369"/>
  <c r="BI1366"/>
  <c r="BH1366"/>
  <c r="BG1366"/>
  <c r="BF1366"/>
  <c r="T1366"/>
  <c r="R1366"/>
  <c r="P1366"/>
  <c r="BI1355"/>
  <c r="BH1355"/>
  <c r="BG1355"/>
  <c r="BF1355"/>
  <c r="T1355"/>
  <c r="R1355"/>
  <c r="P1355"/>
  <c r="BI1345"/>
  <c r="BH1345"/>
  <c r="BG1345"/>
  <c r="BF1345"/>
  <c r="T1345"/>
  <c r="R1345"/>
  <c r="P1345"/>
  <c r="BI1336"/>
  <c r="BH1336"/>
  <c r="BG1336"/>
  <c r="BF1336"/>
  <c r="T1336"/>
  <c r="R1336"/>
  <c r="P1336"/>
  <c r="BI1331"/>
  <c r="BH1331"/>
  <c r="BG1331"/>
  <c r="BF1331"/>
  <c r="T1331"/>
  <c r="R1331"/>
  <c r="P1331"/>
  <c r="BI1326"/>
  <c r="BH1326"/>
  <c r="BG1326"/>
  <c r="BF1326"/>
  <c r="T1326"/>
  <c r="R1326"/>
  <c r="P1326"/>
  <c r="BI1314"/>
  <c r="BH1314"/>
  <c r="BG1314"/>
  <c r="BF1314"/>
  <c r="T1314"/>
  <c r="R1314"/>
  <c r="P1314"/>
  <c r="BI1295"/>
  <c r="BH1295"/>
  <c r="BG1295"/>
  <c r="BF1295"/>
  <c r="T1295"/>
  <c r="R1295"/>
  <c r="P1295"/>
  <c r="BI1285"/>
  <c r="BH1285"/>
  <c r="BG1285"/>
  <c r="BF1285"/>
  <c r="T1285"/>
  <c r="R1285"/>
  <c r="P1285"/>
  <c r="BI1274"/>
  <c r="BH1274"/>
  <c r="BG1274"/>
  <c r="BF1274"/>
  <c r="T1274"/>
  <c r="R1274"/>
  <c r="P1274"/>
  <c r="BI1262"/>
  <c r="BH1262"/>
  <c r="BG1262"/>
  <c r="BF1262"/>
  <c r="T1262"/>
  <c r="R1262"/>
  <c r="P1262"/>
  <c r="BI1256"/>
  <c r="BH1256"/>
  <c r="BG1256"/>
  <c r="BF1256"/>
  <c r="T1256"/>
  <c r="R1256"/>
  <c r="P1256"/>
  <c r="BI1247"/>
  <c r="BH1247"/>
  <c r="BG1247"/>
  <c r="BF1247"/>
  <c r="T1247"/>
  <c r="R1247"/>
  <c r="P1247"/>
  <c r="BI1219"/>
  <c r="BH1219"/>
  <c r="BG1219"/>
  <c r="BF1219"/>
  <c r="T1219"/>
  <c r="R1219"/>
  <c r="P1219"/>
  <c r="BI1212"/>
  <c r="BH1212"/>
  <c r="BG1212"/>
  <c r="BF1212"/>
  <c r="T1212"/>
  <c r="R1212"/>
  <c r="P1212"/>
  <c r="BI1210"/>
  <c r="BH1210"/>
  <c r="BG1210"/>
  <c r="BF1210"/>
  <c r="T1210"/>
  <c r="R1210"/>
  <c r="P1210"/>
  <c r="BI1205"/>
  <c r="BH1205"/>
  <c r="BG1205"/>
  <c r="BF1205"/>
  <c r="T1205"/>
  <c r="R1205"/>
  <c r="P1205"/>
  <c r="BI1200"/>
  <c r="BH1200"/>
  <c r="BG1200"/>
  <c r="BF1200"/>
  <c r="T1200"/>
  <c r="R1200"/>
  <c r="P1200"/>
  <c r="BI1193"/>
  <c r="BH1193"/>
  <c r="BG1193"/>
  <c r="BF1193"/>
  <c r="T1193"/>
  <c r="R1193"/>
  <c r="P1193"/>
  <c r="BI1188"/>
  <c r="BH1188"/>
  <c r="BG1188"/>
  <c r="BF1188"/>
  <c r="T1188"/>
  <c r="R1188"/>
  <c r="P1188"/>
  <c r="BI1185"/>
  <c r="BH1185"/>
  <c r="BG1185"/>
  <c r="BF1185"/>
  <c r="T1185"/>
  <c r="R1185"/>
  <c r="P1185"/>
  <c r="BI1181"/>
  <c r="BH1181"/>
  <c r="BG1181"/>
  <c r="BF1181"/>
  <c r="T1181"/>
  <c r="R1181"/>
  <c r="P1181"/>
  <c r="BI1178"/>
  <c r="BH1178"/>
  <c r="BG1178"/>
  <c r="BF1178"/>
  <c r="T1178"/>
  <c r="R1178"/>
  <c r="P1178"/>
  <c r="BI1175"/>
  <c r="BH1175"/>
  <c r="BG1175"/>
  <c r="BF1175"/>
  <c r="T1175"/>
  <c r="R1175"/>
  <c r="P1175"/>
  <c r="BI1171"/>
  <c r="BH1171"/>
  <c r="BG1171"/>
  <c r="BF1171"/>
  <c r="T1171"/>
  <c r="R1171"/>
  <c r="P1171"/>
  <c r="BI1168"/>
  <c r="BH1168"/>
  <c r="BG1168"/>
  <c r="BF1168"/>
  <c r="T1168"/>
  <c r="R1168"/>
  <c r="P1168"/>
  <c r="BI1165"/>
  <c r="BH1165"/>
  <c r="BG1165"/>
  <c r="BF1165"/>
  <c r="T1165"/>
  <c r="R1165"/>
  <c r="P1165"/>
  <c r="BI1162"/>
  <c r="BH1162"/>
  <c r="BG1162"/>
  <c r="BF1162"/>
  <c r="T1162"/>
  <c r="R1162"/>
  <c r="P1162"/>
  <c r="BI1158"/>
  <c r="BH1158"/>
  <c r="BG1158"/>
  <c r="BF1158"/>
  <c r="T1158"/>
  <c r="R1158"/>
  <c r="P1158"/>
  <c r="BI1152"/>
  <c r="BH1152"/>
  <c r="BG1152"/>
  <c r="BF1152"/>
  <c r="T1152"/>
  <c r="R1152"/>
  <c r="P1152"/>
  <c r="BI1149"/>
  <c r="BH1149"/>
  <c r="BG1149"/>
  <c r="BF1149"/>
  <c r="T1149"/>
  <c r="R1149"/>
  <c r="P1149"/>
  <c r="BI1146"/>
  <c r="BH1146"/>
  <c r="BG1146"/>
  <c r="BF1146"/>
  <c r="T1146"/>
  <c r="R1146"/>
  <c r="P1146"/>
  <c r="BI1142"/>
  <c r="BH1142"/>
  <c r="BG1142"/>
  <c r="BF1142"/>
  <c r="T1142"/>
  <c r="R1142"/>
  <c r="P1142"/>
  <c r="BI1137"/>
  <c r="BH1137"/>
  <c r="BG1137"/>
  <c r="BF1137"/>
  <c r="T1137"/>
  <c r="R1137"/>
  <c r="P1137"/>
  <c r="BI1133"/>
  <c r="BH1133"/>
  <c r="BG1133"/>
  <c r="BF1133"/>
  <c r="T1133"/>
  <c r="R1133"/>
  <c r="P1133"/>
  <c r="BI1127"/>
  <c r="BH1127"/>
  <c r="BG1127"/>
  <c r="BF1127"/>
  <c r="T1127"/>
  <c r="R1127"/>
  <c r="P1127"/>
  <c r="BI1104"/>
  <c r="BH1104"/>
  <c r="BG1104"/>
  <c r="BF1104"/>
  <c r="T1104"/>
  <c r="R1104"/>
  <c r="P1104"/>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1"/>
  <c r="BH1061"/>
  <c r="BG1061"/>
  <c r="BF1061"/>
  <c r="T1061"/>
  <c r="R1061"/>
  <c r="P1061"/>
  <c r="BI1053"/>
  <c r="BH1053"/>
  <c r="BG1053"/>
  <c r="BF1053"/>
  <c r="T1053"/>
  <c r="R1053"/>
  <c r="P1053"/>
  <c r="BI1050"/>
  <c r="BH1050"/>
  <c r="BG1050"/>
  <c r="BF1050"/>
  <c r="T1050"/>
  <c r="R1050"/>
  <c r="P1050"/>
  <c r="BI1044"/>
  <c r="BH1044"/>
  <c r="BG1044"/>
  <c r="BF1044"/>
  <c r="T1044"/>
  <c r="R1044"/>
  <c r="P1044"/>
  <c r="BI1029"/>
  <c r="BH1029"/>
  <c r="BG1029"/>
  <c r="BF1029"/>
  <c r="T1029"/>
  <c r="R1029"/>
  <c r="P1029"/>
  <c r="BI1014"/>
  <c r="BH1014"/>
  <c r="BG1014"/>
  <c r="BF1014"/>
  <c r="T1014"/>
  <c r="R1014"/>
  <c r="P1014"/>
  <c r="BI1008"/>
  <c r="BH1008"/>
  <c r="BG1008"/>
  <c r="BF1008"/>
  <c r="T1008"/>
  <c r="R1008"/>
  <c r="P1008"/>
  <c r="BI996"/>
  <c r="BH996"/>
  <c r="BG996"/>
  <c r="BF996"/>
  <c r="T996"/>
  <c r="R996"/>
  <c r="P996"/>
  <c r="BI991"/>
  <c r="BH991"/>
  <c r="BG991"/>
  <c r="BF991"/>
  <c r="T991"/>
  <c r="R991"/>
  <c r="P991"/>
  <c r="BI986"/>
  <c r="BH986"/>
  <c r="BG986"/>
  <c r="BF986"/>
  <c r="T986"/>
  <c r="R986"/>
  <c r="P986"/>
  <c r="BI983"/>
  <c r="BH983"/>
  <c r="BG983"/>
  <c r="BF983"/>
  <c r="T983"/>
  <c r="R983"/>
  <c r="P983"/>
  <c r="BI979"/>
  <c r="BH979"/>
  <c r="BG979"/>
  <c r="BF979"/>
  <c r="T979"/>
  <c r="R979"/>
  <c r="P979"/>
  <c r="BI975"/>
  <c r="BH975"/>
  <c r="BG975"/>
  <c r="BF975"/>
  <c r="T975"/>
  <c r="R975"/>
  <c r="P975"/>
  <c r="BI969"/>
  <c r="BH969"/>
  <c r="BG969"/>
  <c r="BF969"/>
  <c r="T969"/>
  <c r="R969"/>
  <c r="P969"/>
  <c r="BI965"/>
  <c r="BH965"/>
  <c r="BG965"/>
  <c r="BF965"/>
  <c r="T965"/>
  <c r="R965"/>
  <c r="P965"/>
  <c r="BI961"/>
  <c r="BH961"/>
  <c r="BG961"/>
  <c r="BF961"/>
  <c r="T961"/>
  <c r="R961"/>
  <c r="P961"/>
  <c r="BI957"/>
  <c r="BH957"/>
  <c r="BG957"/>
  <c r="BF957"/>
  <c r="T957"/>
  <c r="R957"/>
  <c r="P957"/>
  <c r="BI949"/>
  <c r="BH949"/>
  <c r="BG949"/>
  <c r="BF949"/>
  <c r="T949"/>
  <c r="R949"/>
  <c r="P949"/>
  <c r="BI943"/>
  <c r="BH943"/>
  <c r="BG943"/>
  <c r="BF943"/>
  <c r="T943"/>
  <c r="R943"/>
  <c r="P943"/>
  <c r="BI940"/>
  <c r="BH940"/>
  <c r="BG940"/>
  <c r="BF940"/>
  <c r="T940"/>
  <c r="R940"/>
  <c r="P940"/>
  <c r="BI925"/>
  <c r="BH925"/>
  <c r="BG925"/>
  <c r="BF925"/>
  <c r="T925"/>
  <c r="R925"/>
  <c r="P925"/>
  <c r="BI922"/>
  <c r="BH922"/>
  <c r="BG922"/>
  <c r="BF922"/>
  <c r="T922"/>
  <c r="R922"/>
  <c r="P922"/>
  <c r="BI919"/>
  <c r="BH919"/>
  <c r="BG919"/>
  <c r="BF919"/>
  <c r="T919"/>
  <c r="R919"/>
  <c r="P919"/>
  <c r="BI906"/>
  <c r="BH906"/>
  <c r="BG906"/>
  <c r="BF906"/>
  <c r="T906"/>
  <c r="R906"/>
  <c r="P906"/>
  <c r="BI895"/>
  <c r="BH895"/>
  <c r="BG895"/>
  <c r="BF895"/>
  <c r="T895"/>
  <c r="R895"/>
  <c r="P895"/>
  <c r="BI890"/>
  <c r="BH890"/>
  <c r="BG890"/>
  <c r="BF890"/>
  <c r="T890"/>
  <c r="R890"/>
  <c r="P890"/>
  <c r="BI882"/>
  <c r="BH882"/>
  <c r="BG882"/>
  <c r="BF882"/>
  <c r="T882"/>
  <c r="R882"/>
  <c r="P882"/>
  <c r="BI798"/>
  <c r="BH798"/>
  <c r="BG798"/>
  <c r="BF798"/>
  <c r="T798"/>
  <c r="R798"/>
  <c r="P798"/>
  <c r="BI788"/>
  <c r="BH788"/>
  <c r="BG788"/>
  <c r="BF788"/>
  <c r="T788"/>
  <c r="R788"/>
  <c r="P788"/>
  <c r="BI780"/>
  <c r="BH780"/>
  <c r="BG780"/>
  <c r="BF780"/>
  <c r="T780"/>
  <c r="R780"/>
  <c r="P780"/>
  <c r="BI771"/>
  <c r="BH771"/>
  <c r="BG771"/>
  <c r="BF771"/>
  <c r="T771"/>
  <c r="R771"/>
  <c r="P771"/>
  <c r="BI765"/>
  <c r="BH765"/>
  <c r="BG765"/>
  <c r="BF765"/>
  <c r="T765"/>
  <c r="R765"/>
  <c r="P765"/>
  <c r="BI759"/>
  <c r="BH759"/>
  <c r="BG759"/>
  <c r="BF759"/>
  <c r="T759"/>
  <c r="R759"/>
  <c r="P759"/>
  <c r="BI748"/>
  <c r="BH748"/>
  <c r="BG748"/>
  <c r="BF748"/>
  <c r="T748"/>
  <c r="R748"/>
  <c r="P748"/>
  <c r="BI744"/>
  <c r="BH744"/>
  <c r="BG744"/>
  <c r="BF744"/>
  <c r="T744"/>
  <c r="R744"/>
  <c r="P744"/>
  <c r="BI736"/>
  <c r="BH736"/>
  <c r="BG736"/>
  <c r="BF736"/>
  <c r="T736"/>
  <c r="R736"/>
  <c r="P736"/>
  <c r="BI730"/>
  <c r="BH730"/>
  <c r="BG730"/>
  <c r="BF730"/>
  <c r="T730"/>
  <c r="R730"/>
  <c r="P730"/>
  <c r="BI723"/>
  <c r="BH723"/>
  <c r="BG723"/>
  <c r="BF723"/>
  <c r="T723"/>
  <c r="R723"/>
  <c r="P723"/>
  <c r="BI707"/>
  <c r="BH707"/>
  <c r="BG707"/>
  <c r="BF707"/>
  <c r="T707"/>
  <c r="R707"/>
  <c r="P707"/>
  <c r="BI704"/>
  <c r="BH704"/>
  <c r="BG704"/>
  <c r="BF704"/>
  <c r="T704"/>
  <c r="R704"/>
  <c r="P704"/>
  <c r="BI695"/>
  <c r="BH695"/>
  <c r="BG695"/>
  <c r="BF695"/>
  <c r="T695"/>
  <c r="R695"/>
  <c r="P695"/>
  <c r="BI686"/>
  <c r="BH686"/>
  <c r="BG686"/>
  <c r="BF686"/>
  <c r="T686"/>
  <c r="R686"/>
  <c r="P686"/>
  <c r="BI684"/>
  <c r="BH684"/>
  <c r="BG684"/>
  <c r="BF684"/>
  <c r="T684"/>
  <c r="R684"/>
  <c r="P684"/>
  <c r="BI681"/>
  <c r="BH681"/>
  <c r="BG681"/>
  <c r="BF681"/>
  <c r="T681"/>
  <c r="R681"/>
  <c r="P681"/>
  <c r="BI675"/>
  <c r="BH675"/>
  <c r="BG675"/>
  <c r="BF675"/>
  <c r="T675"/>
  <c r="R675"/>
  <c r="P675"/>
  <c r="BI672"/>
  <c r="BH672"/>
  <c r="BG672"/>
  <c r="BF672"/>
  <c r="T672"/>
  <c r="R672"/>
  <c r="P672"/>
  <c r="BI666"/>
  <c r="BH666"/>
  <c r="BG666"/>
  <c r="BF666"/>
  <c r="T666"/>
  <c r="R666"/>
  <c r="P666"/>
  <c r="BI663"/>
  <c r="BH663"/>
  <c r="BG663"/>
  <c r="BF663"/>
  <c r="T663"/>
  <c r="R663"/>
  <c r="P663"/>
  <c r="BI660"/>
  <c r="BH660"/>
  <c r="BG660"/>
  <c r="BF660"/>
  <c r="T660"/>
  <c r="R660"/>
  <c r="P660"/>
  <c r="BI657"/>
  <c r="BH657"/>
  <c r="BG657"/>
  <c r="BF657"/>
  <c r="T657"/>
  <c r="R657"/>
  <c r="P657"/>
  <c r="BI643"/>
  <c r="BH643"/>
  <c r="BG643"/>
  <c r="BF643"/>
  <c r="T643"/>
  <c r="R643"/>
  <c r="P643"/>
  <c r="BI640"/>
  <c r="BH640"/>
  <c r="BG640"/>
  <c r="BF640"/>
  <c r="T640"/>
  <c r="R640"/>
  <c r="P640"/>
  <c r="BI634"/>
  <c r="BH634"/>
  <c r="BG634"/>
  <c r="BF634"/>
  <c r="T634"/>
  <c r="R634"/>
  <c r="P634"/>
  <c r="BI629"/>
  <c r="BH629"/>
  <c r="BG629"/>
  <c r="BF629"/>
  <c r="T629"/>
  <c r="R629"/>
  <c r="P629"/>
  <c r="BI626"/>
  <c r="BH626"/>
  <c r="BG626"/>
  <c r="BF626"/>
  <c r="T626"/>
  <c r="R626"/>
  <c r="P626"/>
  <c r="BI619"/>
  <c r="BH619"/>
  <c r="BG619"/>
  <c r="BF619"/>
  <c r="T619"/>
  <c r="R619"/>
  <c r="P619"/>
  <c r="BI613"/>
  <c r="BH613"/>
  <c r="BG613"/>
  <c r="BF613"/>
  <c r="T613"/>
  <c r="R613"/>
  <c r="P613"/>
  <c r="BI603"/>
  <c r="BH603"/>
  <c r="BG603"/>
  <c r="BF603"/>
  <c r="T603"/>
  <c r="R603"/>
  <c r="P603"/>
  <c r="BI591"/>
  <c r="BH591"/>
  <c r="BG591"/>
  <c r="BF591"/>
  <c r="T591"/>
  <c r="R591"/>
  <c r="P591"/>
  <c r="BI572"/>
  <c r="BH572"/>
  <c r="BG572"/>
  <c r="BF572"/>
  <c r="T572"/>
  <c r="R572"/>
  <c r="P572"/>
  <c r="BI554"/>
  <c r="BH554"/>
  <c r="BG554"/>
  <c r="BF554"/>
  <c r="T554"/>
  <c r="R554"/>
  <c r="P554"/>
  <c r="BI541"/>
  <c r="BH541"/>
  <c r="BG541"/>
  <c r="BF541"/>
  <c r="T541"/>
  <c r="R541"/>
  <c r="P541"/>
  <c r="BI539"/>
  <c r="BH539"/>
  <c r="BG539"/>
  <c r="BF539"/>
  <c r="T539"/>
  <c r="R539"/>
  <c r="P539"/>
  <c r="BI536"/>
  <c r="BH536"/>
  <c r="BG536"/>
  <c r="BF536"/>
  <c r="T536"/>
  <c r="R536"/>
  <c r="P536"/>
  <c r="BI520"/>
  <c r="BH520"/>
  <c r="BG520"/>
  <c r="BF520"/>
  <c r="T520"/>
  <c r="R520"/>
  <c r="P520"/>
  <c r="BI505"/>
  <c r="BH505"/>
  <c r="BG505"/>
  <c r="BF505"/>
  <c r="T505"/>
  <c r="R505"/>
  <c r="P505"/>
  <c r="BI500"/>
  <c r="BH500"/>
  <c r="BG500"/>
  <c r="BF500"/>
  <c r="T500"/>
  <c r="R500"/>
  <c r="P500"/>
  <c r="BI495"/>
  <c r="BH495"/>
  <c r="BG495"/>
  <c r="BF495"/>
  <c r="T495"/>
  <c r="R495"/>
  <c r="P495"/>
  <c r="BI484"/>
  <c r="BH484"/>
  <c r="BG484"/>
  <c r="BF484"/>
  <c r="T484"/>
  <c r="R484"/>
  <c r="P484"/>
  <c r="BI481"/>
  <c r="BH481"/>
  <c r="BG481"/>
  <c r="BF481"/>
  <c r="T481"/>
  <c r="R481"/>
  <c r="P481"/>
  <c r="BI474"/>
  <c r="BH474"/>
  <c r="BG474"/>
  <c r="BF474"/>
  <c r="T474"/>
  <c r="R474"/>
  <c r="P474"/>
  <c r="BI471"/>
  <c r="BH471"/>
  <c r="BG471"/>
  <c r="BF471"/>
  <c r="T471"/>
  <c r="R471"/>
  <c r="P471"/>
  <c r="BI464"/>
  <c r="BH464"/>
  <c r="BG464"/>
  <c r="BF464"/>
  <c r="T464"/>
  <c r="R464"/>
  <c r="P464"/>
  <c r="BI442"/>
  <c r="BH442"/>
  <c r="BG442"/>
  <c r="BF442"/>
  <c r="T442"/>
  <c r="R442"/>
  <c r="P442"/>
  <c r="BI410"/>
  <c r="BH410"/>
  <c r="BG410"/>
  <c r="BF410"/>
  <c r="T410"/>
  <c r="R410"/>
  <c r="P410"/>
  <c r="BI404"/>
  <c r="BH404"/>
  <c r="BG404"/>
  <c r="BF404"/>
  <c r="T404"/>
  <c r="R404"/>
  <c r="P404"/>
  <c r="BI393"/>
  <c r="BH393"/>
  <c r="BG393"/>
  <c r="BF393"/>
  <c r="T393"/>
  <c r="R393"/>
  <c r="P393"/>
  <c r="BI372"/>
  <c r="BH372"/>
  <c r="BG372"/>
  <c r="BF372"/>
  <c r="T372"/>
  <c r="R372"/>
  <c r="P372"/>
  <c r="BI349"/>
  <c r="BH349"/>
  <c r="BG349"/>
  <c r="BF349"/>
  <c r="T349"/>
  <c r="R349"/>
  <c r="P349"/>
  <c r="BI337"/>
  <c r="BH337"/>
  <c r="BG337"/>
  <c r="BF337"/>
  <c r="T337"/>
  <c r="R337"/>
  <c r="P337"/>
  <c r="BI334"/>
  <c r="BH334"/>
  <c r="BG334"/>
  <c r="BF334"/>
  <c r="T334"/>
  <c r="R334"/>
  <c r="P334"/>
  <c r="BI300"/>
  <c r="BH300"/>
  <c r="BG300"/>
  <c r="BF300"/>
  <c r="T300"/>
  <c r="R300"/>
  <c r="P300"/>
  <c r="BI292"/>
  <c r="BH292"/>
  <c r="BG292"/>
  <c r="BF292"/>
  <c r="T292"/>
  <c r="R292"/>
  <c r="P292"/>
  <c r="BI286"/>
  <c r="BH286"/>
  <c r="BG286"/>
  <c r="BF286"/>
  <c r="T286"/>
  <c r="R286"/>
  <c r="P286"/>
  <c r="BI280"/>
  <c r="BH280"/>
  <c r="BG280"/>
  <c r="BF280"/>
  <c r="T280"/>
  <c r="R280"/>
  <c r="P280"/>
  <c r="BI270"/>
  <c r="BH270"/>
  <c r="BG270"/>
  <c r="BF270"/>
  <c r="T270"/>
  <c r="R270"/>
  <c r="P270"/>
  <c r="BI260"/>
  <c r="BH260"/>
  <c r="BG260"/>
  <c r="BF260"/>
  <c r="T260"/>
  <c r="R260"/>
  <c r="P260"/>
  <c r="BI255"/>
  <c r="BH255"/>
  <c r="BG255"/>
  <c r="BF255"/>
  <c r="T255"/>
  <c r="R255"/>
  <c r="P255"/>
  <c r="BI251"/>
  <c r="BH251"/>
  <c r="BG251"/>
  <c r="BF251"/>
  <c r="T251"/>
  <c r="R251"/>
  <c r="P251"/>
  <c r="BI246"/>
  <c r="BH246"/>
  <c r="BG246"/>
  <c r="BF246"/>
  <c r="T246"/>
  <c r="R246"/>
  <c r="P246"/>
  <c r="BI243"/>
  <c r="BH243"/>
  <c r="BG243"/>
  <c r="BF243"/>
  <c r="T243"/>
  <c r="R243"/>
  <c r="P243"/>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7"/>
  <c r="BH207"/>
  <c r="BG207"/>
  <c r="BF207"/>
  <c r="T207"/>
  <c r="R207"/>
  <c r="P207"/>
  <c r="BI196"/>
  <c r="BH196"/>
  <c r="BG196"/>
  <c r="BF196"/>
  <c r="T196"/>
  <c r="R196"/>
  <c r="P196"/>
  <c r="BI188"/>
  <c r="BH188"/>
  <c r="BG188"/>
  <c r="BF188"/>
  <c r="T188"/>
  <c r="R188"/>
  <c r="P188"/>
  <c r="BI185"/>
  <c r="BH185"/>
  <c r="BG185"/>
  <c r="BF185"/>
  <c r="T185"/>
  <c r="R185"/>
  <c r="P185"/>
  <c r="BI181"/>
  <c r="BH181"/>
  <c r="BG181"/>
  <c r="BF181"/>
  <c r="T181"/>
  <c r="R181"/>
  <c r="P181"/>
  <c r="BI176"/>
  <c r="BH176"/>
  <c r="BG176"/>
  <c r="BF176"/>
  <c r="T176"/>
  <c r="R176"/>
  <c r="P176"/>
  <c r="BI172"/>
  <c r="BH172"/>
  <c r="BG172"/>
  <c r="BF172"/>
  <c r="T172"/>
  <c r="R172"/>
  <c r="P172"/>
  <c r="BI164"/>
  <c r="BH164"/>
  <c r="BG164"/>
  <c r="BF164"/>
  <c r="T164"/>
  <c r="R164"/>
  <c r="P164"/>
  <c r="BI159"/>
  <c r="BH159"/>
  <c r="BG159"/>
  <c r="BF159"/>
  <c r="T159"/>
  <c r="R159"/>
  <c r="P159"/>
  <c r="BI156"/>
  <c r="BH156"/>
  <c r="BG156"/>
  <c r="BF156"/>
  <c r="T156"/>
  <c r="R156"/>
  <c r="P156"/>
  <c r="BI153"/>
  <c r="BH153"/>
  <c r="BG153"/>
  <c r="BF153"/>
  <c r="T153"/>
  <c r="R153"/>
  <c r="P153"/>
  <c r="BI134"/>
  <c r="BH134"/>
  <c r="BG134"/>
  <c r="BF134"/>
  <c r="T134"/>
  <c r="R134"/>
  <c r="P134"/>
  <c r="BI128"/>
  <c r="BH128"/>
  <c r="BG128"/>
  <c r="BF128"/>
  <c r="T128"/>
  <c r="R128"/>
  <c r="P128"/>
  <c r="BI118"/>
  <c r="BH118"/>
  <c r="BG118"/>
  <c r="BF118"/>
  <c r="T118"/>
  <c r="R118"/>
  <c r="P118"/>
  <c r="J111"/>
  <c r="F111"/>
  <c r="F109"/>
  <c r="E107"/>
  <c r="J58"/>
  <c r="F58"/>
  <c r="F56"/>
  <c r="E54"/>
  <c r="J26"/>
  <c r="E26"/>
  <c r="J112"/>
  <c r="J25"/>
  <c r="J20"/>
  <c r="E20"/>
  <c r="F59"/>
  <c r="J19"/>
  <c r="J14"/>
  <c r="J109"/>
  <c r="E7"/>
  <c r="E50"/>
  <c i="2" r="J37"/>
  <c r="J36"/>
  <c i="1" r="AY55"/>
  <c i="2" r="J35"/>
  <c i="1" r="AX55"/>
  <c i="2" r="BI329"/>
  <c r="BH329"/>
  <c r="BG329"/>
  <c r="BF329"/>
  <c r="T329"/>
  <c r="R329"/>
  <c r="P329"/>
  <c r="BI326"/>
  <c r="BH326"/>
  <c r="BG326"/>
  <c r="BF326"/>
  <c r="T326"/>
  <c r="R326"/>
  <c r="P326"/>
  <c r="BI323"/>
  <c r="BH323"/>
  <c r="BG323"/>
  <c r="BF323"/>
  <c r="T323"/>
  <c r="R323"/>
  <c r="P323"/>
  <c r="BI318"/>
  <c r="BH318"/>
  <c r="BG318"/>
  <c r="BF318"/>
  <c r="T318"/>
  <c r="T317"/>
  <c r="R318"/>
  <c r="R317"/>
  <c r="P318"/>
  <c r="P317"/>
  <c r="BI312"/>
  <c r="BH312"/>
  <c r="BG312"/>
  <c r="BF312"/>
  <c r="T312"/>
  <c r="R312"/>
  <c r="P312"/>
  <c r="BI307"/>
  <c r="BH307"/>
  <c r="BG307"/>
  <c r="BF307"/>
  <c r="T307"/>
  <c r="R307"/>
  <c r="P307"/>
  <c r="BI302"/>
  <c r="BH302"/>
  <c r="BG302"/>
  <c r="BF302"/>
  <c r="T302"/>
  <c r="R302"/>
  <c r="P302"/>
  <c r="BI297"/>
  <c r="BH297"/>
  <c r="BG297"/>
  <c r="BF297"/>
  <c r="T297"/>
  <c r="R297"/>
  <c r="P297"/>
  <c r="BI294"/>
  <c r="BH294"/>
  <c r="BG294"/>
  <c r="BF294"/>
  <c r="T294"/>
  <c r="R294"/>
  <c r="P294"/>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BI86"/>
  <c r="BH86"/>
  <c r="BG86"/>
  <c r="BF86"/>
  <c r="T86"/>
  <c r="R86"/>
  <c r="P86"/>
  <c r="J79"/>
  <c r="F79"/>
  <c r="F77"/>
  <c r="E75"/>
  <c r="J54"/>
  <c r="F54"/>
  <c r="F52"/>
  <c r="E50"/>
  <c r="J24"/>
  <c r="E24"/>
  <c r="J80"/>
  <c r="J23"/>
  <c r="J18"/>
  <c r="E18"/>
  <c r="F80"/>
  <c r="J17"/>
  <c r="J12"/>
  <c r="J77"/>
  <c r="E7"/>
  <c r="E73"/>
  <c i="1" r="L50"/>
  <c r="AM50"/>
  <c r="AM49"/>
  <c r="L49"/>
  <c r="AM47"/>
  <c r="L47"/>
  <c r="L45"/>
  <c r="L44"/>
  <c i="2" r="J213"/>
  <c r="J139"/>
  <c i="3" r="J3408"/>
  <c r="J3363"/>
  <c r="J3205"/>
  <c r="J3045"/>
  <c r="BK2815"/>
  <c r="BK2520"/>
  <c r="J2235"/>
  <c r="J1830"/>
  <c r="BK1178"/>
  <c r="BK3190"/>
  <c r="BK2851"/>
  <c r="J2705"/>
  <c r="J2338"/>
  <c r="BK1609"/>
  <c r="J1817"/>
  <c r="BK895"/>
  <c r="J979"/>
  <c r="BK1521"/>
  <c r="BK1402"/>
  <c r="J1653"/>
  <c r="BK723"/>
  <c i="4" r="BK3151"/>
  <c r="BK2387"/>
  <c r="J1766"/>
  <c r="J340"/>
  <c r="J2951"/>
  <c r="J2251"/>
  <c r="BK1394"/>
  <c r="BK190"/>
  <c r="J2359"/>
  <c r="BK2136"/>
  <c r="J1674"/>
  <c r="BK2943"/>
  <c r="BK2350"/>
  <c r="J1660"/>
  <c r="J170"/>
  <c r="J2475"/>
  <c r="BK1807"/>
  <c r="J1044"/>
  <c r="BK1062"/>
  <c r="BK1425"/>
  <c r="BK802"/>
  <c i="5" r="BK597"/>
  <c r="BK253"/>
  <c r="J554"/>
  <c r="BK422"/>
  <c r="BK585"/>
  <c r="J210"/>
  <c i="6" r="BK460"/>
  <c r="BK140"/>
  <c r="BK522"/>
  <c r="BK228"/>
  <c i="7" r="J322"/>
  <c r="J445"/>
  <c r="J132"/>
  <c r="BK346"/>
  <c r="J202"/>
  <c r="BK399"/>
  <c r="BK293"/>
  <c r="J182"/>
  <c i="8" r="BK184"/>
  <c r="J302"/>
  <c r="BK369"/>
  <c r="BK298"/>
  <c r="BK192"/>
  <c i="9" r="BK243"/>
  <c r="BK273"/>
  <c r="BK119"/>
  <c r="J273"/>
  <c r="J152"/>
  <c r="BK130"/>
  <c i="10" r="J681"/>
  <c r="J642"/>
  <c r="BK171"/>
  <c r="J385"/>
  <c r="BK319"/>
  <c i="11" r="BK210"/>
  <c r="J195"/>
  <c r="J172"/>
  <c r="BK397"/>
  <c i="12" r="J138"/>
  <c r="BK184"/>
  <c r="J142"/>
  <c i="13" r="BK191"/>
  <c i="14" r="J296"/>
  <c r="J291"/>
  <c i="15" r="J127"/>
  <c i="16" r="BK185"/>
  <c r="J190"/>
  <c i="17" r="J92"/>
  <c i="18" r="J114"/>
  <c i="2" r="J329"/>
  <c r="BK241"/>
  <c r="BK139"/>
  <c i="3" r="BK3394"/>
  <c r="BK3346"/>
  <c r="J3249"/>
  <c r="J3141"/>
  <c r="J2839"/>
  <c r="BK2552"/>
  <c r="BK1671"/>
  <c r="J765"/>
  <c r="BK3199"/>
  <c r="J2847"/>
  <c r="BK2643"/>
  <c r="BK2475"/>
  <c r="BK2245"/>
  <c r="BK1913"/>
  <c r="BK505"/>
  <c r="J1168"/>
  <c r="J536"/>
  <c r="BK410"/>
  <c r="BK1171"/>
  <c r="J1853"/>
  <c r="J1765"/>
  <c r="BK1644"/>
  <c r="J619"/>
  <c r="BK292"/>
  <c r="J986"/>
  <c r="BK1495"/>
  <c r="J270"/>
  <c i="4" r="BK2729"/>
  <c r="BK1906"/>
  <c r="BK1007"/>
  <c r="BK2775"/>
  <c r="J2307"/>
  <c r="J1701"/>
  <c r="J2791"/>
  <c r="J2515"/>
  <c r="J2136"/>
  <c r="J1529"/>
  <c r="J3170"/>
  <c r="BK2828"/>
  <c r="BK2381"/>
  <c r="J2079"/>
  <c r="BK1299"/>
  <c r="J343"/>
  <c r="BK1685"/>
  <c r="J1037"/>
  <c i="5" r="J503"/>
  <c r="BK495"/>
  <c r="J391"/>
  <c r="BK200"/>
  <c r="BK602"/>
  <c r="BK374"/>
  <c r="J656"/>
  <c r="BK283"/>
  <c i="6" r="BK611"/>
  <c r="BK519"/>
  <c r="J237"/>
  <c r="J484"/>
  <c r="J434"/>
  <c r="BK400"/>
  <c r="BK292"/>
  <c r="BK119"/>
  <c r="J665"/>
  <c r="J452"/>
  <c i="7" r="J387"/>
  <c r="BK208"/>
  <c r="J289"/>
  <c r="BK405"/>
  <c r="BK204"/>
  <c r="J453"/>
  <c r="BK316"/>
  <c r="BK116"/>
  <c i="8" r="BK313"/>
  <c r="J184"/>
  <c r="J252"/>
  <c r="J109"/>
  <c i="9" r="BK327"/>
  <c r="J177"/>
  <c r="BK264"/>
  <c r="J117"/>
  <c i="10" r="BK391"/>
  <c r="BK685"/>
  <c r="BK106"/>
  <c r="J240"/>
  <c i="11" r="BK283"/>
  <c r="J169"/>
  <c r="J145"/>
  <c r="BK400"/>
  <c i="12" r="J161"/>
  <c r="J229"/>
  <c i="14" r="J253"/>
  <c i="15" r="J155"/>
  <c i="16" r="BK199"/>
  <c i="17" r="J173"/>
  <c r="J204"/>
  <c i="19" r="J103"/>
  <c i="2" r="J253"/>
  <c r="J147"/>
  <c i="3" r="BK2887"/>
  <c r="BK2723"/>
  <c r="J2290"/>
  <c r="BK1991"/>
  <c r="J1461"/>
  <c r="BK3186"/>
  <c r="J2815"/>
  <c r="J2658"/>
  <c r="BK2366"/>
  <c r="J1891"/>
  <c r="BK337"/>
  <c r="BK1133"/>
  <c r="BK1759"/>
  <c r="J1917"/>
  <c r="BK572"/>
  <c r="BK1083"/>
  <c r="J1521"/>
  <c i="4" r="BK3190"/>
  <c r="BK2742"/>
  <c r="BK1752"/>
  <c r="J571"/>
  <c r="BK2817"/>
  <c r="BK2551"/>
  <c r="BK2188"/>
  <c r="J1194"/>
  <c r="BK2985"/>
  <c r="BK2527"/>
  <c r="BK2197"/>
  <c r="BK1832"/>
  <c r="BK571"/>
  <c r="BK2435"/>
  <c r="BK1889"/>
  <c r="J755"/>
  <c r="BK2745"/>
  <c r="BK2397"/>
  <c r="J1871"/>
  <c r="BK716"/>
  <c r="J1443"/>
  <c r="BK285"/>
  <c r="J129"/>
  <c i="5" r="BK540"/>
  <c r="BK479"/>
  <c r="BK192"/>
  <c i="6" r="J174"/>
  <c r="J531"/>
  <c r="BK351"/>
  <c i="7" r="J441"/>
  <c r="J391"/>
  <c r="BK401"/>
  <c r="J262"/>
  <c r="BK431"/>
  <c r="J142"/>
  <c i="8" r="BK257"/>
  <c r="J307"/>
  <c r="J356"/>
  <c r="BK215"/>
  <c r="BK112"/>
  <c i="9" r="J237"/>
  <c r="J312"/>
  <c r="BK128"/>
  <c i="10" r="BK606"/>
  <c r="J558"/>
  <c r="BK453"/>
  <c r="BK112"/>
  <c i="11" r="BK275"/>
  <c r="BK235"/>
  <c r="BK415"/>
  <c i="12" r="J203"/>
  <c r="BK232"/>
  <c i="13" r="BK194"/>
  <c r="J96"/>
  <c i="14" r="BK99"/>
  <c i="15" r="BK143"/>
  <c r="J101"/>
  <c i="16" r="BK125"/>
  <c r="J125"/>
  <c i="18" r="J130"/>
  <c r="J106"/>
  <c i="2" r="J277"/>
  <c r="J157"/>
  <c i="3" r="J3000"/>
  <c r="J2731"/>
  <c r="J2490"/>
  <c r="BK2329"/>
  <c r="BK2142"/>
  <c r="J1955"/>
  <c r="J1660"/>
  <c r="J1076"/>
  <c r="BK3246"/>
  <c r="BK2957"/>
  <c r="BK2871"/>
  <c r="J2649"/>
  <c r="J2480"/>
  <c r="J2253"/>
  <c r="BK1984"/>
  <c r="BK1641"/>
  <c r="J1808"/>
  <c r="J1090"/>
  <c r="BK1542"/>
  <c r="J1893"/>
  <c r="BK1345"/>
  <c r="J554"/>
  <c r="BK1452"/>
  <c r="J280"/>
  <c i="4" r="J2946"/>
  <c r="J2458"/>
  <c r="J1725"/>
  <c r="BK705"/>
  <c r="J2972"/>
  <c r="BK2523"/>
  <c r="BK1923"/>
  <c i="2" r="J183"/>
  <c i="3" r="J3425"/>
  <c r="BK3374"/>
  <c r="BK3328"/>
  <c r="J3180"/>
  <c r="J2879"/>
  <c r="BK2751"/>
  <c r="J2465"/>
  <c r="BK2122"/>
  <c r="BK1647"/>
  <c r="J675"/>
  <c r="BK3144"/>
  <c r="J2779"/>
  <c r="J2621"/>
  <c r="BK2448"/>
  <c r="J2142"/>
  <c r="BK1375"/>
  <c r="BK128"/>
  <c r="J626"/>
  <c r="J1537"/>
  <c r="J1644"/>
  <c r="J495"/>
  <c r="J975"/>
  <c r="BK1175"/>
  <c r="J372"/>
  <c i="4" r="BK3071"/>
  <c r="J2503"/>
  <c r="BK1701"/>
  <c r="J651"/>
  <c r="J2745"/>
  <c r="BK2340"/>
  <c r="BK1711"/>
  <c r="J613"/>
  <c r="J2833"/>
  <c r="J2273"/>
  <c r="J1840"/>
  <c r="J1033"/>
  <c r="BK2813"/>
  <c r="J2265"/>
  <c r="J1419"/>
  <c r="BK3143"/>
  <c r="J2595"/>
  <c r="J2319"/>
  <c r="BK1529"/>
  <c r="BK1704"/>
  <c r="J218"/>
  <c i="5" r="BK628"/>
  <c r="BK127"/>
  <c r="J374"/>
  <c r="J183"/>
  <c r="J447"/>
  <c r="J286"/>
  <c r="BK397"/>
  <c i="6" r="J626"/>
  <c r="BK424"/>
  <c r="J650"/>
  <c r="BK565"/>
  <c r="J365"/>
  <c i="7" r="J403"/>
  <c r="BK104"/>
  <c r="BK256"/>
  <c r="J421"/>
  <c r="BK314"/>
  <c r="BK182"/>
  <c r="J369"/>
  <c r="BK130"/>
  <c i="8" r="BK236"/>
  <c r="J122"/>
  <c r="J178"/>
  <c r="BK343"/>
  <c r="J229"/>
  <c i="9" r="J325"/>
  <c r="J132"/>
  <c r="J247"/>
  <c r="J360"/>
  <c r="J258"/>
  <c r="J130"/>
  <c i="10" r="J648"/>
  <c r="BK580"/>
  <c r="J403"/>
  <c r="J590"/>
  <c r="J531"/>
  <c i="11" r="BK430"/>
  <c r="J337"/>
  <c r="J442"/>
  <c r="BK223"/>
  <c r="J454"/>
  <c r="BK331"/>
  <c i="12" r="BK150"/>
  <c r="J216"/>
  <c i="13" r="BK207"/>
  <c r="J156"/>
  <c i="14" r="BK246"/>
  <c i="15" r="BK127"/>
  <c r="BK106"/>
  <c i="16" r="BK168"/>
  <c r="BK163"/>
  <c i="17" r="J119"/>
  <c r="J141"/>
  <c i="18" r="BK90"/>
  <c i="19" r="J120"/>
  <c i="2" r="BK261"/>
  <c r="BK186"/>
  <c r="BK111"/>
  <c i="3" r="J3371"/>
  <c r="BK3318"/>
  <c r="J3173"/>
  <c r="BK3012"/>
  <c r="BK2799"/>
  <c r="BK2594"/>
  <c r="J2360"/>
  <c r="BK1628"/>
  <c r="J3312"/>
  <c r="J3023"/>
  <c r="BK2819"/>
  <c r="J2606"/>
  <c r="J2436"/>
  <c r="J2122"/>
  <c r="J1799"/>
  <c r="BK736"/>
  <c r="BK1285"/>
  <c r="J156"/>
  <c r="J1193"/>
  <c r="J164"/>
  <c r="J906"/>
  <c r="J1879"/>
  <c r="BK1784"/>
  <c r="J1665"/>
  <c r="J788"/>
  <c r="J681"/>
  <c r="BK349"/>
  <c r="J1181"/>
  <c r="J1704"/>
  <c r="BK996"/>
  <c i="4" r="J3197"/>
  <c r="BK2604"/>
  <c r="J1832"/>
  <c r="J643"/>
  <c r="BK2923"/>
  <c r="J2535"/>
  <c r="BK1953"/>
  <c r="J1431"/>
  <c r="J761"/>
  <c r="J2788"/>
  <c r="BK2427"/>
  <c r="BK2143"/>
  <c r="J1816"/>
  <c r="BK1255"/>
  <c r="J2999"/>
  <c r="J2655"/>
  <c r="J2427"/>
  <c r="J1846"/>
  <c r="J1293"/>
  <c r="BK3118"/>
  <c r="BK2715"/>
  <c r="BK2483"/>
  <c r="J1835"/>
  <c r="J1167"/>
  <c r="BK1478"/>
  <c r="J1414"/>
  <c r="BK1660"/>
  <c i="5" r="J368"/>
  <c r="J581"/>
  <c r="J397"/>
  <c r="BK649"/>
  <c r="BK453"/>
  <c r="BK310"/>
  <c r="J442"/>
  <c r="J232"/>
  <c i="6" r="BK567"/>
  <c r="BK411"/>
  <c r="J638"/>
  <c r="J460"/>
  <c r="J418"/>
  <c r="BK314"/>
  <c r="BK171"/>
  <c r="J681"/>
  <c r="BK528"/>
  <c r="BK283"/>
  <c i="7" r="J310"/>
  <c r="BK142"/>
  <c r="BK357"/>
  <c r="BK184"/>
  <c r="J393"/>
  <c r="BK180"/>
  <c i="8" r="BK309"/>
  <c r="BK107"/>
  <c r="J160"/>
  <c r="BK277"/>
  <c r="BK147"/>
  <c i="9" r="J111"/>
  <c r="BK194"/>
  <c r="BK330"/>
  <c r="J218"/>
  <c r="J105"/>
  <c i="10" r="BK385"/>
  <c r="BK583"/>
  <c r="BK653"/>
  <c i="11" r="BK163"/>
  <c r="BK421"/>
  <c r="BK328"/>
  <c i="12" r="BK299"/>
  <c r="J110"/>
  <c i="14" r="BK296"/>
  <c i="15" r="J143"/>
  <c i="16" r="BK149"/>
  <c i="17" r="J158"/>
  <c i="18" r="J116"/>
  <c i="2" r="J297"/>
  <c r="BK221"/>
  <c r="J106"/>
  <c i="3" r="BK2795"/>
  <c r="J2601"/>
  <c r="J2249"/>
  <c r="J1826"/>
  <c r="J1212"/>
  <c r="BK3249"/>
  <c r="BK2976"/>
  <c r="BK2755"/>
  <c r="BK2460"/>
  <c r="J2329"/>
  <c r="J1720"/>
  <c r="J660"/>
  <c r="BK1616"/>
  <c r="J1849"/>
  <c r="J337"/>
  <c r="J1501"/>
  <c r="BK216"/>
  <c r="BK663"/>
  <c r="BK1185"/>
  <c i="4" r="J2188"/>
  <c r="J1306"/>
  <c r="BK3159"/>
  <c r="BK2663"/>
  <c r="J2241"/>
  <c r="J1682"/>
  <c r="BK643"/>
  <c r="BK2920"/>
  <c r="BK2445"/>
  <c r="J1973"/>
  <c r="BK221"/>
  <c r="BK2519"/>
  <c r="J1769"/>
  <c r="J3151"/>
  <c r="BK2567"/>
  <c r="BK1949"/>
  <c r="J1087"/>
  <c r="BK520"/>
  <c r="BK1597"/>
  <c i="5" r="J585"/>
  <c r="BK135"/>
  <c r="J493"/>
  <c i="6" r="J487"/>
  <c r="J509"/>
  <c r="BK442"/>
  <c r="BK174"/>
  <c i="7" r="J231"/>
  <c r="J312"/>
  <c r="J359"/>
  <c r="J238"/>
  <c r="J349"/>
  <c r="BK122"/>
  <c i="8" r="J128"/>
  <c r="BK142"/>
  <c r="BK326"/>
  <c r="J155"/>
  <c i="9" r="BK364"/>
  <c r="BK209"/>
  <c r="J288"/>
  <c r="BK179"/>
  <c r="BK141"/>
  <c i="10" r="J200"/>
  <c r="J100"/>
  <c i="11" r="BK188"/>
  <c r="BK172"/>
  <c r="J136"/>
  <c i="4" r="BK831"/>
  <c r="J2865"/>
  <c r="BK2364"/>
  <c r="BK1840"/>
  <c r="J1155"/>
  <c r="J221"/>
  <c r="J285"/>
  <c r="J190"/>
  <c r="BK137"/>
  <c i="5" r="BK619"/>
  <c r="J545"/>
  <c r="J292"/>
  <c r="BK286"/>
  <c i="6" r="BK380"/>
  <c r="BK650"/>
  <c r="J469"/>
  <c r="BK237"/>
  <c i="7" r="J221"/>
  <c r="J451"/>
  <c r="BK144"/>
  <c r="BK340"/>
  <c r="J144"/>
  <c r="J411"/>
  <c r="BK224"/>
  <c i="8" r="BK274"/>
  <c r="J309"/>
  <c r="BK252"/>
  <c r="BK352"/>
  <c r="BK287"/>
  <c r="BK158"/>
  <c i="9" r="BK224"/>
  <c r="J243"/>
  <c r="J205"/>
  <c r="J334"/>
  <c r="J201"/>
  <c r="J160"/>
  <c i="10" r="BK663"/>
  <c r="BK427"/>
  <c r="BK118"/>
  <c r="BK520"/>
  <c i="11" r="J343"/>
  <c r="J230"/>
  <c r="J210"/>
  <c r="BK412"/>
  <c i="12" r="BK208"/>
  <c r="J248"/>
  <c r="J150"/>
  <c i="13" r="BK144"/>
  <c i="14" r="BK239"/>
  <c r="J148"/>
  <c i="15" r="BK135"/>
  <c i="16" r="BK181"/>
  <c r="J226"/>
  <c i="17" r="BK146"/>
  <c i="18" r="BK120"/>
  <c i="19" r="BK129"/>
  <c i="2" r="BK233"/>
  <c r="BK172"/>
  <c i="3" r="BK3418"/>
  <c r="BK3379"/>
  <c r="BK3340"/>
  <c r="J3186"/>
  <c r="J3009"/>
  <c r="BK2779"/>
  <c r="J2544"/>
  <c r="J2335"/>
  <c r="BK2069"/>
  <c r="BK1787"/>
  <c r="J1165"/>
  <c r="BK3224"/>
  <c r="BK2921"/>
  <c r="BK2739"/>
  <c r="BK2427"/>
  <c r="BK2150"/>
  <c r="J1674"/>
  <c r="BK495"/>
  <c r="BK1014"/>
  <c r="BK1817"/>
  <c r="J943"/>
  <c r="BK1612"/>
  <c r="BK188"/>
  <c r="BK1532"/>
  <c r="BK1142"/>
  <c r="BK185"/>
  <c i="4" r="J2756"/>
  <c r="BK1880"/>
  <c r="J1143"/>
  <c r="J3049"/>
  <c r="BK2613"/>
  <c r="J2278"/>
  <c r="BK1871"/>
  <c r="J1425"/>
  <c r="J186"/>
  <c r="BK2579"/>
  <c r="J2229"/>
  <c r="BK1982"/>
  <c r="J1597"/>
  <c r="BK241"/>
  <c r="BK2507"/>
  <c r="BK2032"/>
  <c r="BK1581"/>
  <c r="J3071"/>
  <c r="BK2455"/>
  <c r="J2036"/>
  <c r="J1711"/>
  <c r="BK814"/>
  <c r="J1383"/>
  <c r="J1576"/>
  <c r="J1571"/>
  <c i="5" r="J608"/>
  <c r="J561"/>
  <c r="J573"/>
  <c r="BK656"/>
  <c r="J171"/>
  <c i="6" r="BK375"/>
  <c r="J506"/>
  <c r="J501"/>
  <c r="BK271"/>
  <c i="7" r="J300"/>
  <c r="BK419"/>
  <c r="BK441"/>
  <c r="BK276"/>
  <c r="BK188"/>
  <c r="J373"/>
  <c r="J206"/>
  <c i="8" r="BK265"/>
  <c r="BK114"/>
  <c r="BK222"/>
  <c r="J336"/>
  <c r="J140"/>
  <c i="9" r="J254"/>
  <c r="J224"/>
  <c r="BK332"/>
  <c r="BK189"/>
  <c r="BK134"/>
  <c i="10" r="BK632"/>
  <c r="J474"/>
  <c r="BK625"/>
  <c r="BK403"/>
  <c i="11" r="J217"/>
  <c r="BK128"/>
  <c r="BK145"/>
  <c r="J403"/>
  <c i="12" r="J178"/>
  <c r="BK110"/>
  <c r="BK103"/>
  <c i="13" r="J88"/>
  <c i="14" r="J281"/>
  <c r="J285"/>
  <c i="15" r="BK93"/>
  <c i="16" r="J187"/>
  <c i="17" r="J149"/>
  <c r="BK152"/>
  <c i="18" r="J90"/>
  <c i="2" r="BK302"/>
  <c r="BK204"/>
  <c i="3" r="BK2980"/>
  <c r="J2803"/>
  <c r="J2633"/>
  <c r="BK2444"/>
  <c r="J2117"/>
  <c r="BK1331"/>
  <c r="BK228"/>
  <c r="J2970"/>
  <c r="BK2731"/>
  <c r="BK2502"/>
  <c r="J2261"/>
  <c r="J1903"/>
  <c r="J1388"/>
  <c r="BK619"/>
  <c r="J1205"/>
  <c r="BK1830"/>
  <c r="BK666"/>
  <c r="BK1606"/>
  <c r="BK591"/>
  <c r="BK1193"/>
  <c r="BK1714"/>
  <c r="BK1205"/>
  <c r="J300"/>
  <c i="4" r="BK2972"/>
  <c r="J2567"/>
  <c r="BK1625"/>
  <c r="J247"/>
  <c r="J2932"/>
  <c r="BK2392"/>
  <c r="J1880"/>
  <c r="BK1293"/>
  <c r="BK458"/>
  <c r="J2799"/>
  <c r="J2317"/>
  <c r="BK1886"/>
  <c r="BK823"/>
  <c r="J2543"/>
  <c r="BK2125"/>
  <c r="J1641"/>
  <c r="BK199"/>
  <c r="J2760"/>
  <c r="J2350"/>
  <c r="J1982"/>
  <c r="BK1158"/>
  <c r="J496"/>
  <c r="J137"/>
  <c r="BK195"/>
  <c i="5" r="BK535"/>
  <c r="J278"/>
  <c r="J530"/>
  <c r="BK383"/>
  <c r="BK545"/>
  <c r="BK274"/>
  <c i="6" r="BK553"/>
  <c r="BK203"/>
  <c r="J539"/>
  <c r="BK394"/>
  <c i="7" r="BK459"/>
  <c r="BK295"/>
  <c r="J371"/>
  <c r="J124"/>
  <c r="J338"/>
  <c r="BK279"/>
  <c r="BK192"/>
  <c r="BK447"/>
  <c r="J336"/>
  <c r="BK100"/>
  <c i="8" r="BK321"/>
  <c r="J158"/>
  <c r="J305"/>
  <c r="J144"/>
  <c r="BK362"/>
  <c r="J255"/>
  <c r="BK186"/>
  <c i="9" r="J316"/>
  <c r="BK305"/>
  <c r="J191"/>
  <c r="BK349"/>
  <c r="J209"/>
  <c r="BK275"/>
  <c i="10" r="BK681"/>
  <c r="BK474"/>
  <c r="BK363"/>
  <c r="J415"/>
  <c r="BK547"/>
  <c i="11" r="BK424"/>
  <c r="J251"/>
  <c r="J328"/>
  <c r="J128"/>
  <c r="BK367"/>
  <c i="12" r="BK198"/>
  <c r="J155"/>
  <c r="BK188"/>
  <c i="13" r="BK91"/>
  <c r="BK153"/>
  <c i="14" r="J236"/>
  <c i="15" r="BK130"/>
  <c r="BK155"/>
  <c i="16" r="BK155"/>
  <c r="BK134"/>
  <c i="17" r="J176"/>
  <c r="BK92"/>
  <c i="18" r="BK116"/>
  <c i="2" r="J294"/>
  <c r="J225"/>
  <c r="J192"/>
  <c r="BK96"/>
  <c i="3" r="J3029"/>
  <c r="J2859"/>
  <c r="J2739"/>
  <c r="BK2621"/>
  <c r="BK2420"/>
  <c r="BK2309"/>
  <c r="BK2063"/>
  <c r="J1874"/>
  <c r="J1547"/>
  <c r="J919"/>
  <c r="BK207"/>
  <c r="BK3045"/>
  <c r="BK2863"/>
  <c r="J2743"/>
  <c r="BK2601"/>
  <c r="J2420"/>
  <c r="BK2287"/>
  <c r="J2063"/>
  <c r="BK1960"/>
  <c r="BK1555"/>
  <c r="BK481"/>
  <c r="J1671"/>
  <c r="BK554"/>
  <c r="BK1547"/>
  <c r="J196"/>
  <c r="J1616"/>
  <c r="J520"/>
  <c i="4" r="J1695"/>
  <c r="BK761"/>
  <c r="J2802"/>
  <c r="BK2331"/>
  <c r="J1861"/>
  <c r="BK1167"/>
  <c r="BK3005"/>
  <c r="BK2607"/>
  <c r="J2312"/>
  <c r="BK1895"/>
  <c r="J1704"/>
  <c r="BK808"/>
  <c r="J262"/>
  <c r="J1501"/>
  <c r="BK159"/>
  <c r="J461"/>
  <c i="5" r="BK151"/>
  <c r="BK219"/>
  <c r="J274"/>
  <c r="BK171"/>
  <c i="6" r="BK452"/>
  <c r="J567"/>
  <c r="BK536"/>
  <c r="BK298"/>
  <c i="7" r="BK332"/>
  <c r="J395"/>
  <c r="J431"/>
  <c r="J326"/>
  <c r="J208"/>
  <c r="J375"/>
  <c r="J236"/>
  <c i="8" r="J291"/>
  <c r="J118"/>
  <c r="BK174"/>
  <c r="BK354"/>
  <c r="J220"/>
  <c i="9" r="J283"/>
  <c r="BK269"/>
  <c r="J154"/>
  <c r="BK266"/>
  <c r="BK177"/>
  <c r="BK115"/>
  <c i="10" r="BK619"/>
  <c r="BK570"/>
  <c r="BK637"/>
  <c r="BK495"/>
  <c i="11" r="BK136"/>
  <c r="BK454"/>
  <c r="BK182"/>
  <c r="J406"/>
  <c i="12" r="J128"/>
  <c r="J145"/>
  <c i="13" r="J191"/>
  <c i="14" r="J219"/>
  <c r="J246"/>
  <c i="15" r="BK165"/>
  <c i="16" r="J213"/>
  <c i="17" r="J188"/>
  <c r="BK141"/>
  <c i="18" r="BK88"/>
  <c i="2" r="J312"/>
  <c r="J245"/>
  <c r="J186"/>
  <c r="J101"/>
  <c i="3" r="J3040"/>
  <c r="BK2835"/>
  <c r="BK2702"/>
  <c r="J2585"/>
  <c r="BK2323"/>
  <c r="J2105"/>
  <c r="BK1650"/>
  <c r="BK707"/>
  <c r="BK3226"/>
  <c r="J2936"/>
  <c r="J2751"/>
  <c r="BK2589"/>
  <c r="BK2369"/>
  <c r="BK2128"/>
  <c r="J1729"/>
  <c r="J991"/>
  <c r="BK1930"/>
  <c r="J759"/>
  <c r="BK1726"/>
  <c r="J500"/>
  <c r="BK1336"/>
  <c r="BK474"/>
  <c i="4" r="J1299"/>
  <c r="BK2850"/>
  <c r="BK2441"/>
  <c r="J1807"/>
  <c r="BK623"/>
  <c r="J3126"/>
  <c r="J2647"/>
  <c r="J2290"/>
  <c r="BK1846"/>
  <c r="J1221"/>
  <c r="BK1602"/>
  <c r="BK651"/>
  <c r="BK253"/>
  <c r="J468"/>
  <c i="5" r="BK403"/>
  <c r="J569"/>
  <c r="BK459"/>
  <c r="BK351"/>
  <c r="J258"/>
  <c r="BK557"/>
  <c r="J439"/>
  <c r="J229"/>
  <c r="J592"/>
  <c i="6" r="BK495"/>
  <c r="J228"/>
  <c r="J298"/>
  <c r="BK219"/>
  <c r="BK137"/>
  <c r="BK678"/>
  <c r="BK661"/>
  <c r="BK580"/>
  <c r="BK408"/>
  <c r="J203"/>
  <c i="7" r="BK373"/>
  <c r="BK268"/>
  <c r="J469"/>
  <c r="J367"/>
  <c r="BK453"/>
  <c r="J383"/>
  <c r="J254"/>
  <c r="J198"/>
  <c r="J104"/>
  <c r="BK367"/>
  <c r="J264"/>
  <c r="BK162"/>
  <c i="8" r="J352"/>
  <c r="BK233"/>
  <c r="BK116"/>
  <c r="BK229"/>
  <c r="BK128"/>
  <c r="BK285"/>
  <c r="BK209"/>
  <c r="J138"/>
  <c i="9" r="BK201"/>
  <c r="J281"/>
  <c r="J183"/>
  <c r="BK340"/>
  <c r="BK245"/>
  <c r="J150"/>
  <c r="BK222"/>
  <c i="10" r="J325"/>
  <c r="BK439"/>
  <c r="J397"/>
  <c r="J580"/>
  <c r="BK234"/>
  <c r="J514"/>
  <c i="11" r="J334"/>
  <c r="J340"/>
  <c r="BK105"/>
  <c r="BK230"/>
  <c r="BK100"/>
  <c r="BK382"/>
  <c i="12" r="J169"/>
  <c r="BK203"/>
  <c r="BK158"/>
  <c i="13" r="BK149"/>
  <c r="J200"/>
  <c i="14" r="J145"/>
  <c r="BK231"/>
  <c i="15" r="J168"/>
  <c i="16" r="J219"/>
  <c r="BK120"/>
  <c r="J87"/>
  <c i="17" r="BK204"/>
  <c i="18" r="BK98"/>
  <c i="19" r="J134"/>
  <c i="5" r="J139"/>
  <c i="6" r="J306"/>
  <c r="J492"/>
  <c r="BK447"/>
  <c r="J414"/>
  <c r="J301"/>
  <c r="J140"/>
  <c r="J678"/>
  <c r="BK592"/>
  <c r="BK323"/>
  <c i="7" r="J273"/>
  <c r="BK377"/>
  <c r="BK379"/>
  <c r="J227"/>
  <c r="J106"/>
  <c r="J256"/>
  <c i="8" r="J354"/>
  <c r="BK138"/>
  <c r="J244"/>
  <c r="J330"/>
  <c r="BK162"/>
  <c i="9" r="BK237"/>
  <c r="J285"/>
  <c r="J351"/>
  <c r="BK247"/>
  <c r="J226"/>
  <c i="10" r="J653"/>
  <c r="J351"/>
  <c r="J409"/>
  <c r="J445"/>
  <c i="11" r="J376"/>
  <c r="BK244"/>
  <c r="J364"/>
  <c i="12" r="J240"/>
  <c r="BK225"/>
  <c i="14" r="J272"/>
  <c i="15" r="J138"/>
  <c i="16" r="BK183"/>
  <c i="17" r="BK101"/>
  <c i="18" r="J92"/>
  <c i="2" r="BK326"/>
  <c r="BK237"/>
  <c r="BK124"/>
  <c i="3" r="J2643"/>
  <c r="BK2436"/>
  <c r="BK2084"/>
  <c r="J1634"/>
  <c r="J216"/>
  <c r="BK2879"/>
  <c r="J2727"/>
  <c r="J2415"/>
  <c r="BK2005"/>
  <c r="J969"/>
  <c r="J1898"/>
  <c r="BK134"/>
  <c r="BK890"/>
  <c r="BK991"/>
  <c r="J1274"/>
  <c r="J1689"/>
  <c i="4" r="BK2999"/>
  <c r="BK2421"/>
  <c r="BK1431"/>
  <c r="BK173"/>
  <c r="BK2756"/>
  <c r="J2381"/>
  <c r="J1910"/>
  <c r="J1137"/>
  <c r="BK2575"/>
  <c r="BK2226"/>
  <c r="J1670"/>
  <c r="J2996"/>
  <c r="BK2345"/>
  <c r="BK1591"/>
  <c r="J3106"/>
  <c r="J2507"/>
  <c r="J1813"/>
  <c r="J967"/>
  <c r="J1041"/>
  <c r="BK687"/>
  <c i="5" r="J242"/>
  <c r="J323"/>
  <c r="BK161"/>
  <c i="6" r="J421"/>
  <c r="BK603"/>
  <c r="J108"/>
  <c i="7" r="BK467"/>
  <c r="BK429"/>
  <c r="BK215"/>
  <c r="BK389"/>
  <c r="J188"/>
  <c i="8" r="J211"/>
  <c r="BK269"/>
  <c r="BK341"/>
  <c r="J172"/>
  <c i="9" r="BK258"/>
  <c r="J266"/>
  <c r="BK354"/>
  <c r="BK109"/>
  <c i="10" r="J433"/>
  <c r="J663"/>
  <c r="BK578"/>
  <c r="J461"/>
  <c i="11" r="J451"/>
  <c r="J178"/>
  <c i="17" r="BK181"/>
  <c i="19" r="BK111"/>
  <c i="2" r="J241"/>
  <c i="3" r="J3080"/>
  <c r="BK2771"/>
  <c r="J2609"/>
  <c r="BK2272"/>
  <c r="J2009"/>
  <c r="BK1750"/>
  <c r="J882"/>
  <c r="BK3180"/>
  <c r="J2835"/>
  <c r="J2596"/>
  <c r="BK2316"/>
  <c r="J1865"/>
  <c r="BK541"/>
  <c r="BK1481"/>
  <c r="BK1778"/>
  <c r="J207"/>
  <c r="J349"/>
  <c r="BK919"/>
  <c r="J1171"/>
  <c i="4" r="BK3046"/>
  <c r="BK2079"/>
  <c r="BK1152"/>
  <c r="BK2912"/>
  <c r="J2283"/>
  <c r="BK1443"/>
  <c r="J199"/>
  <c r="BK2559"/>
  <c r="BK2241"/>
  <c r="J1752"/>
  <c r="J270"/>
  <c r="J2527"/>
  <c r="J2006"/>
  <c r="BK1081"/>
  <c r="J2742"/>
  <c r="J2069"/>
  <c r="J1277"/>
  <c r="BK1566"/>
  <c r="J836"/>
  <c i="5" r="J589"/>
  <c r="BK509"/>
  <c r="BK377"/>
  <c i="6" r="BK621"/>
  <c r="BK542"/>
  <c r="J400"/>
  <c i="7" r="BK451"/>
  <c r="J409"/>
  <c r="BK415"/>
  <c r="BK246"/>
  <c r="J381"/>
  <c r="BK138"/>
  <c i="8" r="BK178"/>
  <c r="J186"/>
  <c r="BK305"/>
  <c r="BK103"/>
  <c i="9" r="BK307"/>
  <c r="BK139"/>
  <c r="BK226"/>
  <c r="J245"/>
  <c i="10" r="J319"/>
  <c r="BK177"/>
  <c r="BK651"/>
  <c i="11" r="J131"/>
  <c r="BK355"/>
  <c r="BK465"/>
  <c i="12" r="J290"/>
  <c r="BK281"/>
  <c i="13" r="J153"/>
  <c i="14" r="J278"/>
  <c r="J259"/>
  <c i="15" r="J125"/>
  <c i="16" r="J161"/>
  <c i="17" r="J200"/>
  <c i="19" r="J95"/>
  <c i="2" r="BK189"/>
  <c r="BK91"/>
  <c i="3" r="J3368"/>
  <c r="J3226"/>
  <c r="J2921"/>
  <c r="BK2627"/>
  <c r="J2128"/>
  <c r="BK1653"/>
  <c r="BK681"/>
  <c r="BK2839"/>
  <c r="J2457"/>
  <c r="J2095"/>
  <c r="BK1314"/>
  <c r="J1590"/>
  <c r="BK1683"/>
  <c r="J1756"/>
  <c r="BK196"/>
  <c r="BK484"/>
  <c r="J292"/>
  <c i="4" r="J2598"/>
  <c r="J1734"/>
  <c r="J3154"/>
  <c r="J2397"/>
  <c r="J1666"/>
  <c r="J505"/>
  <c r="BK2539"/>
  <c r="J2191"/>
  <c r="BK1351"/>
  <c r="BK2631"/>
  <c r="BK1932"/>
  <c r="J802"/>
  <c r="BK3011"/>
  <c r="BK2359"/>
  <c r="BK1212"/>
  <c r="J1067"/>
  <c r="BK1019"/>
  <c r="J808"/>
  <c i="5" r="BK107"/>
  <c r="J253"/>
  <c i="6" r="BK560"/>
  <c r="BK200"/>
  <c r="J558"/>
  <c r="J128"/>
  <c i="7" r="J379"/>
  <c r="BK395"/>
  <c r="J224"/>
  <c r="BK461"/>
  <c r="BK242"/>
  <c i="8" r="J293"/>
  <c r="J317"/>
  <c r="J319"/>
  <c r="BK160"/>
  <c i="9" r="J109"/>
  <c r="J172"/>
  <c r="BK254"/>
  <c r="BK207"/>
  <c i="10" r="BK240"/>
  <c r="BK192"/>
  <c r="J583"/>
  <c i="11" r="BK178"/>
  <c r="BK201"/>
  <c r="BK337"/>
  <c i="12" r="BK266"/>
  <c i="13" r="J149"/>
  <c i="14" r="BK138"/>
  <c i="15" r="J181"/>
  <c i="16" r="J149"/>
  <c i="17" r="BK191"/>
  <c i="18" r="BK94"/>
  <c i="2" r="J269"/>
  <c r="BK142"/>
  <c i="3" r="BK3036"/>
  <c r="BK2743"/>
  <c r="BK2349"/>
  <c r="BK1580"/>
  <c r="J3271"/>
  <c r="BK2859"/>
  <c r="BK2633"/>
  <c r="BK2375"/>
  <c r="J2049"/>
  <c r="BK1050"/>
  <c r="BK1430"/>
  <c r="BK1599"/>
  <c r="J1053"/>
  <c r="J134"/>
  <c r="J464"/>
  <c r="BK922"/>
  <c i="4" r="J2880"/>
  <c r="J2255"/>
  <c r="BK1203"/>
  <c r="J3011"/>
  <c r="BK2571"/>
  <c r="J1978"/>
  <c r="BK1037"/>
  <c r="J2978"/>
  <c r="J2392"/>
  <c r="J1941"/>
  <c r="BK265"/>
  <c r="BK2040"/>
  <c r="BK1001"/>
  <c r="BK2617"/>
  <c r="J2093"/>
  <c r="BK1414"/>
  <c r="BK1033"/>
  <c r="BK1538"/>
  <c i="5" r="BK635"/>
  <c r="BK195"/>
  <c r="BK413"/>
  <c r="BK456"/>
  <c r="BK122"/>
  <c i="6" r="BK427"/>
  <c r="BK128"/>
  <c r="BK362"/>
  <c i="7" r="BK186"/>
  <c r="BK270"/>
  <c r="J361"/>
  <c r="BK146"/>
  <c r="BK363"/>
  <c r="BK175"/>
  <c i="8" r="BK281"/>
  <c r="BK364"/>
  <c r="J126"/>
  <c r="J279"/>
  <c r="BK130"/>
  <c i="9" r="BK356"/>
  <c r="BK152"/>
  <c r="BK309"/>
  <c r="J318"/>
  <c i="10" r="J148"/>
  <c r="J492"/>
  <c r="J520"/>
  <c r="J497"/>
  <c i="11" r="BK154"/>
  <c r="J456"/>
  <c r="J148"/>
  <c r="BK313"/>
  <c i="12" r="J281"/>
  <c r="BK124"/>
  <c i="13" r="J194"/>
  <c i="14" r="J213"/>
  <c i="15" r="J158"/>
  <c i="16" r="J146"/>
  <c r="J105"/>
  <c i="17" r="J165"/>
  <c i="19" r="BK103"/>
  <c i="2" r="BK257"/>
  <c r="BK183"/>
  <c r="BK86"/>
  <c i="3" r="J2827"/>
  <c r="BK2658"/>
  <c r="BK2452"/>
  <c r="J2222"/>
  <c r="J2005"/>
  <c r="J1656"/>
  <c r="BK626"/>
  <c r="BK3161"/>
  <c r="J2831"/>
  <c r="BK2667"/>
  <c r="BK2360"/>
  <c r="J2021"/>
  <c r="BK1256"/>
  <c r="BK1908"/>
  <c r="BK744"/>
  <c r="J1029"/>
  <c r="J949"/>
  <c i="4" r="J395"/>
  <c r="BK2531"/>
  <c r="J2109"/>
  <c r="J705"/>
  <c r="J2663"/>
  <c r="BK2174"/>
  <c r="BK1270"/>
  <c r="BK1689"/>
  <c r="BK129"/>
  <c r="BK1177"/>
  <c i="5" r="BK447"/>
  <c r="J192"/>
  <c i="6" r="BK558"/>
  <c r="J607"/>
  <c r="J380"/>
  <c i="7" r="BK308"/>
  <c r="J164"/>
  <c r="BK306"/>
  <c r="BK114"/>
  <c r="J320"/>
  <c r="BK102"/>
  <c i="8" r="BK170"/>
  <c r="J112"/>
  <c r="BK203"/>
  <c i="9" r="J216"/>
  <c r="BK372"/>
  <c r="BK160"/>
  <c i="10" r="J136"/>
  <c r="BK194"/>
  <c r="J657"/>
  <c i="11" r="J319"/>
  <c r="BK157"/>
  <c r="BK160"/>
  <c r="J115"/>
  <c i="12" r="BK161"/>
  <c i="13" r="J138"/>
  <c i="14" r="J210"/>
  <c i="15" r="BK163"/>
  <c i="16" r="BK146"/>
  <c i="18" r="J98"/>
  <c i="19" r="BK107"/>
  <c i="2" r="J221"/>
  <c r="J121"/>
  <c i="3" r="J2929"/>
  <c r="BK2787"/>
  <c r="BK2606"/>
  <c r="BK2253"/>
  <c r="J1960"/>
  <c r="J1104"/>
  <c r="BK2954"/>
  <c r="J2799"/>
  <c r="J2452"/>
  <c r="J1974"/>
  <c r="J1495"/>
  <c r="BK1835"/>
  <c r="J629"/>
  <c r="BK788"/>
  <c r="J1137"/>
  <c i="4" r="BK1470"/>
  <c r="J2563"/>
  <c r="BK2050"/>
  <c r="BK1306"/>
  <c r="J3046"/>
  <c r="J2551"/>
  <c r="BK1898"/>
  <c r="J1112"/>
  <c r="BK170"/>
  <c r="J372"/>
  <c r="BK1137"/>
  <c i="5" r="J148"/>
  <c r="BK482"/>
  <c r="J283"/>
  <c r="BK581"/>
  <c r="BK292"/>
  <c r="J431"/>
  <c i="6" r="J408"/>
  <c r="BK161"/>
  <c r="J263"/>
  <c r="BK156"/>
  <c r="BK634"/>
  <c r="BK472"/>
  <c r="BK263"/>
  <c i="7" r="BK349"/>
  <c r="J134"/>
  <c r="BK194"/>
  <c r="J355"/>
  <c r="BK221"/>
  <c r="J295"/>
  <c r="BK126"/>
  <c i="8" r="BK255"/>
  <c r="J315"/>
  <c r="J190"/>
  <c r="J348"/>
  <c r="J257"/>
  <c r="J151"/>
  <c i="9" r="BK251"/>
  <c r="J349"/>
  <c r="BK199"/>
  <c r="BK113"/>
  <c r="BK262"/>
  <c r="BK111"/>
  <c i="10" r="J685"/>
  <c r="BK100"/>
  <c r="J228"/>
  <c r="J363"/>
  <c r="BK278"/>
  <c i="11" r="J421"/>
  <c r="BK436"/>
  <c r="J134"/>
  <c r="J322"/>
  <c i="12" r="J278"/>
  <c r="J266"/>
  <c i="13" r="BK132"/>
  <c i="14" r="J135"/>
  <c r="J288"/>
  <c i="15" r="J110"/>
  <c i="16" r="BK197"/>
  <c i="17" r="J130"/>
  <c i="18" r="J122"/>
  <c i="19" r="J115"/>
  <c i="2" r="BK152"/>
  <c r="BK101"/>
  <c i="3" r="J3394"/>
  <c r="BK3271"/>
  <c r="BK3137"/>
  <c r="J2783"/>
  <c r="J2427"/>
  <c r="BK2014"/>
  <c r="J246"/>
  <c r="BK3000"/>
  <c r="J2485"/>
  <c r="J2014"/>
  <c r="BK634"/>
  <c r="J1152"/>
  <c r="BK1625"/>
  <c r="J1008"/>
  <c r="BK1149"/>
  <c r="BK1380"/>
  <c r="J255"/>
  <c i="4" r="BK2700"/>
  <c r="J1858"/>
  <c r="BK3197"/>
  <c r="J2403"/>
  <c r="BK1607"/>
  <c r="BK352"/>
  <c r="J2643"/>
  <c r="J1968"/>
  <c r="J167"/>
  <c r="BK2495"/>
  <c r="BK1818"/>
  <c r="BK3067"/>
  <c r="J2559"/>
  <c r="BK2012"/>
  <c r="BK755"/>
  <c r="J306"/>
  <c r="BK1663"/>
  <c i="5" r="J383"/>
  <c r="J345"/>
  <c r="BK517"/>
  <c r="BK357"/>
  <c r="J328"/>
  <c i="6" r="BK599"/>
  <c r="BK253"/>
  <c r="J455"/>
  <c i="7" r="BK457"/>
  <c r="BK403"/>
  <c r="BK445"/>
  <c r="BK231"/>
  <c r="J457"/>
  <c r="BK273"/>
  <c i="8" r="BK330"/>
  <c r="J321"/>
  <c r="BK136"/>
  <c r="J281"/>
  <c r="BK122"/>
  <c i="9" r="BK105"/>
  <c r="BK143"/>
  <c r="J211"/>
  <c r="J199"/>
  <c i="10" r="BK433"/>
  <c r="BK206"/>
  <c r="J224"/>
  <c i="11" r="J304"/>
  <c r="BK148"/>
  <c r="J151"/>
  <c r="BK357"/>
  <c i="12" r="BK221"/>
  <c r="J214"/>
  <c i="13" r="BK107"/>
  <c i="14" r="BK203"/>
  <c i="15" r="J165"/>
  <c r="BK140"/>
  <c i="16" r="BK219"/>
  <c i="17" r="BK183"/>
  <c i="18" r="BK110"/>
  <c i="2" r="J318"/>
  <c r="J210"/>
  <c i="1" r="AS56"/>
  <c i="3" r="J2316"/>
  <c r="BK300"/>
  <c r="J2926"/>
  <c r="J2711"/>
  <c r="BK2342"/>
  <c r="BK1585"/>
  <c r="J1516"/>
  <c r="BK1560"/>
  <c r="J1416"/>
  <c r="BK1826"/>
  <c r="J1638"/>
  <c r="BK672"/>
  <c r="J1097"/>
  <c r="J1262"/>
  <c i="4" r="J2916"/>
  <c r="BK1743"/>
  <c r="J279"/>
  <c r="J2418"/>
  <c r="BK1554"/>
  <c r="BK279"/>
  <c r="BK2543"/>
  <c r="J2345"/>
  <c r="J1958"/>
  <c r="J1581"/>
  <c r="BK2219"/>
  <c r="J742"/>
  <c r="J2591"/>
  <c r="J1731"/>
  <c r="BK1149"/>
  <c r="J1323"/>
  <c i="5" r="J304"/>
  <c r="J425"/>
  <c r="J224"/>
  <c r="BK503"/>
  <c r="J195"/>
  <c r="J219"/>
  <c i="6" r="BK539"/>
  <c r="J587"/>
  <c r="BK463"/>
  <c r="J424"/>
  <c r="J326"/>
  <c r="BK232"/>
  <c r="BK638"/>
  <c r="J232"/>
  <c i="7" r="BK236"/>
  <c r="J170"/>
  <c r="BK336"/>
  <c r="J140"/>
  <c r="BK238"/>
  <c i="8" r="J201"/>
  <c r="BK132"/>
  <c r="J217"/>
  <c i="9" r="J292"/>
  <c r="J264"/>
  <c r="J372"/>
  <c r="J175"/>
  <c i="10" r="J551"/>
  <c r="BK613"/>
  <c r="BK500"/>
  <c r="J159"/>
  <c i="11" r="J289"/>
  <c r="J448"/>
  <c i="12" r="BK175"/>
  <c i="13" r="J112"/>
  <c i="14" r="BK291"/>
  <c i="15" r="J96"/>
  <c i="16" r="J223"/>
  <c i="17" r="J101"/>
  <c i="19" r="J129"/>
  <c i="2" r="J91"/>
  <c i="3" r="BK2759"/>
  <c r="J2460"/>
  <c r="J2043"/>
  <c r="J965"/>
  <c r="BK2843"/>
  <c r="BK2612"/>
  <c r="J2272"/>
  <c i="4" r="J2295"/>
  <c r="BK471"/>
  <c r="J178"/>
  <c i="5" r="BK640"/>
  <c r="BK148"/>
  <c i="6" r="J592"/>
  <c r="J603"/>
  <c r="J475"/>
  <c r="BK258"/>
  <c i="7" r="J112"/>
  <c r="BK385"/>
  <c r="BK150"/>
  <c r="J244"/>
  <c i="8" r="J313"/>
  <c r="BK224"/>
  <c r="J283"/>
  <c i="9" r="BK347"/>
  <c r="J187"/>
  <c r="J269"/>
  <c i="10" r="J695"/>
  <c r="BK200"/>
  <c i="11" r="J400"/>
  <c r="BK343"/>
  <c r="BK456"/>
  <c i="12" r="BK229"/>
  <c i="13" r="BK204"/>
  <c r="BK138"/>
  <c i="14" r="J198"/>
  <c r="BK234"/>
  <c i="15" r="J90"/>
  <c r="BK116"/>
  <c i="16" r="J183"/>
  <c i="17" r="BK165"/>
  <c r="BK130"/>
  <c i="18" r="J94"/>
  <c i="2" r="BK289"/>
  <c r="J207"/>
  <c r="F35"/>
  <c i="3" r="J1127"/>
  <c i="4" r="J2705"/>
  <c r="J2270"/>
  <c r="BK1277"/>
  <c r="J3005"/>
  <c r="J2366"/>
  <c r="J1612"/>
  <c r="J535"/>
  <c r="BK2735"/>
  <c r="BK2412"/>
  <c r="BK2172"/>
  <c r="BK1835"/>
  <c r="J970"/>
  <c r="BK2676"/>
  <c r="J2375"/>
  <c r="J1685"/>
  <c r="BK340"/>
  <c r="BK2635"/>
  <c r="J2143"/>
  <c r="J1716"/>
  <c r="J458"/>
  <c r="BK1641"/>
  <c r="BK1286"/>
  <c i="5" r="J468"/>
  <c r="BK589"/>
  <c r="BK242"/>
  <c r="J151"/>
  <c i="6" r="J242"/>
  <c r="J621"/>
  <c r="BK432"/>
  <c r="J119"/>
  <c i="7" r="BK262"/>
  <c r="BK304"/>
  <c r="J365"/>
  <c r="BK212"/>
  <c r="J116"/>
  <c r="J252"/>
  <c i="8" r="J311"/>
  <c r="BK105"/>
  <c r="J130"/>
  <c r="J263"/>
  <c i="9" r="J262"/>
  <c r="J362"/>
  <c r="J107"/>
  <c r="J113"/>
  <c i="10" r="BK351"/>
  <c r="J142"/>
  <c r="J632"/>
  <c r="J439"/>
  <c i="11" r="J370"/>
  <c r="J310"/>
  <c r="BK142"/>
  <c r="J122"/>
  <c i="12" r="J211"/>
  <c i="13" r="BK156"/>
  <c i="14" r="BK285"/>
  <c i="15" r="J160"/>
  <c r="BK171"/>
  <c i="16" r="BK176"/>
  <c i="17" r="BK188"/>
  <c i="18" r="BK96"/>
  <c i="2" r="BK318"/>
  <c r="BK201"/>
  <c r="J111"/>
  <c i="3" r="J3405"/>
  <c r="BK3359"/>
  <c r="BK3268"/>
  <c r="J3144"/>
  <c r="J2871"/>
  <c r="BK2705"/>
  <c r="J2475"/>
  <c r="BK2170"/>
  <c r="BK1865"/>
  <c r="J895"/>
  <c r="J3170"/>
  <c r="BK2867"/>
  <c r="J2656"/>
  <c r="J2349"/>
  <c r="BK1998"/>
  <c r="BK1104"/>
  <c r="J1402"/>
  <c r="BK1874"/>
  <c r="J481"/>
  <c r="BK943"/>
  <c r="BK1146"/>
  <c r="BK1620"/>
  <c r="J925"/>
  <c i="4" r="J2923"/>
  <c r="J1945"/>
  <c r="BK670"/>
  <c r="BK2799"/>
  <c r="J2479"/>
  <c r="J1932"/>
  <c r="BK1087"/>
  <c r="BK2865"/>
  <c r="BK2491"/>
  <c r="BK1937"/>
  <c r="BK1183"/>
  <c r="BK2760"/>
  <c r="BK2147"/>
  <c r="J1321"/>
  <c r="BK3148"/>
  <c r="BK2623"/>
  <c r="BK2109"/>
  <c r="J1377"/>
  <c r="J173"/>
  <c r="BK584"/>
  <c r="BK186"/>
  <c i="5" r="BK442"/>
  <c r="BK248"/>
  <c r="J459"/>
  <c r="J434"/>
  <c i="6" r="J466"/>
  <c r="BK646"/>
  <c r="J463"/>
  <c r="J193"/>
  <c i="7" r="J180"/>
  <c r="J242"/>
  <c r="BK417"/>
  <c r="BK248"/>
  <c r="J138"/>
  <c r="BK353"/>
  <c r="BK134"/>
  <c i="8" r="BK217"/>
  <c r="J261"/>
  <c r="J114"/>
  <c r="BK271"/>
  <c i="9" r="J338"/>
  <c r="BK351"/>
  <c r="J196"/>
  <c r="J305"/>
  <c r="J366"/>
  <c i="10" r="J192"/>
  <c r="J690"/>
  <c r="BK537"/>
  <c r="J284"/>
  <c i="11" r="J142"/>
  <c r="J460"/>
  <c r="BK169"/>
  <c r="BK370"/>
  <c i="12" r="BK294"/>
  <c r="BK172"/>
  <c i="13" r="J102"/>
  <c i="14" r="BK207"/>
  <c r="J99"/>
  <c i="15" r="J132"/>
  <c i="16" r="J176"/>
  <c i="17" r="BK107"/>
  <c i="18" r="J124"/>
  <c i="19" r="J87"/>
  <c i="2" r="J237"/>
  <c r="BK162"/>
  <c i="3" r="BK2939"/>
  <c r="BK2719"/>
  <c r="BK2480"/>
  <c r="BK2238"/>
  <c r="J1998"/>
  <c r="J663"/>
  <c r="J3098"/>
  <c r="J2787"/>
  <c r="J2594"/>
  <c r="BK2335"/>
  <c r="J1991"/>
  <c r="BK1274"/>
  <c r="BK1857"/>
  <c r="BK334"/>
  <c r="J983"/>
  <c r="J1375"/>
  <c r="J1355"/>
  <c r="BK686"/>
  <c r="BK1326"/>
  <c r="J188"/>
  <c i="4" r="BK2732"/>
  <c r="J2040"/>
  <c r="J1311"/>
  <c r="J3148"/>
  <c r="J2631"/>
  <c r="BK2260"/>
  <c r="BK1716"/>
  <c r="J1164"/>
  <c r="J253"/>
  <c r="J2483"/>
  <c r="BK2206"/>
  <c r="BK1783"/>
  <c r="J2975"/>
  <c r="J2206"/>
  <c r="J1270"/>
  <c r="BK3124"/>
  <c r="J2547"/>
  <c r="J2169"/>
  <c r="J1286"/>
  <c r="J1399"/>
  <c r="BK1465"/>
  <c r="J623"/>
  <c i="5" r="J357"/>
  <c r="BK394"/>
  <c r="J640"/>
  <c r="J450"/>
  <c r="J623"/>
  <c r="BK183"/>
  <c i="6" r="J536"/>
  <c r="J166"/>
  <c r="BK571"/>
  <c r="BK274"/>
  <c i="7" r="BK369"/>
  <c r="J98"/>
  <c r="BK227"/>
  <c r="J423"/>
  <c r="BK252"/>
  <c r="J110"/>
  <c r="BK291"/>
  <c r="BK154"/>
  <c i="8" r="J194"/>
  <c r="BK283"/>
  <c r="J103"/>
  <c r="BK238"/>
  <c r="J107"/>
  <c i="9" r="J158"/>
  <c r="J256"/>
  <c r="BK132"/>
  <c r="BK260"/>
  <c r="J119"/>
  <c i="10" r="BK508"/>
  <c r="BK224"/>
  <c r="BK262"/>
  <c r="J186"/>
  <c i="11" r="J367"/>
  <c r="BK176"/>
  <c r="J258"/>
  <c r="J105"/>
  <c r="J346"/>
  <c i="12" r="J158"/>
  <c r="J103"/>
  <c r="J100"/>
  <c i="13" r="BK180"/>
  <c i="14" r="J90"/>
  <c i="15" r="BK87"/>
  <c r="BK168"/>
  <c i="16" r="J206"/>
  <c i="17" r="BK158"/>
  <c i="18" r="BK118"/>
  <c i="19" r="BK124"/>
  <c i="2" r="J281"/>
  <c r="J201"/>
  <c r="J127"/>
  <c i="3" r="BK3065"/>
  <c r="J2944"/>
  <c r="J2715"/>
  <c r="BK2596"/>
  <c r="J2366"/>
  <c r="BK2200"/>
  <c r="BK2037"/>
  <c r="BK1844"/>
  <c r="J1430"/>
  <c r="J736"/>
  <c r="J3137"/>
  <c r="BK2960"/>
  <c r="J2795"/>
  <c r="BK2638"/>
  <c r="J2470"/>
  <c r="J2323"/>
  <c r="J2110"/>
  <c r="J1750"/>
  <c r="J1366"/>
  <c r="J222"/>
  <c r="J1568"/>
  <c r="J1930"/>
  <c r="BK1188"/>
  <c r="J1747"/>
  <c r="J684"/>
  <c i="4" r="J1602"/>
  <c r="BK178"/>
  <c r="BK2601"/>
  <c r="J2176"/>
  <c r="BK1612"/>
  <c r="BK468"/>
  <c r="J2729"/>
  <c r="BK2265"/>
  <c r="BK1853"/>
  <c r="J1325"/>
  <c r="J518"/>
  <c r="BK461"/>
  <c r="J409"/>
  <c i="5" r="J616"/>
  <c r="BK530"/>
  <c r="J362"/>
  <c r="BK315"/>
  <c i="6" r="BK509"/>
  <c r="BK654"/>
  <c r="BK466"/>
  <c r="BK247"/>
  <c i="7" r="BK250"/>
  <c r="J344"/>
  <c r="BK409"/>
  <c r="BK136"/>
  <c r="BK361"/>
  <c r="J128"/>
  <c i="8" r="BK263"/>
  <c r="J358"/>
  <c r="J134"/>
  <c r="J236"/>
  <c r="BK120"/>
  <c i="9" r="J340"/>
  <c r="J179"/>
  <c r="J323"/>
  <c r="J139"/>
  <c i="10" r="J578"/>
  <c r="BK299"/>
  <c r="J335"/>
  <c r="J206"/>
  <c i="11" r="J418"/>
  <c r="BK217"/>
  <c r="BK292"/>
  <c r="J470"/>
  <c i="12" r="BK278"/>
  <c r="BK237"/>
  <c i="13" r="BK186"/>
  <c i="14" r="BK275"/>
  <c i="15" r="BK125"/>
  <c r="J119"/>
  <c i="16" r="J134"/>
  <c i="17" r="J134"/>
  <c r="BK178"/>
  <c i="18" r="J88"/>
  <c i="2" r="J323"/>
  <c r="J261"/>
  <c r="BK147"/>
  <c r="F34"/>
  <c i="3" r="J2398"/>
  <c r="J2028"/>
  <c r="J1889"/>
  <c r="J1532"/>
  <c r="J159"/>
  <c r="J2883"/>
  <c r="BK2715"/>
  <c r="BK2532"/>
  <c r="BK2296"/>
  <c r="BK1955"/>
  <c r="BK748"/>
  <c r="BK1704"/>
  <c r="J539"/>
  <c r="BK1044"/>
  <c r="BK1551"/>
  <c i="4" r="BK1849"/>
  <c r="J791"/>
  <c r="J2715"/>
  <c r="BK2290"/>
  <c r="BK1682"/>
  <c r="J716"/>
  <c r="BK2928"/>
  <c r="J2438"/>
  <c r="BK2163"/>
  <c r="BK1314"/>
  <c r="J547"/>
  <c r="J823"/>
  <c r="BK604"/>
  <c r="BK1676"/>
  <c i="5" r="BK631"/>
  <c r="J602"/>
  <c r="BK439"/>
  <c r="J310"/>
  <c r="J177"/>
  <c r="J495"/>
  <c r="BK368"/>
  <c r="J269"/>
  <c r="BK468"/>
  <c i="6" r="J522"/>
  <c r="BK318"/>
  <c r="BK309"/>
  <c r="BK242"/>
  <c r="BK114"/>
  <c r="BK673"/>
  <c r="BK607"/>
  <c r="J437"/>
  <c r="BK301"/>
  <c r="J137"/>
  <c i="7" r="J334"/>
  <c r="J175"/>
  <c r="J399"/>
  <c r="J150"/>
  <c r="BK411"/>
  <c r="J291"/>
  <c r="BK170"/>
  <c r="BK449"/>
  <c r="BK344"/>
  <c r="J204"/>
  <c r="BK106"/>
  <c i="8" r="J207"/>
  <c r="BK328"/>
  <c r="J271"/>
  <c r="J366"/>
  <c r="BK302"/>
  <c r="J227"/>
  <c r="J174"/>
  <c i="9" r="BK281"/>
  <c r="BK166"/>
  <c r="J314"/>
  <c r="BK235"/>
  <c r="J168"/>
  <c r="BK297"/>
  <c r="BK170"/>
  <c r="J303"/>
  <c r="BK158"/>
  <c i="10" r="J674"/>
  <c r="BK270"/>
  <c r="J293"/>
  <c r="J486"/>
  <c r="BK130"/>
  <c r="J391"/>
  <c i="11" r="J139"/>
  <c r="J201"/>
  <c r="J331"/>
  <c r="J160"/>
  <c r="J433"/>
  <c r="J286"/>
  <c i="12" r="J164"/>
  <c r="J245"/>
  <c r="J124"/>
  <c i="13" r="J165"/>
  <c i="14" r="BK259"/>
  <c r="BK93"/>
  <c r="BK135"/>
  <c i="15" r="BK101"/>
  <c i="16" r="BK166"/>
  <c r="BK105"/>
  <c i="17" r="J152"/>
  <c i="18" r="BK92"/>
  <c r="BK104"/>
  <c i="2" r="BK245"/>
  <c i="3" r="J3418"/>
  <c r="BK3368"/>
  <c r="J3246"/>
  <c r="BK3023"/>
  <c r="BK2711"/>
  <c r="J2340"/>
  <c r="BK1893"/>
  <c r="BK975"/>
  <c r="BK3040"/>
  <c r="J2735"/>
  <c r="BK2398"/>
  <c r="BK1966"/>
  <c r="BK404"/>
  <c r="BK1903"/>
  <c r="J657"/>
  <c r="J707"/>
  <c r="J334"/>
  <c r="J666"/>
  <c i="4" r="J2601"/>
  <c r="BK1389"/>
  <c r="BK3097"/>
  <c r="J2499"/>
  <c r="J1783"/>
  <c r="BK678"/>
  <c r="BK2726"/>
  <c r="BK2097"/>
  <c r="J352"/>
  <c r="BK2139"/>
  <c r="BK409"/>
  <c r="BK2655"/>
  <c r="J1886"/>
  <c r="J638"/>
  <c r="BK1067"/>
  <c r="J604"/>
  <c i="5" r="J453"/>
  <c r="J577"/>
  <c r="J205"/>
  <c r="J135"/>
  <c i="6" r="J404"/>
  <c r="J580"/>
  <c r="BK149"/>
  <c i="7" r="BK178"/>
  <c r="BK168"/>
  <c r="J330"/>
  <c r="BK152"/>
  <c r="BK254"/>
  <c r="BK108"/>
  <c i="8" r="BK153"/>
  <c r="J203"/>
  <c r="BK317"/>
  <c r="BK167"/>
  <c i="9" r="BK181"/>
  <c r="BK213"/>
  <c r="BK303"/>
  <c r="BK358"/>
  <c i="10" r="BK492"/>
  <c r="J124"/>
  <c r="J508"/>
  <c r="BK480"/>
  <c i="11" r="BK379"/>
  <c r="BK322"/>
  <c r="BK298"/>
  <c i="12" r="BK270"/>
  <c i="13" r="J180"/>
  <c i="14" r="J225"/>
  <c i="15" r="BK90"/>
  <c i="16" r="J152"/>
  <c r="BK206"/>
  <c i="17" r="J197"/>
  <c i="18" r="BK112"/>
  <c i="2" r="BK294"/>
  <c r="J177"/>
  <c i="3" r="J3374"/>
  <c r="J3275"/>
  <c r="J3158"/>
  <c r="J2867"/>
  <c r="BK2656"/>
  <c r="BK1869"/>
  <c r="J634"/>
  <c r="J2875"/>
  <c r="J2676"/>
  <c r="J2309"/>
  <c r="BK1689"/>
  <c r="J1924"/>
  <c r="BK1861"/>
  <c r="BK730"/>
  <c r="BK640"/>
  <c r="BK1729"/>
  <c r="BK704"/>
  <c r="J251"/>
  <c r="J890"/>
  <c i="4" r="BK3026"/>
  <c r="BK2036"/>
  <c r="BK1325"/>
  <c r="J2992"/>
  <c r="J2235"/>
  <c r="J1290"/>
  <c r="J486"/>
  <c r="BK2718"/>
  <c r="BK2475"/>
  <c r="J1903"/>
  <c r="BK673"/>
  <c r="J2025"/>
  <c r="BK1027"/>
  <c r="BK2932"/>
  <c r="BK2307"/>
  <c r="J1446"/>
  <c r="J195"/>
  <c r="BK970"/>
  <c r="BK167"/>
  <c i="5" r="J463"/>
  <c r="J337"/>
  <c r="BK526"/>
  <c r="BK337"/>
  <c r="J497"/>
  <c r="BK177"/>
  <c i="6" r="J550"/>
  <c r="J156"/>
  <c r="BK475"/>
  <c r="J427"/>
  <c r="J351"/>
  <c r="J247"/>
  <c r="J670"/>
  <c r="BK414"/>
  <c i="7" r="J351"/>
  <c r="J415"/>
  <c r="J449"/>
  <c r="J293"/>
  <c r="J419"/>
  <c r="J285"/>
  <c i="8" r="J269"/>
  <c r="J341"/>
  <c r="BK358"/>
  <c r="BK201"/>
  <c i="9" r="BK183"/>
  <c r="J222"/>
  <c r="BK316"/>
  <c r="BK336"/>
  <c i="10" r="J246"/>
  <c r="J547"/>
  <c r="J171"/>
  <c i="11" r="J244"/>
  <c r="J163"/>
  <c r="J295"/>
  <c i="12" r="BK216"/>
  <c i="13" r="J122"/>
  <c i="14" r="BK219"/>
  <c i="16" r="J158"/>
  <c i="17" r="J210"/>
  <c i="18" r="J108"/>
  <c i="2" r="BK312"/>
  <c r="BK192"/>
  <c i="3" r="J2957"/>
  <c r="J2564"/>
  <c r="BK2191"/>
  <c r="J1599"/>
  <c r="J474"/>
  <c r="BK2944"/>
  <c r="J2578"/>
  <c r="J2069"/>
  <c r="J1331"/>
  <c r="BK1747"/>
  <c r="BK660"/>
  <c r="BK1388"/>
  <c r="J1247"/>
  <c r="BK965"/>
  <c r="BK1590"/>
  <c i="4" r="J3067"/>
  <c r="J2627"/>
  <c r="BK1877"/>
  <c r="J684"/>
  <c r="BK2946"/>
  <c r="BK2317"/>
  <c r="J1483"/>
  <c r="J1015"/>
  <c r="BK229"/>
  <c r="BK2479"/>
  <c r="BK2086"/>
  <c r="J1478"/>
  <c r="BK2598"/>
  <c r="J1953"/>
  <c r="BK300"/>
  <c r="J2700"/>
  <c r="BK2025"/>
  <c r="BK1290"/>
  <c r="BK1679"/>
  <c r="J1470"/>
  <c i="5" r="J365"/>
  <c r="BK400"/>
  <c i="6" r="J661"/>
  <c r="BK630"/>
  <c r="BK306"/>
  <c i="7" r="BK200"/>
  <c r="J212"/>
  <c r="BK310"/>
  <c r="J413"/>
  <c r="J166"/>
  <c i="8" r="J285"/>
  <c r="BK293"/>
  <c r="BK134"/>
  <c i="9" r="J347"/>
  <c r="BK375"/>
  <c r="BK294"/>
  <c i="10" r="BK558"/>
  <c r="BK165"/>
  <c i="11" r="BK448"/>
  <c r="J397"/>
  <c r="BK340"/>
  <c r="J307"/>
  <c r="BK258"/>
  <c i="12" r="BK259"/>
  <c r="J253"/>
  <c r="J93"/>
  <c r="BK138"/>
  <c i="13" r="BK197"/>
  <c i="14" r="BK213"/>
  <c i="15" r="BK158"/>
  <c i="16" r="BK178"/>
  <c r="J140"/>
  <c i="17" r="J107"/>
  <c i="19" r="BK120"/>
  <c i="2" r="BK180"/>
  <c i="3" r="BK2947"/>
  <c r="BK2687"/>
  <c r="J2448"/>
  <c r="BK2095"/>
  <c r="J1620"/>
  <c r="J591"/>
  <c r="J3065"/>
  <c r="J2759"/>
  <c r="J2530"/>
  <c r="BK2117"/>
  <c r="J961"/>
  <c r="J1200"/>
  <c r="BK1665"/>
  <c r="J1560"/>
  <c r="BK156"/>
  <c r="J393"/>
  <c r="BK539"/>
  <c i="4" r="J2857"/>
  <c r="J1895"/>
  <c r="J3173"/>
  <c r="J2435"/>
  <c r="BK1722"/>
  <c r="J948"/>
  <c r="BK2916"/>
  <c r="J2326"/>
  <c r="BK1945"/>
  <c r="BK164"/>
  <c r="J2445"/>
  <c r="BK1822"/>
  <c r="J159"/>
  <c r="J2579"/>
  <c r="BK1964"/>
  <c r="J1001"/>
  <c r="J1027"/>
  <c r="BK684"/>
  <c i="5" r="BK117"/>
  <c r="BK490"/>
  <c r="BK144"/>
  <c i="6" r="J149"/>
  <c r="BK545"/>
  <c r="J292"/>
  <c i="7" r="J297"/>
  <c r="J190"/>
  <c r="BK322"/>
  <c r="J168"/>
  <c r="J306"/>
  <c r="BK172"/>
  <c i="8" r="BK205"/>
  <c r="J162"/>
  <c r="J224"/>
  <c r="J142"/>
  <c i="9" r="J345"/>
  <c r="J185"/>
  <c r="J251"/>
  <c i="10" r="BK690"/>
  <c r="J601"/>
  <c r="J467"/>
  <c i="11" r="J427"/>
  <c r="BK174"/>
  <c r="J157"/>
  <c r="BK349"/>
  <c i="12" r="BK133"/>
  <c i="13" r="J186"/>
  <c r="BK168"/>
  <c i="14" r="J222"/>
  <c i="15" r="J87"/>
  <c i="17" r="J168"/>
  <c i="18" r="BK128"/>
  <c i="2" r="J273"/>
  <c r="BK130"/>
  <c i="3" r="J3402"/>
  <c r="J3328"/>
  <c r="J3161"/>
  <c r="J2843"/>
  <c r="J2589"/>
  <c r="J2287"/>
  <c r="J1840"/>
  <c r="J484"/>
  <c r="J2980"/>
  <c r="BK2609"/>
  <c r="BK2290"/>
  <c r="BK1808"/>
  <c r="J1883"/>
  <c r="J613"/>
  <c r="BK1053"/>
  <c r="J1380"/>
  <c r="J1210"/>
  <c r="BK1425"/>
  <c i="4" r="J3159"/>
  <c r="BK2511"/>
  <c r="J1296"/>
  <c r="BK2938"/>
  <c r="J2086"/>
  <c r="J831"/>
  <c r="J2691"/>
  <c r="J1889"/>
  <c r="J2912"/>
  <c r="J2260"/>
  <c r="J687"/>
  <c r="BK2583"/>
  <c r="J1818"/>
  <c r="BK294"/>
  <c r="BK505"/>
  <c i="5" r="BK354"/>
  <c r="J643"/>
  <c r="BK577"/>
  <c i="6" r="J514"/>
  <c r="J611"/>
  <c r="J354"/>
  <c i="7" r="J258"/>
  <c r="BK158"/>
  <c r="J342"/>
  <c r="BK112"/>
  <c r="J260"/>
  <c i="8" r="J350"/>
  <c r="J343"/>
  <c r="J364"/>
  <c r="BK182"/>
  <c i="9" r="BK147"/>
  <c r="BK150"/>
  <c r="J220"/>
  <c i="10" r="BK564"/>
  <c r="J564"/>
  <c r="J427"/>
  <c i="11" r="BK439"/>
  <c r="J301"/>
  <c r="BK281"/>
  <c r="BK304"/>
  <c i="12" r="J175"/>
  <c i="13" r="BK210"/>
  <c i="14" r="J264"/>
  <c i="15" r="BK96"/>
  <c i="16" r="BK229"/>
  <c i="17" r="BK210"/>
  <c i="19" r="BK99"/>
  <c i="2" r="BK249"/>
  <c r="J133"/>
  <c i="3" r="BK2875"/>
  <c r="BK2676"/>
  <c r="J2296"/>
  <c r="BK1127"/>
  <c r="BK3205"/>
  <c r="BK2913"/>
  <c r="J2687"/>
  <c r="J2430"/>
  <c r="BK2105"/>
  <c r="J1622"/>
  <c r="J286"/>
  <c r="BK1097"/>
  <c r="J1714"/>
  <c r="BK1849"/>
  <c r="BK765"/>
  <c r="J1070"/>
  <c r="BK1168"/>
  <c i="4" r="BK3173"/>
  <c r="BK2647"/>
  <c r="J1898"/>
  <c r="BK550"/>
  <c r="J2813"/>
  <c r="J2331"/>
  <c r="BK1650"/>
  <c r="BK620"/>
  <c r="J2732"/>
  <c r="BK2169"/>
  <c r="J584"/>
  <c r="J2421"/>
  <c r="J1772"/>
  <c r="J2943"/>
  <c r="BK2251"/>
  <c r="J1781"/>
  <c r="BK693"/>
  <c r="BK119"/>
  <c r="J973"/>
  <c i="5" r="J144"/>
  <c r="BK328"/>
  <c r="BK569"/>
  <c r="J248"/>
  <c r="BK205"/>
  <c i="6" r="BK506"/>
  <c r="J266"/>
  <c r="J495"/>
  <c r="J318"/>
  <c i="7" r="J246"/>
  <c r="BK326"/>
  <c r="BK393"/>
  <c r="J210"/>
  <c r="BK427"/>
  <c r="BK240"/>
  <c r="BK110"/>
  <c i="8" r="J213"/>
  <c r="BK267"/>
  <c r="BK345"/>
  <c r="BK207"/>
  <c i="9" r="BK228"/>
  <c r="BK271"/>
  <c r="J115"/>
  <c r="BK185"/>
  <c r="BK136"/>
  <c i="10" r="J106"/>
  <c r="BK657"/>
  <c r="BK415"/>
  <c i="11" r="J298"/>
  <c r="BK295"/>
  <c r="J436"/>
  <c i="12" r="J235"/>
  <c r="J184"/>
  <c i="13" r="BK112"/>
  <c i="14" r="BK198"/>
  <c r="BK269"/>
  <c i="16" r="BK213"/>
  <c r="J195"/>
  <c i="17" r="BK89"/>
  <c i="18" r="J126"/>
  <c i="2" r="J307"/>
  <c r="BK210"/>
  <c r="BK116"/>
  <c i="3" r="J2976"/>
  <c r="J2767"/>
  <c r="BK2559"/>
  <c r="BK2261"/>
  <c r="J1966"/>
  <c r="BK1200"/>
  <c r="J3193"/>
  <c r="J2887"/>
  <c r="J2723"/>
  <c r="BK2497"/>
  <c r="J2196"/>
  <c r="J1977"/>
  <c r="BK925"/>
  <c r="J1256"/>
  <c r="BK1761"/>
  <c r="BK1796"/>
  <c r="BK286"/>
  <c i="4" r="BK599"/>
  <c r="BK2639"/>
  <c r="J1949"/>
  <c r="BK836"/>
  <c r="J2824"/>
  <c r="BK2375"/>
  <c r="J1804"/>
  <c r="J1019"/>
  <c r="BK1483"/>
  <c r="J1314"/>
  <c r="J654"/>
  <c i="5" r="BK345"/>
  <c r="BK611"/>
  <c i="6" r="J642"/>
  <c r="BK626"/>
  <c r="BK331"/>
  <c i="7" r="J385"/>
  <c r="BK435"/>
  <c r="BK381"/>
  <c r="J178"/>
  <c r="BK258"/>
  <c i="8" r="BK220"/>
  <c r="J295"/>
  <c r="BK336"/>
  <c r="J164"/>
  <c i="9" r="BK126"/>
  <c r="BK203"/>
  <c r="BK285"/>
  <c r="J213"/>
  <c i="10" r="BK695"/>
  <c r="BK497"/>
  <c r="J234"/>
  <c i="11" r="J271"/>
  <c r="BK115"/>
  <c r="BK319"/>
  <c i="12" r="BK235"/>
  <c i="13" r="J127"/>
  <c i="14" r="BK155"/>
  <c i="15" r="J135"/>
  <c i="16" r="BK226"/>
  <c i="17" r="J125"/>
  <c i="18" r="BK130"/>
  <c i="19" r="BK87"/>
  <c i="2" r="BK229"/>
  <c r="J130"/>
  <c i="3" r="BK3003"/>
  <c r="J2755"/>
  <c r="BK2430"/>
  <c r="J2150"/>
  <c r="BK1701"/>
  <c r="J1219"/>
  <c r="BK3183"/>
  <c r="J2673"/>
  <c r="BK2340"/>
  <c r="BK2028"/>
  <c r="J1631"/>
  <c r="J471"/>
  <c r="BK1061"/>
  <c r="J1857"/>
  <c r="BK176"/>
  <c r="J228"/>
  <c i="4" r="BK1143"/>
  <c r="BK2503"/>
  <c r="BK1958"/>
  <c r="J1212"/>
  <c r="J2718"/>
  <c r="J2355"/>
  <c r="BK1674"/>
  <c r="J707"/>
  <c r="J1566"/>
  <c r="J620"/>
  <c i="5" r="BK643"/>
  <c r="J490"/>
  <c r="J400"/>
  <c r="BK651"/>
  <c r="J472"/>
  <c r="J127"/>
  <c r="J318"/>
  <c i="6" r="J186"/>
  <c r="J283"/>
  <c r="BK186"/>
  <c r="BK681"/>
  <c r="BK670"/>
  <c r="J519"/>
  <c r="J370"/>
  <c i="7" r="J461"/>
  <c r="J302"/>
  <c r="J427"/>
  <c r="BK471"/>
  <c r="J332"/>
  <c r="BK234"/>
  <c r="J120"/>
  <c r="BK423"/>
  <c r="J248"/>
  <c r="J146"/>
  <c i="8" r="BK307"/>
  <c r="J176"/>
  <c r="BK300"/>
  <c r="J147"/>
  <c r="BK334"/>
  <c r="BK242"/>
  <c r="J116"/>
  <c i="9" r="J121"/>
  <c r="J260"/>
  <c r="J141"/>
  <c r="BK321"/>
  <c r="J181"/>
  <c r="J332"/>
  <c i="10" r="BK445"/>
  <c r="J606"/>
  <c r="BK514"/>
  <c r="BK648"/>
  <c r="J613"/>
  <c i="11" r="J275"/>
  <c r="J166"/>
  <c r="J283"/>
  <c r="BK460"/>
  <c r="BK361"/>
  <c i="12" r="BK245"/>
  <c r="J294"/>
  <c i="13" r="BK127"/>
  <c r="BK88"/>
  <c i="14" r="J275"/>
  <c i="15" r="BK122"/>
  <c r="BK150"/>
  <c i="16" r="J166"/>
  <c i="17" r="BK200"/>
  <c r="BK134"/>
  <c i="19" r="J91"/>
  <c i="2" r="J265"/>
  <c i="3" r="J3412"/>
  <c r="BK3351"/>
  <c r="J3190"/>
  <c r="BK2936"/>
  <c r="J2612"/>
  <c r="BK2281"/>
  <c r="J1726"/>
  <c r="BK520"/>
  <c r="J2899"/>
  <c r="BK2664"/>
  <c r="J2281"/>
  <c r="BK1731"/>
  <c r="BK1537"/>
  <c r="BK1840"/>
  <c r="J1913"/>
  <c r="BK280"/>
  <c r="BK771"/>
  <c r="BK1070"/>
  <c i="4" r="J2817"/>
  <c r="BK1653"/>
  <c r="BK3157"/>
  <c r="J2639"/>
  <c r="J1906"/>
  <c r="J1007"/>
  <c r="BK2563"/>
  <c r="J1919"/>
  <c r="J1265"/>
  <c r="BK2691"/>
  <c r="J2061"/>
  <c r="BK776"/>
  <c r="J2850"/>
  <c r="J2200"/>
  <c r="J1203"/>
  <c r="BK1692"/>
  <c r="J1057"/>
  <c i="5" r="J301"/>
  <c r="J297"/>
  <c r="J486"/>
  <c r="J631"/>
  <c r="J213"/>
  <c i="6" r="BK498"/>
  <c r="J630"/>
  <c r="BK397"/>
  <c i="7" r="BK359"/>
  <c r="J471"/>
  <c r="J467"/>
  <c r="BK285"/>
  <c r="J108"/>
  <c r="BK198"/>
  <c i="8" r="J259"/>
  <c r="J248"/>
  <c r="BK360"/>
  <c r="BK244"/>
  <c r="BK149"/>
  <c i="9" r="J354"/>
  <c r="BK175"/>
  <c r="J235"/>
  <c r="BK312"/>
  <c i="10" r="J310"/>
  <c r="BK284"/>
  <c r="BK461"/>
  <c r="BK409"/>
  <c i="11" r="J102"/>
  <c r="J388"/>
  <c r="J109"/>
  <c r="BK102"/>
  <c i="12" r="BK240"/>
  <c r="BK93"/>
  <c i="13" r="J204"/>
  <c i="14" r="BK225"/>
  <c i="15" r="BK119"/>
  <c i="16" r="BK140"/>
  <c i="17" r="BK194"/>
  <c r="BK171"/>
  <c i="19" r="J99"/>
  <c i="2" r="BK198"/>
  <c r="BK127"/>
  <c i="3" r="BK3363"/>
  <c r="J3224"/>
  <c r="BK2966"/>
  <c r="BK2727"/>
  <c r="BK2415"/>
  <c r="J1336"/>
  <c r="J2966"/>
  <c r="J2568"/>
  <c r="J2184"/>
  <c r="BK983"/>
  <c r="BK969"/>
  <c r="J1701"/>
  <c r="J1609"/>
  <c r="BK1883"/>
  <c r="BK1791"/>
  <c r="BK1656"/>
  <c r="J723"/>
  <c r="BK270"/>
  <c r="BK536"/>
  <c r="BK1181"/>
  <c i="4" r="J3097"/>
  <c r="J2139"/>
  <c r="BK1261"/>
  <c r="BK2651"/>
  <c r="J1877"/>
  <c r="BK1041"/>
  <c r="J2988"/>
  <c r="J2213"/>
  <c r="J1679"/>
  <c r="BK218"/>
  <c r="BK2006"/>
  <c r="BK728"/>
  <c r="J274"/>
  <c r="BK675"/>
  <c i="5" r="BK623"/>
  <c r="J354"/>
  <c r="J165"/>
  <c r="BK434"/>
  <c r="BK605"/>
  <c r="BK224"/>
  <c i="6" r="BK437"/>
  <c r="J654"/>
  <c r="BK455"/>
  <c r="BK404"/>
  <c r="J274"/>
  <c r="J685"/>
  <c r="J479"/>
  <c i="7" r="J435"/>
  <c r="J474"/>
  <c r="BK465"/>
  <c r="J250"/>
  <c r="BK371"/>
  <c r="J136"/>
  <c i="8" r="BK180"/>
  <c r="J205"/>
  <c r="BK311"/>
  <c i="9" r="J364"/>
  <c r="BK239"/>
  <c r="BK290"/>
  <c r="BK314"/>
  <c i="10" r="BK124"/>
  <c r="BK486"/>
  <c r="BK325"/>
  <c i="11" r="J313"/>
  <c r="J188"/>
  <c r="BK109"/>
  <c i="12" r="BK155"/>
  <c i="14" r="BK272"/>
  <c i="15" r="J163"/>
  <c i="16" r="J199"/>
  <c i="17" r="BK168"/>
  <c i="19" r="BK95"/>
  <c i="2" r="J204"/>
  <c r="F37"/>
  <c i="4" r="J550"/>
  <c r="J2708"/>
  <c r="BK2157"/>
  <c r="J693"/>
  <c r="BK2235"/>
  <c r="J1330"/>
  <c r="BK2996"/>
  <c r="BK2183"/>
  <c r="BK1419"/>
  <c r="BK1280"/>
  <c r="J670"/>
  <c i="5" r="J456"/>
  <c r="BK608"/>
  <c r="BK301"/>
  <c i="6" r="J323"/>
  <c r="J563"/>
  <c i="7" r="J389"/>
  <c r="J357"/>
  <c r="BK334"/>
  <c r="J102"/>
  <c r="J215"/>
  <c i="8" r="BK279"/>
  <c r="BK172"/>
  <c r="BK250"/>
  <c i="9" r="BK172"/>
  <c r="BK164"/>
  <c r="J203"/>
  <c i="10" r="BK467"/>
  <c r="J112"/>
  <c r="BK310"/>
  <c i="11" r="BK307"/>
  <c r="BK388"/>
  <c i="12" r="BK88"/>
  <c r="J88"/>
  <c i="13" r="J132"/>
  <c i="14" r="BK288"/>
  <c r="J203"/>
  <c i="15" r="BK181"/>
  <c i="16" r="BK87"/>
  <c r="J197"/>
  <c i="17" r="J194"/>
  <c i="18" r="J128"/>
  <c i="2" r="BK307"/>
  <c r="J198"/>
  <c r="BK106"/>
  <c i="3" r="J2851"/>
  <c r="BK2578"/>
  <c r="J2357"/>
  <c r="BK2184"/>
  <c r="BK1974"/>
  <c r="BK1853"/>
  <c r="BK1262"/>
  <c r="BK393"/>
  <c r="J3012"/>
  <c r="J2807"/>
  <c r="BK2564"/>
  <c r="BK2357"/>
  <c r="J2209"/>
  <c r="J1761"/>
  <c r="BK1295"/>
  <c r="J118"/>
  <c r="BK675"/>
  <c r="J1869"/>
  <c r="J1731"/>
  <c r="BK979"/>
  <c r="J1014"/>
  <c r="J1555"/>
  <c r="BK1029"/>
  <c r="BK164"/>
  <c i="4" r="BK2610"/>
  <c r="J1778"/>
  <c r="J440"/>
  <c r="BK2659"/>
  <c r="J2072"/>
  <c r="J1361"/>
  <c r="J696"/>
  <c r="BK2802"/>
  <c r="J2471"/>
  <c r="J2125"/>
  <c r="J1663"/>
  <c r="J657"/>
  <c r="J2617"/>
  <c r="BK2295"/>
  <c r="BK1927"/>
  <c r="BK629"/>
  <c r="BK3064"/>
  <c r="J2441"/>
  <c r="J2016"/>
  <c r="J1591"/>
  <c r="BK791"/>
  <c r="BK632"/>
  <c r="J1496"/>
  <c i="5" r="BK334"/>
  <c r="BK269"/>
  <c r="BK431"/>
  <c r="J406"/>
  <c i="6" r="BK469"/>
  <c r="J634"/>
  <c r="BK514"/>
  <c r="BK166"/>
  <c i="7" r="BK330"/>
  <c r="BK355"/>
  <c r="BK387"/>
  <c r="J196"/>
  <c r="BK439"/>
  <c r="J279"/>
  <c i="8" r="J362"/>
  <c r="J332"/>
  <c r="J209"/>
  <c r="J339"/>
  <c r="J196"/>
  <c i="9" r="J309"/>
  <c r="BK117"/>
  <c r="J162"/>
  <c r="J271"/>
  <c r="J330"/>
  <c i="10" r="BK183"/>
  <c r="J651"/>
  <c r="J372"/>
  <c r="BK372"/>
  <c i="11" r="J223"/>
  <c r="BK418"/>
  <c r="J176"/>
  <c r="BK373"/>
  <c i="12" r="J232"/>
  <c r="J225"/>
  <c i="13" r="BK165"/>
  <c i="14" r="BK264"/>
  <c i="15" r="J140"/>
  <c i="16" r="J181"/>
  <c r="J173"/>
  <c i="17" r="J207"/>
  <c i="19" r="BK115"/>
  <c i="2" r="BK253"/>
  <c r="J142"/>
  <c i="3" r="BK3412"/>
  <c r="J3377"/>
  <c r="BK3312"/>
  <c r="BK3098"/>
  <c r="BK2747"/>
  <c r="J2502"/>
  <c r="J2245"/>
  <c r="BK1924"/>
  <c r="BK1501"/>
  <c r="J3134"/>
  <c r="BK2803"/>
  <c r="J2559"/>
  <c r="BK2249"/>
  <c r="BK1945"/>
  <c r="BK906"/>
  <c r="J1175"/>
  <c r="J1585"/>
  <c r="J1162"/>
  <c r="BK1506"/>
  <c r="BK251"/>
  <c r="J1083"/>
  <c i="4" r="BK3028"/>
  <c r="BK2114"/>
  <c r="BK1666"/>
  <c r="J164"/>
  <c r="J2676"/>
  <c r="J2226"/>
  <c r="BK1274"/>
  <c r="BK2964"/>
  <c r="J2410"/>
  <c r="J2163"/>
  <c r="J1698"/>
  <c r="J119"/>
  <c r="J2340"/>
  <c r="BK1734"/>
  <c r="BK235"/>
  <c r="J2531"/>
  <c r="BK1903"/>
  <c r="J599"/>
  <c r="J265"/>
  <c r="J1303"/>
  <c i="5" r="J526"/>
  <c r="BK523"/>
  <c r="BK318"/>
  <c r="J307"/>
  <c i="6" r="J271"/>
  <c r="BK587"/>
  <c r="J314"/>
  <c i="7" r="J397"/>
  <c r="J118"/>
  <c r="BK474"/>
  <c r="J308"/>
  <c r="BK206"/>
  <c r="J405"/>
  <c r="J160"/>
  <c i="8" r="BK248"/>
  <c r="BK291"/>
  <c r="BK350"/>
  <c r="BK213"/>
  <c i="9" r="J194"/>
  <c r="J279"/>
  <c r="BK121"/>
  <c r="BK279"/>
  <c r="J136"/>
  <c i="10" r="BK95"/>
  <c r="J619"/>
  <c r="BK228"/>
  <c i="11" r="BK346"/>
  <c r="J265"/>
  <c r="BK376"/>
  <c r="J97"/>
  <c r="J112"/>
  <c i="12" r="BK128"/>
  <c r="J270"/>
  <c i="13" r="BK173"/>
  <c i="14" r="BK210"/>
  <c i="15" r="J93"/>
  <c i="16" r="J229"/>
  <c r="J168"/>
  <c i="17" r="BK176"/>
  <c i="18" r="J96"/>
  <c i="2" r="BK281"/>
  <c r="J189"/>
  <c r="J116"/>
  <c i="3" r="BK2831"/>
  <c r="BK2568"/>
  <c r="BK2407"/>
  <c r="J2055"/>
  <c r="BK500"/>
  <c r="BK3029"/>
  <c r="J2763"/>
  <c r="BK2465"/>
  <c r="J2204"/>
  <c r="BK1775"/>
  <c r="J922"/>
  <c r="J1683"/>
  <c r="BK1917"/>
  <c r="BK1355"/>
  <c r="BK1717"/>
  <c r="BK260"/>
  <c r="J940"/>
  <c r="J1506"/>
  <c r="J704"/>
  <c i="4" r="J3124"/>
  <c r="BK2467"/>
  <c r="J1722"/>
  <c r="J3184"/>
  <c r="J2726"/>
  <c r="J2183"/>
  <c r="BK1446"/>
  <c r="J954"/>
  <c r="J2895"/>
  <c r="BK2458"/>
  <c r="BK2119"/>
  <c r="BK1496"/>
  <c r="BK2833"/>
  <c r="BK2326"/>
  <c r="J1915"/>
  <c r="BK451"/>
  <c r="J2487"/>
  <c r="BK1858"/>
  <c r="BK954"/>
  <c r="J1230"/>
  <c r="J1183"/>
  <c r="BK1321"/>
  <c i="5" r="BK561"/>
  <c r="J422"/>
  <c r="BK213"/>
  <c r="J509"/>
  <c r="J107"/>
  <c r="J351"/>
  <c i="6" r="J616"/>
  <c r="J397"/>
  <c r="BK576"/>
  <c r="J498"/>
  <c r="J200"/>
  <c i="7" r="BK328"/>
  <c r="BK413"/>
  <c r="BK463"/>
  <c r="BK300"/>
  <c r="BK166"/>
  <c r="J407"/>
  <c r="J218"/>
  <c i="8" r="J238"/>
  <c r="BK227"/>
  <c r="BK295"/>
  <c r="J222"/>
  <c i="9" r="J275"/>
  <c r="J343"/>
  <c r="BK211"/>
  <c r="J327"/>
  <c r="BK145"/>
  <c r="BK205"/>
  <c i="10" r="BK668"/>
  <c r="J575"/>
  <c r="BK148"/>
  <c r="J299"/>
  <c r="J177"/>
  <c i="11" r="J412"/>
  <c r="BK409"/>
  <c r="BK195"/>
  <c r="J391"/>
  <c i="12" r="J193"/>
  <c r="J259"/>
  <c i="13" r="J207"/>
  <c r="BK96"/>
  <c i="14" r="BK278"/>
  <c r="J269"/>
  <c i="15" r="J116"/>
  <c r="J122"/>
  <c i="16" r="BK216"/>
  <c i="17" r="J98"/>
  <c r="J181"/>
  <c i="18" r="J118"/>
  <c i="19" r="J124"/>
  <c i="2" r="J249"/>
  <c r="J136"/>
  <c r="J34"/>
  <c i="3" r="BK986"/>
  <c r="J1628"/>
  <c r="BK1898"/>
  <c r="J1146"/>
  <c i="4" r="BK1778"/>
  <c r="BK2981"/>
  <c r="BK2403"/>
  <c r="J2012"/>
  <c r="BK1296"/>
  <c r="J3131"/>
  <c r="BK2463"/>
  <c r="J2032"/>
  <c r="J1607"/>
  <c r="BK702"/>
  <c r="J935"/>
  <c r="BK1023"/>
  <c r="BK1488"/>
  <c i="5" r="BK514"/>
  <c r="J565"/>
  <c r="BK425"/>
  <c r="J411"/>
  <c i="6" r="J362"/>
  <c r="J599"/>
  <c r="BK418"/>
  <c i="7" r="BK433"/>
  <c r="BK94"/>
  <c r="J122"/>
  <c r="J353"/>
  <c r="BK156"/>
  <c r="J417"/>
  <c r="BK202"/>
  <c i="8" r="BK348"/>
  <c r="BK319"/>
  <c r="BK151"/>
  <c r="J265"/>
  <c i="9" r="BK334"/>
  <c r="J249"/>
  <c r="J358"/>
  <c r="J207"/>
  <c r="J290"/>
  <c i="10" r="BK219"/>
  <c r="J421"/>
  <c r="BK575"/>
  <c r="J541"/>
  <c i="11" r="BK406"/>
  <c r="BK403"/>
  <c r="BK139"/>
  <c r="J355"/>
  <c i="12" r="BK214"/>
  <c r="BK178"/>
  <c i="13" r="J168"/>
  <c i="14" r="J192"/>
  <c i="15" r="J150"/>
  <c i="16" r="J130"/>
  <c r="BK173"/>
  <c i="17" r="J113"/>
  <c i="19" r="BK134"/>
  <c i="2" r="J285"/>
  <c r="BK207"/>
  <c r="BK136"/>
  <c i="3" r="J3116"/>
  <c r="BK2899"/>
  <c r="BK2735"/>
  <c r="BK2539"/>
  <c r="J2342"/>
  <c r="J1984"/>
  <c r="J1612"/>
  <c r="BK255"/>
  <c r="BK3158"/>
  <c r="BK2855"/>
  <c r="J2627"/>
  <c r="BK2490"/>
  <c r="J2238"/>
  <c r="BK1889"/>
  <c r="BK1158"/>
  <c r="BK210"/>
  <c r="J1425"/>
  <c r="J1938"/>
  <c r="BK1369"/>
  <c r="J1775"/>
  <c r="BK629"/>
  <c i="4" r="BK1813"/>
  <c r="J515"/>
  <c r="J2635"/>
  <c r="BK2366"/>
  <c r="BK1868"/>
  <c r="BK943"/>
  <c r="BK2992"/>
  <c r="J2491"/>
  <c r="J2050"/>
  <c r="J1538"/>
  <c r="J1366"/>
  <c r="BK1695"/>
  <c i="5" r="BK365"/>
  <c i="6" r="BK365"/>
  <c r="F38"/>
  <c i="15" r="J145"/>
  <c i="16" r="BK190"/>
  <c i="17" r="BK144"/>
  <c r="J183"/>
  <c i="18" r="BK100"/>
  <c i="2" r="J195"/>
  <c r="J124"/>
  <c i="3" r="BK3402"/>
  <c r="J3346"/>
  <c r="BK3151"/>
  <c r="BK2970"/>
  <c r="BK2673"/>
  <c r="BK2389"/>
  <c r="BK2078"/>
  <c r="J1606"/>
  <c r="BK3275"/>
  <c r="BK2811"/>
  <c r="BK2585"/>
  <c r="BK2222"/>
  <c r="J1835"/>
  <c r="BK957"/>
  <c r="J1692"/>
  <c r="J234"/>
  <c r="J1149"/>
  <c r="J1185"/>
  <c r="J181"/>
  <c r="J505"/>
  <c r="BK940"/>
  <c i="4" r="J2964"/>
  <c r="BK1919"/>
  <c r="J1081"/>
  <c r="BK2988"/>
  <c r="J2587"/>
  <c r="J1964"/>
  <c r="BK1265"/>
  <c r="J2938"/>
  <c r="J2463"/>
  <c r="J2219"/>
  <c r="BK1755"/>
  <c r="BK654"/>
  <c r="BK2627"/>
  <c r="J1996"/>
  <c r="BK1188"/>
  <c r="BK2954"/>
  <c r="BK2430"/>
  <c r="J1689"/>
  <c r="BK440"/>
  <c r="J702"/>
  <c r="BK1405"/>
  <c i="5" r="J479"/>
  <c r="BK549"/>
  <c r="BK646"/>
  <c r="J394"/>
  <c r="BK450"/>
  <c r="J112"/>
  <c i="6" r="J528"/>
  <c r="BK354"/>
  <c r="J553"/>
  <c r="BK266"/>
  <c i="7" r="BK289"/>
  <c r="BK318"/>
  <c r="BK397"/>
  <c r="BK260"/>
  <c r="J130"/>
  <c r="BK342"/>
  <c r="BK148"/>
  <c i="8" r="J215"/>
  <c r="J277"/>
  <c r="BK155"/>
  <c r="J334"/>
  <c r="BK211"/>
  <c r="J105"/>
  <c i="9" r="BK338"/>
  <c r="J189"/>
  <c r="BK325"/>
  <c r="BK187"/>
  <c r="BK277"/>
  <c i="10" r="J495"/>
  <c r="J595"/>
  <c r="J95"/>
  <c r="BK642"/>
  <c r="J219"/>
  <c i="11" r="BK151"/>
  <c r="BK97"/>
  <c r="BK131"/>
  <c r="BK119"/>
  <c i="12" r="BK284"/>
  <c r="BK100"/>
  <c i="13" r="J91"/>
  <c r="BK102"/>
  <c i="14" r="J234"/>
  <c r="BK253"/>
  <c i="15" r="J178"/>
  <c i="16" r="BK90"/>
  <c i="17" r="BK113"/>
  <c r="J89"/>
  <c i="18" r="BK106"/>
  <c i="2" r="BK277"/>
  <c r="J162"/>
  <c i="3" r="BK3377"/>
  <c r="J3359"/>
  <c r="J3183"/>
  <c r="BK2926"/>
  <c r="BK2763"/>
  <c r="J2510"/>
  <c r="J1805"/>
  <c r="J996"/>
  <c r="BK3116"/>
  <c r="J2747"/>
  <c r="J2389"/>
  <c r="BK2009"/>
  <c r="J1369"/>
  <c r="J243"/>
  <c r="J643"/>
  <c r="BK1008"/>
  <c r="BK1692"/>
  <c r="J128"/>
  <c r="BK1823"/>
  <c r="BK1720"/>
  <c r="BK1631"/>
  <c r="J686"/>
  <c r="J404"/>
  <c r="J1511"/>
  <c r="J410"/>
  <c r="J771"/>
  <c i="4" r="BK3154"/>
  <c r="BK2418"/>
  <c r="BK1576"/>
  <c r="J3143"/>
  <c r="J2604"/>
  <c r="BK2093"/>
  <c r="BK1155"/>
  <c r="J632"/>
  <c r="BK2857"/>
  <c r="BK2591"/>
  <c r="BK2270"/>
  <c r="J2114"/>
  <c r="BK1044"/>
  <c r="BK2880"/>
  <c r="J2607"/>
  <c r="BK2319"/>
  <c r="J1692"/>
  <c r="BK491"/>
  <c r="J3026"/>
  <c r="J2539"/>
  <c r="J2157"/>
  <c r="J1650"/>
  <c r="BK635"/>
  <c r="BK613"/>
  <c r="J629"/>
  <c r="J471"/>
  <c i="5" r="BK139"/>
  <c r="J413"/>
  <c r="BK304"/>
  <c r="J635"/>
  <c r="J403"/>
  <c r="BK258"/>
  <c r="J379"/>
  <c r="BK112"/>
  <c i="6" r="BK492"/>
  <c r="J180"/>
  <c r="J472"/>
  <c r="J432"/>
  <c r="J385"/>
  <c r="BK193"/>
  <c r="J673"/>
  <c r="BK563"/>
  <c r="J161"/>
  <c i="7" r="J340"/>
  <c r="J328"/>
  <c r="BK312"/>
  <c r="BK160"/>
  <c r="BK351"/>
  <c r="J158"/>
  <c i="8" r="BK231"/>
  <c r="J298"/>
  <c r="J369"/>
  <c r="J231"/>
  <c r="J132"/>
  <c i="9" r="BK360"/>
  <c r="BK156"/>
  <c r="BK196"/>
  <c r="BK283"/>
  <c i="10" r="BK531"/>
  <c r="BK246"/>
  <c r="J278"/>
  <c i="11" r="BK391"/>
  <c r="J100"/>
  <c r="J125"/>
  <c i="12" r="J237"/>
  <c r="BK290"/>
  <c i="14" r="BK145"/>
  <c i="15" r="BK145"/>
  <c i="16" r="J163"/>
  <c r="J178"/>
  <c i="17" r="J191"/>
  <c i="18" r="BK126"/>
  <c i="2" r="BK285"/>
  <c r="J180"/>
  <c i="3" r="J2855"/>
  <c r="J2681"/>
  <c r="J2369"/>
  <c r="J1861"/>
  <c r="J640"/>
  <c r="J3147"/>
  <c r="BK2783"/>
  <c r="J2525"/>
  <c r="J2133"/>
  <c r="BK1516"/>
  <c r="BK159"/>
  <c r="J957"/>
  <c r="BK1638"/>
  <c r="J1791"/>
  <c r="J744"/>
  <c r="BK1162"/>
  <c r="BK1416"/>
  <c i="4" r="BK2909"/>
  <c r="BK1966"/>
  <c r="J1177"/>
  <c r="BK3126"/>
  <c r="J2610"/>
  <c r="BK2016"/>
  <c r="BK1366"/>
  <c r="J451"/>
  <c r="BK2748"/>
  <c r="J2364"/>
  <c r="BK1910"/>
  <c r="BK1164"/>
  <c r="J2775"/>
  <c r="BK2069"/>
  <c r="J1158"/>
  <c r="J2920"/>
  <c r="J2097"/>
  <c r="J1653"/>
  <c r="BK725"/>
  <c r="J1261"/>
  <c r="J520"/>
  <c i="5" r="BK592"/>
  <c r="J535"/>
  <c r="BK417"/>
  <c i="6" r="J114"/>
  <c r="BK583"/>
  <c r="J389"/>
  <c i="7" r="BK324"/>
  <c r="J433"/>
  <c r="BK128"/>
  <c r="BK282"/>
  <c r="BK124"/>
  <c r="J282"/>
  <c r="J94"/>
  <c i="8" r="J345"/>
  <c r="BK124"/>
  <c r="J233"/>
  <c i="9" r="J307"/>
  <c r="J297"/>
  <c r="J336"/>
  <c r="BK154"/>
  <c i="10" r="J194"/>
  <c r="J270"/>
  <c r="J290"/>
  <c i="11" r="J325"/>
  <c r="J235"/>
  <c r="J119"/>
  <c i="17" r="J146"/>
  <c i="2" r="J257"/>
  <c r="BK121"/>
  <c i="3" r="J2819"/>
  <c r="J2532"/>
  <c r="BK2204"/>
  <c r="J1908"/>
  <c r="J1542"/>
  <c r="BK118"/>
  <c r="BK2929"/>
  <c r="BK2681"/>
  <c r="BK2440"/>
  <c r="J2175"/>
  <c r="J1133"/>
  <c r="BK1634"/>
  <c r="J176"/>
  <c r="BK780"/>
  <c r="BK603"/>
  <c r="BK1152"/>
  <c r="BK1219"/>
  <c i="4" r="BK3170"/>
  <c r="J2575"/>
  <c r="J1617"/>
  <c r="J3139"/>
  <c r="BK2595"/>
  <c r="J1868"/>
  <c r="BK1057"/>
  <c r="BK2967"/>
  <c r="J2511"/>
  <c r="J2055"/>
  <c r="BK1194"/>
  <c r="BK2824"/>
  <c r="BK2191"/>
  <c r="BK1501"/>
  <c r="BK3139"/>
  <c r="J2519"/>
  <c r="BK1861"/>
  <c r="BK657"/>
  <c r="J1389"/>
  <c r="BK515"/>
  <c i="5" r="BK554"/>
  <c r="J651"/>
  <c i="6" r="J565"/>
  <c r="BK594"/>
  <c r="J375"/>
  <c i="7" r="BK365"/>
  <c r="BK96"/>
  <c r="J447"/>
  <c r="BK297"/>
  <c r="J100"/>
  <c r="J194"/>
  <c i="8" r="J250"/>
  <c r="J289"/>
  <c r="J328"/>
  <c r="J180"/>
  <c i="9" r="BK168"/>
  <c r="J228"/>
  <c r="BK299"/>
  <c r="J301"/>
  <c i="10" r="J480"/>
  <c r="J254"/>
  <c r="BK136"/>
  <c i="11" r="BK289"/>
  <c r="BK265"/>
  <c r="J439"/>
  <c i="12" r="BK145"/>
  <c r="BK274"/>
  <c i="13" r="J117"/>
  <c i="15" r="BK132"/>
  <c i="16" r="J90"/>
  <c r="J185"/>
  <c i="17" r="BK149"/>
  <c i="2" r="J302"/>
  <c r="BK213"/>
  <c i="3" r="BK3425"/>
  <c r="BK3371"/>
  <c r="J3199"/>
  <c r="J2954"/>
  <c r="J2664"/>
  <c r="J2375"/>
  <c r="BK1977"/>
  <c r="BK1622"/>
  <c r="BK181"/>
  <c r="BK2767"/>
  <c r="BK2510"/>
  <c r="J2037"/>
  <c r="BK234"/>
  <c r="J695"/>
  <c r="J1314"/>
  <c r="BK657"/>
  <c r="BK949"/>
  <c r="BK1210"/>
  <c i="4" r="J3118"/>
  <c r="BK2410"/>
  <c r="J1405"/>
  <c r="J2981"/>
  <c r="BK2355"/>
  <c r="J1518"/>
  <c r="J294"/>
  <c r="J2467"/>
  <c r="J2104"/>
  <c r="J541"/>
  <c r="J2430"/>
  <c r="BK1230"/>
  <c r="BK2788"/>
  <c r="BK2273"/>
  <c r="BK1571"/>
  <c r="BK1617"/>
  <c r="BK1311"/>
  <c r="BK547"/>
  <c i="5" r="BK165"/>
  <c r="J514"/>
  <c i="6" r="J658"/>
  <c r="BK124"/>
  <c r="J394"/>
  <c i="7" r="J455"/>
  <c r="J463"/>
  <c r="BK375"/>
  <c r="BK164"/>
  <c r="J304"/>
  <c r="J114"/>
  <c i="8" r="BK140"/>
  <c r="J149"/>
  <c r="BK246"/>
  <c i="9" r="J299"/>
  <c r="BK241"/>
  <c r="J356"/>
  <c r="BK256"/>
  <c i="10" r="J544"/>
  <c r="J130"/>
  <c r="J500"/>
  <c i="11" r="J430"/>
  <c r="J415"/>
  <c r="BK125"/>
  <c i="12" r="J274"/>
  <c r="BK248"/>
  <c i="13" r="J144"/>
  <c i="14" r="BK241"/>
  <c i="15" r="BK110"/>
  <c i="16" r="BK161"/>
  <c r="BK187"/>
  <c i="18" r="BK122"/>
  <c i="2" r="BK323"/>
  <c r="J217"/>
  <c r="J96"/>
  <c i="3" r="BK2775"/>
  <c r="BK2530"/>
  <c r="BK2175"/>
  <c r="BK961"/>
  <c r="BK3155"/>
  <c r="J2823"/>
  <c r="J2539"/>
  <c r="J2170"/>
  <c r="J1680"/>
  <c r="BK153"/>
  <c r="J672"/>
  <c r="J185"/>
  <c r="BK243"/>
  <c r="J1647"/>
  <c r="J1044"/>
  <c i="4" r="J3064"/>
  <c r="BK1781"/>
  <c r="J725"/>
  <c r="BK2975"/>
  <c r="J2455"/>
  <c r="BK1816"/>
  <c r="BK742"/>
  <c r="J2623"/>
  <c r="J2247"/>
  <c r="BK1731"/>
  <c r="BK2768"/>
  <c r="BK1968"/>
  <c r="BK638"/>
  <c r="BK2705"/>
  <c r="J1676"/>
  <c r="BK1707"/>
  <c r="BK496"/>
  <c r="BK518"/>
  <c i="5" r="BK573"/>
  <c r="J161"/>
  <c r="J342"/>
  <c r="J117"/>
  <c i="6" r="BK479"/>
  <c r="BK642"/>
  <c r="BK434"/>
  <c r="BK133"/>
  <c i="7" r="J148"/>
  <c r="J162"/>
  <c r="BK320"/>
  <c r="J126"/>
  <c r="BK383"/>
  <c r="BK196"/>
  <c i="8" r="BK261"/>
  <c r="J324"/>
  <c r="J167"/>
  <c r="BK315"/>
  <c r="BK164"/>
  <c i="9" r="BK191"/>
  <c r="J170"/>
  <c r="BK292"/>
  <c r="J375"/>
  <c i="10" r="BK293"/>
  <c r="J637"/>
  <c r="BK595"/>
  <c r="BK335"/>
  <c i="11" r="J349"/>
  <c r="BK364"/>
  <c r="J465"/>
  <c i="12" r="J299"/>
  <c r="J198"/>
  <c i="13" r="J210"/>
  <c i="14" r="BK90"/>
  <c r="J207"/>
  <c i="15" r="J130"/>
  <c i="16" r="BK192"/>
  <c i="17" r="BK98"/>
  <c i="18" r="J110"/>
  <c i="2" r="J326"/>
  <c r="J233"/>
  <c r="J152"/>
  <c i="3" r="BK3134"/>
  <c r="BK2791"/>
  <c r="BK2485"/>
  <c r="J2161"/>
  <c r="J1945"/>
  <c r="J1625"/>
  <c r="BK471"/>
  <c r="J2939"/>
  <c r="J2702"/>
  <c r="J2444"/>
  <c r="BK2161"/>
  <c r="J1650"/>
  <c r="BK1076"/>
  <c r="J1796"/>
  <c r="BK222"/>
  <c r="BK684"/>
  <c r="BK1366"/>
  <c i="4" r="J1853"/>
  <c r="J1062"/>
  <c r="BK2471"/>
  <c r="J1743"/>
  <c r="BK3049"/>
  <c r="BK2515"/>
  <c r="BK2104"/>
  <c r="BK1518"/>
  <c r="BK1221"/>
  <c r="BK696"/>
  <c r="BK541"/>
  <c i="5" r="J646"/>
  <c r="J540"/>
  <c r="J557"/>
  <c i="6" r="J219"/>
  <c r="J576"/>
  <c r="J124"/>
  <c i="7" r="BK140"/>
  <c r="BK455"/>
  <c r="BK266"/>
  <c r="J437"/>
  <c r="J156"/>
  <c i="8" r="J242"/>
  <c r="J240"/>
  <c r="J326"/>
  <c r="BK190"/>
  <c i="9" r="BK370"/>
  <c r="BK230"/>
  <c r="BK343"/>
  <c r="BK107"/>
  <c i="10" r="BK421"/>
  <c r="J625"/>
  <c r="BK397"/>
  <c i="11" r="J182"/>
  <c r="BK334"/>
  <c r="BK427"/>
  <c i="12" r="J188"/>
  <c r="BK242"/>
  <c i="13" r="BK159"/>
  <c i="14" r="BK192"/>
  <c i="16" r="BK195"/>
  <c r="J143"/>
  <c i="17" r="BK125"/>
  <c i="18" r="BK108"/>
  <c i="2" r="BK297"/>
  <c r="BK195"/>
  <c i="3" r="J3155"/>
  <c r="J2863"/>
  <c r="J2667"/>
  <c r="BK2470"/>
  <c r="BK2209"/>
  <c r="BK1938"/>
  <c r="BK798"/>
  <c r="BK3009"/>
  <c r="BK2827"/>
  <c r="J2573"/>
  <c r="J2191"/>
  <c r="J1787"/>
  <c r="J603"/>
  <c r="J1158"/>
  <c r="J1596"/>
  <c r="BK1660"/>
  <c i="4" r="J1625"/>
  <c r="BK2978"/>
  <c r="BK2213"/>
  <c r="J1465"/>
  <c r="J3157"/>
  <c r="BK2587"/>
  <c r="BK1978"/>
  <c r="BK935"/>
  <c r="BK1112"/>
  <c r="J1351"/>
  <c r="BK1383"/>
  <c i="5" r="J549"/>
  <c r="J517"/>
  <c r="J417"/>
  <c r="BK210"/>
  <c r="J523"/>
  <c r="J334"/>
  <c r="J649"/>
  <c i="6" r="J447"/>
  <c r="BK341"/>
  <c r="J253"/>
  <c r="BK685"/>
  <c r="BK665"/>
  <c r="J560"/>
  <c r="BK326"/>
  <c i="7" r="BK421"/>
  <c r="BK229"/>
  <c r="BK302"/>
  <c r="BK437"/>
  <c r="J318"/>
  <c r="J154"/>
  <c r="BK391"/>
  <c r="J192"/>
  <c i="8" r="J267"/>
  <c r="J360"/>
  <c r="J170"/>
  <c r="BK324"/>
  <c r="BK194"/>
  <c i="9" r="BK323"/>
  <c r="BK368"/>
  <c r="BK218"/>
  <c r="BK366"/>
  <c r="BK216"/>
  <c r="BK249"/>
  <c i="10" r="J153"/>
  <c r="BK590"/>
  <c r="BK159"/>
  <c r="BK254"/>
  <c i="11" r="BK433"/>
  <c r="BK286"/>
  <c r="J382"/>
  <c r="J174"/>
  <c r="J409"/>
  <c i="12" r="J284"/>
  <c r="BK142"/>
  <c i="13" r="BK122"/>
  <c r="BK117"/>
  <c i="14" r="BK148"/>
  <c i="15" r="J106"/>
  <c i="16" r="BK171"/>
  <c r="J120"/>
  <c i="17" r="J144"/>
  <c i="18" r="J100"/>
  <c i="2" r="J229"/>
  <c r="J86"/>
  <c i="3" r="J3379"/>
  <c r="J3318"/>
  <c r="BK3170"/>
  <c r="BK2847"/>
  <c r="BK2573"/>
  <c r="J2198"/>
  <c r="J1481"/>
  <c r="J2947"/>
  <c r="BK2544"/>
  <c r="J2084"/>
  <c r="J1188"/>
  <c r="J1345"/>
  <c r="BK1756"/>
  <c r="J1784"/>
  <c r="BK1212"/>
  <c r="J1580"/>
  <c i="4" r="BK3184"/>
  <c r="BK2055"/>
  <c r="J1274"/>
  <c r="BK2895"/>
  <c r="J2147"/>
  <c r="J1149"/>
  <c r="BK2487"/>
  <c r="BK2176"/>
  <c r="J1554"/>
  <c r="BK2535"/>
  <c r="J1923"/>
  <c r="J635"/>
  <c r="J2735"/>
  <c r="BK2061"/>
  <c r="BK1330"/>
  <c r="J1394"/>
  <c r="J678"/>
  <c r="BK306"/>
  <c i="5" r="BK497"/>
  <c r="J619"/>
  <c r="J315"/>
  <c r="BK297"/>
  <c i="6" r="J545"/>
  <c r="J171"/>
  <c r="BK501"/>
  <c r="J309"/>
  <c i="7" r="J240"/>
  <c r="J363"/>
  <c r="J377"/>
  <c r="BK218"/>
  <c r="BK425"/>
  <c r="J234"/>
  <c i="8" r="J287"/>
  <c r="BK356"/>
  <c r="J120"/>
  <c r="BK259"/>
  <c i="9" r="BK301"/>
  <c r="J294"/>
  <c r="BK345"/>
  <c r="J166"/>
  <c r="J239"/>
  <c i="10" r="J165"/>
  <c r="J537"/>
  <c r="J118"/>
  <c i="11" r="J373"/>
  <c r="J281"/>
  <c r="BK271"/>
  <c r="J424"/>
  <c i="12" r="J221"/>
  <c r="J118"/>
  <c i="13" r="BK200"/>
  <c i="14" r="J239"/>
  <c r="J138"/>
  <c i="15" r="BK178"/>
  <c i="16" r="BK158"/>
  <c i="17" r="BK173"/>
  <c i="18" r="J104"/>
  <c i="19" r="J111"/>
  <c i="2" r="BK225"/>
  <c i="3" r="BK3405"/>
  <c r="J3340"/>
  <c r="BK3193"/>
  <c r="J3072"/>
  <c r="BK2691"/>
  <c r="BK2457"/>
  <c r="BK1568"/>
  <c r="J3151"/>
  <c r="J2791"/>
  <c r="J2520"/>
  <c r="BK2055"/>
  <c r="BK1165"/>
  <c r="J1778"/>
  <c r="BK1799"/>
  <c r="BK1805"/>
  <c r="J153"/>
  <c r="J1759"/>
  <c r="J780"/>
  <c r="J541"/>
  <c r="BK1247"/>
  <c r="BK1596"/>
  <c r="J442"/>
  <c i="4" r="J2523"/>
  <c r="BK1670"/>
  <c r="J3190"/>
  <c r="J2387"/>
  <c r="BK1804"/>
  <c r="BK973"/>
  <c r="J2954"/>
  <c r="J2495"/>
  <c r="J2174"/>
  <c r="BK1740"/>
  <c r="J491"/>
  <c r="BK1941"/>
  <c r="BK262"/>
  <c r="BK2643"/>
  <c r="BK2247"/>
  <c r="J1927"/>
  <c r="BK998"/>
  <c r="BK1015"/>
  <c r="J235"/>
  <c i="5" r="J597"/>
  <c r="BK486"/>
  <c r="BK263"/>
  <c r="BK565"/>
  <c r="BK278"/>
  <c r="BK323"/>
  <c i="6" r="J646"/>
  <c r="BK370"/>
  <c r="BK487"/>
  <c r="J442"/>
  <c r="BK389"/>
  <c r="J258"/>
  <c r="BK108"/>
  <c r="BK616"/>
  <c r="BK385"/>
  <c i="7" r="J172"/>
  <c r="J425"/>
  <c r="BK264"/>
  <c r="BK118"/>
  <c r="J200"/>
  <c i="8" r="J246"/>
  <c r="J274"/>
  <c r="BK339"/>
  <c r="BK188"/>
  <c i="9" r="J145"/>
  <c r="J126"/>
  <c r="J143"/>
  <c r="J147"/>
  <c i="10" r="BK153"/>
  <c r="BK186"/>
  <c r="BK544"/>
  <c i="11" r="BK442"/>
  <c r="BK352"/>
  <c r="BK470"/>
  <c i="12" r="BK164"/>
  <c i="14" r="BK236"/>
  <c i="15" r="BK160"/>
  <c i="16" r="BK223"/>
  <c i="17" r="BK186"/>
  <c i="18" r="BK114"/>
  <c i="2" r="BK269"/>
  <c r="J167"/>
  <c i="3" r="BK2823"/>
  <c r="J2497"/>
  <c r="BK2133"/>
  <c r="BK1680"/>
  <c r="J748"/>
  <c r="BK3072"/>
  <c r="BK2684"/>
  <c r="BK2198"/>
  <c r="BK1137"/>
  <c r="J1295"/>
  <c r="BK464"/>
  <c r="J1061"/>
  <c r="J1641"/>
  <c r="BK172"/>
  <c r="BK442"/>
  <c i="4" r="BK3131"/>
  <c r="BK2547"/>
  <c r="BK1698"/>
  <c r="J2985"/>
  <c r="BK2438"/>
  <c r="BK1766"/>
  <c r="J814"/>
  <c r="J2828"/>
  <c r="BK2283"/>
  <c r="BK1769"/>
  <c r="J2909"/>
  <c r="J2172"/>
  <c r="BK535"/>
  <c r="J2613"/>
  <c r="BK1725"/>
  <c r="J229"/>
  <c r="J998"/>
  <c i="5" r="BK229"/>
  <c r="J263"/>
  <c i="6" r="J542"/>
  <c r="BK658"/>
  <c r="J411"/>
  <c i="7" r="J276"/>
  <c r="J459"/>
  <c r="BK190"/>
  <c r="J314"/>
  <c i="8" r="J182"/>
  <c r="BK366"/>
  <c r="BK198"/>
  <c i="9" r="J128"/>
  <c r="J134"/>
  <c r="J230"/>
  <c r="BK220"/>
  <c i="10" r="J453"/>
  <c r="BK601"/>
  <c i="11" r="J357"/>
  <c r="J154"/>
  <c i="12" r="J172"/>
  <c r="BK169"/>
  <c r="BK211"/>
  <c i="14" r="BK222"/>
  <c r="J155"/>
  <c i="15" r="BK175"/>
  <c i="16" r="J171"/>
  <c r="BK130"/>
  <c i="17" r="J186"/>
  <c i="2" r="BK329"/>
  <c r="BK217"/>
  <c r="BK133"/>
  <c i="3" r="J2913"/>
  <c r="BK2649"/>
  <c r="J2410"/>
  <c r="BK2049"/>
  <c r="J730"/>
  <c r="BK3141"/>
  <c r="J2719"/>
  <c r="J2407"/>
  <c r="BK2043"/>
  <c r="BK1461"/>
  <c r="J260"/>
  <c r="J572"/>
  <c r="BK1090"/>
  <c r="J1178"/>
  <c r="J210"/>
  <c r="BK1674"/>
  <c r="J798"/>
  <c i="4" r="BK3106"/>
  <c r="J1937"/>
  <c r="J241"/>
  <c r="J2768"/>
  <c r="J2197"/>
  <c r="J1188"/>
  <c r="BK372"/>
  <c r="J2659"/>
  <c r="BK2200"/>
  <c r="BK1377"/>
  <c r="BK2951"/>
  <c r="BK2072"/>
  <c r="BK1303"/>
  <c r="J2967"/>
  <c r="BK2278"/>
  <c r="BK1399"/>
  <c r="J1255"/>
  <c r="BK395"/>
  <c i="5" r="J377"/>
  <c r="J122"/>
  <c r="BK472"/>
  <c i="6" r="BK531"/>
  <c r="J571"/>
  <c r="J341"/>
  <c i="7" r="J401"/>
  <c r="J152"/>
  <c r="BK469"/>
  <c r="J270"/>
  <c r="J346"/>
  <c r="BK120"/>
  <c i="8" r="J136"/>
  <c r="BK109"/>
  <c r="BK240"/>
  <c r="J124"/>
  <c i="9" r="J277"/>
  <c r="BK362"/>
  <c r="J156"/>
  <c i="10" r="J502"/>
  <c r="BK551"/>
  <c r="BK541"/>
  <c r="J262"/>
  <c i="11" r="BK112"/>
  <c r="BK122"/>
  <c r="BK310"/>
  <c i="12" r="J133"/>
  <c i="13" r="J159"/>
  <c i="14" r="BK281"/>
  <c i="15" r="J171"/>
  <c i="16" r="BK152"/>
  <c i="17" r="BK207"/>
  <c i="18" r="BK124"/>
  <c i="2" r="J289"/>
  <c r="BK157"/>
  <c i="3" r="BK3408"/>
  <c r="J3351"/>
  <c r="BK3173"/>
  <c r="BK2807"/>
  <c r="J2440"/>
  <c r="BK2021"/>
  <c r="J1285"/>
  <c r="J3036"/>
  <c r="J2691"/>
  <c r="J2200"/>
  <c r="BK1511"/>
  <c r="J1717"/>
  <c r="BK246"/>
  <c r="BK1891"/>
  <c r="BK372"/>
  <c r="BK759"/>
  <c r="BK695"/>
  <c i="4" r="J2651"/>
  <c r="BK1772"/>
  <c r="BK343"/>
  <c r="J2583"/>
  <c r="J1740"/>
  <c r="J675"/>
  <c r="BK2791"/>
  <c r="BK2312"/>
  <c r="J1822"/>
  <c r="BK967"/>
  <c r="BK2555"/>
  <c r="J1849"/>
  <c r="BK486"/>
  <c r="BK2708"/>
  <c r="J1966"/>
  <c r="J1023"/>
  <c r="J728"/>
  <c r="BK274"/>
  <c i="5" r="BK616"/>
  <c r="BK406"/>
  <c r="J200"/>
  <c i="6" r="J583"/>
  <c r="BK421"/>
  <c i="7" r="BK338"/>
  <c r="J316"/>
  <c r="J324"/>
  <c r="J429"/>
  <c r="J184"/>
  <c i="8" r="BK196"/>
  <c r="BK176"/>
  <c r="J300"/>
  <c r="BK118"/>
  <c i="9" r="BK318"/>
  <c r="J370"/>
  <c r="BK162"/>
  <c i="10" r="J380"/>
  <c r="BK290"/>
  <c r="BK674"/>
  <c i="11" r="J361"/>
  <c r="BK325"/>
  <c r="BK451"/>
  <c i="12" r="J208"/>
  <c r="BK193"/>
  <c i="13" r="J173"/>
  <c i="14" r="J241"/>
  <c i="16" r="J155"/>
  <c i="17" r="J178"/>
  <c i="18" r="J112"/>
  <c i="19" r="BK91"/>
  <c i="2" r="BK177"/>
  <c r="F36"/>
  <c i="4" r="J2555"/>
  <c r="BK1996"/>
  <c r="J1280"/>
  <c r="BK2499"/>
  <c r="BK1361"/>
  <c r="J3028"/>
  <c r="J2412"/>
  <c r="BK1915"/>
  <c r="J300"/>
  <c r="BK707"/>
  <c i="5" r="BK463"/>
  <c r="BK362"/>
  <c r="J605"/>
  <c r="BK307"/>
  <c r="BK391"/>
  <c i="6" r="J594"/>
  <c r="J331"/>
  <c r="BK550"/>
  <c i="7" r="BK407"/>
  <c r="J465"/>
  <c r="J439"/>
  <c r="J229"/>
  <c r="BK98"/>
  <c r="J266"/>
  <c r="BK132"/>
  <c i="8" r="BK126"/>
  <c r="J188"/>
  <c r="BK332"/>
  <c r="J153"/>
  <c i="9" r="BK124"/>
  <c r="J233"/>
  <c r="J368"/>
  <c r="J164"/>
  <c r="BK233"/>
  <c i="10" r="J570"/>
  <c r="J183"/>
  <c r="J668"/>
  <c i="11" r="BK301"/>
  <c r="BK134"/>
  <c r="BK166"/>
  <c r="J292"/>
  <c i="12" r="J242"/>
  <c r="BK253"/>
  <c i="13" r="J107"/>
  <c i="14" r="J93"/>
  <c i="15" r="J175"/>
  <c i="16" r="J192"/>
  <c r="BK143"/>
  <c i="17" r="J171"/>
  <c r="BK119"/>
  <c i="18" r="J120"/>
  <c i="2" r="BK265"/>
  <c r="BK167"/>
  <c i="3" r="BK3147"/>
  <c r="BK2883"/>
  <c r="J2684"/>
  <c r="BK2525"/>
  <c r="BK2338"/>
  <c r="BK2110"/>
  <c r="BK1765"/>
  <c r="J1050"/>
  <c r="J3268"/>
  <c r="J3003"/>
  <c r="J2771"/>
  <c r="J2552"/>
  <c r="BK2235"/>
  <c r="J1823"/>
  <c r="BK643"/>
  <c r="J1142"/>
  <c r="J1844"/>
  <c r="J1452"/>
  <c r="J172"/>
  <c i="4" r="BK1323"/>
  <c r="J2928"/>
  <c r="BK2255"/>
  <c r="J1488"/>
  <c r="BK202"/>
  <c r="J2571"/>
  <c r="BK1973"/>
  <c r="J1152"/>
  <c r="J673"/>
  <c r="BK948"/>
  <c i="5" r="J611"/>
  <c r="J482"/>
  <c r="BK232"/>
  <c i="6" r="J133"/>
  <c r="BK484"/>
  <c r="BK180"/>
  <c i="7" r="BK210"/>
  <c r="J268"/>
  <c r="BK244"/>
  <c r="J96"/>
  <c r="J186"/>
  <c i="8" r="J198"/>
  <c r="J192"/>
  <c r="BK289"/>
  <c r="BK144"/>
  <c i="9" r="BK288"/>
  <c r="J124"/>
  <c r="J241"/>
  <c r="J321"/>
  <c i="10" r="BK502"/>
  <c r="BK142"/>
  <c r="BK380"/>
  <c i="11" r="J352"/>
  <c r="BK251"/>
  <c r="J379"/>
  <c i="12" r="BK118"/>
  <c i="13" r="J197"/>
  <c i="14" r="J231"/>
  <c i="15" r="BK138"/>
  <c i="16" r="J216"/>
  <c i="17" r="BK197"/>
  <c i="19" r="J107"/>
  <c i="2" r="BK273"/>
  <c r="J172"/>
  <c i="3" r="J2960"/>
  <c r="J2811"/>
  <c r="J2638"/>
  <c r="BK2196"/>
  <c r="J1814"/>
  <c r="BK613"/>
  <c r="BK3080"/>
  <c r="J2775"/>
  <c r="BK2410"/>
  <c r="J2078"/>
  <c r="J1326"/>
  <c r="J1551"/>
  <c r="BK1814"/>
  <c r="BK1879"/>
  <c r="BK882"/>
  <c i="4" r="J1707"/>
  <c r="J202"/>
  <c r="J2119"/>
  <c r="BK247"/>
  <c r="J2748"/>
  <c r="BK2229"/>
  <c r="J1755"/>
  <c r="BK270"/>
  <c r="J776"/>
  <c r="J943"/>
  <c i="5" r="BK342"/>
  <c r="BK493"/>
  <c r="BK379"/>
  <c r="J628"/>
  <c r="BK411"/>
  <c i="2" l="1" r="BK322"/>
  <c r="J322"/>
  <c r="J63"/>
  <c i="3" r="R117"/>
  <c r="P392"/>
  <c r="T1136"/>
  <c r="BK1664"/>
  <c r="BK1764"/>
  <c r="J1764"/>
  <c r="J75"/>
  <c r="R1790"/>
  <c r="T1829"/>
  <c r="BK1856"/>
  <c r="J1856"/>
  <c r="J79"/>
  <c r="BK2252"/>
  <c r="J2252"/>
  <c r="J81"/>
  <c r="BK2588"/>
  <c r="J2588"/>
  <c r="J83"/>
  <c r="BK2886"/>
  <c r="J2886"/>
  <c r="J86"/>
  <c r="BK3189"/>
  <c r="J3189"/>
  <c r="J88"/>
  <c r="T3362"/>
  <c i="4" r="R394"/>
  <c r="R790"/>
  <c r="R1715"/>
  <c r="T1821"/>
  <c r="P1952"/>
  <c r="R2254"/>
  <c r="P2358"/>
  <c r="R2662"/>
  <c r="P2984"/>
  <c r="P2995"/>
  <c r="P3142"/>
  <c i="5" r="P164"/>
  <c r="BK291"/>
  <c r="J291"/>
  <c r="J69"/>
  <c r="BK382"/>
  <c r="J382"/>
  <c r="J73"/>
  <c r="BK462"/>
  <c r="J462"/>
  <c r="J75"/>
  <c r="BK471"/>
  <c r="J471"/>
  <c r="J76"/>
  <c r="BK529"/>
  <c r="J529"/>
  <c r="J78"/>
  <c r="BK588"/>
  <c r="J588"/>
  <c r="J80"/>
  <c r="P622"/>
  <c i="6" r="BK107"/>
  <c r="J107"/>
  <c r="J65"/>
  <c r="T252"/>
  <c r="R297"/>
  <c r="BK388"/>
  <c r="J388"/>
  <c r="J71"/>
  <c r="P446"/>
  <c r="BK570"/>
  <c r="J570"/>
  <c r="J76"/>
  <c r="P610"/>
  <c r="P657"/>
  <c i="7" r="R288"/>
  <c i="8" r="BK146"/>
  <c r="J146"/>
  <c r="J65"/>
  <c r="P169"/>
  <c r="R235"/>
  <c r="P304"/>
  <c r="P297"/>
  <c r="R347"/>
  <c i="9" r="T123"/>
  <c r="T138"/>
  <c r="BK193"/>
  <c r="J193"/>
  <c r="J69"/>
  <c r="R198"/>
  <c r="BK268"/>
  <c r="J268"/>
  <c r="J74"/>
  <c r="R287"/>
  <c r="R320"/>
  <c r="BK353"/>
  <c r="J353"/>
  <c r="J81"/>
  <c i="10" r="T227"/>
  <c r="R540"/>
  <c r="T656"/>
  <c i="11" r="R96"/>
  <c r="R95"/>
  <c r="P108"/>
  <c r="P181"/>
  <c r="R274"/>
  <c r="R459"/>
  <c i="12" r="T187"/>
  <c r="T258"/>
  <c i="13" r="R164"/>
  <c i="14" r="T218"/>
  <c i="15" r="R115"/>
  <c i="16" r="R86"/>
  <c r="BK222"/>
  <c r="J222"/>
  <c r="J64"/>
  <c i="2" r="P322"/>
  <c i="3" r="R215"/>
  <c r="P618"/>
  <c r="R747"/>
  <c r="T1624"/>
  <c r="R1882"/>
  <c r="R2451"/>
  <c r="R2690"/>
  <c r="T2838"/>
  <c r="T3140"/>
  <c r="BK3274"/>
  <c r="J3274"/>
  <c r="J89"/>
  <c i="4" r="T394"/>
  <c r="R1264"/>
  <c r="P1678"/>
  <c r="BK1821"/>
  <c r="J1821"/>
  <c r="J75"/>
  <c r="BK1952"/>
  <c r="J1952"/>
  <c r="J80"/>
  <c r="BK2254"/>
  <c r="J2254"/>
  <c r="J82"/>
  <c r="BK2358"/>
  <c r="J2358"/>
  <c r="J83"/>
  <c r="BK2662"/>
  <c r="J2662"/>
  <c r="J86"/>
  <c r="R2984"/>
  <c r="BK3070"/>
  <c r="J3070"/>
  <c r="J90"/>
  <c i="5" r="BK164"/>
  <c r="J164"/>
  <c r="J66"/>
  <c r="P291"/>
  <c r="BK416"/>
  <c r="J416"/>
  <c r="J74"/>
  <c r="T489"/>
  <c r="BK548"/>
  <c r="J548"/>
  <c r="J79"/>
  <c r="BK634"/>
  <c r="J634"/>
  <c r="J82"/>
  <c i="6" r="BK155"/>
  <c r="J155"/>
  <c r="J66"/>
  <c r="BK252"/>
  <c r="J252"/>
  <c r="J68"/>
  <c r="T297"/>
  <c r="R388"/>
  <c r="T446"/>
  <c r="R570"/>
  <c r="T610"/>
  <c r="BK641"/>
  <c r="J641"/>
  <c r="J81"/>
  <c i="7" r="T93"/>
  <c r="P444"/>
  <c r="P443"/>
  <c i="8" r="BK169"/>
  <c r="J169"/>
  <c r="J68"/>
  <c r="P235"/>
  <c r="BK276"/>
  <c r="J276"/>
  <c r="J74"/>
  <c r="P338"/>
  <c r="P323"/>
  <c i="9" r="BK149"/>
  <c r="J149"/>
  <c r="J67"/>
  <c r="T193"/>
  <c r="P232"/>
  <c r="P215"/>
  <c r="T287"/>
  <c r="R311"/>
  <c r="R296"/>
  <c r="P342"/>
  <c r="P329"/>
  <c i="10" r="BK227"/>
  <c r="J227"/>
  <c r="J66"/>
  <c r="T550"/>
  <c r="T684"/>
  <c i="11" r="P118"/>
  <c r="T181"/>
  <c r="R360"/>
  <c i="12" r="P87"/>
  <c r="P187"/>
  <c r="R231"/>
  <c i="13" r="R87"/>
  <c r="R152"/>
  <c r="P203"/>
  <c i="14" r="BK89"/>
  <c r="J89"/>
  <c r="J61"/>
  <c r="P218"/>
  <c r="R284"/>
  <c i="15" r="R86"/>
  <c r="T174"/>
  <c i="16" r="BK139"/>
  <c r="J139"/>
  <c r="J63"/>
  <c i="17" r="P140"/>
  <c r="BK203"/>
  <c r="J203"/>
  <c r="J66"/>
  <c i="2" r="P85"/>
  <c r="P84"/>
  <c r="P83"/>
  <c i="1" r="AU55"/>
  <c i="3" r="T117"/>
  <c r="T392"/>
  <c r="P1136"/>
  <c r="R1664"/>
  <c r="T1764"/>
  <c r="T1790"/>
  <c r="R1829"/>
  <c r="R1843"/>
  <c r="R1856"/>
  <c r="R2252"/>
  <c r="P2588"/>
  <c r="T2886"/>
  <c r="T3189"/>
  <c r="P3362"/>
  <c i="4" r="P234"/>
  <c r="P612"/>
  <c r="BK790"/>
  <c r="J790"/>
  <c r="J69"/>
  <c r="BK1715"/>
  <c r="J1715"/>
  <c r="J74"/>
  <c r="P1852"/>
  <c r="R1909"/>
  <c r="P1918"/>
  <c r="P1926"/>
  <c r="P2146"/>
  <c r="P2444"/>
  <c r="R2616"/>
  <c r="BK2915"/>
  <c r="J2915"/>
  <c r="J87"/>
  <c r="BK2995"/>
  <c r="J2995"/>
  <c r="J89"/>
  <c r="BK3142"/>
  <c r="J3142"/>
  <c r="J91"/>
  <c i="5" r="P106"/>
  <c r="P247"/>
  <c r="R327"/>
  <c r="T382"/>
  <c r="BK489"/>
  <c r="J489"/>
  <c r="J77"/>
  <c r="P548"/>
  <c r="R622"/>
  <c i="6" r="R107"/>
  <c r="BK218"/>
  <c r="J218"/>
  <c r="J67"/>
  <c r="BK317"/>
  <c r="J317"/>
  <c r="J70"/>
  <c r="R478"/>
  <c r="P586"/>
  <c r="R610"/>
  <c r="T657"/>
  <c i="7" r="BK288"/>
  <c r="J288"/>
  <c r="J66"/>
  <c i="8" r="R146"/>
  <c r="R157"/>
  <c r="BK219"/>
  <c r="J219"/>
  <c r="J70"/>
  <c r="P276"/>
  <c r="P254"/>
  <c r="T347"/>
  <c i="9" r="R149"/>
  <c r="T198"/>
  <c r="R268"/>
  <c r="R253"/>
  <c r="T320"/>
  <c r="P353"/>
  <c i="10" r="R227"/>
  <c r="BK540"/>
  <c r="J540"/>
  <c r="J67"/>
  <c r="P540"/>
  <c r="T540"/>
  <c r="BK656"/>
  <c r="J656"/>
  <c r="J69"/>
  <c r="BK684"/>
  <c r="J684"/>
  <c r="J70"/>
  <c i="11" r="P96"/>
  <c r="P95"/>
  <c r="BK108"/>
  <c r="J108"/>
  <c r="J67"/>
  <c r="R108"/>
  <c r="T118"/>
  <c r="P274"/>
  <c r="T360"/>
  <c i="12" r="T87"/>
  <c r="P231"/>
  <c r="R258"/>
  <c i="13" r="P87"/>
  <c r="P152"/>
  <c r="P164"/>
  <c r="T203"/>
  <c i="14" r="P89"/>
  <c r="BK218"/>
  <c r="J218"/>
  <c r="J64"/>
  <c r="T284"/>
  <c i="15" r="P86"/>
  <c r="T86"/>
  <c r="BK174"/>
  <c r="J174"/>
  <c r="J64"/>
  <c i="16" r="P86"/>
  <c r="P139"/>
  <c r="P222"/>
  <c i="17" r="P88"/>
  <c r="T140"/>
  <c r="R157"/>
  <c r="T203"/>
  <c i="18" r="P87"/>
  <c r="P85"/>
  <c i="3" r="P117"/>
  <c r="R392"/>
  <c r="R1136"/>
  <c r="P1664"/>
  <c r="R1764"/>
  <c r="P1790"/>
  <c r="P1829"/>
  <c r="P1843"/>
  <c r="P1856"/>
  <c r="P2252"/>
  <c r="T2588"/>
  <c r="P2886"/>
  <c r="P3189"/>
  <c r="BK3362"/>
  <c r="J3362"/>
  <c r="J90"/>
  <c i="4" r="BK118"/>
  <c r="P394"/>
  <c r="T1264"/>
  <c r="R1678"/>
  <c r="T1852"/>
  <c r="T1909"/>
  <c r="R1918"/>
  <c r="T1926"/>
  <c r="R2146"/>
  <c r="BK2444"/>
  <c r="J2444"/>
  <c r="J84"/>
  <c r="BK2616"/>
  <c r="J2616"/>
  <c r="J85"/>
  <c r="P2915"/>
  <c r="R3070"/>
  <c i="5" r="T164"/>
  <c r="R291"/>
  <c r="P416"/>
  <c r="P462"/>
  <c r="T471"/>
  <c r="R529"/>
  <c r="P588"/>
  <c r="P634"/>
  <c i="6" r="P107"/>
  <c r="P252"/>
  <c r="BK297"/>
  <c r="J297"/>
  <c r="J69"/>
  <c r="T388"/>
  <c r="BK446"/>
  <c r="J446"/>
  <c r="J74"/>
  <c r="P570"/>
  <c r="BK602"/>
  <c r="J602"/>
  <c r="J78"/>
  <c r="BK629"/>
  <c r="J629"/>
  <c r="J80"/>
  <c r="BK657"/>
  <c r="J657"/>
  <c r="J82"/>
  <c i="7" r="T288"/>
  <c i="8" r="T146"/>
  <c r="T157"/>
  <c r="T235"/>
  <c r="R304"/>
  <c r="R297"/>
  <c r="BK347"/>
  <c r="J347"/>
  <c r="J79"/>
  <c i="9" r="R123"/>
  <c r="P138"/>
  <c r="BK198"/>
  <c r="J198"/>
  <c r="J70"/>
  <c r="R232"/>
  <c r="R215"/>
  <c r="P287"/>
  <c r="P311"/>
  <c r="P296"/>
  <c r="BK342"/>
  <c r="J342"/>
  <c r="J80"/>
  <c r="T342"/>
  <c r="T329"/>
  <c i="10" r="P94"/>
  <c r="R94"/>
  <c r="BK550"/>
  <c r="J550"/>
  <c r="J68"/>
  <c r="R656"/>
  <c i="11" r="BK118"/>
  <c r="J118"/>
  <c r="J68"/>
  <c r="R181"/>
  <c r="BK360"/>
  <c r="J360"/>
  <c r="J71"/>
  <c r="P459"/>
  <c i="12" r="BK87"/>
  <c r="J87"/>
  <c r="J61"/>
  <c r="R187"/>
  <c r="BK258"/>
  <c r="J258"/>
  <c r="J64"/>
  <c i="13" r="T87"/>
  <c r="T152"/>
  <c r="BK203"/>
  <c r="J203"/>
  <c r="J65"/>
  <c i="14" r="R218"/>
  <c i="15" r="BK115"/>
  <c r="J115"/>
  <c r="J63"/>
  <c r="P174"/>
  <c i="16" r="T139"/>
  <c i="17" r="BK88"/>
  <c r="J88"/>
  <c r="J61"/>
  <c r="T157"/>
  <c i="18" r="BK87"/>
  <c r="J87"/>
  <c r="J62"/>
  <c r="T87"/>
  <c r="T85"/>
  <c r="P103"/>
  <c r="P102"/>
  <c r="P84"/>
  <c i="1" r="AU72"/>
  <c i="18" r="T103"/>
  <c r="T102"/>
  <c r="T84"/>
  <c i="2" r="R85"/>
  <c i="3" r="P215"/>
  <c r="R618"/>
  <c r="P747"/>
  <c r="P1624"/>
  <c r="BK1882"/>
  <c r="J1882"/>
  <c r="J80"/>
  <c r="BK2451"/>
  <c r="J2451"/>
  <c r="J82"/>
  <c r="P2690"/>
  <c r="R2838"/>
  <c r="R3140"/>
  <c r="R3274"/>
  <c r="T3411"/>
  <c i="4" r="R118"/>
  <c r="R234"/>
  <c r="R612"/>
  <c r="T790"/>
  <c r="P1715"/>
  <c r="R1821"/>
  <c r="T1952"/>
  <c r="T2254"/>
  <c r="T2358"/>
  <c r="P2662"/>
  <c r="BK2984"/>
  <c r="J2984"/>
  <c r="J88"/>
  <c r="T2995"/>
  <c r="T3142"/>
  <c i="5" r="R106"/>
  <c r="R247"/>
  <c r="T327"/>
  <c r="R416"/>
  <c r="T462"/>
  <c r="R471"/>
  <c r="T529"/>
  <c r="R588"/>
  <c r="T634"/>
  <c i="6" r="R155"/>
  <c r="T218"/>
  <c r="T317"/>
  <c r="T478"/>
  <c r="T586"/>
  <c r="R602"/>
  <c r="T629"/>
  <c r="T641"/>
  <c i="7" r="P93"/>
  <c r="BK444"/>
  <c r="J444"/>
  <c r="J68"/>
  <c i="8" r="BK157"/>
  <c r="J157"/>
  <c r="J66"/>
  <c r="P219"/>
  <c r="P200"/>
  <c r="R276"/>
  <c r="R254"/>
  <c r="P347"/>
  <c i="9" r="T149"/>
  <c r="R193"/>
  <c r="R174"/>
  <c r="T232"/>
  <c r="T215"/>
  <c r="BK287"/>
  <c r="J287"/>
  <c r="J75"/>
  <c r="T311"/>
  <c r="T296"/>
  <c r="R342"/>
  <c r="R329"/>
  <c i="10" r="P227"/>
  <c r="P550"/>
  <c r="P656"/>
  <c r="P684"/>
  <c i="11" r="T96"/>
  <c r="T95"/>
  <c r="T108"/>
  <c r="R118"/>
  <c r="R107"/>
  <c r="BK274"/>
  <c r="J274"/>
  <c r="J70"/>
  <c r="P360"/>
  <c r="BK459"/>
  <c r="J459"/>
  <c r="J72"/>
  <c i="12" r="R87"/>
  <c r="R86"/>
  <c r="R85"/>
  <c r="BK231"/>
  <c r="J231"/>
  <c r="J63"/>
  <c r="P258"/>
  <c i="13" r="BK87"/>
  <c r="BK152"/>
  <c r="J152"/>
  <c r="J62"/>
  <c r="T164"/>
  <c i="14" r="T89"/>
  <c r="P206"/>
  <c r="R206"/>
  <c r="P284"/>
  <c i="15" r="BK86"/>
  <c r="J86"/>
  <c r="J61"/>
  <c r="P115"/>
  <c r="R174"/>
  <c i="16" r="BK86"/>
  <c r="J86"/>
  <c r="J61"/>
  <c r="R139"/>
  <c r="R222"/>
  <c i="17" r="R88"/>
  <c r="R140"/>
  <c r="BK157"/>
  <c r="J157"/>
  <c r="J65"/>
  <c r="P203"/>
  <c i="2" r="T85"/>
  <c i="3" r="T215"/>
  <c r="T618"/>
  <c r="T747"/>
  <c r="BK1624"/>
  <c r="J1624"/>
  <c r="J71"/>
  <c r="T1664"/>
  <c r="P1764"/>
  <c r="BK1790"/>
  <c r="J1790"/>
  <c r="J76"/>
  <c r="BK1829"/>
  <c r="J1829"/>
  <c r="J77"/>
  <c r="BK1843"/>
  <c r="J1843"/>
  <c r="J78"/>
  <c r="T1843"/>
  <c r="T1856"/>
  <c r="T2252"/>
  <c r="R2588"/>
  <c r="R2886"/>
  <c r="R3189"/>
  <c r="R3362"/>
  <c r="R3411"/>
  <c i="4" r="BK234"/>
  <c r="J234"/>
  <c r="J66"/>
  <c r="BK612"/>
  <c r="J612"/>
  <c r="J68"/>
  <c r="P790"/>
  <c r="BK1678"/>
  <c r="J1678"/>
  <c r="J71"/>
  <c r="BK1852"/>
  <c r="J1852"/>
  <c r="J76"/>
  <c r="BK1909"/>
  <c r="J1909"/>
  <c r="J77"/>
  <c r="BK1918"/>
  <c r="J1918"/>
  <c r="J78"/>
  <c r="BK1926"/>
  <c r="J1926"/>
  <c r="J79"/>
  <c r="BK2146"/>
  <c r="J2146"/>
  <c r="J81"/>
  <c r="R2444"/>
  <c r="P2616"/>
  <c r="T2915"/>
  <c r="R2995"/>
  <c r="R3142"/>
  <c i="5" r="BK106"/>
  <c r="J106"/>
  <c r="J65"/>
  <c r="BK247"/>
  <c r="J247"/>
  <c r="J68"/>
  <c r="P327"/>
  <c r="P382"/>
  <c r="R489"/>
  <c r="R548"/>
  <c r="T622"/>
  <c i="6" r="T107"/>
  <c r="R252"/>
  <c r="P297"/>
  <c r="P388"/>
  <c r="R446"/>
  <c r="T570"/>
  <c r="BK610"/>
  <c r="J610"/>
  <c r="J79"/>
  <c r="R657"/>
  <c i="7" r="BK93"/>
  <c r="J93"/>
  <c r="J65"/>
  <c r="R444"/>
  <c r="R443"/>
  <c i="8" r="T169"/>
  <c r="BK235"/>
  <c r="J235"/>
  <c r="J71"/>
  <c r="T304"/>
  <c r="T297"/>
  <c r="T338"/>
  <c r="T323"/>
  <c i="9" r="P149"/>
  <c r="P193"/>
  <c r="BK232"/>
  <c r="J232"/>
  <c r="J72"/>
  <c r="P268"/>
  <c r="P253"/>
  <c r="BK311"/>
  <c r="J311"/>
  <c r="J77"/>
  <c r="P320"/>
  <c r="R353"/>
  <c i="19" r="P86"/>
  <c r="R119"/>
  <c i="2" r="BK85"/>
  <c r="J85"/>
  <c r="J61"/>
  <c r="T322"/>
  <c i="3" r="BK117"/>
  <c r="J117"/>
  <c r="J65"/>
  <c r="BK392"/>
  <c r="J392"/>
  <c r="J67"/>
  <c r="BK1136"/>
  <c r="J1136"/>
  <c r="J70"/>
  <c r="P1882"/>
  <c r="P2451"/>
  <c r="BK2690"/>
  <c r="J2690"/>
  <c r="J84"/>
  <c r="BK2838"/>
  <c r="J2838"/>
  <c r="J85"/>
  <c r="BK3140"/>
  <c r="J3140"/>
  <c r="J87"/>
  <c r="T3274"/>
  <c r="P3411"/>
  <c i="4" r="P118"/>
  <c r="T234"/>
  <c r="T612"/>
  <c r="BK1264"/>
  <c r="J1264"/>
  <c r="J70"/>
  <c r="T1715"/>
  <c r="P1821"/>
  <c r="R1952"/>
  <c r="P2254"/>
  <c r="R2358"/>
  <c r="T2662"/>
  <c r="T2984"/>
  <c r="T3070"/>
  <c i="5" r="T106"/>
  <c r="T247"/>
  <c r="BK327"/>
  <c r="J327"/>
  <c r="J72"/>
  <c r="T416"/>
  <c r="P489"/>
  <c r="P529"/>
  <c r="T588"/>
  <c r="R634"/>
  <c i="6" r="T155"/>
  <c r="P218"/>
  <c r="R317"/>
  <c r="BK478"/>
  <c r="J478"/>
  <c r="J75"/>
  <c r="BK586"/>
  <c r="J586"/>
  <c r="J77"/>
  <c r="T602"/>
  <c r="R629"/>
  <c r="R641"/>
  <c i="7" r="R93"/>
  <c r="R92"/>
  <c r="R91"/>
  <c r="T444"/>
  <c r="T443"/>
  <c i="8" r="R169"/>
  <c r="T219"/>
  <c r="T200"/>
  <c r="T276"/>
  <c r="T254"/>
  <c r="R338"/>
  <c r="R323"/>
  <c i="9" r="P123"/>
  <c r="P104"/>
  <c r="BK138"/>
  <c r="J138"/>
  <c r="J66"/>
  <c r="P198"/>
  <c r="T268"/>
  <c r="T253"/>
  <c r="BK320"/>
  <c r="J320"/>
  <c r="J78"/>
  <c r="T353"/>
  <c i="10" r="BK94"/>
  <c r="J94"/>
  <c r="J65"/>
  <c r="T94"/>
  <c r="T93"/>
  <c r="T92"/>
  <c r="R550"/>
  <c r="R684"/>
  <c i="11" r="BK96"/>
  <c r="J96"/>
  <c r="J65"/>
  <c r="BK181"/>
  <c r="J181"/>
  <c r="J69"/>
  <c r="T274"/>
  <c r="T459"/>
  <c i="12" r="BK187"/>
  <c r="J187"/>
  <c r="J62"/>
  <c r="T231"/>
  <c i="13" r="BK164"/>
  <c r="J164"/>
  <c r="J64"/>
  <c r="R203"/>
  <c i="14" r="R89"/>
  <c r="R88"/>
  <c r="R87"/>
  <c r="BK206"/>
  <c r="J206"/>
  <c r="J62"/>
  <c r="T206"/>
  <c r="BK284"/>
  <c r="J284"/>
  <c r="J65"/>
  <c i="15" r="T115"/>
  <c i="16" r="T86"/>
  <c r="T85"/>
  <c r="T84"/>
  <c r="T222"/>
  <c i="17" r="T88"/>
  <c r="T87"/>
  <c r="T86"/>
  <c r="BK140"/>
  <c r="J140"/>
  <c r="J63"/>
  <c r="P157"/>
  <c r="R203"/>
  <c i="18" r="R87"/>
  <c r="R85"/>
  <c r="BK103"/>
  <c r="J103"/>
  <c r="J64"/>
  <c r="R103"/>
  <c r="R102"/>
  <c i="19" r="BK86"/>
  <c r="R86"/>
  <c r="R85"/>
  <c r="R84"/>
  <c r="BK119"/>
  <c r="J119"/>
  <c r="J62"/>
  <c r="T119"/>
  <c i="2" r="R322"/>
  <c i="3" r="BK215"/>
  <c r="J215"/>
  <c r="J66"/>
  <c r="BK618"/>
  <c r="J618"/>
  <c r="J68"/>
  <c r="BK747"/>
  <c r="J747"/>
  <c r="J69"/>
  <c r="R1624"/>
  <c r="T1882"/>
  <c r="T2451"/>
  <c r="T2690"/>
  <c r="P2838"/>
  <c r="P3140"/>
  <c r="P3274"/>
  <c r="BK3411"/>
  <c r="J3411"/>
  <c r="J91"/>
  <c i="4" r="T118"/>
  <c r="T117"/>
  <c r="BK394"/>
  <c r="J394"/>
  <c r="J67"/>
  <c r="P1264"/>
  <c r="T1678"/>
  <c r="R1852"/>
  <c r="P1909"/>
  <c r="T1918"/>
  <c r="R1926"/>
  <c r="T2146"/>
  <c r="T2444"/>
  <c r="T2616"/>
  <c r="R2915"/>
  <c r="P3070"/>
  <c i="5" r="R164"/>
  <c r="T291"/>
  <c r="R382"/>
  <c r="R462"/>
  <c r="P471"/>
  <c r="T548"/>
  <c r="BK622"/>
  <c r="J622"/>
  <c r="J81"/>
  <c i="6" r="P155"/>
  <c r="R218"/>
  <c r="P317"/>
  <c r="P478"/>
  <c r="R586"/>
  <c r="P602"/>
  <c r="P629"/>
  <c r="P641"/>
  <c i="7" r="P288"/>
  <c i="8" r="P146"/>
  <c r="P102"/>
  <c r="P101"/>
  <c i="1" r="AU62"/>
  <c i="8" r="P157"/>
  <c r="R219"/>
  <c r="R200"/>
  <c r="BK304"/>
  <c r="J304"/>
  <c r="J76"/>
  <c r="BK338"/>
  <c r="J338"/>
  <c r="J78"/>
  <c i="9" r="BK123"/>
  <c r="J123"/>
  <c r="J65"/>
  <c r="R138"/>
  <c i="19" r="T86"/>
  <c r="T85"/>
  <c r="T84"/>
  <c r="P119"/>
  <c i="4" r="BK3196"/>
  <c r="J3196"/>
  <c r="J94"/>
  <c i="5" r="BK322"/>
  <c r="J322"/>
  <c r="J70"/>
  <c i="16" r="BK133"/>
  <c r="J133"/>
  <c r="J62"/>
  <c i="4" r="BK1710"/>
  <c r="J1710"/>
  <c r="J72"/>
  <c r="BK3183"/>
  <c r="J3183"/>
  <c r="J92"/>
  <c i="8" r="BK323"/>
  <c r="J323"/>
  <c r="J77"/>
  <c i="9" r="BK104"/>
  <c r="J104"/>
  <c r="J64"/>
  <c i="12" r="BK298"/>
  <c r="J298"/>
  <c r="J65"/>
  <c i="13" r="BK158"/>
  <c r="J158"/>
  <c r="J63"/>
  <c i="15" r="BK109"/>
  <c r="J109"/>
  <c r="J62"/>
  <c i="17" r="BK133"/>
  <c r="J133"/>
  <c r="J62"/>
  <c r="BK151"/>
  <c r="J151"/>
  <c r="J64"/>
  <c i="3" r="BK1659"/>
  <c r="J1659"/>
  <c r="J72"/>
  <c i="9" r="BK296"/>
  <c r="J296"/>
  <c r="J76"/>
  <c i="3" r="BK3424"/>
  <c r="J3424"/>
  <c r="J93"/>
  <c i="6" r="BK441"/>
  <c r="J441"/>
  <c r="J72"/>
  <c i="8" r="BK200"/>
  <c r="J200"/>
  <c r="J69"/>
  <c i="9" r="BK253"/>
  <c r="J253"/>
  <c r="J73"/>
  <c i="2" r="BK317"/>
  <c r="J317"/>
  <c r="J62"/>
  <c i="6" r="BK684"/>
  <c r="J684"/>
  <c r="J83"/>
  <c i="8" r="BK166"/>
  <c r="J166"/>
  <c r="J67"/>
  <c i="14" r="BK212"/>
  <c r="J212"/>
  <c r="J63"/>
  <c r="BK295"/>
  <c r="J295"/>
  <c r="J67"/>
  <c i="9" r="BK174"/>
  <c r="J174"/>
  <c r="J68"/>
  <c r="BK215"/>
  <c r="J215"/>
  <c r="J71"/>
  <c r="BK329"/>
  <c r="J329"/>
  <c r="J79"/>
  <c i="5" r="BK241"/>
  <c r="J241"/>
  <c r="J67"/>
  <c i="7" r="BK473"/>
  <c r="J473"/>
  <c r="J69"/>
  <c i="8" r="BK273"/>
  <c r="J273"/>
  <c r="J73"/>
  <c i="19" r="BK128"/>
  <c r="J128"/>
  <c r="J63"/>
  <c r="BK133"/>
  <c r="J133"/>
  <c r="J64"/>
  <c i="18" r="BK85"/>
  <c r="J85"/>
  <c r="J60"/>
  <c i="19" r="J55"/>
  <c r="BE124"/>
  <c i="18" r="BK102"/>
  <c r="J102"/>
  <c r="J63"/>
  <c i="19" r="BE87"/>
  <c r="E74"/>
  <c r="BE99"/>
  <c r="BE103"/>
  <c r="BE115"/>
  <c r="F55"/>
  <c r="BE91"/>
  <c r="BE129"/>
  <c r="BE134"/>
  <c r="J52"/>
  <c r="BE111"/>
  <c r="BE120"/>
  <c r="BE95"/>
  <c r="BE107"/>
  <c i="18" r="J55"/>
  <c r="BE96"/>
  <c r="BE110"/>
  <c r="BE130"/>
  <c i="17" r="BK87"/>
  <c r="J87"/>
  <c r="J60"/>
  <c i="18" r="F55"/>
  <c r="BE94"/>
  <c r="BE98"/>
  <c r="E74"/>
  <c r="BE116"/>
  <c r="BE118"/>
  <c r="BE120"/>
  <c r="BE122"/>
  <c r="BE126"/>
  <c r="J78"/>
  <c r="BE88"/>
  <c r="BE100"/>
  <c r="BE114"/>
  <c r="BE124"/>
  <c r="BE92"/>
  <c r="BE104"/>
  <c r="BE106"/>
  <c r="BE108"/>
  <c r="BE90"/>
  <c r="BE112"/>
  <c r="BE128"/>
  <c i="17" r="E48"/>
  <c r="BE107"/>
  <c r="BE125"/>
  <c r="BE134"/>
  <c r="BE144"/>
  <c r="BE146"/>
  <c r="BE158"/>
  <c r="BE171"/>
  <c r="BE173"/>
  <c r="BE178"/>
  <c r="BE181"/>
  <c r="BE183"/>
  <c r="BE188"/>
  <c r="BE191"/>
  <c r="F55"/>
  <c r="J80"/>
  <c r="BE89"/>
  <c r="BE101"/>
  <c r="BE119"/>
  <c r="BE152"/>
  <c r="BE186"/>
  <c r="BE194"/>
  <c r="J83"/>
  <c r="BE98"/>
  <c r="BE113"/>
  <c r="BE165"/>
  <c r="BE168"/>
  <c r="BE176"/>
  <c r="BE92"/>
  <c r="BE149"/>
  <c r="BE197"/>
  <c r="BE204"/>
  <c r="BE130"/>
  <c r="BE141"/>
  <c r="BE200"/>
  <c r="BE207"/>
  <c r="BE210"/>
  <c i="16" r="F55"/>
  <c r="BE149"/>
  <c r="BE152"/>
  <c r="BE155"/>
  <c r="BE168"/>
  <c r="BE183"/>
  <c r="BE195"/>
  <c r="BE213"/>
  <c r="E74"/>
  <c r="BE130"/>
  <c r="BE134"/>
  <c r="BE166"/>
  <c r="BE199"/>
  <c r="J52"/>
  <c r="J81"/>
  <c r="BE90"/>
  <c r="BE125"/>
  <c r="BE140"/>
  <c r="BE158"/>
  <c r="BE173"/>
  <c r="BE185"/>
  <c r="BE187"/>
  <c r="BE197"/>
  <c r="BE206"/>
  <c r="BE216"/>
  <c r="BE219"/>
  <c r="BE229"/>
  <c r="BE146"/>
  <c r="BE190"/>
  <c r="BE192"/>
  <c r="BE226"/>
  <c r="BE171"/>
  <c r="BE176"/>
  <c r="BE178"/>
  <c r="BE181"/>
  <c r="BE105"/>
  <c r="BE120"/>
  <c r="BE143"/>
  <c r="BE161"/>
  <c r="BE163"/>
  <c r="BE223"/>
  <c i="15" r="BK85"/>
  <c r="BK84"/>
  <c r="J84"/>
  <c r="J59"/>
  <c i="16" r="BE87"/>
  <c i="15" r="J78"/>
  <c i="14" r="BK88"/>
  <c i="15" r="F55"/>
  <c r="BE93"/>
  <c r="BE106"/>
  <c r="BE110"/>
  <c r="BE132"/>
  <c r="E48"/>
  <c r="BE87"/>
  <c r="BE127"/>
  <c r="BE143"/>
  <c r="BE155"/>
  <c r="BE158"/>
  <c r="BE160"/>
  <c r="BE116"/>
  <c r="BE171"/>
  <c r="BE175"/>
  <c i="14" r="BK294"/>
  <c r="J294"/>
  <c r="J66"/>
  <c i="15" r="J81"/>
  <c r="BE90"/>
  <c r="BE150"/>
  <c r="BE165"/>
  <c r="BE168"/>
  <c r="BE96"/>
  <c r="BE101"/>
  <c r="BE145"/>
  <c r="BE178"/>
  <c r="BE122"/>
  <c r="BE125"/>
  <c r="BE130"/>
  <c r="BE163"/>
  <c r="BE181"/>
  <c r="BE119"/>
  <c r="BE135"/>
  <c r="BE138"/>
  <c r="BE140"/>
  <c i="13" r="J87"/>
  <c r="J61"/>
  <c i="14" r="F84"/>
  <c r="BE198"/>
  <c r="BE213"/>
  <c r="BE281"/>
  <c r="J84"/>
  <c r="BE259"/>
  <c r="BE296"/>
  <c r="BE210"/>
  <c r="J52"/>
  <c r="E77"/>
  <c r="BE219"/>
  <c r="BE222"/>
  <c r="BE231"/>
  <c r="BE234"/>
  <c r="BE236"/>
  <c r="BE239"/>
  <c r="BE241"/>
  <c r="BE285"/>
  <c r="BE90"/>
  <c r="BE138"/>
  <c r="BE155"/>
  <c r="BE275"/>
  <c r="BE288"/>
  <c r="BE291"/>
  <c r="BE99"/>
  <c r="BE135"/>
  <c r="BE246"/>
  <c r="BE93"/>
  <c r="BE145"/>
  <c r="BE192"/>
  <c r="BE203"/>
  <c r="BE253"/>
  <c r="BE269"/>
  <c r="BE278"/>
  <c r="BE148"/>
  <c r="BE207"/>
  <c r="BE225"/>
  <c r="BE264"/>
  <c r="BE272"/>
  <c i="12" r="BK86"/>
  <c r="J86"/>
  <c r="J60"/>
  <c i="13" r="E75"/>
  <c r="BE153"/>
  <c r="BE156"/>
  <c r="BE159"/>
  <c r="BE165"/>
  <c r="BE197"/>
  <c r="J82"/>
  <c r="BE194"/>
  <c r="F55"/>
  <c r="J79"/>
  <c r="BE102"/>
  <c r="BE122"/>
  <c r="BE204"/>
  <c r="BE91"/>
  <c r="BE96"/>
  <c r="BE107"/>
  <c r="BE138"/>
  <c r="BE149"/>
  <c r="BE168"/>
  <c r="BE191"/>
  <c r="BE200"/>
  <c r="BE112"/>
  <c r="BE117"/>
  <c r="BE207"/>
  <c r="BE210"/>
  <c r="BE132"/>
  <c r="BE173"/>
  <c r="BE180"/>
  <c r="BE186"/>
  <c r="BE88"/>
  <c r="BE127"/>
  <c r="BE144"/>
  <c i="12" r="E75"/>
  <c r="BE103"/>
  <c r="BE133"/>
  <c r="BE142"/>
  <c r="BE150"/>
  <c r="BE158"/>
  <c r="BE161"/>
  <c r="BE169"/>
  <c r="BE172"/>
  <c r="BE232"/>
  <c r="BE235"/>
  <c r="BE237"/>
  <c r="BE259"/>
  <c r="BE278"/>
  <c r="J52"/>
  <c r="F55"/>
  <c r="BE88"/>
  <c r="BE110"/>
  <c r="BE128"/>
  <c r="BE145"/>
  <c r="BE175"/>
  <c r="BE178"/>
  <c r="BE184"/>
  <c r="BE198"/>
  <c r="BE203"/>
  <c r="BE211"/>
  <c r="BE214"/>
  <c r="BE221"/>
  <c r="BE240"/>
  <c r="BE266"/>
  <c r="BE274"/>
  <c i="11" r="BK107"/>
  <c r="J107"/>
  <c r="J66"/>
  <c i="12" r="J55"/>
  <c r="BE118"/>
  <c r="BE138"/>
  <c r="BE188"/>
  <c r="BE193"/>
  <c r="BE208"/>
  <c r="BE245"/>
  <c r="BE248"/>
  <c r="BE253"/>
  <c r="BE290"/>
  <c r="BE229"/>
  <c r="BE242"/>
  <c r="BE284"/>
  <c r="BE299"/>
  <c r="BE93"/>
  <c r="BE100"/>
  <c r="BE124"/>
  <c r="BE155"/>
  <c r="BE164"/>
  <c r="BE216"/>
  <c r="BE225"/>
  <c r="BE270"/>
  <c r="BE281"/>
  <c r="BE294"/>
  <c i="10" r="BK93"/>
  <c r="J93"/>
  <c r="J64"/>
  <c i="11" r="E82"/>
  <c r="F91"/>
  <c r="BE97"/>
  <c r="BE100"/>
  <c r="BE307"/>
  <c r="BE325"/>
  <c r="BE343"/>
  <c r="BE357"/>
  <c r="BE382"/>
  <c r="BE391"/>
  <c r="BE424"/>
  <c r="BE442"/>
  <c r="BE448"/>
  <c r="BE454"/>
  <c r="BE456"/>
  <c r="BE460"/>
  <c r="BE465"/>
  <c r="BE470"/>
  <c r="J56"/>
  <c r="J59"/>
  <c r="BE105"/>
  <c r="BE112"/>
  <c r="BE119"/>
  <c r="BE122"/>
  <c r="BE128"/>
  <c r="BE134"/>
  <c r="BE139"/>
  <c r="BE148"/>
  <c r="BE154"/>
  <c r="BE163"/>
  <c r="BE169"/>
  <c r="BE172"/>
  <c r="BE174"/>
  <c r="BE178"/>
  <c r="BE188"/>
  <c r="BE201"/>
  <c r="BE230"/>
  <c r="BE244"/>
  <c r="BE251"/>
  <c r="BE258"/>
  <c r="BE265"/>
  <c r="BE271"/>
  <c r="BE275"/>
  <c r="BE301"/>
  <c r="BE319"/>
  <c r="BE349"/>
  <c r="BE361"/>
  <c r="BE370"/>
  <c r="BE373"/>
  <c r="BE376"/>
  <c r="BE379"/>
  <c r="BE400"/>
  <c r="BE403"/>
  <c r="BE406"/>
  <c r="BE412"/>
  <c r="BE430"/>
  <c r="BE433"/>
  <c r="BE102"/>
  <c r="BE109"/>
  <c r="BE115"/>
  <c r="BE125"/>
  <c r="BE131"/>
  <c r="BE136"/>
  <c r="BE142"/>
  <c r="BE151"/>
  <c r="BE160"/>
  <c r="BE182"/>
  <c r="BE210"/>
  <c r="BE217"/>
  <c r="BE283"/>
  <c r="BE292"/>
  <c r="BE304"/>
  <c r="BE310"/>
  <c r="BE328"/>
  <c r="BE334"/>
  <c r="BE346"/>
  <c r="BE355"/>
  <c r="BE367"/>
  <c r="BE388"/>
  <c r="BE418"/>
  <c r="BE427"/>
  <c r="BE439"/>
  <c r="BE145"/>
  <c r="BE157"/>
  <c r="BE166"/>
  <c r="BE176"/>
  <c r="BE195"/>
  <c r="BE223"/>
  <c r="BE235"/>
  <c r="BE281"/>
  <c r="BE286"/>
  <c r="BE289"/>
  <c r="BE295"/>
  <c r="BE298"/>
  <c r="BE313"/>
  <c r="BE322"/>
  <c r="BE331"/>
  <c r="BE337"/>
  <c r="BE340"/>
  <c r="BE352"/>
  <c r="BE364"/>
  <c r="BE397"/>
  <c r="BE409"/>
  <c r="BE415"/>
  <c r="BE421"/>
  <c r="BE436"/>
  <c r="BE451"/>
  <c i="10" r="J89"/>
  <c r="BE106"/>
  <c r="BE118"/>
  <c r="BE124"/>
  <c r="BE153"/>
  <c r="BE171"/>
  <c r="BE183"/>
  <c r="BE186"/>
  <c r="BE194"/>
  <c r="BE224"/>
  <c r="BE254"/>
  <c r="BE293"/>
  <c r="BE351"/>
  <c r="BE391"/>
  <c r="BE427"/>
  <c r="BE502"/>
  <c r="BE508"/>
  <c r="BE537"/>
  <c r="BE558"/>
  <c r="BE564"/>
  <c r="BE575"/>
  <c r="BE590"/>
  <c r="BE606"/>
  <c r="BE625"/>
  <c r="BE632"/>
  <c r="BE648"/>
  <c r="J56"/>
  <c r="E80"/>
  <c r="BE112"/>
  <c r="BE142"/>
  <c r="BE148"/>
  <c r="BE159"/>
  <c r="BE177"/>
  <c r="BE192"/>
  <c r="BE200"/>
  <c r="BE240"/>
  <c r="BE262"/>
  <c r="BE270"/>
  <c r="BE278"/>
  <c r="BE284"/>
  <c r="BE319"/>
  <c r="BE335"/>
  <c r="BE403"/>
  <c r="BE409"/>
  <c r="BE415"/>
  <c r="BE439"/>
  <c r="BE492"/>
  <c r="BE497"/>
  <c r="BE514"/>
  <c r="BE520"/>
  <c r="BE544"/>
  <c r="BE547"/>
  <c r="BE551"/>
  <c r="BE613"/>
  <c i="9" r="BK103"/>
  <c r="J103"/>
  <c i="10" r="F89"/>
  <c r="BE100"/>
  <c r="BE136"/>
  <c r="BE165"/>
  <c r="BE206"/>
  <c r="BE219"/>
  <c r="BE234"/>
  <c r="BE246"/>
  <c r="BE299"/>
  <c r="BE310"/>
  <c r="BE325"/>
  <c r="BE385"/>
  <c r="BE421"/>
  <c r="BE433"/>
  <c r="BE445"/>
  <c r="BE453"/>
  <c r="BE495"/>
  <c r="BE500"/>
  <c r="BE531"/>
  <c r="BE541"/>
  <c r="BE570"/>
  <c r="BE578"/>
  <c r="BE595"/>
  <c r="BE619"/>
  <c r="BE637"/>
  <c r="BE642"/>
  <c r="BE651"/>
  <c r="BE653"/>
  <c r="BE663"/>
  <c r="BE674"/>
  <c r="BE681"/>
  <c r="BE95"/>
  <c r="BE130"/>
  <c r="BE363"/>
  <c r="BE372"/>
  <c r="BE380"/>
  <c r="BE397"/>
  <c r="BE461"/>
  <c r="BE601"/>
  <c r="BE657"/>
  <c r="BE685"/>
  <c r="BE690"/>
  <c r="BE228"/>
  <c r="BE290"/>
  <c r="BE467"/>
  <c r="BE474"/>
  <c r="BE480"/>
  <c r="BE486"/>
  <c r="BE580"/>
  <c r="BE583"/>
  <c r="BE668"/>
  <c r="BE695"/>
  <c i="9" r="J56"/>
  <c r="BE109"/>
  <c r="BE117"/>
  <c r="BE121"/>
  <c r="BE145"/>
  <c r="BE150"/>
  <c r="BE154"/>
  <c r="BE164"/>
  <c r="BE168"/>
  <c r="BE175"/>
  <c r="BE185"/>
  <c r="BE187"/>
  <c r="BE194"/>
  <c r="BE203"/>
  <c r="BE209"/>
  <c r="BE224"/>
  <c r="BE230"/>
  <c r="BE237"/>
  <c r="BE243"/>
  <c r="BE247"/>
  <c r="BE254"/>
  <c r="BE258"/>
  <c r="BE262"/>
  <c r="BE271"/>
  <c r="BE281"/>
  <c r="BE288"/>
  <c r="BE316"/>
  <c r="BE325"/>
  <c r="BE356"/>
  <c r="BE364"/>
  <c i="8" r="BK297"/>
  <c r="J297"/>
  <c r="J75"/>
  <c i="9" r="E50"/>
  <c r="F59"/>
  <c r="J100"/>
  <c r="BE105"/>
  <c r="BE113"/>
  <c r="BE124"/>
  <c r="BE126"/>
  <c r="BE130"/>
  <c r="BE132"/>
  <c r="BE139"/>
  <c r="BE166"/>
  <c r="BE170"/>
  <c r="BE181"/>
  <c r="BE183"/>
  <c r="BE191"/>
  <c r="BE196"/>
  <c r="BE211"/>
  <c r="BE218"/>
  <c r="BE220"/>
  <c r="BE228"/>
  <c r="BE233"/>
  <c r="BE239"/>
  <c r="BE273"/>
  <c r="BE275"/>
  <c r="BE277"/>
  <c r="BE279"/>
  <c r="BE283"/>
  <c r="BE292"/>
  <c r="BE312"/>
  <c r="BE330"/>
  <c r="BE332"/>
  <c r="BE334"/>
  <c r="BE340"/>
  <c r="BE343"/>
  <c r="BE347"/>
  <c r="BE354"/>
  <c r="BE360"/>
  <c r="BE370"/>
  <c r="BE375"/>
  <c r="BE111"/>
  <c r="BE115"/>
  <c r="BE128"/>
  <c r="BE134"/>
  <c r="BE136"/>
  <c r="BE143"/>
  <c r="BE147"/>
  <c r="BE158"/>
  <c r="BE160"/>
  <c r="BE162"/>
  <c r="BE172"/>
  <c r="BE179"/>
  <c r="BE201"/>
  <c r="BE205"/>
  <c r="BE207"/>
  <c r="BE216"/>
  <c r="BE251"/>
  <c r="BE266"/>
  <c r="BE285"/>
  <c r="BE297"/>
  <c r="BE299"/>
  <c r="BE301"/>
  <c r="BE303"/>
  <c r="BE307"/>
  <c r="BE309"/>
  <c r="BE323"/>
  <c r="BE327"/>
  <c r="BE336"/>
  <c r="BE338"/>
  <c r="BE345"/>
  <c r="BE349"/>
  <c r="BE351"/>
  <c r="BE362"/>
  <c r="BE366"/>
  <c r="BE368"/>
  <c r="BE372"/>
  <c r="BE107"/>
  <c r="BE119"/>
  <c r="BE141"/>
  <c r="BE152"/>
  <c r="BE156"/>
  <c r="BE177"/>
  <c r="BE189"/>
  <c r="BE199"/>
  <c r="BE213"/>
  <c r="BE222"/>
  <c r="BE226"/>
  <c r="BE235"/>
  <c r="BE241"/>
  <c r="BE245"/>
  <c r="BE249"/>
  <c r="BE256"/>
  <c r="BE260"/>
  <c r="BE264"/>
  <c r="BE269"/>
  <c r="BE290"/>
  <c r="BE294"/>
  <c r="BE305"/>
  <c r="BE314"/>
  <c r="BE318"/>
  <c r="BE321"/>
  <c r="BE358"/>
  <c i="7" r="BK443"/>
  <c r="J443"/>
  <c r="J67"/>
  <c i="8" r="J56"/>
  <c r="E89"/>
  <c r="J98"/>
  <c r="BE107"/>
  <c r="BE114"/>
  <c r="BE116"/>
  <c r="BE118"/>
  <c r="BE122"/>
  <c r="BE126"/>
  <c r="BE128"/>
  <c r="BE134"/>
  <c r="BE136"/>
  <c r="BE140"/>
  <c r="BE147"/>
  <c r="BE158"/>
  <c r="BE167"/>
  <c r="BE170"/>
  <c r="BE172"/>
  <c r="BE174"/>
  <c r="BE176"/>
  <c r="BE178"/>
  <c r="BE182"/>
  <c r="BE184"/>
  <c r="BE203"/>
  <c r="BE205"/>
  <c r="BE207"/>
  <c r="BE220"/>
  <c r="BE222"/>
  <c r="BE224"/>
  <c r="BE227"/>
  <c r="BE229"/>
  <c r="BE231"/>
  <c r="BE244"/>
  <c r="BE246"/>
  <c r="BE248"/>
  <c r="BE255"/>
  <c r="BE259"/>
  <c r="BE261"/>
  <c r="BE263"/>
  <c r="BE265"/>
  <c r="BE267"/>
  <c r="BE269"/>
  <c r="BE271"/>
  <c r="BE274"/>
  <c r="BE277"/>
  <c r="BE279"/>
  <c r="BE281"/>
  <c r="BE289"/>
  <c r="BE293"/>
  <c r="BE300"/>
  <c r="BE305"/>
  <c r="BE307"/>
  <c r="BE313"/>
  <c r="BE315"/>
  <c r="BE317"/>
  <c r="BE319"/>
  <c r="BE321"/>
  <c r="BE326"/>
  <c r="BE330"/>
  <c r="BE339"/>
  <c r="BE343"/>
  <c r="BE345"/>
  <c r="BE348"/>
  <c r="BE350"/>
  <c r="BE354"/>
  <c r="BE358"/>
  <c r="BE362"/>
  <c r="BE369"/>
  <c r="F59"/>
  <c r="BE103"/>
  <c r="BE105"/>
  <c r="BE120"/>
  <c r="BE138"/>
  <c r="BE153"/>
  <c r="BE160"/>
  <c r="BE162"/>
  <c r="BE180"/>
  <c r="BE192"/>
  <c r="BE194"/>
  <c r="BE196"/>
  <c r="BE198"/>
  <c r="BE209"/>
  <c r="BE211"/>
  <c r="BE213"/>
  <c r="BE215"/>
  <c r="BE217"/>
  <c r="BE233"/>
  <c r="BE236"/>
  <c r="BE240"/>
  <c r="BE257"/>
  <c r="BE285"/>
  <c r="BE309"/>
  <c r="BE311"/>
  <c r="BE334"/>
  <c r="BE352"/>
  <c r="BE366"/>
  <c i="7" r="BK92"/>
  <c r="J92"/>
  <c r="J64"/>
  <c i="8" r="BE109"/>
  <c r="BE112"/>
  <c r="BE124"/>
  <c r="BE130"/>
  <c r="BE132"/>
  <c r="BE142"/>
  <c r="BE144"/>
  <c r="BE149"/>
  <c r="BE151"/>
  <c r="BE155"/>
  <c r="BE164"/>
  <c r="BE186"/>
  <c r="BE188"/>
  <c r="BE190"/>
  <c r="BE201"/>
  <c r="BE238"/>
  <c r="BE242"/>
  <c r="BE250"/>
  <c r="BE252"/>
  <c r="BE283"/>
  <c r="BE287"/>
  <c r="BE291"/>
  <c r="BE295"/>
  <c r="BE298"/>
  <c r="BE302"/>
  <c r="BE324"/>
  <c r="BE328"/>
  <c r="BE332"/>
  <c r="BE336"/>
  <c r="BE341"/>
  <c r="BE356"/>
  <c r="BE360"/>
  <c r="BE364"/>
  <c i="6" r="BK445"/>
  <c r="J445"/>
  <c r="J73"/>
  <c i="7" r="J59"/>
  <c r="J85"/>
  <c r="F88"/>
  <c r="BE94"/>
  <c r="BE98"/>
  <c r="BE114"/>
  <c r="BE122"/>
  <c r="BE126"/>
  <c r="BE142"/>
  <c r="BE152"/>
  <c r="BE162"/>
  <c r="BE166"/>
  <c r="BE168"/>
  <c r="BE175"/>
  <c r="BE206"/>
  <c r="BE208"/>
  <c r="BE224"/>
  <c r="BE227"/>
  <c r="BE229"/>
  <c r="BE266"/>
  <c r="BE268"/>
  <c r="BE289"/>
  <c r="BE316"/>
  <c r="BE324"/>
  <c r="BE328"/>
  <c r="BE330"/>
  <c r="BE332"/>
  <c r="BE336"/>
  <c r="BE338"/>
  <c r="BE349"/>
  <c r="BE355"/>
  <c r="BE357"/>
  <c r="BE359"/>
  <c r="BE363"/>
  <c r="BE383"/>
  <c r="BE385"/>
  <c r="BE415"/>
  <c r="BE445"/>
  <c r="E79"/>
  <c r="BE110"/>
  <c r="BE134"/>
  <c r="BE172"/>
  <c r="BE180"/>
  <c r="BE184"/>
  <c r="BE186"/>
  <c r="BE234"/>
  <c r="BE238"/>
  <c r="BE240"/>
  <c r="BE242"/>
  <c r="BE258"/>
  <c r="BE273"/>
  <c r="BE295"/>
  <c r="BE300"/>
  <c r="BE302"/>
  <c r="BE304"/>
  <c r="BE306"/>
  <c r="BE308"/>
  <c r="BE318"/>
  <c r="BE344"/>
  <c r="BE373"/>
  <c r="BE379"/>
  <c r="BE387"/>
  <c r="BE391"/>
  <c r="BE397"/>
  <c r="BE401"/>
  <c r="BE403"/>
  <c r="BE413"/>
  <c r="BE427"/>
  <c r="BE431"/>
  <c r="BE433"/>
  <c r="BE435"/>
  <c r="BE441"/>
  <c r="BE451"/>
  <c r="BE455"/>
  <c r="BE457"/>
  <c r="BE467"/>
  <c r="BE96"/>
  <c r="BE100"/>
  <c r="BE104"/>
  <c r="BE108"/>
  <c r="BE112"/>
  <c r="BE118"/>
  <c r="BE120"/>
  <c r="BE130"/>
  <c r="BE136"/>
  <c r="BE140"/>
  <c r="BE148"/>
  <c r="BE154"/>
  <c r="BE156"/>
  <c r="BE160"/>
  <c r="BE178"/>
  <c r="BE188"/>
  <c r="BE192"/>
  <c r="BE196"/>
  <c r="BE200"/>
  <c r="BE204"/>
  <c r="BE210"/>
  <c r="BE215"/>
  <c r="BE221"/>
  <c r="BE231"/>
  <c r="BE236"/>
  <c r="BE244"/>
  <c r="BE246"/>
  <c r="BE250"/>
  <c r="BE254"/>
  <c r="BE262"/>
  <c r="BE276"/>
  <c r="BE279"/>
  <c r="BE285"/>
  <c r="BE291"/>
  <c r="BE297"/>
  <c r="BE310"/>
  <c r="BE314"/>
  <c r="BE322"/>
  <c r="BE334"/>
  <c r="BE340"/>
  <c r="BE351"/>
  <c r="BE361"/>
  <c r="BE365"/>
  <c r="BE369"/>
  <c r="BE375"/>
  <c r="BE389"/>
  <c r="BE393"/>
  <c r="BE407"/>
  <c r="BE411"/>
  <c r="BE417"/>
  <c r="BE421"/>
  <c r="BE425"/>
  <c r="BE429"/>
  <c r="BE449"/>
  <c r="BE453"/>
  <c r="BE459"/>
  <c r="BE461"/>
  <c r="BE469"/>
  <c r="BE471"/>
  <c r="BE474"/>
  <c r="BE102"/>
  <c r="BE106"/>
  <c r="BE116"/>
  <c r="BE124"/>
  <c r="BE128"/>
  <c r="BE132"/>
  <c r="BE138"/>
  <c r="BE144"/>
  <c r="BE146"/>
  <c r="BE150"/>
  <c r="BE158"/>
  <c r="BE164"/>
  <c r="BE170"/>
  <c r="BE182"/>
  <c r="BE190"/>
  <c r="BE194"/>
  <c r="BE198"/>
  <c r="BE202"/>
  <c r="BE212"/>
  <c r="BE218"/>
  <c r="BE248"/>
  <c r="BE252"/>
  <c r="BE256"/>
  <c r="BE260"/>
  <c r="BE264"/>
  <c r="BE270"/>
  <c r="BE282"/>
  <c r="BE293"/>
  <c r="BE312"/>
  <c r="BE320"/>
  <c r="BE326"/>
  <c r="BE342"/>
  <c r="BE346"/>
  <c r="BE353"/>
  <c r="BE367"/>
  <c r="BE371"/>
  <c r="BE377"/>
  <c r="BE381"/>
  <c r="BE395"/>
  <c r="BE399"/>
  <c r="BE405"/>
  <c r="BE409"/>
  <c r="BE419"/>
  <c r="BE423"/>
  <c r="BE437"/>
  <c r="BE439"/>
  <c r="BE447"/>
  <c r="BE463"/>
  <c r="BE465"/>
  <c i="5" r="BK105"/>
  <c r="J105"/>
  <c r="J64"/>
  <c i="6" r="E50"/>
  <c r="J56"/>
  <c r="F59"/>
  <c r="J59"/>
  <c r="BE114"/>
  <c r="BE119"/>
  <c r="BE124"/>
  <c r="BE133"/>
  <c r="BE137"/>
  <c r="BE140"/>
  <c r="BE149"/>
  <c r="BE156"/>
  <c r="BE166"/>
  <c r="BE171"/>
  <c r="BE174"/>
  <c r="BE180"/>
  <c r="BE186"/>
  <c r="BE193"/>
  <c r="BE200"/>
  <c r="BE203"/>
  <c r="BE219"/>
  <c r="BE228"/>
  <c r="BE232"/>
  <c r="BE237"/>
  <c r="BE242"/>
  <c r="BE247"/>
  <c r="BE253"/>
  <c r="BE283"/>
  <c r="BE298"/>
  <c r="BE309"/>
  <c r="BE323"/>
  <c r="BE341"/>
  <c r="BE351"/>
  <c r="BE362"/>
  <c r="BE365"/>
  <c r="BE370"/>
  <c r="BE380"/>
  <c r="BE389"/>
  <c r="BE394"/>
  <c r="BE397"/>
  <c r="BE400"/>
  <c r="BE404"/>
  <c r="BE408"/>
  <c r="BE421"/>
  <c r="BE424"/>
  <c r="BE427"/>
  <c r="BE447"/>
  <c r="BE452"/>
  <c r="BE455"/>
  <c r="BE460"/>
  <c r="BE463"/>
  <c r="BE466"/>
  <c r="BE469"/>
  <c r="BE472"/>
  <c r="BE487"/>
  <c r="BE492"/>
  <c r="BE495"/>
  <c r="BE498"/>
  <c r="BE501"/>
  <c r="BE506"/>
  <c r="BE509"/>
  <c r="BE522"/>
  <c r="BE528"/>
  <c r="BE531"/>
  <c r="BE536"/>
  <c r="BE539"/>
  <c r="BE542"/>
  <c r="BE550"/>
  <c r="BE553"/>
  <c r="BE563"/>
  <c r="BE565"/>
  <c r="BE567"/>
  <c r="BE576"/>
  <c r="BE580"/>
  <c r="BE587"/>
  <c r="BE594"/>
  <c r="BE599"/>
  <c r="BE607"/>
  <c r="BE611"/>
  <c r="BE616"/>
  <c r="BE626"/>
  <c r="BE630"/>
  <c r="BE638"/>
  <c r="BE642"/>
  <c r="BE646"/>
  <c r="BE654"/>
  <c r="BE658"/>
  <c r="BE661"/>
  <c r="BE665"/>
  <c r="BE670"/>
  <c r="BE673"/>
  <c r="BE678"/>
  <c r="BE681"/>
  <c r="BE685"/>
  <c r="BE128"/>
  <c r="BE161"/>
  <c r="BE263"/>
  <c r="BE266"/>
  <c r="BE301"/>
  <c r="BE318"/>
  <c r="BE326"/>
  <c r="BE354"/>
  <c r="BE375"/>
  <c r="BE418"/>
  <c r="BE434"/>
  <c r="BE437"/>
  <c r="BE514"/>
  <c r="BE519"/>
  <c r="BE545"/>
  <c r="BE558"/>
  <c r="BE560"/>
  <c r="BE592"/>
  <c r="BE621"/>
  <c r="BE108"/>
  <c r="BE258"/>
  <c r="BE271"/>
  <c r="BE274"/>
  <c r="BE292"/>
  <c r="BE306"/>
  <c r="BE314"/>
  <c r="BE331"/>
  <c r="BE385"/>
  <c r="BE411"/>
  <c r="BE414"/>
  <c r="BE432"/>
  <c r="BE442"/>
  <c r="BE475"/>
  <c r="BE479"/>
  <c r="BE484"/>
  <c r="BE571"/>
  <c r="BE583"/>
  <c r="BE603"/>
  <c r="BE634"/>
  <c r="BE650"/>
  <c i="1" r="BC60"/>
  <c i="4" r="J118"/>
  <c r="J65"/>
  <c i="5" r="F59"/>
  <c r="J98"/>
  <c r="BE107"/>
  <c r="BE127"/>
  <c r="BE148"/>
  <c r="BE165"/>
  <c r="BE192"/>
  <c r="BE205"/>
  <c r="BE219"/>
  <c r="BE232"/>
  <c r="BE248"/>
  <c r="BE258"/>
  <c r="BE139"/>
  <c r="BE213"/>
  <c r="BE263"/>
  <c r="BE304"/>
  <c r="BE334"/>
  <c r="BE345"/>
  <c r="BE357"/>
  <c r="BE383"/>
  <c r="BE394"/>
  <c r="BE403"/>
  <c r="BE413"/>
  <c r="BE425"/>
  <c r="BE447"/>
  <c r="BE490"/>
  <c r="BE495"/>
  <c r="BE526"/>
  <c r="BE530"/>
  <c r="BE540"/>
  <c r="BE554"/>
  <c r="BE573"/>
  <c r="BE581"/>
  <c r="BE602"/>
  <c r="BE616"/>
  <c r="BE619"/>
  <c r="BE651"/>
  <c r="BE656"/>
  <c i="4" r="BK1714"/>
  <c r="J1714"/>
  <c r="J73"/>
  <c i="5" r="BE122"/>
  <c r="BE144"/>
  <c r="BE200"/>
  <c r="BE283"/>
  <c r="BE286"/>
  <c r="BE301"/>
  <c r="BE342"/>
  <c r="BE351"/>
  <c r="BE365"/>
  <c r="BE368"/>
  <c r="BE391"/>
  <c r="BE397"/>
  <c r="BE406"/>
  <c r="BE417"/>
  <c r="BE422"/>
  <c r="BE431"/>
  <c r="BE442"/>
  <c r="BE450"/>
  <c r="BE459"/>
  <c r="BE463"/>
  <c r="BE468"/>
  <c r="BE472"/>
  <c r="BE482"/>
  <c r="BE503"/>
  <c r="BE514"/>
  <c r="BE535"/>
  <c r="BE549"/>
  <c r="BE557"/>
  <c r="BE561"/>
  <c r="BE577"/>
  <c r="BE585"/>
  <c r="BE597"/>
  <c r="BE608"/>
  <c r="BE635"/>
  <c r="BE640"/>
  <c r="BE643"/>
  <c r="BE646"/>
  <c r="BE649"/>
  <c r="E50"/>
  <c r="BE112"/>
  <c r="BE117"/>
  <c r="BE151"/>
  <c r="BE161"/>
  <c r="BE177"/>
  <c r="BE224"/>
  <c r="BE229"/>
  <c r="BE242"/>
  <c r="BE253"/>
  <c r="BE269"/>
  <c r="BE274"/>
  <c r="BE278"/>
  <c r="BE292"/>
  <c r="BE310"/>
  <c r="BE315"/>
  <c r="BE318"/>
  <c r="BE323"/>
  <c r="BE337"/>
  <c r="BE354"/>
  <c r="BE377"/>
  <c r="BE379"/>
  <c r="BE456"/>
  <c r="BE479"/>
  <c r="BE493"/>
  <c r="BE545"/>
  <c r="BE565"/>
  <c r="BE569"/>
  <c r="BE589"/>
  <c r="BE605"/>
  <c r="BE623"/>
  <c r="BE628"/>
  <c r="BE631"/>
  <c r="J59"/>
  <c r="BE135"/>
  <c r="BE171"/>
  <c r="BE183"/>
  <c r="BE195"/>
  <c r="BE210"/>
  <c r="BE297"/>
  <c r="BE307"/>
  <c r="BE328"/>
  <c r="BE362"/>
  <c r="BE374"/>
  <c r="BE400"/>
  <c r="BE411"/>
  <c r="BE434"/>
  <c r="BE439"/>
  <c r="BE453"/>
  <c r="BE486"/>
  <c r="BE497"/>
  <c r="BE509"/>
  <c r="BE517"/>
  <c r="BE523"/>
  <c r="BE592"/>
  <c r="BE611"/>
  <c i="3" r="J1664"/>
  <c r="J74"/>
  <c i="4" r="E104"/>
  <c r="BE186"/>
  <c r="BE241"/>
  <c r="BE253"/>
  <c r="BE372"/>
  <c r="BE632"/>
  <c r="BE814"/>
  <c r="BE831"/>
  <c r="BE836"/>
  <c r="BE1007"/>
  <c r="BE1023"/>
  <c r="BE1155"/>
  <c r="BE1164"/>
  <c r="BE1188"/>
  <c r="BE1203"/>
  <c r="BE1221"/>
  <c r="BE1255"/>
  <c r="BE1296"/>
  <c r="BE1377"/>
  <c r="BE1431"/>
  <c r="BE1446"/>
  <c r="BE1470"/>
  <c r="BE1529"/>
  <c r="BE1554"/>
  <c r="BE1625"/>
  <c r="J110"/>
  <c r="BE173"/>
  <c r="BE270"/>
  <c r="BE274"/>
  <c r="BE340"/>
  <c r="BE343"/>
  <c r="BE541"/>
  <c r="BE613"/>
  <c r="BE651"/>
  <c r="BE654"/>
  <c r="BE673"/>
  <c r="BE702"/>
  <c r="BE755"/>
  <c r="BE935"/>
  <c r="BE1033"/>
  <c r="BE1057"/>
  <c r="BE1143"/>
  <c r="BE1149"/>
  <c r="BE1158"/>
  <c r="BE1230"/>
  <c r="BE1277"/>
  <c r="BE1280"/>
  <c r="BE1293"/>
  <c r="BE1306"/>
  <c r="BE1325"/>
  <c r="BE1399"/>
  <c r="BE1478"/>
  <c r="BE1538"/>
  <c r="BE1591"/>
  <c r="BE1607"/>
  <c r="BE1617"/>
  <c r="BE1674"/>
  <c r="BE170"/>
  <c r="BE202"/>
  <c r="BE229"/>
  <c r="BE247"/>
  <c r="BE451"/>
  <c r="BE468"/>
  <c r="BE505"/>
  <c r="BE547"/>
  <c r="BE604"/>
  <c r="BE623"/>
  <c r="BE635"/>
  <c r="BE657"/>
  <c r="BE684"/>
  <c r="BE693"/>
  <c r="BE808"/>
  <c r="BE967"/>
  <c r="BE1177"/>
  <c r="BE1183"/>
  <c r="BE1270"/>
  <c r="BE1274"/>
  <c r="BE1286"/>
  <c r="BE1330"/>
  <c r="BE1414"/>
  <c r="BE1425"/>
  <c r="BE1465"/>
  <c r="BE1576"/>
  <c r="BE1663"/>
  <c r="BE1701"/>
  <c r="BE159"/>
  <c r="BE178"/>
  <c r="BE190"/>
  <c r="BE352"/>
  <c r="BE395"/>
  <c r="BE409"/>
  <c r="BE486"/>
  <c r="BE515"/>
  <c r="BE535"/>
  <c r="BE550"/>
  <c r="BE687"/>
  <c r="BE742"/>
  <c r="BE776"/>
  <c r="BE948"/>
  <c r="BE1037"/>
  <c r="BE1067"/>
  <c r="BE1265"/>
  <c r="BE1323"/>
  <c r="BE1389"/>
  <c r="BE1394"/>
  <c r="BE1488"/>
  <c r="BE1566"/>
  <c r="BE1612"/>
  <c r="BE1666"/>
  <c r="BE1670"/>
  <c r="BE1682"/>
  <c r="BE1685"/>
  <c r="BE1692"/>
  <c r="BE1698"/>
  <c r="BE1734"/>
  <c r="BE1766"/>
  <c r="BE1769"/>
  <c r="BE1772"/>
  <c r="BE1910"/>
  <c r="BE1937"/>
  <c r="BE1941"/>
  <c r="BE1953"/>
  <c r="BE2040"/>
  <c r="BE2119"/>
  <c r="BE2125"/>
  <c r="BE2136"/>
  <c r="BE2147"/>
  <c r="BE2191"/>
  <c r="BE2235"/>
  <c r="BE2283"/>
  <c r="BE2317"/>
  <c r="BE2340"/>
  <c r="BE2418"/>
  <c r="BE2421"/>
  <c r="BE2427"/>
  <c r="BE2499"/>
  <c r="BE2527"/>
  <c r="BE2535"/>
  <c r="BE2543"/>
  <c r="BE2555"/>
  <c r="BE2575"/>
  <c r="BE2598"/>
  <c r="BE2627"/>
  <c r="BE2639"/>
  <c r="BE2643"/>
  <c r="BE2676"/>
  <c r="BE2691"/>
  <c r="BE2726"/>
  <c r="BE2732"/>
  <c r="BE2768"/>
  <c r="BE2802"/>
  <c r="BE2817"/>
  <c r="BE2833"/>
  <c r="BE2895"/>
  <c r="BE2916"/>
  <c r="BE2938"/>
  <c r="BE2946"/>
  <c r="BE2978"/>
  <c r="BE2981"/>
  <c r="BE2985"/>
  <c r="BE2996"/>
  <c r="BE2999"/>
  <c r="BE3071"/>
  <c r="BE3097"/>
  <c r="BE3148"/>
  <c r="BE3151"/>
  <c r="BE3154"/>
  <c r="BE3157"/>
  <c r="BE3159"/>
  <c r="BE3173"/>
  <c i="3" r="BK3423"/>
  <c r="J3423"/>
  <c r="J92"/>
  <c i="4" r="J59"/>
  <c r="BE119"/>
  <c r="BE164"/>
  <c r="BE221"/>
  <c r="BE265"/>
  <c r="BE279"/>
  <c r="BE458"/>
  <c r="BE678"/>
  <c r="BE696"/>
  <c r="BE725"/>
  <c r="BE970"/>
  <c r="BE1041"/>
  <c r="BE1062"/>
  <c r="BE1137"/>
  <c r="BE1152"/>
  <c r="BE1194"/>
  <c r="BE1383"/>
  <c r="BE1602"/>
  <c r="BE1650"/>
  <c r="BE1711"/>
  <c r="BE1725"/>
  <c r="BE1740"/>
  <c r="BE1752"/>
  <c r="BE1778"/>
  <c r="BE1783"/>
  <c r="BE1816"/>
  <c r="BE1832"/>
  <c r="BE1835"/>
  <c r="BE1858"/>
  <c r="BE1871"/>
  <c r="BE1880"/>
  <c r="BE1906"/>
  <c r="BE1964"/>
  <c r="BE1966"/>
  <c r="BE1978"/>
  <c r="BE2016"/>
  <c r="BE2055"/>
  <c r="BE2079"/>
  <c r="BE2086"/>
  <c r="BE2114"/>
  <c r="BE2157"/>
  <c r="BE2197"/>
  <c r="BE2226"/>
  <c r="BE2241"/>
  <c r="BE2270"/>
  <c r="BE2273"/>
  <c r="BE2278"/>
  <c r="BE2307"/>
  <c r="BE2359"/>
  <c r="BE2381"/>
  <c r="BE2392"/>
  <c r="BE2410"/>
  <c r="BE2458"/>
  <c r="BE2467"/>
  <c r="BE2479"/>
  <c r="BE2483"/>
  <c r="BE2487"/>
  <c r="BE2491"/>
  <c r="BE2511"/>
  <c r="BE2523"/>
  <c r="BE2539"/>
  <c r="BE2551"/>
  <c r="BE2559"/>
  <c r="BE2579"/>
  <c r="BE2587"/>
  <c r="BE2591"/>
  <c r="BE2610"/>
  <c r="BE2659"/>
  <c r="BE2700"/>
  <c r="BE2708"/>
  <c r="BE2718"/>
  <c r="BE2729"/>
  <c r="BE2735"/>
  <c r="BE2745"/>
  <c r="BE2788"/>
  <c r="BE2799"/>
  <c r="BE2828"/>
  <c r="BE2857"/>
  <c r="BE2954"/>
  <c r="BE2988"/>
  <c r="BE2992"/>
  <c r="F59"/>
  <c r="BE195"/>
  <c r="BE285"/>
  <c r="BE440"/>
  <c r="BE496"/>
  <c r="BE520"/>
  <c r="BE629"/>
  <c r="BE643"/>
  <c r="BE670"/>
  <c r="BE675"/>
  <c r="BE716"/>
  <c r="BE728"/>
  <c r="BE954"/>
  <c r="BE973"/>
  <c r="BE1081"/>
  <c r="BE1112"/>
  <c r="BE1212"/>
  <c r="BE1314"/>
  <c r="BE1361"/>
  <c r="BE1501"/>
  <c r="BE1743"/>
  <c r="BE1804"/>
  <c r="BE1861"/>
  <c r="BE1868"/>
  <c r="BE1877"/>
  <c r="BE1895"/>
  <c r="BE1923"/>
  <c r="BE2025"/>
  <c r="BE2036"/>
  <c r="BE2050"/>
  <c r="BE2093"/>
  <c r="BE2188"/>
  <c r="BE2260"/>
  <c r="BE2265"/>
  <c r="BE2290"/>
  <c r="BE2331"/>
  <c r="BE2355"/>
  <c r="BE2366"/>
  <c r="BE2387"/>
  <c r="BE2397"/>
  <c r="BE2435"/>
  <c r="BE2441"/>
  <c r="BE2503"/>
  <c r="BE2515"/>
  <c r="BE2519"/>
  <c r="BE2531"/>
  <c r="BE2547"/>
  <c r="BE2571"/>
  <c r="BE2583"/>
  <c r="BE2595"/>
  <c r="BE2601"/>
  <c r="BE2604"/>
  <c r="BE2613"/>
  <c r="BE2617"/>
  <c r="BE2631"/>
  <c r="BE2635"/>
  <c r="BE2647"/>
  <c r="BE2651"/>
  <c r="BE2663"/>
  <c r="BE2705"/>
  <c r="BE2715"/>
  <c r="BE2742"/>
  <c r="BE2756"/>
  <c r="BE2775"/>
  <c r="BE2813"/>
  <c r="BE2824"/>
  <c r="BE2850"/>
  <c r="BE2880"/>
  <c r="BE2909"/>
  <c r="BE2923"/>
  <c r="BE2932"/>
  <c r="BE2943"/>
  <c r="BE2951"/>
  <c r="BE2972"/>
  <c r="BE2975"/>
  <c r="BE137"/>
  <c r="BE235"/>
  <c r="BE262"/>
  <c r="BE300"/>
  <c r="BE306"/>
  <c r="BE571"/>
  <c r="BE584"/>
  <c r="BE638"/>
  <c r="BE705"/>
  <c r="BE791"/>
  <c r="BE943"/>
  <c r="BE1001"/>
  <c r="BE1019"/>
  <c r="BE1027"/>
  <c r="BE1167"/>
  <c r="BE1261"/>
  <c r="BE1299"/>
  <c r="BE1303"/>
  <c r="BE1311"/>
  <c r="BE1351"/>
  <c r="BE1405"/>
  <c r="BE1496"/>
  <c r="BE1571"/>
  <c r="BE1653"/>
  <c r="BE1676"/>
  <c r="BE1679"/>
  <c r="BE1689"/>
  <c r="BE1704"/>
  <c r="BE1716"/>
  <c r="BE1781"/>
  <c r="BE1807"/>
  <c r="BE1813"/>
  <c r="BE1818"/>
  <c r="BE1840"/>
  <c r="BE1886"/>
  <c r="BE1889"/>
  <c r="BE1898"/>
  <c r="BE1903"/>
  <c r="BE1919"/>
  <c r="BE1945"/>
  <c r="BE1949"/>
  <c r="BE1968"/>
  <c r="BE1973"/>
  <c r="BE1982"/>
  <c r="BE2012"/>
  <c r="BE2061"/>
  <c r="BE2069"/>
  <c r="BE2139"/>
  <c r="BE2143"/>
  <c r="BE2176"/>
  <c r="BE2200"/>
  <c r="BE2206"/>
  <c r="BE2213"/>
  <c r="BE2219"/>
  <c r="BE2229"/>
  <c r="BE2247"/>
  <c r="BE2255"/>
  <c r="BE2295"/>
  <c r="BE2312"/>
  <c r="BE2319"/>
  <c r="BE2326"/>
  <c r="BE2345"/>
  <c r="BE2350"/>
  <c r="BE2364"/>
  <c r="BE2375"/>
  <c r="BE2412"/>
  <c r="BE2430"/>
  <c r="BE2475"/>
  <c r="BE2495"/>
  <c r="BE2563"/>
  <c r="BE2567"/>
  <c r="BE2623"/>
  <c r="BE2655"/>
  <c r="BE2760"/>
  <c r="BE2791"/>
  <c r="BE2928"/>
  <c r="BE2964"/>
  <c r="BE2967"/>
  <c r="BE3026"/>
  <c r="BE3028"/>
  <c r="BE3046"/>
  <c r="BE3064"/>
  <c r="BE3067"/>
  <c r="BE3106"/>
  <c r="BE3118"/>
  <c r="BE3124"/>
  <c r="BE3131"/>
  <c r="BE3184"/>
  <c r="BE129"/>
  <c r="BE167"/>
  <c r="BE199"/>
  <c r="BE218"/>
  <c r="BE294"/>
  <c r="BE461"/>
  <c r="BE471"/>
  <c r="BE491"/>
  <c r="BE518"/>
  <c r="BE599"/>
  <c r="BE620"/>
  <c r="BE707"/>
  <c r="BE761"/>
  <c r="BE802"/>
  <c r="BE823"/>
  <c r="BE998"/>
  <c r="BE1015"/>
  <c r="BE1044"/>
  <c r="BE1087"/>
  <c r="BE1290"/>
  <c r="BE1321"/>
  <c r="BE1366"/>
  <c r="BE1419"/>
  <c r="BE1443"/>
  <c r="BE1483"/>
  <c r="BE1518"/>
  <c r="BE1581"/>
  <c r="BE1597"/>
  <c r="BE1641"/>
  <c r="BE1660"/>
  <c r="BE1695"/>
  <c r="BE1707"/>
  <c r="BE1722"/>
  <c r="BE1731"/>
  <c r="BE1755"/>
  <c r="BE1822"/>
  <c r="BE1846"/>
  <c r="BE1849"/>
  <c r="BE1853"/>
  <c r="BE1915"/>
  <c r="BE1927"/>
  <c r="BE1932"/>
  <c r="BE1958"/>
  <c r="BE1996"/>
  <c r="BE2006"/>
  <c r="BE2032"/>
  <c r="BE2072"/>
  <c r="BE2097"/>
  <c r="BE2104"/>
  <c r="BE2109"/>
  <c r="BE2163"/>
  <c r="BE2169"/>
  <c r="BE2172"/>
  <c r="BE2174"/>
  <c r="BE2183"/>
  <c r="BE2251"/>
  <c r="BE2403"/>
  <c r="BE2438"/>
  <c r="BE2445"/>
  <c r="BE2455"/>
  <c r="BE2463"/>
  <c r="BE2471"/>
  <c r="BE2507"/>
  <c r="BE2607"/>
  <c r="BE2748"/>
  <c r="BE2865"/>
  <c r="BE2912"/>
  <c r="BE2920"/>
  <c r="BE3005"/>
  <c r="BE3011"/>
  <c r="BE3049"/>
  <c r="BE3126"/>
  <c r="BE3139"/>
  <c r="BE3143"/>
  <c r="BE3170"/>
  <c r="BE3190"/>
  <c r="BE3197"/>
  <c i="3" r="E103"/>
  <c r="F112"/>
  <c r="BE153"/>
  <c r="BE156"/>
  <c r="BE159"/>
  <c r="BE181"/>
  <c r="BE246"/>
  <c r="BE337"/>
  <c r="BE484"/>
  <c r="BE660"/>
  <c r="BE759"/>
  <c r="BE780"/>
  <c r="BE957"/>
  <c r="BE983"/>
  <c r="BE986"/>
  <c r="BE991"/>
  <c r="BE1053"/>
  <c r="BE1061"/>
  <c r="BE1165"/>
  <c r="BE1178"/>
  <c r="BE1200"/>
  <c r="BE1366"/>
  <c r="BE1369"/>
  <c r="BE1375"/>
  <c r="BE1402"/>
  <c r="BE1430"/>
  <c r="BE1616"/>
  <c r="BE1625"/>
  <c r="BE1628"/>
  <c r="BE1631"/>
  <c r="BE1634"/>
  <c r="BE1726"/>
  <c r="BE255"/>
  <c r="BE292"/>
  <c r="BE613"/>
  <c r="BE626"/>
  <c r="BE629"/>
  <c r="BE634"/>
  <c r="BE675"/>
  <c r="BE723"/>
  <c r="BE798"/>
  <c r="BE943"/>
  <c r="BE1104"/>
  <c r="BE1295"/>
  <c r="BE1336"/>
  <c r="BE1388"/>
  <c r="BE1416"/>
  <c r="BE1425"/>
  <c r="BE1501"/>
  <c r="BE1568"/>
  <c r="J59"/>
  <c r="BE210"/>
  <c r="BE442"/>
  <c r="BE464"/>
  <c r="BE471"/>
  <c r="BE474"/>
  <c r="BE500"/>
  <c r="BE505"/>
  <c r="BE536"/>
  <c r="BE554"/>
  <c r="BE643"/>
  <c r="BE657"/>
  <c r="BE663"/>
  <c r="BE736"/>
  <c r="BE744"/>
  <c r="BE748"/>
  <c r="BE765"/>
  <c r="BE882"/>
  <c r="BE895"/>
  <c r="BE906"/>
  <c r="BE922"/>
  <c r="BE1756"/>
  <c r="BE1761"/>
  <c r="BE1775"/>
  <c r="BE1787"/>
  <c r="BE1799"/>
  <c i="2" r="BK84"/>
  <c r="J84"/>
  <c r="J60"/>
  <c i="3" r="J56"/>
  <c r="BE185"/>
  <c r="BE410"/>
  <c r="BE481"/>
  <c r="BE695"/>
  <c r="BE890"/>
  <c r="BE1188"/>
  <c r="BE1193"/>
  <c r="BE1542"/>
  <c r="BE1547"/>
  <c r="BE1596"/>
  <c r="BE1599"/>
  <c r="BE1620"/>
  <c r="BE1638"/>
  <c r="BE1650"/>
  <c r="BE1689"/>
  <c r="BE1701"/>
  <c r="BE1704"/>
  <c r="BE1714"/>
  <c r="BE1750"/>
  <c r="BE1844"/>
  <c r="BE1908"/>
  <c r="BE1930"/>
  <c r="BE118"/>
  <c r="BE228"/>
  <c r="BE234"/>
  <c r="BE243"/>
  <c r="BE251"/>
  <c r="BE260"/>
  <c r="BE270"/>
  <c r="BE280"/>
  <c r="BE300"/>
  <c r="BE541"/>
  <c r="BE619"/>
  <c r="BE681"/>
  <c r="BE919"/>
  <c r="BE925"/>
  <c r="BE1076"/>
  <c r="BE1133"/>
  <c r="BE1137"/>
  <c r="BE1142"/>
  <c r="BE1146"/>
  <c r="BE1331"/>
  <c r="BE1461"/>
  <c r="BE1481"/>
  <c r="BE1506"/>
  <c r="BE1511"/>
  <c r="BE1516"/>
  <c r="BE1590"/>
  <c r="BE1609"/>
  <c r="BE1622"/>
  <c r="BE1647"/>
  <c r="BE1674"/>
  <c r="BE1680"/>
  <c r="BE1692"/>
  <c r="BE1717"/>
  <c r="BE1720"/>
  <c r="BE1808"/>
  <c r="BE1826"/>
  <c r="BE1853"/>
  <c r="BE1865"/>
  <c r="BE1945"/>
  <c r="BE286"/>
  <c r="BE591"/>
  <c r="BE707"/>
  <c r="BE730"/>
  <c r="BE961"/>
  <c r="BE1050"/>
  <c r="BE1127"/>
  <c r="BE1181"/>
  <c r="BE1274"/>
  <c r="BE1521"/>
  <c r="BE1532"/>
  <c r="BE1580"/>
  <c r="BE1585"/>
  <c r="BE1606"/>
  <c r="BE1612"/>
  <c r="BE1729"/>
  <c r="BE1731"/>
  <c r="BE1805"/>
  <c r="BE1874"/>
  <c r="BE1879"/>
  <c r="BE1889"/>
  <c r="BE1891"/>
  <c r="BE1893"/>
  <c r="BE1917"/>
  <c r="BE1938"/>
  <c r="BE1955"/>
  <c r="BE207"/>
  <c r="BE216"/>
  <c r="BE349"/>
  <c r="BE393"/>
  <c r="BE520"/>
  <c r="BE572"/>
  <c r="BE640"/>
  <c r="BE666"/>
  <c r="BE672"/>
  <c r="BE684"/>
  <c r="BE686"/>
  <c r="BE965"/>
  <c r="BE975"/>
  <c r="BE979"/>
  <c r="BE996"/>
  <c r="BE1008"/>
  <c r="BE1014"/>
  <c r="BE1029"/>
  <c r="BE1044"/>
  <c r="BE1070"/>
  <c r="BE1083"/>
  <c r="BE1090"/>
  <c r="BE1097"/>
  <c r="BE1149"/>
  <c r="BE1152"/>
  <c r="BE1185"/>
  <c r="BE1205"/>
  <c r="BE1212"/>
  <c r="BE1219"/>
  <c r="BE1247"/>
  <c r="BE1262"/>
  <c r="BE1285"/>
  <c r="BE1355"/>
  <c r="BE1380"/>
  <c r="BE1452"/>
  <c r="BE1551"/>
  <c r="BE1653"/>
  <c r="BE1656"/>
  <c r="BE1660"/>
  <c r="BE1671"/>
  <c r="BE1683"/>
  <c r="BE1747"/>
  <c r="BE1759"/>
  <c r="BE1765"/>
  <c r="BE1784"/>
  <c r="BE1791"/>
  <c r="BE1796"/>
  <c r="BE1814"/>
  <c r="BE1817"/>
  <c r="BE1830"/>
  <c r="BE1840"/>
  <c r="BE1861"/>
  <c r="BE1869"/>
  <c r="BE1898"/>
  <c r="BE1924"/>
  <c r="BE1974"/>
  <c r="BE1977"/>
  <c r="BE1991"/>
  <c r="BE2005"/>
  <c r="BE2014"/>
  <c r="BE2021"/>
  <c r="BE2037"/>
  <c r="BE2049"/>
  <c r="BE2063"/>
  <c r="BE2084"/>
  <c r="BE2095"/>
  <c r="BE2110"/>
  <c r="BE2122"/>
  <c r="BE2142"/>
  <c r="BE2150"/>
  <c r="BE2170"/>
  <c r="BE2175"/>
  <c r="BE2184"/>
  <c r="BE2196"/>
  <c r="BE2209"/>
  <c r="BE2238"/>
  <c r="BE2253"/>
  <c r="BE2272"/>
  <c r="BE2281"/>
  <c r="BE2290"/>
  <c r="BE2309"/>
  <c r="BE2329"/>
  <c r="BE2338"/>
  <c r="BE2349"/>
  <c r="BE2366"/>
  <c r="BE2369"/>
  <c r="BE2389"/>
  <c r="BE2407"/>
  <c r="BE2415"/>
  <c r="BE2420"/>
  <c r="BE2436"/>
  <c r="BE2444"/>
  <c r="BE2457"/>
  <c r="BE2460"/>
  <c r="BE2470"/>
  <c r="BE2485"/>
  <c r="BE2520"/>
  <c r="BE2525"/>
  <c r="BE2530"/>
  <c r="BE2539"/>
  <c r="BE2559"/>
  <c r="BE2568"/>
  <c r="BE2578"/>
  <c r="BE2594"/>
  <c r="BE2596"/>
  <c r="BE2606"/>
  <c r="BE2609"/>
  <c r="BE2627"/>
  <c r="BE2633"/>
  <c r="BE2649"/>
  <c r="BE2658"/>
  <c r="BE2664"/>
  <c r="BE2673"/>
  <c r="BE2681"/>
  <c r="BE2687"/>
  <c r="BE2702"/>
  <c r="BE2711"/>
  <c r="BE2723"/>
  <c r="BE2727"/>
  <c r="BE2735"/>
  <c r="BE2743"/>
  <c r="BE2747"/>
  <c r="BE2751"/>
  <c r="BE2763"/>
  <c r="BE2771"/>
  <c r="BE2779"/>
  <c r="BE2791"/>
  <c r="BE2799"/>
  <c r="BE2807"/>
  <c r="BE2815"/>
  <c r="BE2823"/>
  <c r="BE2835"/>
  <c r="BE2847"/>
  <c r="BE2851"/>
  <c r="BE2859"/>
  <c r="BE2875"/>
  <c r="BE2883"/>
  <c r="BE2887"/>
  <c r="BE2926"/>
  <c r="BE2936"/>
  <c r="BE2939"/>
  <c r="BE2947"/>
  <c r="BE2957"/>
  <c r="BE2966"/>
  <c r="BE2970"/>
  <c r="BE2980"/>
  <c r="BE3003"/>
  <c r="BE3023"/>
  <c r="BE3036"/>
  <c r="BE3065"/>
  <c r="BE3098"/>
  <c r="BE3137"/>
  <c r="BE3141"/>
  <c r="BE3151"/>
  <c r="BE3170"/>
  <c r="BE3173"/>
  <c r="BE3205"/>
  <c r="BE3226"/>
  <c r="BE3249"/>
  <c r="BE3271"/>
  <c r="BE128"/>
  <c r="BE134"/>
  <c r="BE164"/>
  <c r="BE172"/>
  <c r="BE176"/>
  <c r="BE188"/>
  <c r="BE196"/>
  <c r="BE222"/>
  <c r="BE334"/>
  <c r="BE372"/>
  <c r="BE404"/>
  <c r="BE495"/>
  <c r="BE539"/>
  <c r="BE603"/>
  <c r="BE704"/>
  <c r="BE771"/>
  <c r="BE788"/>
  <c r="BE940"/>
  <c r="BE949"/>
  <c r="BE969"/>
  <c r="BE1158"/>
  <c r="BE1162"/>
  <c r="BE1168"/>
  <c r="BE1171"/>
  <c r="BE1175"/>
  <c r="BE1210"/>
  <c r="BE1256"/>
  <c r="BE1314"/>
  <c r="BE1326"/>
  <c r="BE1345"/>
  <c r="BE1495"/>
  <c r="BE1537"/>
  <c r="BE1555"/>
  <c r="BE1560"/>
  <c r="BE1641"/>
  <c r="BE1644"/>
  <c r="BE1665"/>
  <c r="BE1778"/>
  <c r="BE1823"/>
  <c r="BE1835"/>
  <c r="BE1849"/>
  <c r="BE1857"/>
  <c r="BE1883"/>
  <c r="BE1903"/>
  <c r="BE1913"/>
  <c r="BE1960"/>
  <c r="BE1966"/>
  <c r="BE1984"/>
  <c r="BE1998"/>
  <c r="BE2009"/>
  <c r="BE2028"/>
  <c r="BE2043"/>
  <c r="BE2055"/>
  <c r="BE2069"/>
  <c r="BE2078"/>
  <c r="BE2105"/>
  <c r="BE2117"/>
  <c r="BE2128"/>
  <c r="BE2133"/>
  <c r="BE2161"/>
  <c r="BE2191"/>
  <c r="BE2198"/>
  <c r="BE2200"/>
  <c r="BE2204"/>
  <c r="BE2222"/>
  <c r="BE2235"/>
  <c r="BE2245"/>
  <c r="BE2249"/>
  <c r="BE2261"/>
  <c r="BE2287"/>
  <c r="BE2296"/>
  <c r="BE2316"/>
  <c r="BE2323"/>
  <c r="BE2335"/>
  <c r="BE2340"/>
  <c r="BE2342"/>
  <c r="BE2357"/>
  <c r="BE2360"/>
  <c r="BE2375"/>
  <c r="BE2398"/>
  <c r="BE2410"/>
  <c r="BE2427"/>
  <c r="BE2430"/>
  <c r="BE2440"/>
  <c r="BE2448"/>
  <c r="BE2452"/>
  <c r="BE2465"/>
  <c r="BE2475"/>
  <c r="BE2480"/>
  <c r="BE2490"/>
  <c r="BE2497"/>
  <c r="BE2502"/>
  <c r="BE2510"/>
  <c r="BE2532"/>
  <c r="BE2544"/>
  <c r="BE2552"/>
  <c r="BE2564"/>
  <c r="BE2573"/>
  <c r="BE2585"/>
  <c r="BE2589"/>
  <c r="BE2601"/>
  <c r="BE2612"/>
  <c r="BE2621"/>
  <c r="BE2638"/>
  <c r="BE2643"/>
  <c r="BE2656"/>
  <c r="BE2667"/>
  <c r="BE2676"/>
  <c r="BE2684"/>
  <c r="BE2691"/>
  <c r="BE2705"/>
  <c r="BE2715"/>
  <c r="BE2719"/>
  <c r="BE2731"/>
  <c r="BE2739"/>
  <c r="BE2755"/>
  <c r="BE2759"/>
  <c r="BE2767"/>
  <c r="BE2775"/>
  <c r="BE2783"/>
  <c r="BE2787"/>
  <c r="BE2795"/>
  <c r="BE2803"/>
  <c r="BE2811"/>
  <c r="BE2819"/>
  <c r="BE2827"/>
  <c r="BE2831"/>
  <c r="BE2839"/>
  <c r="BE2843"/>
  <c r="BE2855"/>
  <c r="BE2863"/>
  <c r="BE2867"/>
  <c r="BE2871"/>
  <c r="BE2879"/>
  <c r="BE2899"/>
  <c r="BE2913"/>
  <c r="BE2921"/>
  <c r="BE2929"/>
  <c r="BE2944"/>
  <c r="BE2954"/>
  <c r="BE2960"/>
  <c r="BE2976"/>
  <c r="BE3000"/>
  <c r="BE3009"/>
  <c r="BE3012"/>
  <c r="BE3029"/>
  <c r="BE3040"/>
  <c r="BE3045"/>
  <c r="BE3072"/>
  <c r="BE3080"/>
  <c r="BE3116"/>
  <c r="BE3134"/>
  <c r="BE3144"/>
  <c r="BE3147"/>
  <c r="BE3155"/>
  <c r="BE3158"/>
  <c r="BE3161"/>
  <c r="BE3180"/>
  <c r="BE3183"/>
  <c r="BE3186"/>
  <c r="BE3190"/>
  <c r="BE3193"/>
  <c r="BE3199"/>
  <c r="BE3224"/>
  <c r="BE3246"/>
  <c r="BE3268"/>
  <c r="BE3275"/>
  <c r="BE3312"/>
  <c r="BE3318"/>
  <c r="BE3328"/>
  <c r="BE3340"/>
  <c r="BE3346"/>
  <c r="BE3351"/>
  <c r="BE3359"/>
  <c r="BE3363"/>
  <c r="BE3368"/>
  <c r="BE3371"/>
  <c r="BE3374"/>
  <c r="BE3377"/>
  <c r="BE3379"/>
  <c r="BE3394"/>
  <c r="BE3402"/>
  <c r="BE3405"/>
  <c r="BE3408"/>
  <c r="BE3412"/>
  <c r="BE3418"/>
  <c r="BE3425"/>
  <c i="1" r="AW55"/>
  <c r="BA55"/>
  <c r="BC55"/>
  <c r="BB55"/>
  <c i="2" r="E48"/>
  <c r="J52"/>
  <c r="F55"/>
  <c r="J55"/>
  <c r="BE86"/>
  <c r="BE91"/>
  <c r="BE96"/>
  <c r="BE101"/>
  <c r="BE106"/>
  <c r="BE111"/>
  <c r="BE116"/>
  <c r="BE121"/>
  <c r="BE124"/>
  <c r="BE127"/>
  <c r="BE130"/>
  <c r="BE133"/>
  <c r="BE136"/>
  <c r="BE139"/>
  <c r="BE142"/>
  <c r="BE147"/>
  <c r="BE152"/>
  <c r="BE157"/>
  <c r="BE162"/>
  <c r="BE167"/>
  <c r="BE172"/>
  <c r="BE177"/>
  <c r="BE180"/>
  <c r="BE183"/>
  <c r="BE186"/>
  <c r="BE189"/>
  <c r="BE192"/>
  <c r="BE195"/>
  <c r="BE198"/>
  <c r="BE201"/>
  <c r="BE204"/>
  <c r="BE207"/>
  <c r="BE210"/>
  <c r="BE213"/>
  <c r="BE217"/>
  <c r="BE221"/>
  <c r="BE225"/>
  <c r="BE229"/>
  <c r="BE233"/>
  <c r="BE237"/>
  <c r="BE241"/>
  <c r="BE245"/>
  <c r="BE249"/>
  <c r="BE253"/>
  <c r="BE257"/>
  <c r="BE261"/>
  <c r="BE265"/>
  <c r="BE269"/>
  <c r="BE273"/>
  <c r="BE277"/>
  <c r="BE281"/>
  <c r="BE285"/>
  <c r="BE289"/>
  <c r="BE294"/>
  <c r="BE297"/>
  <c r="BE302"/>
  <c r="BE307"/>
  <c r="BE312"/>
  <c r="BE318"/>
  <c r="BE323"/>
  <c r="BE326"/>
  <c r="BE329"/>
  <c i="1" r="BD55"/>
  <c i="8" r="F39"/>
  <c i="1" r="BD62"/>
  <c i="13" r="F37"/>
  <c i="1" r="BD67"/>
  <c i="16" r="F37"/>
  <c i="1" r="BD70"/>
  <c i="12" r="F35"/>
  <c i="1" r="BB66"/>
  <c i="3" r="F38"/>
  <c i="1" r="BC57"/>
  <c i="15" r="F34"/>
  <c i="1" r="BA69"/>
  <c i="16" r="F35"/>
  <c i="1" r="BB70"/>
  <c i="7" r="J36"/>
  <c i="1" r="AW61"/>
  <c i="7" r="F36"/>
  <c i="1" r="BA61"/>
  <c i="11" r="J36"/>
  <c i="1" r="AW65"/>
  <c i="14" r="F35"/>
  <c i="1" r="BB68"/>
  <c i="16" r="J34"/>
  <c i="1" r="AW70"/>
  <c i="9" r="J36"/>
  <c i="1" r="AW63"/>
  <c i="15" r="J34"/>
  <c i="1" r="AW69"/>
  <c i="3" r="J36"/>
  <c i="1" r="AW57"/>
  <c i="8" r="F36"/>
  <c i="1" r="BA62"/>
  <c i="9" r="F37"/>
  <c i="1" r="BB63"/>
  <c i="12" r="F37"/>
  <c i="1" r="BD66"/>
  <c i="14" r="F36"/>
  <c i="1" r="BC68"/>
  <c i="4" r="F39"/>
  <c i="1" r="BD58"/>
  <c i="3" r="F37"/>
  <c i="1" r="BB57"/>
  <c i="4" r="F36"/>
  <c i="1" r="BA58"/>
  <c i="6" r="F37"/>
  <c i="1" r="BB60"/>
  <c i="9" r="F39"/>
  <c i="1" r="BD63"/>
  <c i="7" r="F38"/>
  <c i="1" r="BC61"/>
  <c i="8" r="F38"/>
  <c i="1" r="BC62"/>
  <c i="14" r="F37"/>
  <c i="1" r="BD68"/>
  <c i="5" r="F38"/>
  <c i="1" r="BC59"/>
  <c i="13" r="F36"/>
  <c i="1" r="BC67"/>
  <c i="16" r="F36"/>
  <c i="1" r="BC70"/>
  <c i="4" r="F37"/>
  <c i="1" r="BB58"/>
  <c i="5" r="J36"/>
  <c i="1" r="AW59"/>
  <c i="3" r="F36"/>
  <c i="1" r="BA57"/>
  <c i="10" r="J36"/>
  <c i="1" r="AW64"/>
  <c i="17" r="F36"/>
  <c i="1" r="BC71"/>
  <c i="11" r="F39"/>
  <c i="1" r="BD65"/>
  <c i="19" r="F35"/>
  <c i="1" r="BB73"/>
  <c i="8" r="F37"/>
  <c i="1" r="BB62"/>
  <c i="17" r="F35"/>
  <c i="1" r="BB71"/>
  <c i="13" r="J34"/>
  <c i="1" r="AW67"/>
  <c i="15" r="F37"/>
  <c i="1" r="BD69"/>
  <c i="16" r="F34"/>
  <c i="1" r="BA70"/>
  <c i="18" r="F36"/>
  <c i="1" r="BC72"/>
  <c i="6" r="F36"/>
  <c i="1" r="BA60"/>
  <c i="19" r="F34"/>
  <c i="1" r="BA73"/>
  <c i="3" r="F39"/>
  <c i="1" r="BD57"/>
  <c i="11" r="F38"/>
  <c i="1" r="BC65"/>
  <c i="18" r="F34"/>
  <c i="1" r="BA72"/>
  <c i="19" r="F36"/>
  <c i="1" r="BC73"/>
  <c i="4" r="J36"/>
  <c i="1" r="AW58"/>
  <c i="11" r="F36"/>
  <c i="1" r="BA65"/>
  <c i="18" r="F35"/>
  <c i="1" r="BB72"/>
  <c i="5" r="F39"/>
  <c i="1" r="BD59"/>
  <c i="10" r="F39"/>
  <c i="1" r="BD64"/>
  <c i="10" r="F37"/>
  <c i="1" r="BB64"/>
  <c i="6" r="F39"/>
  <c i="1" r="BD60"/>
  <c i="12" r="F34"/>
  <c i="1" r="BA66"/>
  <c i="15" r="F35"/>
  <c i="1" r="BB69"/>
  <c i="18" r="J34"/>
  <c i="1" r="AW72"/>
  <c r="AS54"/>
  <c i="4" r="F38"/>
  <c i="1" r="BC58"/>
  <c i="9" r="F38"/>
  <c i="1" r="BC63"/>
  <c i="14" r="J34"/>
  <c i="1" r="AW68"/>
  <c i="12" r="F36"/>
  <c i="1" r="BC66"/>
  <c i="5" r="F37"/>
  <c i="1" r="BB59"/>
  <c i="19" r="J34"/>
  <c i="1" r="AW73"/>
  <c i="7" r="F39"/>
  <c i="1" r="BD61"/>
  <c i="13" r="F35"/>
  <c i="1" r="BB67"/>
  <c i="17" r="F34"/>
  <c i="1" r="BA71"/>
  <c i="8" r="J36"/>
  <c i="1" r="AW62"/>
  <c i="9" r="F36"/>
  <c i="1" r="BA63"/>
  <c i="10" r="F38"/>
  <c i="1" r="BC64"/>
  <c i="10" r="F36"/>
  <c i="1" r="BA64"/>
  <c i="12" r="J34"/>
  <c i="1" r="AW66"/>
  <c i="14" r="F34"/>
  <c i="1" r="BA68"/>
  <c i="17" r="J34"/>
  <c i="1" r="AW71"/>
  <c i="18" r="F37"/>
  <c i="1" r="BD72"/>
  <c i="19" r="F37"/>
  <c i="1" r="BD73"/>
  <c i="5" r="F36"/>
  <c i="1" r="BA59"/>
  <c i="6" r="J36"/>
  <c i="1" r="AW60"/>
  <c i="7" r="F37"/>
  <c i="1" r="BB61"/>
  <c i="9" r="J32"/>
  <c i="11" r="F37"/>
  <c i="1" r="BB65"/>
  <c i="17" r="F37"/>
  <c i="1" r="BD71"/>
  <c i="13" r="F34"/>
  <c i="1" r="BA67"/>
  <c i="15" r="F36"/>
  <c i="1" r="BC69"/>
  <c i="8" l="1" r="R102"/>
  <c i="9" r="P174"/>
  <c r="P103"/>
  <c i="1" r="AU63"/>
  <c i="9" r="T174"/>
  <c i="8" r="T102"/>
  <c i="9" r="T104"/>
  <c r="T103"/>
  <c i="8" r="T101"/>
  <c r="R101"/>
  <c i="4" r="T1714"/>
  <c r="T116"/>
  <c i="6" r="T106"/>
  <c r="R445"/>
  <c i="3" r="T1663"/>
  <c i="17" r="R87"/>
  <c r="R86"/>
  <c i="14" r="T88"/>
  <c r="T87"/>
  <c i="5" r="R105"/>
  <c i="16" r="P85"/>
  <c r="P84"/>
  <c i="1" r="AU70"/>
  <c i="15" r="P85"/>
  <c r="P84"/>
  <c i="1" r="AU69"/>
  <c i="13" r="P86"/>
  <c r="P85"/>
  <c i="1" r="AU67"/>
  <c i="5" r="P105"/>
  <c i="3" r="R1663"/>
  <c i="12" r="P86"/>
  <c r="P85"/>
  <c i="1" r="AU66"/>
  <c i="7" r="T92"/>
  <c r="T91"/>
  <c i="5" r="P326"/>
  <c r="T326"/>
  <c i="4" r="R117"/>
  <c r="BK117"/>
  <c r="J117"/>
  <c r="J64"/>
  <c i="3" r="P1663"/>
  <c i="17" r="P87"/>
  <c r="P86"/>
  <c i="1" r="AU71"/>
  <c i="15" r="T85"/>
  <c r="T84"/>
  <c r="R85"/>
  <c r="R84"/>
  <c i="18" r="R84"/>
  <c i="5" r="T105"/>
  <c r="T104"/>
  <c i="19" r="P85"/>
  <c r="P84"/>
  <c i="1" r="AU73"/>
  <c i="13" r="BK86"/>
  <c r="J86"/>
  <c r="J60"/>
  <c i="7" r="P92"/>
  <c r="P91"/>
  <c i="1" r="AU61"/>
  <c i="13" r="T86"/>
  <c r="T85"/>
  <c i="6" r="P106"/>
  <c i="14" r="P88"/>
  <c r="P87"/>
  <c i="1" r="AU68"/>
  <c i="12" r="T86"/>
  <c r="T85"/>
  <c i="6" r="P445"/>
  <c r="P105"/>
  <c i="1" r="AU60"/>
  <c i="4" r="P1714"/>
  <c i="2" r="R84"/>
  <c r="R83"/>
  <c i="10" r="R93"/>
  <c r="R92"/>
  <c i="9" r="R104"/>
  <c r="R103"/>
  <c i="5" r="R326"/>
  <c i="6" r="T445"/>
  <c r="T105"/>
  <c i="3" r="BK1663"/>
  <c r="J1663"/>
  <c r="J73"/>
  <c r="P116"/>
  <c r="P115"/>
  <c i="1" r="AU57"/>
  <c i="6" r="R106"/>
  <c r="R105"/>
  <c i="3" r="T116"/>
  <c r="T115"/>
  <c i="13" r="R86"/>
  <c r="R85"/>
  <c i="11" r="P107"/>
  <c r="P94"/>
  <c i="1" r="AU65"/>
  <c i="3" r="R116"/>
  <c r="R115"/>
  <c i="16" r="R85"/>
  <c r="R84"/>
  <c i="11" r="R94"/>
  <c i="4" r="R1714"/>
  <c i="19" r="BK85"/>
  <c r="BK84"/>
  <c r="J84"/>
  <c r="J59"/>
  <c i="4" r="P117"/>
  <c r="P116"/>
  <c i="1" r="AU58"/>
  <c i="2" r="T84"/>
  <c r="T83"/>
  <c i="11" r="T107"/>
  <c r="T94"/>
  <c i="10" r="P93"/>
  <c r="P92"/>
  <c i="1" r="AU64"/>
  <c i="3" r="BK116"/>
  <c i="8" r="BK102"/>
  <c r="J102"/>
  <c r="J64"/>
  <c r="BK254"/>
  <c r="J254"/>
  <c r="J72"/>
  <c i="5" r="BK326"/>
  <c r="J326"/>
  <c r="J71"/>
  <c i="6" r="BK106"/>
  <c r="J106"/>
  <c r="J64"/>
  <c i="16" r="BK85"/>
  <c r="J85"/>
  <c r="J60"/>
  <c i="11" r="BK95"/>
  <c r="J95"/>
  <c r="J64"/>
  <c i="19" r="J86"/>
  <c r="J61"/>
  <c i="4" r="BK3195"/>
  <c r="J3195"/>
  <c r="J93"/>
  <c i="18" r="BK84"/>
  <c r="J84"/>
  <c r="J59"/>
  <c i="17" r="BK86"/>
  <c r="J86"/>
  <c r="J59"/>
  <c i="15" r="J85"/>
  <c r="J60"/>
  <c i="14" r="BK87"/>
  <c r="J87"/>
  <c r="J59"/>
  <c r="J88"/>
  <c r="J60"/>
  <c i="12" r="BK85"/>
  <c r="J85"/>
  <c i="11" r="BK94"/>
  <c r="J94"/>
  <c r="J63"/>
  <c i="10" r="BK92"/>
  <c r="J92"/>
  <c i="1" r="AG63"/>
  <c i="9" r="J63"/>
  <c i="8" r="BK101"/>
  <c r="J101"/>
  <c r="J63"/>
  <c i="7" r="BK91"/>
  <c r="J91"/>
  <c r="J63"/>
  <c i="6" r="BK105"/>
  <c r="J105"/>
  <c r="J63"/>
  <c i="5" r="BK104"/>
  <c r="J104"/>
  <c r="J63"/>
  <c i="3" r="BK115"/>
  <c r="J115"/>
  <c r="J63"/>
  <c r="J116"/>
  <c r="J64"/>
  <c i="2" r="BK83"/>
  <c r="J83"/>
  <c r="J59"/>
  <c i="6" r="J35"/>
  <c i="1" r="AV60"/>
  <c r="AT60"/>
  <c i="9" r="F35"/>
  <c i="1" r="AZ63"/>
  <c i="15" r="J33"/>
  <c i="1" r="AV69"/>
  <c r="AT69"/>
  <c i="10" r="J35"/>
  <c i="1" r="AV64"/>
  <c r="AT64"/>
  <c i="4" r="F35"/>
  <c i="1" r="AZ58"/>
  <c i="4" r="J35"/>
  <c i="1" r="AV58"/>
  <c r="AT58"/>
  <c r="BB56"/>
  <c r="AX56"/>
  <c r="BC56"/>
  <c r="AY56"/>
  <c i="16" r="J33"/>
  <c i="1" r="AV70"/>
  <c r="AT70"/>
  <c i="3" r="F35"/>
  <c i="1" r="AZ57"/>
  <c r="BD56"/>
  <c i="13" r="J33"/>
  <c i="1" r="AV67"/>
  <c r="AT67"/>
  <c i="18" r="J33"/>
  <c i="1" r="AV72"/>
  <c r="AT72"/>
  <c i="6" r="F35"/>
  <c i="1" r="AZ60"/>
  <c i="10" r="J32"/>
  <c i="1" r="AG64"/>
  <c i="11" r="F35"/>
  <c i="1" r="AZ65"/>
  <c i="15" r="F33"/>
  <c i="1" r="AZ69"/>
  <c i="19" r="J33"/>
  <c i="1" r="AV73"/>
  <c r="AT73"/>
  <c i="9" r="J35"/>
  <c i="1" r="AV63"/>
  <c r="AT63"/>
  <c r="AN63"/>
  <c i="13" r="F33"/>
  <c i="1" r="AZ67"/>
  <c i="14" r="F33"/>
  <c i="1" r="AZ68"/>
  <c i="2" r="J33"/>
  <c i="1" r="AV55"/>
  <c r="AT55"/>
  <c i="3" r="J35"/>
  <c i="1" r="AV57"/>
  <c i="10" r="F35"/>
  <c i="1" r="AZ64"/>
  <c i="5" r="J35"/>
  <c i="1" r="AV59"/>
  <c r="AT59"/>
  <c r="BA56"/>
  <c i="12" r="J30"/>
  <c i="1" r="AG66"/>
  <c i="14" r="J33"/>
  <c i="1" r="AV68"/>
  <c r="AT68"/>
  <c i="19" r="F33"/>
  <c i="1" r="AZ73"/>
  <c i="18" r="F33"/>
  <c i="1" r="AZ72"/>
  <c i="8" r="F35"/>
  <c i="1" r="AZ62"/>
  <c i="17" r="J33"/>
  <c i="1" r="AV71"/>
  <c r="AT71"/>
  <c i="5" r="F35"/>
  <c i="1" r="AZ59"/>
  <c i="7" r="J35"/>
  <c i="1" r="AV61"/>
  <c r="AT61"/>
  <c i="12" r="J33"/>
  <c i="1" r="AV66"/>
  <c r="AT66"/>
  <c i="2" r="F33"/>
  <c i="1" r="AZ55"/>
  <c i="7" r="F35"/>
  <c i="1" r="AZ61"/>
  <c i="12" r="F33"/>
  <c i="1" r="AZ66"/>
  <c i="17" r="F33"/>
  <c i="1" r="AZ71"/>
  <c i="8" r="J35"/>
  <c i="1" r="AV62"/>
  <c r="AT62"/>
  <c i="11" r="J35"/>
  <c i="1" r="AV65"/>
  <c r="AT65"/>
  <c i="15" r="J30"/>
  <c i="1" r="AG69"/>
  <c i="16" r="F33"/>
  <c i="1" r="AZ70"/>
  <c i="4" l="1" r="R116"/>
  <c i="5" r="P104"/>
  <c i="1" r="AU59"/>
  <c i="5" r="R104"/>
  <c i="4" r="BK116"/>
  <c r="J116"/>
  <c r="J63"/>
  <c i="13" r="BK85"/>
  <c r="J85"/>
  <c r="J59"/>
  <c i="19" r="J85"/>
  <c r="J60"/>
  <c i="16" r="BK84"/>
  <c r="J84"/>
  <c i="1" r="AN69"/>
  <c i="15" r="J39"/>
  <c i="1" r="AN66"/>
  <c i="12" r="J59"/>
  <c r="J39"/>
  <c i="1" r="AN64"/>
  <c i="10" r="J63"/>
  <c r="J41"/>
  <c i="9" r="J41"/>
  <c i="2" r="J30"/>
  <c i="1" r="AG55"/>
  <c r="BA54"/>
  <c r="W30"/>
  <c r="BB54"/>
  <c r="W31"/>
  <c i="7" r="J32"/>
  <c i="1" r="AG61"/>
  <c r="AN61"/>
  <c i="11" r="J32"/>
  <c i="1" r="AG65"/>
  <c r="AN65"/>
  <c i="14" r="J30"/>
  <c i="1" r="AG68"/>
  <c r="AN68"/>
  <c r="AU56"/>
  <c r="AU54"/>
  <c r="BD54"/>
  <c r="W33"/>
  <c i="6" r="J32"/>
  <c i="1" r="AG60"/>
  <c r="AN60"/>
  <c i="8" r="J32"/>
  <c i="1" r="AG62"/>
  <c r="AN62"/>
  <c i="18" r="J30"/>
  <c i="1" r="AG72"/>
  <c r="AN72"/>
  <c i="16" r="J30"/>
  <c i="1" r="AG70"/>
  <c i="3" r="J32"/>
  <c i="1" r="AG57"/>
  <c i="5" r="J32"/>
  <c i="1" r="AG59"/>
  <c r="AN59"/>
  <c r="BC54"/>
  <c r="W32"/>
  <c r="AW56"/>
  <c i="17" r="J30"/>
  <c i="1" r="AG71"/>
  <c r="AN71"/>
  <c i="19" r="J30"/>
  <c i="1" r="AG73"/>
  <c r="AZ56"/>
  <c r="AV56"/>
  <c r="AT57"/>
  <c i="19" l="1" r="J39"/>
  <c i="16" r="J39"/>
  <c r="J59"/>
  <c i="18" r="J39"/>
  <c i="17" r="J39"/>
  <c i="14" r="J39"/>
  <c i="11" r="J41"/>
  <c i="8" r="J41"/>
  <c i="7" r="J41"/>
  <c i="6" r="J41"/>
  <c i="5" r="J41"/>
  <c i="1" r="AN57"/>
  <c i="3" r="J41"/>
  <c i="2" r="J39"/>
  <c i="1" r="AN55"/>
  <c r="AN70"/>
  <c r="AN73"/>
  <c i="4" r="J32"/>
  <c i="1" r="AG58"/>
  <c r="AN58"/>
  <c r="AX54"/>
  <c r="AW54"/>
  <c r="AK30"/>
  <c r="AZ54"/>
  <c r="W29"/>
  <c i="13" r="J30"/>
  <c i="1" r="AG67"/>
  <c r="AN67"/>
  <c r="AY54"/>
  <c r="AT56"/>
  <c i="4" l="1" r="J41"/>
  <c i="13" r="J39"/>
  <c i="1" r="AG56"/>
  <c r="AV54"/>
  <c r="AK29"/>
  <c l="1" r="AN56"/>
  <c r="AT54"/>
  <c r="AG54"/>
  <c r="AK26"/>
  <c r="AK35"/>
  <c l="1" r="AN54"/>
</calcChain>
</file>

<file path=xl/sharedStrings.xml><?xml version="1.0" encoding="utf-8"?>
<sst xmlns="http://schemas.openxmlformats.org/spreadsheetml/2006/main">
  <si>
    <t>Export Komplet</t>
  </si>
  <si>
    <t>VZ</t>
  </si>
  <si>
    <t>2.0</t>
  </si>
  <si>
    <t>ZAMOK</t>
  </si>
  <si>
    <t>False</t>
  </si>
  <si>
    <t>{48012aca-a376-4a31-add3-2046d4d32867}</t>
  </si>
  <si>
    <t>0,01</t>
  </si>
  <si>
    <t>21</t>
  </si>
  <si>
    <t>15</t>
  </si>
  <si>
    <t>REKAPITULACE STAVBY</t>
  </si>
  <si>
    <t xml:space="preserve">v ---  níže se nacházejí doplnkové a pomocné údaje k sestavám  --- v</t>
  </si>
  <si>
    <t>Návod na vyplnění</t>
  </si>
  <si>
    <t>0,001</t>
  </si>
  <si>
    <t>Kód:</t>
  </si>
  <si>
    <t>11_21_24_KARVINA</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</si>
  <si>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</si>
  <si>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</si>
  <si>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Zámecké konírny - Community Hub</t>
  </si>
  <si>
    <t>KSO:</t>
  </si>
  <si>
    <t>801</t>
  </si>
  <si>
    <t>CC-CZ:</t>
  </si>
  <si>
    <t>126</t>
  </si>
  <si>
    <t>Místo:</t>
  </si>
  <si>
    <t>Park B.Němcové, Karviná Fryštát</t>
  </si>
  <si>
    <t>Datum:</t>
  </si>
  <si>
    <t>17. 9. 2023</t>
  </si>
  <si>
    <t>CZ-CPV:</t>
  </si>
  <si>
    <t>45000000-7</t>
  </si>
  <si>
    <t>Zadavatel:</t>
  </si>
  <si>
    <t>IČ:</t>
  </si>
  <si>
    <t>00297534</t>
  </si>
  <si>
    <t>Statutární město Karviná</t>
  </si>
  <si>
    <t>DIČ:</t>
  </si>
  <si>
    <t/>
  </si>
  <si>
    <t>Uchazeč:</t>
  </si>
  <si>
    <t>Vyplň údaj</t>
  </si>
  <si>
    <t>Projektant:</t>
  </si>
  <si>
    <t>06369201</t>
  </si>
  <si>
    <t>Amun Pro s.r.o., Třanovice</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</si>
  <si>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</si>
  <si>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</si>
  <si>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</si>
  <si>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</si>
  <si>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</si>
  <si>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</si>
  <si>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</si>
  <si>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</si>
  <si>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</si>
  <si>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</si>
  <si>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</si>
  <si>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</si>
  <si>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</si>
  <si>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</si>
  <si>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</si>
  <si>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</si>
  <si>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</si>
  <si>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</si>
  <si>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</si>
  <si>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</si>
  <si>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</si>
  <si>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</si>
  <si>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</si>
  <si>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</si>
  <si>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</si>
  <si>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</si>
  <si>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</si>
  <si>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</si>
  <si>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</si>
  <si>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</si>
  <si>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</si>
  <si>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</si>
  <si>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</si>
  <si>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</si>
  <si>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</si>
  <si>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</si>
  <si>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</si>
  <si>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</si>
  <si>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</si>
  <si>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</si>
  <si>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</si>
  <si>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</si>
  <si>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</si>
  <si>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</si>
  <si>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Příprava území</t>
  </si>
  <si>
    <t>STA</t>
  </si>
  <si>
    <t>1</t>
  </si>
  <si>
    <t>{e2b08a61-ac59-474f-8289-c7021c11a593}</t>
  </si>
  <si>
    <t>2</t>
  </si>
  <si>
    <t>Architektonicko stavební část</t>
  </si>
  <si>
    <t>{8a25821d-1d24-4bad-9fdd-a7e27aef09e8}</t>
  </si>
  <si>
    <t>1.1</t>
  </si>
  <si>
    <t>Stavební část - SO 01, objekt A Mléčnice</t>
  </si>
  <si>
    <t>Soupis</t>
  </si>
  <si>
    <t>{60a33ed5-8461-452f-8fbd-68773b999580}</t>
  </si>
  <si>
    <t>1.2</t>
  </si>
  <si>
    <t>Stavební část - SO 02, objekt B Konírny</t>
  </si>
  <si>
    <t>{c06db5a9-827c-4020-9818-9a1810e151bd}</t>
  </si>
  <si>
    <t>1.3</t>
  </si>
  <si>
    <t>Stavební část - SO 03, objekt C Spojovací chodba</t>
  </si>
  <si>
    <t>{cf270e24-e993-4351-b479-4c61d5ec5fe5}</t>
  </si>
  <si>
    <t>1.4</t>
  </si>
  <si>
    <t>Stavební část - SO 06, objekt D Kontejnerové stání</t>
  </si>
  <si>
    <t>{2fb1ab42-9de8-41df-b677-cebc0f9757b4}</t>
  </si>
  <si>
    <t>1.5</t>
  </si>
  <si>
    <t>Elektroinstalace</t>
  </si>
  <si>
    <t>{bc4e991a-f4da-4d93-84eb-745281b77f03}</t>
  </si>
  <si>
    <t>1.6</t>
  </si>
  <si>
    <t>VZT_Mléčnice</t>
  </si>
  <si>
    <t>{ae4496a6-b525-41b6-85a4-b12a1abaf22b}</t>
  </si>
  <si>
    <t>1.7</t>
  </si>
  <si>
    <t>VZT_Konírny</t>
  </si>
  <si>
    <t>{9cf67ea6-7f98-4cea-9e7f-bcce6cd0b8aa}</t>
  </si>
  <si>
    <t>1.8</t>
  </si>
  <si>
    <t>Zařízení zdravotně technických instalací</t>
  </si>
  <si>
    <t>{a19c04f9-a9c2-4c94-bb78-d23ddb9f3819}</t>
  </si>
  <si>
    <t>1.9</t>
  </si>
  <si>
    <t>Zařízení vytápění</t>
  </si>
  <si>
    <t>{31201224-ca9e-4155-aa02-db579e39f367}</t>
  </si>
  <si>
    <t>3</t>
  </si>
  <si>
    <t>Zpevněné plochy</t>
  </si>
  <si>
    <t>{cc2de89e-d0c2-4a4a-aa21-7f95bf1f3385}</t>
  </si>
  <si>
    <t>4</t>
  </si>
  <si>
    <t>Splašková kanalizace + Žumpa</t>
  </si>
  <si>
    <t>{ef14e4a0-9c4c-45d7-8d50-09b27ad5e098}</t>
  </si>
  <si>
    <t>5</t>
  </si>
  <si>
    <t>Dešťová kanalizace + Vsak</t>
  </si>
  <si>
    <t>{0fd6063f-e49e-48d8-810c-6853b73154a0}</t>
  </si>
  <si>
    <t>6</t>
  </si>
  <si>
    <t>Přípojka vody</t>
  </si>
  <si>
    <t>{8684aecd-8eb8-44c0-b0a8-e30d667ed043}</t>
  </si>
  <si>
    <t>7</t>
  </si>
  <si>
    <t>Areálový vodovod</t>
  </si>
  <si>
    <t>{7422a116-7a00-41e6-b5b3-e19e1bf518c2}</t>
  </si>
  <si>
    <t>8</t>
  </si>
  <si>
    <t>Areálový suchovod</t>
  </si>
  <si>
    <t>{b1072b5f-d728-494e-86a0-3470240a301e}</t>
  </si>
  <si>
    <t>9</t>
  </si>
  <si>
    <t>Přípojka optický kabel</t>
  </si>
  <si>
    <t>{0de60191-77ee-4d93-8eb6-cfffeb4fa16e}</t>
  </si>
  <si>
    <t>VRN</t>
  </si>
  <si>
    <t>Vedlejší rozpočtové náklady</t>
  </si>
  <si>
    <t>{bc94cc4e-b63f-4121-b468-5b308b44b9bc}</t>
  </si>
  <si>
    <t>KRYCÍ LIST SOUPISU PRACÍ</t>
  </si>
  <si>
    <t>Objekt:</t>
  </si>
  <si>
    <t>0 - Příprava území</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</si>
  <si>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</si>
  <si>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</si>
  <si>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</si>
  <si>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</si>
  <si>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</si>
  <si>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</si>
  <si>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</si>
  <si>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</si>
  <si>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</si>
  <si>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</si>
  <si>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</si>
  <si>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</si>
  <si>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</si>
  <si>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</si>
  <si>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</si>
  <si>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</si>
  <si>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</si>
  <si>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</si>
  <si>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</si>
  <si>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</si>
  <si>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</si>
  <si>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</si>
  <si>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</si>
  <si>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</si>
  <si>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</si>
  <si>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</si>
  <si>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</si>
  <si>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průměru kmene do 100 mm i s kořeny sklonu terénu do 1:5 ručně</t>
  </si>
  <si>
    <t>m2</t>
  </si>
  <si>
    <t>CS ÚRS 2023 02</t>
  </si>
  <si>
    <t>-1574866759</t>
  </si>
  <si>
    <t>PP</t>
  </si>
  <si>
    <t>Odstranění křovin a stromů s odstraněním kořenů ručně průměru kmene do 100 mm jakékoliv plochy v rovině nebo ve svahu o sklonu do 1:5</t>
  </si>
  <si>
    <t>Online PSC</t>
  </si>
  <si>
    <t>https://podminky.urs.cz/item/CS_URS_2023_02/111211101</t>
  </si>
  <si>
    <t>VV</t>
  </si>
  <si>
    <t>dle TZ B a PD, část E - Dendrologický průzkum</t>
  </si>
  <si>
    <t xml:space="preserve">"tabulka D, P1-P3"  135,000+13,000+56,000</t>
  </si>
  <si>
    <t>112151351</t>
  </si>
  <si>
    <t>Kácení stromu s postupným spouštěním koruny a kmene D přes 0,1 do 0,2 m</t>
  </si>
  <si>
    <t>kus</t>
  </si>
  <si>
    <t>1314139695</t>
  </si>
  <si>
    <t>Pokácení stromu postupné se spouštěním částí kmene a koruny o průměru na řezné ploše pařezu přes 100 do 200 mm</t>
  </si>
  <si>
    <t>https://podminky.urs.cz/item/CS_URS_2023_02/112151351</t>
  </si>
  <si>
    <t xml:space="preserve">"tabulka C, pozice 21, 25-29 "  6</t>
  </si>
  <si>
    <t>112151352</t>
  </si>
  <si>
    <t>Kácení stromu s postupným spouštěním koruny a kmene D přes 0,2 do 0,3 m</t>
  </si>
  <si>
    <t>-1594975905</t>
  </si>
  <si>
    <t>Pokácení stromu postupné se spouštěním částí kmene a koruny o průměru na řezné ploše pařezu přes 200 do 300 mm</t>
  </si>
  <si>
    <t>https://podminky.urs.cz/item/CS_URS_2023_02/112151352</t>
  </si>
  <si>
    <t xml:space="preserve">"tabulka C, pozice 19, 20, 22 "  3</t>
  </si>
  <si>
    <t>112151353</t>
  </si>
  <si>
    <t>Kácení stromu s postupným spouštěním koruny a kmene D přes 0,3 do 0,4 m</t>
  </si>
  <si>
    <t>219489442</t>
  </si>
  <si>
    <t>Pokácení stromu postupné se spouštěním částí kmene a koruny o průměru na řezné ploše pařezu přes 300 do 400 mm</t>
  </si>
  <si>
    <t>https://podminky.urs.cz/item/CS_URS_2023_02/112151353</t>
  </si>
  <si>
    <t xml:space="preserve">"tabulka C, pozice 2, 9, 44, 45"  4</t>
  </si>
  <si>
    <t>112151354</t>
  </si>
  <si>
    <t>Kácení stromu s postupným spouštěním koruny a kmene D přes 0,4 do 0,5 m</t>
  </si>
  <si>
    <t>-224443148</t>
  </si>
  <si>
    <t>Pokácení stromu postupné se spouštěním částí kmene a koruny o průměru na řezné ploše pařezu přes 400 do 500 mm</t>
  </si>
  <si>
    <t>https://podminky.urs.cz/item/CS_URS_2023_02/112151354</t>
  </si>
  <si>
    <t xml:space="preserve">"tabulka C, pozice 3, 5, 7, 8"  4</t>
  </si>
  <si>
    <t>112151355</t>
  </si>
  <si>
    <t>Kácení stromu s postupným spouštěním koruny a kmene D přes 0,5 do 0,6 m</t>
  </si>
  <si>
    <t>-2043600841</t>
  </si>
  <si>
    <t>Pokácení stromu postupné se spouštěním částí kmene a koruny o průměru na řezné ploše pařezu přes 500 do 600 mm</t>
  </si>
  <si>
    <t>https://podminky.urs.cz/item/CS_URS_2023_02/112151355</t>
  </si>
  <si>
    <t xml:space="preserve">"tabulka C, pozice 4, 6, 31"  3</t>
  </si>
  <si>
    <t>112151358</t>
  </si>
  <si>
    <t>Kácení stromu s postupným spouštěním koruny a kmene D přes 0,8 do 0,9 m</t>
  </si>
  <si>
    <t>-831510155</t>
  </si>
  <si>
    <t>Pokácení stromu postupné se spouštěním částí kmene a koruny o průměru na řezné ploše pařezu přes 800 do 900 mm</t>
  </si>
  <si>
    <t>https://podminky.urs.cz/item/CS_URS_2023_02/112151358</t>
  </si>
  <si>
    <t xml:space="preserve">"tabulka C, pozice 1"  1</t>
  </si>
  <si>
    <t>112201111</t>
  </si>
  <si>
    <t>Odstranění pařezů D do 0,2 m v rovině a svahu do 1:5 s odklizením do 20 m a zasypáním jámy</t>
  </si>
  <si>
    <t>-190034115</t>
  </si>
  <si>
    <t>Odstranění pařezu v rovině nebo na svahu do 1:5 o průměru pařezu na řezné ploše do 200 mm</t>
  </si>
  <si>
    <t>https://podminky.urs.cz/item/CS_URS_2023_02/112201111</t>
  </si>
  <si>
    <t>112201112</t>
  </si>
  <si>
    <t>Odstranění pařezů D přes 0,2 do 0,3 m v rovině a svahu do 1:5 s odklizením do 20 m a zasypáním jámy</t>
  </si>
  <si>
    <t>-1916341552</t>
  </si>
  <si>
    <t>Odstranění pařezu v rovině nebo na svahu do 1:5 o průměru pařezu na řezné ploše přes 200 do 300 mm</t>
  </si>
  <si>
    <t>https://podminky.urs.cz/item/CS_URS_2023_02/112201112</t>
  </si>
  <si>
    <t>10</t>
  </si>
  <si>
    <t>112201113</t>
  </si>
  <si>
    <t>Odstranění pařezů D přes 0,3 do 0,4 m v rovině a svahu do 1:5 s odklizením do 20 m a zasypáním jámy</t>
  </si>
  <si>
    <t>399911</t>
  </si>
  <si>
    <t>Odstranění pařezu v rovině nebo na svahu do 1:5 o průměru pařezu na řezné ploše přes 300 do 400 mm</t>
  </si>
  <si>
    <t>https://podminky.urs.cz/item/CS_URS_2023_02/112201113</t>
  </si>
  <si>
    <t>11</t>
  </si>
  <si>
    <t>112201114</t>
  </si>
  <si>
    <t>Odstranění pařezů D přes 0,4 do 0,5 m v rovině a svahu do 1:5 s odklizením do 20 m a zasypáním jámy</t>
  </si>
  <si>
    <t>2102504166</t>
  </si>
  <si>
    <t>Odstranění pařezu v rovině nebo na svahu do 1:5 o průměru pařezu na řezné ploše přes 400 do 500 mm</t>
  </si>
  <si>
    <t>https://podminky.urs.cz/item/CS_URS_2023_02/112201114</t>
  </si>
  <si>
    <t>12</t>
  </si>
  <si>
    <t>112201115</t>
  </si>
  <si>
    <t>Odstranění pařezů D přes 0,5 do 0,6 m v rovině a svahu do 1:5 s odklizením do 20 m a zasypáním jámy</t>
  </si>
  <si>
    <t>-1439742383</t>
  </si>
  <si>
    <t>Odstranění pařezu v rovině nebo na svahu do 1:5 o průměru pařezu na řezné ploše přes 500 do 600 mm</t>
  </si>
  <si>
    <t>https://podminky.urs.cz/item/CS_URS_2023_02/112201115</t>
  </si>
  <si>
    <t>13</t>
  </si>
  <si>
    <t>112201118</t>
  </si>
  <si>
    <t>Odstranění pařezů D přes 0,8 do 0,9 m v rovině a svahu do 1:5 s odklizením do 20 m a zasypáním jámy</t>
  </si>
  <si>
    <t>1069104837</t>
  </si>
  <si>
    <t>Odstranění pařezu v rovině nebo na svahu do 1:5 o průměru pařezu na řezné ploše přes 800 do 900 mm</t>
  </si>
  <si>
    <t>https://podminky.urs.cz/item/CS_URS_2023_02/112201118</t>
  </si>
  <si>
    <t>14</t>
  </si>
  <si>
    <t>121151123</t>
  </si>
  <si>
    <t>Sejmutí ornice plochy přes 500 m2 tl vrstvy do 200 mm strojně</t>
  </si>
  <si>
    <t>-764515046</t>
  </si>
  <si>
    <t>Sejmutí ornice strojně při souvislé ploše přes 500 m2, tl. vrstvy do 200 mm</t>
  </si>
  <si>
    <t>https://podminky.urs.cz/item/CS_URS_2023_02/121151123</t>
  </si>
  <si>
    <t>162201401</t>
  </si>
  <si>
    <t>Vodorovné přemístění větví stromů listnatých do 1 km D kmene přes 100 do 300 mm</t>
  </si>
  <si>
    <t>-576372361</t>
  </si>
  <si>
    <t>Vodorovné přemístění větví, kmenů nebo pařezů s naložením, složením a dopravou do 1000 m větví stromů listnatých, průměru kmene přes 100 do 300 mm</t>
  </si>
  <si>
    <t>https://podminky.urs.cz/item/CS_URS_2023_02/162201401</t>
  </si>
  <si>
    <t xml:space="preserve">"tabulka C, pozice 26, 44, 45"  3</t>
  </si>
  <si>
    <t>16</t>
  </si>
  <si>
    <t>162201402</t>
  </si>
  <si>
    <t>Vodorovné přemístění větví stromů listnatých do 1 km D kmene přes 300 do 500 mm</t>
  </si>
  <si>
    <t>1843882200</t>
  </si>
  <si>
    <t>Vodorovné přemístění větví, kmenů nebo pařezů s naložením, složením a dopravou do 1000 m větví stromů listnatých, průměru kmene přes 300 do 500 mm</t>
  </si>
  <si>
    <t>https://podminky.urs.cz/item/CS_URS_2023_02/162201402</t>
  </si>
  <si>
    <t xml:space="preserve">"tabulka C, pozice 2, 3, 9"  3</t>
  </si>
  <si>
    <t>17</t>
  </si>
  <si>
    <t>162201405</t>
  </si>
  <si>
    <t>Vodorovné přemístění větví stromů jehličnatých do 1 km D kmene přes 100 do 300 mm</t>
  </si>
  <si>
    <t>1718843656</t>
  </si>
  <si>
    <t>Vodorovné přemístění větví, kmenů nebo pařezů s naložením, složením a dopravou do 1000 m větví stromů jehličnatých, průměru kmene přes 100 do 300 mm</t>
  </si>
  <si>
    <t>https://podminky.urs.cz/item/CS_URS_2023_02/162201405</t>
  </si>
  <si>
    <t xml:space="preserve">"tabulka C, pozice 19-22, 25, 27-29"  8</t>
  </si>
  <si>
    <t>18</t>
  </si>
  <si>
    <t>162201403</t>
  </si>
  <si>
    <t>Vodorovné přemístění větví stromů listnatých do 1 km D kmene přes 500 do 700 mm</t>
  </si>
  <si>
    <t>-1327140597</t>
  </si>
  <si>
    <t>Vodorovné přemístění větví, kmenů nebo pařezů s naložením, složením a dopravou do 1000 m větví stromů listnatých, průměru kmene přes 500 do 700 mm</t>
  </si>
  <si>
    <t>https://podminky.urs.cz/item/CS_URS_2023_02/162201403</t>
  </si>
  <si>
    <t xml:space="preserve">"tabulka C, pozice 31"  1</t>
  </si>
  <si>
    <t>19</t>
  </si>
  <si>
    <t>162201404</t>
  </si>
  <si>
    <t>Vodorovné přemístění větví stromů listnatých do 1 km D kmene přes 700 do 900 mm</t>
  </si>
  <si>
    <t>1392426380</t>
  </si>
  <si>
    <t>Vodorovné přemístění větví, kmenů nebo pařezů s naložením, složením a dopravou do 1000 m větví stromů listnatých, průměru kmene přes 700 do 900 mm</t>
  </si>
  <si>
    <t>https://podminky.urs.cz/item/CS_URS_2023_02/162201404</t>
  </si>
  <si>
    <t>20</t>
  </si>
  <si>
    <t>162201406</t>
  </si>
  <si>
    <t>Vodorovné přemístění větví stromů jehličnatých do 1 km D kmene přes 300 do 500 mm</t>
  </si>
  <si>
    <t>-461654150</t>
  </si>
  <si>
    <t>Vodorovné přemístění větví, kmenů nebo pařezů s naložením, složením a dopravou do 1000 m větví stromů jehličnatých, průměru kmene přes 300 do 500 mm</t>
  </si>
  <si>
    <t>https://podminky.urs.cz/item/CS_URS_2023_02/162201406</t>
  </si>
  <si>
    <t xml:space="preserve">"tabulka C, pozice 5, 7, 8"  3</t>
  </si>
  <si>
    <t>162201407</t>
  </si>
  <si>
    <t>Vodorovné přemístění větví stromů jehličnatých do 1 km D kmene přes 500 do 700 mm</t>
  </si>
  <si>
    <t>-1344159510</t>
  </si>
  <si>
    <t>Vodorovné přemístění větví, kmenů nebo pařezů s naložením, složením a dopravou do 1000 m větví stromů jehličnatých, průměru kmene přes 500 do 700 mm</t>
  </si>
  <si>
    <t>https://podminky.urs.cz/item/CS_URS_2023_02/162201407</t>
  </si>
  <si>
    <t>"tabulka C, pozice 6, 1" 2</t>
  </si>
  <si>
    <t>22</t>
  </si>
  <si>
    <t>162201411</t>
  </si>
  <si>
    <t>Vodorovné přemístění kmenů stromů listnatých do 1 km D kmene přes 100 do 300 mm</t>
  </si>
  <si>
    <t>473502002</t>
  </si>
  <si>
    <t>Vodorovné přemístění větví, kmenů nebo pařezů s naložením, složením a dopravou do 1000 m kmenů stromů listnatých, průměru přes 100 do 300 mm</t>
  </si>
  <si>
    <t>https://podminky.urs.cz/item/CS_URS_2023_02/162201411</t>
  </si>
  <si>
    <t>23</t>
  </si>
  <si>
    <t>162201412</t>
  </si>
  <si>
    <t>Vodorovné přemístění kmenů stromů listnatých do 1 km D kmene přes 300 do 500 mm</t>
  </si>
  <si>
    <t>-1433589473</t>
  </si>
  <si>
    <t>Vodorovné přemístění větví, kmenů nebo pařezů s naložením, složením a dopravou do 1000 m kmenů stromů listnatých, průměru přes 300 do 500 mm</t>
  </si>
  <si>
    <t>https://podminky.urs.cz/item/CS_URS_2023_02/162201412</t>
  </si>
  <si>
    <t>24</t>
  </si>
  <si>
    <t>162201413</t>
  </si>
  <si>
    <t>Vodorovné přemístění kmenů stromů listnatých do 1 km D kmene přes 500 do 700 mm</t>
  </si>
  <si>
    <t>544763536</t>
  </si>
  <si>
    <t>Vodorovné přemístění větví, kmenů nebo pařezů s naložením, složením a dopravou do 1000 m kmenů stromů listnatých, průměru přes 500 do 700 mm</t>
  </si>
  <si>
    <t>https://podminky.urs.cz/item/CS_URS_2023_02/162201413</t>
  </si>
  <si>
    <t>25</t>
  </si>
  <si>
    <t>162201414</t>
  </si>
  <si>
    <t>Vodorovné přemístění kmenů stromů listnatých do 1 km D kmene přes 700 do 900 mm</t>
  </si>
  <si>
    <t>1008155255</t>
  </si>
  <si>
    <t>Vodorovné přemístění větví, kmenů nebo pařezů s naložením, složením a dopravou do 1000 m kmenů stromů listnatých, průměru přes 700 do 900 mm</t>
  </si>
  <si>
    <t>https://podminky.urs.cz/item/CS_URS_2023_02/162201414</t>
  </si>
  <si>
    <t>26</t>
  </si>
  <si>
    <t>162201415</t>
  </si>
  <si>
    <t>Vodorovné přemístění kmenů stromů jehličnatých do 1 km D kmene přes 100 do 300 mm</t>
  </si>
  <si>
    <t>1859718710</t>
  </si>
  <si>
    <t>Vodorovné přemístění větví, kmenů nebo pařezů s naložením, složením a dopravou do 1000 m kmenů stromů jehličnatých, průměru přes 100 do 300 mm</t>
  </si>
  <si>
    <t>https://podminky.urs.cz/item/CS_URS_2023_02/162201415</t>
  </si>
  <si>
    <t>27</t>
  </si>
  <si>
    <t>162201416</t>
  </si>
  <si>
    <t>Vodorovné přemístění kmenů stromů jehličnatých do 1 km D kmene přes 300 do 500 mm</t>
  </si>
  <si>
    <t>-1903416086</t>
  </si>
  <si>
    <t>Vodorovné přemístění větví, kmenů nebo pařezů s naložením, složením a dopravou do 1000 m kmenů stromů jehličnatých, průměru přes 300 do 500 mm</t>
  </si>
  <si>
    <t>https://podminky.urs.cz/item/CS_URS_2023_02/162201416</t>
  </si>
  <si>
    <t>28</t>
  </si>
  <si>
    <t>162201417</t>
  </si>
  <si>
    <t>Vodorovné přemístění kmenů stromů jehličnatých do 1 km D kmene přes 500 do 700 mm</t>
  </si>
  <si>
    <t>-166995544</t>
  </si>
  <si>
    <t>Vodorovné přemístění větví, kmenů nebo pařezů s naložením, složením a dopravou do 1000 m kmenů stromů jehličnatých, průměru přes 500 do 700 mm</t>
  </si>
  <si>
    <t>https://podminky.urs.cz/item/CS_URS_2023_02/162201417</t>
  </si>
  <si>
    <t>29</t>
  </si>
  <si>
    <t>162201421</t>
  </si>
  <si>
    <t>Vodorovné přemístění pařezů do 1 km D přes 100 do 300 mm</t>
  </si>
  <si>
    <t>937610755</t>
  </si>
  <si>
    <t>Vodorovné přemístění větví, kmenů nebo pařezů s naložením, složením a dopravou do 1000 m pařezů kmenů, průměru přes 100 do 300 mm</t>
  </si>
  <si>
    <t>https://podminky.urs.cz/item/CS_URS_2023_02/162201421</t>
  </si>
  <si>
    <t>30</t>
  </si>
  <si>
    <t>162201422</t>
  </si>
  <si>
    <t>Vodorovné přemístění pařezů do 1 km D přes 300 do 500 mm</t>
  </si>
  <si>
    <t>-281275686</t>
  </si>
  <si>
    <t>Vodorovné přemístění větví, kmenů nebo pařezů s naložením, složením a dopravou do 1000 m pařezů kmenů, průměru přes 300 do 500 mm</t>
  </si>
  <si>
    <t>https://podminky.urs.cz/item/CS_URS_2023_02/162201422</t>
  </si>
  <si>
    <t>31</t>
  </si>
  <si>
    <t>162201423</t>
  </si>
  <si>
    <t>Vodorovné přemístění pařezů do 1 km D přes 500 do 700 mm</t>
  </si>
  <si>
    <t>925819680</t>
  </si>
  <si>
    <t>Vodorovné přemístění větví, kmenů nebo pařezů s naložením, složením a dopravou do 1000 m pařezů kmenů, průměru přes 500 do 700 mm</t>
  </si>
  <si>
    <t>https://podminky.urs.cz/item/CS_URS_2023_02/162201423</t>
  </si>
  <si>
    <t>32</t>
  </si>
  <si>
    <t>162201424</t>
  </si>
  <si>
    <t>Vodorovné přemístění pařezů do 1 km D přes 700 do 900 mm</t>
  </si>
  <si>
    <t>-1067875219</t>
  </si>
  <si>
    <t>Vodorovné přemístění větví, kmenů nebo pařezů s naložením, složením a dopravou do 1000 m pařezů kmenů, průměru přes 700 do 900 mm</t>
  </si>
  <si>
    <t>https://podminky.urs.cz/item/CS_URS_2023_02/162201424</t>
  </si>
  <si>
    <t>33</t>
  </si>
  <si>
    <t>162301501</t>
  </si>
  <si>
    <t>Vodorovné přemístění křovin do 5 km D kmene do 100 mm</t>
  </si>
  <si>
    <t>684249761</t>
  </si>
  <si>
    <t>Vodorovné přemístění smýcených křovin do průměru kmene 100 mm na vzdálenost do 5 000 m</t>
  </si>
  <si>
    <t>https://podminky.urs.cz/item/CS_URS_2023_02/162301501</t>
  </si>
  <si>
    <t>34</t>
  </si>
  <si>
    <t>162301931</t>
  </si>
  <si>
    <t>Příplatek k vodorovnému přemístění větví stromů listnatých D kmene přes 100 do 300 mm ZKD 1 km</t>
  </si>
  <si>
    <t>-1672682455</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</si>
  <si>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</si>
  <si>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</si>
  <si>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3*11 'Přepočtené koeficientem množství</t>
  </si>
  <si>
    <t>35</t>
  </si>
  <si>
    <t>162301932</t>
  </si>
  <si>
    <t>Příplatek k vodorovnému přemístění větví stromů listnatých D kmene přes 300 do 500 mm ZKD 1 km</t>
  </si>
  <si>
    <t>1511607265</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</si>
  <si>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</si>
  <si>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</si>
  <si>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36</t>
  </si>
  <si>
    <t>162301933</t>
  </si>
  <si>
    <t>Příplatek k vodorovnému přemístění větví stromů listnatých D kmene přes 500 do 700 mm ZKD 1 km</t>
  </si>
  <si>
    <t>-498259793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</si>
  <si>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</si>
  <si>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</si>
  <si>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1*11 'Přepočtené koeficientem množství</t>
  </si>
  <si>
    <t>37</t>
  </si>
  <si>
    <t>162301934</t>
  </si>
  <si>
    <t>Příplatek k vodorovnému přemístění větví stromů listnatých D kmene přes 700 do 900 mm ZKD 1 km</t>
  </si>
  <si>
    <t>-912567598</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</si>
  <si>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</si>
  <si>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</si>
  <si>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38</t>
  </si>
  <si>
    <t>162301941</t>
  </si>
  <si>
    <t>Příplatek k vodorovnému přemístění větví stromů jehličnatých D kmene přes 100 do 300 mm ZKD 1 km</t>
  </si>
  <si>
    <t>-2042458452</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</si>
  <si>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</si>
  <si>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</si>
  <si>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8*11 'Přepočtené koeficientem množství</t>
  </si>
  <si>
    <t>39</t>
  </si>
  <si>
    <t>162301942</t>
  </si>
  <si>
    <t>Příplatek k vodorovnému přemístění větví stromů jehličnatých D kmene přes 300 do 500 mm ZKD 1 km</t>
  </si>
  <si>
    <t>-1926221180</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</si>
  <si>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</si>
  <si>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</si>
  <si>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40</t>
  </si>
  <si>
    <t>162301943</t>
  </si>
  <si>
    <t>Příplatek k vodorovnému přemístění větví stromů jehličnatých D kmene přes 500 do 700 mm ZKD 1 km</t>
  </si>
  <si>
    <t>-1795116822</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</si>
  <si>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</si>
  <si>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</si>
  <si>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2*11 'Přepočtené koeficientem množství</t>
  </si>
  <si>
    <t>41</t>
  </si>
  <si>
    <t>162301951</t>
  </si>
  <si>
    <t>Příplatek k vodorovnému přemístění kmenů stromů listnatých D kmene přes 100 do 300 mm ZKD 1 km</t>
  </si>
  <si>
    <t>105192097</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</si>
  <si>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</si>
  <si>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</si>
  <si>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42</t>
  </si>
  <si>
    <t>162301952</t>
  </si>
  <si>
    <t>Příplatek k vodorovnému přemístění kmenů stromů listnatých D kmene přes 300 do 500 mm ZKD 1 km</t>
  </si>
  <si>
    <t>-1628903608</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</si>
  <si>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</si>
  <si>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</si>
  <si>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43</t>
  </si>
  <si>
    <t>162301953</t>
  </si>
  <si>
    <t>Příplatek k vodorovnému přemístění kmenů stromů listnatých D kmene přes 500 do 700 mm ZKD 1 km</t>
  </si>
  <si>
    <t>-113746081</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</si>
  <si>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</si>
  <si>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</si>
  <si>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44</t>
  </si>
  <si>
    <t>162301954</t>
  </si>
  <si>
    <t>Příplatek k vodorovnému přemístění kmenů stromů listnatých D kmene přes 700 do 900 mm ZKD 1 km</t>
  </si>
  <si>
    <t>168971201</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</si>
  <si>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</si>
  <si>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</si>
  <si>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45</t>
  </si>
  <si>
    <t>162301961</t>
  </si>
  <si>
    <t>Příplatek k vodorovnému přemístění kmenů stromů jehličnatých D kmene přes 100 do 300 mm ZKD 1 km</t>
  </si>
  <si>
    <t>-1861630404</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</si>
  <si>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</si>
  <si>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</si>
  <si>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46</t>
  </si>
  <si>
    <t>162301962</t>
  </si>
  <si>
    <t>Příplatek k vodorovnému přemístění kmenů stromů jehličnatých D kmene přes 300 do 500 mm ZKD 1 km</t>
  </si>
  <si>
    <t>269137310</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</si>
  <si>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</si>
  <si>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</si>
  <si>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47</t>
  </si>
  <si>
    <t>162301963</t>
  </si>
  <si>
    <t>Příplatek k vodorovnému přemístění kmenů stromů jehličnatých D kmene přes 500 do 700 mm ZKD 1 km</t>
  </si>
  <si>
    <t>-778106256</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</si>
  <si>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</si>
  <si>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</si>
  <si>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48</t>
  </si>
  <si>
    <t>162301971</t>
  </si>
  <si>
    <t>Příplatek k vodorovnému přemístění pařezů D přes 100 do 300 mm ZKD 1 km</t>
  </si>
  <si>
    <t>-1465278715</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</si>
  <si>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</si>
  <si>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</si>
  <si>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11*11 'Přepočtené koeficientem množství</t>
  </si>
  <si>
    <t>49</t>
  </si>
  <si>
    <t>162301972</t>
  </si>
  <si>
    <t>Příplatek k vodorovnému přemístění pařezů D přes 300 do 500 mm ZKD 1 km</t>
  </si>
  <si>
    <t>-366762967</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</si>
  <si>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</si>
  <si>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</si>
  <si>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6*11 'Přepočtené koeficientem množství</t>
  </si>
  <si>
    <t>50</t>
  </si>
  <si>
    <t>162301973</t>
  </si>
  <si>
    <t>Příplatek k vodorovnému přemístění pařezů D přes 500 do 700 mm ZKD 1 km</t>
  </si>
  <si>
    <t>-523947187</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</si>
  <si>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</si>
  <si>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</si>
  <si>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51</t>
  </si>
  <si>
    <t>162301974</t>
  </si>
  <si>
    <t>Příplatek k vodorovnému přemístění pařezů D přes 700 do 900 mm ZKD 1 km</t>
  </si>
  <si>
    <t>15606115</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</si>
  <si>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</si>
  <si>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</si>
  <si>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52</t>
  </si>
  <si>
    <t>162301981</t>
  </si>
  <si>
    <t>Příplatek k vodorovnému přemístění křovin D kmene do 100 mm ZKD 1 km</t>
  </si>
  <si>
    <t>-1715712897</t>
  </si>
  <si>
    <t>Vodorovné přemístění smýcených křovin Příplatek k ceně za každých dalších i započatých 1 000 m</t>
  </si>
  <si>
    <t>https://podminky.urs.cz/item/CS_URS_2023_02/162301981</t>
  </si>
  <si>
    <t>204*7 'Přepočtené koeficientem množství</t>
  </si>
  <si>
    <t>53</t>
  </si>
  <si>
    <t>162351103</t>
  </si>
  <si>
    <t>Vodorovné přemístění přes 50 do 500 m výkopku/sypaniny z horniny třídy těžitelnosti I skupiny 1 až 3</t>
  </si>
  <si>
    <t>m3</t>
  </si>
  <si>
    <t>455109093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</si>
  <si>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</si>
  <si>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</si>
  <si>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 xml:space="preserve">"ornice na meziskládku"  2000,000*0,200</t>
  </si>
  <si>
    <t>zpětně bude použito pro terénní úpravy a ohumusování - viz rozpočet SO05 Zpevněné plochy</t>
  </si>
  <si>
    <t>54</t>
  </si>
  <si>
    <t>171251201</t>
  </si>
  <si>
    <t>Uložení sypaniny na skládky nebo meziskládky</t>
  </si>
  <si>
    <t>-1459050037</t>
  </si>
  <si>
    <t>Uložení sypaniny na skládky nebo meziskládky bez hutnění s upravením uložené sypaniny do předepsaného tvaru</t>
  </si>
  <si>
    <t>https://podminky.urs.cz/item/CS_URS_2023_02/171251201</t>
  </si>
  <si>
    <t>55</t>
  </si>
  <si>
    <t>184818232</t>
  </si>
  <si>
    <t>Ochrana kmene průměru přes 300 do 500 mm bedněním výšky do 2 m</t>
  </si>
  <si>
    <t>-95229526</t>
  </si>
  <si>
    <t>Ochrana kmene bedněním před poškozením stavebním provozem zřízení včetně odstranění výšky bednění do 2 m průměru kmene přes 300 do 500 mm</t>
  </si>
  <si>
    <t>https://podminky.urs.cz/item/CS_URS_2023_02/184818232</t>
  </si>
  <si>
    <t xml:space="preserve">"tabulka C, pozice 10, 35, 37"  3</t>
  </si>
  <si>
    <t>56</t>
  </si>
  <si>
    <t>184818233</t>
  </si>
  <si>
    <t>Ochrana kmene průměru přes 500 do 700 mm bedněním výšky do 2 m</t>
  </si>
  <si>
    <t>1930187994</t>
  </si>
  <si>
    <t>Ochrana kmene bedněním před poškozením stavebním provozem zřízení včetně odstranění výšky bednění do 2 m průměru kmene přes 500 do 700 mm</t>
  </si>
  <si>
    <t>https://podminky.urs.cz/item/CS_URS_2023_02/184818233</t>
  </si>
  <si>
    <t xml:space="preserve">"tabulka C, pozice 36"  1</t>
  </si>
  <si>
    <t>57</t>
  </si>
  <si>
    <t>184818234</t>
  </si>
  <si>
    <t>Ochrana kmene průměru přes 700 do 900 mm bedněním výšky do 2 m</t>
  </si>
  <si>
    <t>669663613</t>
  </si>
  <si>
    <t>Ochrana kmene bedněním před poškozením stavebním provozem zřízení včetně odstranění výšky bednění do 2 m průměru kmene přes 700 do 900 mm</t>
  </si>
  <si>
    <t>https://podminky.urs.cz/item/CS_URS_2023_02/184818234</t>
  </si>
  <si>
    <t xml:space="preserve">"tabulka C, pozice 43"  1</t>
  </si>
  <si>
    <t>58</t>
  </si>
  <si>
    <t>184818235</t>
  </si>
  <si>
    <t>Ochrana kmene průměru přes 900 do 1100 mm bedněním výšky do 2 m</t>
  </si>
  <si>
    <t>540599774</t>
  </si>
  <si>
    <t>Ochrana kmene bedněním před poškozením stavebním provozem zřízení včetně odstranění výšky bednění do 2 m průměru kmene přes 900 do 1100 mm</t>
  </si>
  <si>
    <t>https://podminky.urs.cz/item/CS_URS_2023_02/184818235</t>
  </si>
  <si>
    <t xml:space="preserve">"tabulka C, pozice 32"  1</t>
  </si>
  <si>
    <t>Ostatní konstrukce a práce, bourání</t>
  </si>
  <si>
    <t>59</t>
  </si>
  <si>
    <t>981511114</t>
  </si>
  <si>
    <t>Demolice konstrukcí objektů z betonu železového postupným rozebíráním</t>
  </si>
  <si>
    <t>145117667</t>
  </si>
  <si>
    <t>Demolice konstrukcí objektů postupným rozebíráním konstrukcí ze železobetonu</t>
  </si>
  <si>
    <t>https://podminky.urs.cz/item/CS_URS_2023_02/981511114</t>
  </si>
  <si>
    <t>P</t>
  </si>
  <si>
    <t>Poznámka k položce:_x000d_
Stávající nevyužitá ŽB žumpa, servisní nájezd na opravu vozidel, ostatní drobné prvky v rámci areálu</t>
  </si>
  <si>
    <t>997</t>
  </si>
  <si>
    <t>Přesun sutě</t>
  </si>
  <si>
    <t>60</t>
  </si>
  <si>
    <t>997-001R</t>
  </si>
  <si>
    <t>Poplatek za uložení na skládce (skládkovné) stavebního odpadu dřevěného kód odpadu 17 02 01</t>
  </si>
  <si>
    <t>t</t>
  </si>
  <si>
    <t>1683649092</t>
  </si>
  <si>
    <t>Poplatek za uložení stavebního odpadu na skládce (skládkovné) dřevěného zatříděného do Katalogu odpadů pod kódem 17 02 01</t>
  </si>
  <si>
    <t>https://podminky.urs.cz/item/CS_URS_2023_02/997-001R</t>
  </si>
  <si>
    <t>61</t>
  </si>
  <si>
    <t>997006511</t>
  </si>
  <si>
    <t>Vodorovná doprava suti s naložením a složením na skládku do 100 m</t>
  </si>
  <si>
    <t>997996884</t>
  </si>
  <si>
    <t>Vodorovná doprava suti na skládku s naložením na dopravní prostředek a složením do 100 m</t>
  </si>
  <si>
    <t>https://podminky.urs.cz/item/CS_URS_2023_02/997006511</t>
  </si>
  <si>
    <t>62</t>
  </si>
  <si>
    <t>997006519</t>
  </si>
  <si>
    <t>Příplatek k vodorovnému přemístění suti na skládku ZKD 1 km přes 1 km</t>
  </si>
  <si>
    <t>-296742755</t>
  </si>
  <si>
    <t>Vodorovná doprava suti na skládku Příplatek k ceně -6512 za každý další i započatý 1 km</t>
  </si>
  <si>
    <t>https://podminky.urs.cz/item/CS_URS_2023_02/997006519</t>
  </si>
  <si>
    <t>podaha_A1</t>
  </si>
  <si>
    <t>keram. dlažba suchý provoz</t>
  </si>
  <si>
    <t>288,1</t>
  </si>
  <si>
    <t>podlaha_A2</t>
  </si>
  <si>
    <t>keram. dlažba mokrý provoz</t>
  </si>
  <si>
    <t>podlaha_A4</t>
  </si>
  <si>
    <t>keram. dlažba 2.NP suchý provoz</t>
  </si>
  <si>
    <t>179,9</t>
  </si>
  <si>
    <t>podlaha_A5</t>
  </si>
  <si>
    <t>keram. dlažba 2.NP mokrý provoz</t>
  </si>
  <si>
    <t>9,4</t>
  </si>
  <si>
    <t>podlaha_B2</t>
  </si>
  <si>
    <t>2.NP PVC podlahovina v rolích</t>
  </si>
  <si>
    <t>31,3</t>
  </si>
  <si>
    <t>1 - Architektonicko stavební část</t>
  </si>
  <si>
    <t>Soupis:</t>
  </si>
  <si>
    <t>1.1 - Stavební část - SO 01, objekt A Mléčnice</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</si>
  <si>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</si>
  <si>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</si>
  <si>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</si>
  <si>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</si>
  <si>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</si>
  <si>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</si>
  <si>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</si>
  <si>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</si>
  <si>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</si>
  <si>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</si>
  <si>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</si>
  <si>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</si>
  <si>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</si>
  <si>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</si>
  <si>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</si>
  <si>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</si>
  <si>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</si>
  <si>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</si>
  <si>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</si>
  <si>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</si>
  <si>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</si>
  <si>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</si>
  <si>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</si>
  <si>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</si>
  <si>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VRN - Vedlejší rozpočtové náklady</t>
  </si>
  <si>
    <t xml:space="preserve">    VRN9 - Ostatní náklady</t>
  </si>
  <si>
    <t>132312332</t>
  </si>
  <si>
    <t>Hloubení nezapažených rýh šířky do 2000 mm v nesoudržných horninách třídy těžitelnosti II skupiny 4 ručně</t>
  </si>
  <si>
    <t>-1941638248</t>
  </si>
  <si>
    <t>Hloubení nezapažených rýh šířky přes 800 do 2 000 mm ručně s urovnáním dna do předepsaného profilu a spádu v hornině třídy těžitelnosti II skupiny 4 nesoudržných</t>
  </si>
  <si>
    <t>https://podminky.urs.cz/item/CS_URS_2023_02/132312332</t>
  </si>
  <si>
    <t>dle TZ a PD, v.č. A007, A008</t>
  </si>
  <si>
    <t>obvod budovy (dl*střední š*v)</t>
  </si>
  <si>
    <t xml:space="preserve">"JV"  11,400*1,050*1,000</t>
  </si>
  <si>
    <t xml:space="preserve">"SV, JZ"  (41,000*1,400*(1,000+1,400)/2)*2</t>
  </si>
  <si>
    <t xml:space="preserve">"SZ"  11,600*1,500*1,400</t>
  </si>
  <si>
    <t xml:space="preserve">"rozšíření výkopu pro podkladní beton základů"  15,000</t>
  </si>
  <si>
    <t>Součet</t>
  </si>
  <si>
    <t>132351101</t>
  </si>
  <si>
    <t>Hloubení rýh nezapažených š do 800 mm v hornině třídy těžitelnosti II skupiny 4 objem do 20 m3 strojně</t>
  </si>
  <si>
    <t>-1506097300</t>
  </si>
  <si>
    <t>Hloubení nezapažených rýh šířky do 800 mm strojně s urovnáním dna do předepsaného profilu a spádu v hornině třídy těžitelnosti II skupiny 4 do 20 m3</t>
  </si>
  <si>
    <t>https://podminky.urs.cz/item/CS_URS_2023_02/132351101</t>
  </si>
  <si>
    <t>pro bourání základů přístavby</t>
  </si>
  <si>
    <t>(4,000*2+3,500)*0,800*0,800</t>
  </si>
  <si>
    <t>139712111</t>
  </si>
  <si>
    <t>Vykopávky v uzavřených prostorech v hornině třídy těžitelnosti II skupiny 4 až 5 ručně</t>
  </si>
  <si>
    <t>-753981735</t>
  </si>
  <si>
    <t>Vykopávka v uzavřených prostorech ručně v hornině třídy těžitelnosti II skupiny 4 a 5</t>
  </si>
  <si>
    <t>https://podminky.urs.cz/item/CS_URS_2023_02/139712111</t>
  </si>
  <si>
    <t>vnitřní výkop na úroveň -0,560m</t>
  </si>
  <si>
    <t>3,843*10,068*0,460</t>
  </si>
  <si>
    <t>(4,156+2,186)*6,577*0,460</t>
  </si>
  <si>
    <t>(8,800+1,600+7,500)*0,460</t>
  </si>
  <si>
    <t>(3,620+3,418+3,688+2,969+7,520)*5,020*0,460</t>
  </si>
  <si>
    <t>(10,300+5,000)*4,630*0,460</t>
  </si>
  <si>
    <t>Mezisoučet</t>
  </si>
  <si>
    <t>vnitřní výkop podél podbetonávky základů, střední hl. = 320 mm</t>
  </si>
  <si>
    <t>(10,068+4,156+2,186+6,577-0,800+3,012+2,072+1,000+10,200+1,600)*0,900*0,320</t>
  </si>
  <si>
    <t xml:space="preserve">"rozšíření výkopu pro podkladní beton základů"  4,000</t>
  </si>
  <si>
    <t>dle TZ a PD, D.1.2 A01</t>
  </si>
  <si>
    <t>pro podkladní beton (doplnění základů v místě nového schodiště)</t>
  </si>
  <si>
    <t xml:space="preserve">"ZP2"  12,000*0,400*0,050</t>
  </si>
  <si>
    <t>162211321</t>
  </si>
  <si>
    <t>Vodorovné přemístění výkopku z horniny třídy těžitelnosti II skupiny 4 a 5 stavebním kolečkem do 10 m</t>
  </si>
  <si>
    <t>917628454</t>
  </si>
  <si>
    <t>Vodorovné přemístění výkopku nebo sypaniny stavebním kolečkem s vyprázdněním kolečka na hromady nebo do dopravního prostředku na vzdálenost do 10 m z horniny třídy těžitelnosti II, skupiny 4 a 5</t>
  </si>
  <si>
    <t>https://podminky.urs.cz/item/CS_URS_2023_02/162211321</t>
  </si>
  <si>
    <t>162211329</t>
  </si>
  <si>
    <t>Příplatek k vodorovnému přemístění výkopku z horniny třídy těžitelnosti II skupiny 4 a 5 stavebním kolečkem za každých dalších 10 m</t>
  </si>
  <si>
    <t>-1967891950</t>
  </si>
  <si>
    <t>Vodorovné přemístění výkopku nebo sypaniny stavebním kolečkem s vyprázdněním kolečka na hromady nebo do dopravního prostředku na vzdálenost do 10 m Příplatek za každých dalších 10 m k ceně -1321</t>
  </si>
  <si>
    <t>https://podminky.urs.cz/item/CS_URS_2023_02/162211329</t>
  </si>
  <si>
    <t>162251122</t>
  </si>
  <si>
    <t>Vodorovné přemístění přes 20 do 50 m výkopku/sypaniny z horniny třídy těžitelnosti II skupiny 4 a 5</t>
  </si>
  <si>
    <t>992214531</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</si>
  <si>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</si>
  <si>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https://podminky.urs.cz/item/CS_URS_2023_02/162251122</t>
  </si>
  <si>
    <t>dle TZ a PD</t>
  </si>
  <si>
    <t xml:space="preserve">"zemina k zásypům, tam a zpět"  131,205*2</t>
  </si>
  <si>
    <t>162751137</t>
  </si>
  <si>
    <t>Vodorovné přemístění přes 9 000 do 10000 m výkopku/sypaniny z horniny třídy těžitelnosti II skupiny 4 a 5</t>
  </si>
  <si>
    <t>2037732478</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</si>
  <si>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</si>
  <si>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https://podminky.urs.cz/item/CS_URS_2023_02/162751137</t>
  </si>
  <si>
    <t>výkop mínus zásyp</t>
  </si>
  <si>
    <t>189,090+7,360+142,575</t>
  </si>
  <si>
    <t>-131,205-48,359</t>
  </si>
  <si>
    <t>162751139</t>
  </si>
  <si>
    <t>Příplatek k vodorovnému přemístění výkopku/sypaniny z horniny třídy těžitelnosti II skupiny 4 a 5 ZKD 1000 m přes 10000 m</t>
  </si>
  <si>
    <t>683472952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</si>
  <si>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</si>
  <si>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</si>
  <si>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159,461*2 'Přepočtené koeficientem množství</t>
  </si>
  <si>
    <t>167151102</t>
  </si>
  <si>
    <t>Nakládání výkopku z hornin třídy těžitelnosti II skupiny 4 a 5 do 100 m3</t>
  </si>
  <si>
    <t>1835499533</t>
  </si>
  <si>
    <t>Nakládání, skládání a překládání neulehlého výkopku nebo sypaniny strojně nakládání, množství do 100 m3, z horniny třídy těžitelnosti II, skupiny 4 a 5</t>
  </si>
  <si>
    <t>https://podminky.urs.cz/item/CS_URS_2023_02/167151102</t>
  </si>
  <si>
    <t xml:space="preserve">"zemina k zásypům"  131,205</t>
  </si>
  <si>
    <t>171201231</t>
  </si>
  <si>
    <t>Poplatek za uložení zeminy a kamení na recyklační skládce (skládkovné) kód odpadu 17 05 04</t>
  </si>
  <si>
    <t>119173657</t>
  </si>
  <si>
    <t>Poplatek za uložení stavebního odpadu na recyklační skládce (skládkovné) zeminy a kamení zatříděného do Katalogu odpadů pod kódem 17 05 04</t>
  </si>
  <si>
    <t>https://podminky.urs.cz/item/CS_URS_2023_02/171201231</t>
  </si>
  <si>
    <t>159,461*1,8 'Přepočtené koeficientem množství</t>
  </si>
  <si>
    <t>1129940578</t>
  </si>
  <si>
    <t>174251101</t>
  </si>
  <si>
    <t>Zásyp jam, šachet rýh nebo kolem objektů sypaninou bez zhutnění</t>
  </si>
  <si>
    <t>-1088970485</t>
  </si>
  <si>
    <t>Zásyp sypaninou z jakékoliv horniny strojně s uložením výkopku ve vrstvách bez zhutnění jam, šachet, rýh nebo kolem objektů v těchto vykopávkách</t>
  </si>
  <si>
    <t>https://podminky.urs.cz/item/CS_URS_2023_02/174251101</t>
  </si>
  <si>
    <t>obvod budovy</t>
  </si>
  <si>
    <t xml:space="preserve">"výkop"  189,090</t>
  </si>
  <si>
    <t xml:space="preserve">"lože pro trativod - beton, ŠD"    -13,005-44,880</t>
  </si>
  <si>
    <t>174111102</t>
  </si>
  <si>
    <t>Zásyp v uzavřených prostorech sypaninou se zhutněním ručně</t>
  </si>
  <si>
    <t>2074168137</t>
  </si>
  <si>
    <t>Zásyp sypaninou z jakékoliv horniny ručně s uložením výkopku ve vrstvách se zhutněním v uzavřených prostorách s urovnáním povrchu zásypu</t>
  </si>
  <si>
    <t>https://podminky.urs.cz/item/CS_URS_2023_02/174111102</t>
  </si>
  <si>
    <t xml:space="preserve">dle TZ a PD, v.č. A100, 104, 105 </t>
  </si>
  <si>
    <t>podsklepené prostory, bez podsypu pod ŽB deskou</t>
  </si>
  <si>
    <t>2,300*4,700*(1,440-0,300)</t>
  </si>
  <si>
    <t>(2,388+2,253)*4,630*(1,440-0,300)</t>
  </si>
  <si>
    <t>M</t>
  </si>
  <si>
    <t>58343930</t>
  </si>
  <si>
    <t>kamenivo drcené hrubé frakce 16/32</t>
  </si>
  <si>
    <t>1698887801</t>
  </si>
  <si>
    <t>48,359*2 'Přepočtené koeficientem množství</t>
  </si>
  <si>
    <t>181913112</t>
  </si>
  <si>
    <t>Úprava pláně v hornině třídy těžitelnosti II skupiny 4 se zhutněním ručně</t>
  </si>
  <si>
    <t>699188329</t>
  </si>
  <si>
    <t>Úprava pláně vyrovnáním výškových rozdílů ručně v hornině třídy těžitelnosti II skupiny 4 se zhutněním</t>
  </si>
  <si>
    <t>https://podminky.urs.cz/item/CS_URS_2023_02/181913112</t>
  </si>
  <si>
    <t>dle TZ a PD, výkresy nového stavu</t>
  </si>
  <si>
    <t xml:space="preserve">"pod základy a trativodem"  509,000</t>
  </si>
  <si>
    <t>Zakládání</t>
  </si>
  <si>
    <t>212312111</t>
  </si>
  <si>
    <t>Lože pro trativody z betonu prostého</t>
  </si>
  <si>
    <t>1133924145</t>
  </si>
  <si>
    <t>https://podminky.urs.cz/item/CS_URS_2023_02/212312111</t>
  </si>
  <si>
    <t>dle TZ a PD, v.č. A100, detail D1</t>
  </si>
  <si>
    <t>pod trativod základů</t>
  </si>
  <si>
    <t>(39,200+11,600)*2*0,800*0,160</t>
  </si>
  <si>
    <t>212532111</t>
  </si>
  <si>
    <t>Lože pro trativody z kameniva hrubého drceného</t>
  </si>
  <si>
    <t>1449003094</t>
  </si>
  <si>
    <t>https://podminky.urs.cz/item/CS_URS_2023_02/212532111</t>
  </si>
  <si>
    <t>trativod základů, fr 16/32</t>
  </si>
  <si>
    <t>(39,400+11,600)*2*1,100*0,400</t>
  </si>
  <si>
    <t>212755215</t>
  </si>
  <si>
    <t>Trativody z drenážních trubek plastových flexibilních D 125 mm bez lože</t>
  </si>
  <si>
    <t>m</t>
  </si>
  <si>
    <t>-566096714</t>
  </si>
  <si>
    <t>Trativody bez lože z drenážních trubek plastových flexibilních D 125 mm</t>
  </si>
  <si>
    <t>https://podminky.urs.cz/item/CS_URS_2023_02/212755215</t>
  </si>
  <si>
    <t>trativod základů</t>
  </si>
  <si>
    <t>(38,000+12,500)*2</t>
  </si>
  <si>
    <t>213141111</t>
  </si>
  <si>
    <t>Zřízení vrstvy z geotextilie v rovině nebo ve sklonu do 1:5 š do 3 m</t>
  </si>
  <si>
    <t>1308820775</t>
  </si>
  <si>
    <t>Zřízení vrstvy z geotextilie filtrační, separační, odvodňovací, ochranné, výztužné nebo protierozní v rovině nebo ve sklonu do 1:5, šířky do 3 m</t>
  </si>
  <si>
    <t>https://podminky.urs.cz/item/CS_URS_2023_02/213141111</t>
  </si>
  <si>
    <t>trativod základů - obalení kameniva</t>
  </si>
  <si>
    <t>(39,400+11,600)*2*3,000</t>
  </si>
  <si>
    <t>trativod základů - obalení drenážní trubky</t>
  </si>
  <si>
    <t>101,000*1,000</t>
  </si>
  <si>
    <t>69311081</t>
  </si>
  <si>
    <t>geotextilie netkaná separační, ochranná, filtrační, drenážní PES 300g/m2</t>
  </si>
  <si>
    <t>-1631776833</t>
  </si>
  <si>
    <t>407*1,1845 'Přepočtené koeficientem množství</t>
  </si>
  <si>
    <t>218111113</t>
  </si>
  <si>
    <t>Odvětrání radonu vodorovné drenážní kladené do štěrkového podsypu z plastových perforovaných trubek DN přes 80 do 100 mm</t>
  </si>
  <si>
    <t>119485430</t>
  </si>
  <si>
    <t>Odvětrání radonu vodorovné kladené do štěrkového podsypu drenážní z plastových perforovaných trubek, vnitřní průměr přes 80 do 100 mm</t>
  </si>
  <si>
    <t>https://podminky.urs.cz/item/CS_URS_2023_02/218111113</t>
  </si>
  <si>
    <t>5,200*8+4,100*8+3,800*4+2,600+5,400*4</t>
  </si>
  <si>
    <t>21811112R</t>
  </si>
  <si>
    <t>Odvětrání radonu vodorovné kladené do štěrkového podsypu sběrné z plastových trubek, vnitřní průměr 200 mm</t>
  </si>
  <si>
    <t>-1700223976</t>
  </si>
  <si>
    <t>10,000+22,200</t>
  </si>
  <si>
    <t>218121114</t>
  </si>
  <si>
    <t>Odvětrání radonu svislé z plastových trubek DN přes 160 do 200 mm</t>
  </si>
  <si>
    <t>1921434393</t>
  </si>
  <si>
    <t>Odvětrání radonu svislé z plastových trubek, vnitřní průměr přes 160 do 200 mm</t>
  </si>
  <si>
    <t>https://podminky.urs.cz/item/CS_URS_2023_02/218121114</t>
  </si>
  <si>
    <t>12,500</t>
  </si>
  <si>
    <t>271532212</t>
  </si>
  <si>
    <t>Podsyp pod základové konstrukce se zhutněním z hrubého kameniva frakce 16 až 32 mm</t>
  </si>
  <si>
    <t>1155763981</t>
  </si>
  <si>
    <t>Podsyp pod základové konstrukce se zhutněním a urovnáním povrchu z kameniva hrubého, frakce 16 - 32 mm</t>
  </si>
  <si>
    <t>https://podminky.urs.cz/item/CS_URS_2023_02/271532212</t>
  </si>
  <si>
    <t>dle TZ a PD, výkresy nového stavu...A100</t>
  </si>
  <si>
    <t>skladba P1</t>
  </si>
  <si>
    <t>10,068*3,843*0,300</t>
  </si>
  <si>
    <t>(4,156+2,186)*6,577*0,300</t>
  </si>
  <si>
    <t>(8,800+1,600+7,500)*0,300</t>
  </si>
  <si>
    <t>23,900*10,100*0,300</t>
  </si>
  <si>
    <t>273321511</t>
  </si>
  <si>
    <t>Základové desky ze ŽB bez zvýšených nároků na prostředí tř. C 25/30</t>
  </si>
  <si>
    <t>-829864939</t>
  </si>
  <si>
    <t>Základy z betonu železového (bez výztuže) desky z betonu bez zvláštních nároků na prostředí tř. C 25/30</t>
  </si>
  <si>
    <t>https://podminky.urs.cz/item/CS_URS_2023_02/273321511</t>
  </si>
  <si>
    <t>10,068*3,843*0,150</t>
  </si>
  <si>
    <t>(4,156+2,186)*6,577*0,150</t>
  </si>
  <si>
    <t>(8,800+1,600+7,500)*0,150</t>
  </si>
  <si>
    <t>23,900*10,100*0,150</t>
  </si>
  <si>
    <t>273361821</t>
  </si>
  <si>
    <t>Výztuž základových desek betonářskou ocelí 10 505 (R)</t>
  </si>
  <si>
    <t>1897579070</t>
  </si>
  <si>
    <t>Výztuž základů desek z betonářské oceli 10 505 (R) nebo BSt 500</t>
  </si>
  <si>
    <t>https://podminky.urs.cz/item/CS_URS_2023_02/273361821</t>
  </si>
  <si>
    <t>dle TZ a PD, výkresy nového stavu, TZ D.1.1.a, str. 8</t>
  </si>
  <si>
    <t>skladba P1...150 kg/m3</t>
  </si>
  <si>
    <t>50,955*0,150</t>
  </si>
  <si>
    <t>274313611</t>
  </si>
  <si>
    <t>Základové pásy z betonu tř. C 16/20</t>
  </si>
  <si>
    <t>955435619</t>
  </si>
  <si>
    <t>Základy z betonu prostého pasy betonu kamenem neprokládaného tř. C 16/20</t>
  </si>
  <si>
    <t>https://podminky.urs.cz/item/CS_URS_2023_02/274313611</t>
  </si>
  <si>
    <t>doplnění základů v místě nového schodiště, podkladní beton</t>
  </si>
  <si>
    <t xml:space="preserve">"pod ZP2"  12,000*0,400*0,050</t>
  </si>
  <si>
    <t>274321511</t>
  </si>
  <si>
    <t>Základové pasy ze ŽB bez zvýšených nároků na prostředí tř. C 25/30</t>
  </si>
  <si>
    <t>1398175011</t>
  </si>
  <si>
    <t>Základy z betonu železového (bez výztuže) pasy z betonu bez zvláštních nároků na prostředí tř. C 25/30</t>
  </si>
  <si>
    <t>https://podminky.urs.cz/item/CS_URS_2023_02/274321511</t>
  </si>
  <si>
    <t>doplnění základů v místě nového schodiště</t>
  </si>
  <si>
    <t xml:space="preserve">"ZP1"  3,77*0,500*0,450</t>
  </si>
  <si>
    <t xml:space="preserve">"ZP2"  11,65*0,300*0,450</t>
  </si>
  <si>
    <t>274351121</t>
  </si>
  <si>
    <t>Zřízení bednění základových pasů rovného</t>
  </si>
  <si>
    <t>159358764</t>
  </si>
  <si>
    <t>Bednění základů pasů rovné zřízení</t>
  </si>
  <si>
    <t>https://podminky.urs.cz/item/CS_URS_2023_02/274351121</t>
  </si>
  <si>
    <t>dle TZ a PD, D.1.1. výkresy nového stavu, detail D1, D.1.2-A.09</t>
  </si>
  <si>
    <t>základy vnitřní - podbetonávka. ..nový ŽB pás (dl*š*v), bednění oboustranně</t>
  </si>
  <si>
    <t>(10,068+6,900+6,577+2,072+1,000+3,012+10,200+1,600)*2*0,450</t>
  </si>
  <si>
    <t>základy obvod. -podbetonávka. ..nový ŽB pás (dl*š*v), bednění oboustranně</t>
  </si>
  <si>
    <t xml:space="preserve">"JV"  10,050*2*0,450</t>
  </si>
  <si>
    <t xml:space="preserve">"SV, JZ"  (37,000+37,400)*2*0,450</t>
  </si>
  <si>
    <t xml:space="preserve">"SZ"  10,100*2*0,450</t>
  </si>
  <si>
    <t>na úroveň základové spáry</t>
  </si>
  <si>
    <t xml:space="preserve">základy vnitřní - podbetonávka. ..nový  pás (dl*š*v), bednění jednostranně</t>
  </si>
  <si>
    <t>10,068*0,280</t>
  </si>
  <si>
    <t>6,900*0,320</t>
  </si>
  <si>
    <t>6,577*0,320</t>
  </si>
  <si>
    <t>(2,072+1,000)*0,320</t>
  </si>
  <si>
    <t>3,012*0,320</t>
  </si>
  <si>
    <t>10,200*0,350</t>
  </si>
  <si>
    <t>"základ pod stěnou v nové kuchyni" 1,600*0,400</t>
  </si>
  <si>
    <t xml:space="preserve">základy obvod. -podbetonávka. ..nový  pás (dl*š*v), bednění jednostranně</t>
  </si>
  <si>
    <t xml:space="preserve">"JV"  10,050*0,240</t>
  </si>
  <si>
    <t xml:space="preserve">"SV, JZ"  (37,000+37,400)*(0,240+0,640)/2</t>
  </si>
  <si>
    <t xml:space="preserve">"SZ"  10,100*0,640</t>
  </si>
  <si>
    <t xml:space="preserve">podsklepená část = zvýšení  základu, bednění oboustranně</t>
  </si>
  <si>
    <t>3,500*2*1,000</t>
  </si>
  <si>
    <t>6,500*2*0,800</t>
  </si>
  <si>
    <t xml:space="preserve">"ZP1"  3,77*2*0,450</t>
  </si>
  <si>
    <t xml:space="preserve">"ZP2"  11,65*2*0,450</t>
  </si>
  <si>
    <t>274351122</t>
  </si>
  <si>
    <t>Odstranění bednění základových pasů rovného</t>
  </si>
  <si>
    <t>-2015567430</t>
  </si>
  <si>
    <t>Bednění základů pasů rovné odstranění</t>
  </si>
  <si>
    <t>https://podminky.urs.cz/item/CS_URS_2023_02/274351122</t>
  </si>
  <si>
    <t>274361821</t>
  </si>
  <si>
    <t>Výztuž základových pasů betonářskou ocelí 10 505 (R)</t>
  </si>
  <si>
    <t>-265176883</t>
  </si>
  <si>
    <t>Výztuž základů pasů z betonářské oceli 10 505 (R) nebo BSt 500</t>
  </si>
  <si>
    <t>https://podminky.urs.cz/item/CS_URS_2023_02/274361821</t>
  </si>
  <si>
    <t>základy vnitřní - podbetonávka. ..nový ŽB pás...100kg/m3</t>
  </si>
  <si>
    <t>10,794*0,100</t>
  </si>
  <si>
    <t>základy obvod. -podbetonávka. ..nový ŽB pás...100kg/m3</t>
  </si>
  <si>
    <t>32,367*0,100</t>
  </si>
  <si>
    <t>doplnění základů v místě nového schodiště...100kg/m3</t>
  </si>
  <si>
    <t>2,421*0,100</t>
  </si>
  <si>
    <t>279311114</t>
  </si>
  <si>
    <t>Postupné podbetonování základového zdiva prostým betonem tř. C 16/20</t>
  </si>
  <si>
    <t>1393719333</t>
  </si>
  <si>
    <t>Postupné podbetonování základového zdiva jakékoliv tloušťky, bez výkopu, bez zapažení a bednění, prostým betonem tř. C 16/20</t>
  </si>
  <si>
    <t>https://podminky.urs.cz/item/CS_URS_2023_02/279311114</t>
  </si>
  <si>
    <t xml:space="preserve">základy vnitřní - podbetonávka. ..nový  pás (dl*š*v)</t>
  </si>
  <si>
    <t>10,068*(0,630+0,200*2)*0,280</t>
  </si>
  <si>
    <t>6,900*(0,590+0,200*2)*0,320</t>
  </si>
  <si>
    <t>6,577*(0,530+0,200*2)*0,320</t>
  </si>
  <si>
    <t>((2,072*(0,551+0,200*2)+1,000*(0,500+0,200*2)))*0,320</t>
  </si>
  <si>
    <t>3,012*(0,320+0,200*2)*0,320</t>
  </si>
  <si>
    <t>10,200*(0,650+0,200*2)*0,350</t>
  </si>
  <si>
    <t>"základ pod stěnou v nové kuchyni" 1,600*(0,530+0,200*2)*0,400</t>
  </si>
  <si>
    <t xml:space="preserve">základy obvod. -podbetonávka. ..nový  pás (dl*š*v)</t>
  </si>
  <si>
    <t xml:space="preserve">"JV"  10,050*(0,700+0,200*2)*0,240</t>
  </si>
  <si>
    <t xml:space="preserve">"SV, JZ"  (37,000+37,400)*(0,750+0,200*2)*(0,240+0,640)/2</t>
  </si>
  <si>
    <t xml:space="preserve">"SZ"  10,100*(0,900+0,200*2)*0,640</t>
  </si>
  <si>
    <t xml:space="preserve">podsklepená část = zvýšení  základu</t>
  </si>
  <si>
    <t>3,500*(0,650+0,200*2)*1,000</t>
  </si>
  <si>
    <t>6,500*(0,750+0,200*2)*0,800</t>
  </si>
  <si>
    <t>279311116</t>
  </si>
  <si>
    <t>Postupné podbetonování základového zdiva prostým betonem tř. C 25/30</t>
  </si>
  <si>
    <t>-1473165511</t>
  </si>
  <si>
    <t>Postupné podbetonování základového zdiva jakékoliv tloušťky, bez výkopu, bez zapažení a bednění, prostým betonem tř. C 25/30</t>
  </si>
  <si>
    <t>https://podminky.urs.cz/item/CS_URS_2023_02/279311116</t>
  </si>
  <si>
    <t>na úroveň -0,560m</t>
  </si>
  <si>
    <t>základy vnitřní -podbetonávka. .. nový ŽB pás (dl*š*v)</t>
  </si>
  <si>
    <t>10,068*0,630*0,450</t>
  </si>
  <si>
    <t>6,900*0,590*0,450</t>
  </si>
  <si>
    <t>6,577*0,530*0,450</t>
  </si>
  <si>
    <t>(2,072*0,551+1,000*0,500)*0,450</t>
  </si>
  <si>
    <t>3,012*0,320*0,450</t>
  </si>
  <si>
    <t>10,200*0,650*0,450</t>
  </si>
  <si>
    <t>"základ pod stěnou v nové kuchyni" 1,600*0,530*0,450</t>
  </si>
  <si>
    <t>základy obvod. -podbetonávka. ..nový ŽB pás (dl*š*v)</t>
  </si>
  <si>
    <t xml:space="preserve">"JV"  10,050*0,700*0,450</t>
  </si>
  <si>
    <t xml:space="preserve">"SV, JZ"  (37,000+37,400)*0,750*0,450</t>
  </si>
  <si>
    <t xml:space="preserve">"SZ"  10,100*0,900*0,450</t>
  </si>
  <si>
    <t>Svislé a kompletní konstrukce</t>
  </si>
  <si>
    <t>310218811</t>
  </si>
  <si>
    <t>Zazdívka otvorů ve zdivu nadzákladovém kamenem pl přes 0,25 do 1 m2</t>
  </si>
  <si>
    <t>-551047647</t>
  </si>
  <si>
    <t>Zazdívka otvorů ve zdivu nadzákladovém kamenem plochy přes 0,25 m2 do 1 m2 pro jakékoliv tl. zdi</t>
  </si>
  <si>
    <t>https://podminky.urs.cz/item/CS_URS_2023_02/310218811</t>
  </si>
  <si>
    <t xml:space="preserve">stěny obvod. ...  (dl*tl kámen*v), dozdívka po dl. 1m</t>
  </si>
  <si>
    <t xml:space="preserve">"JV"  10,050*0,240*0,590</t>
  </si>
  <si>
    <t xml:space="preserve">"SV, JZ"  (37,000+37,400)*0,200*0,590</t>
  </si>
  <si>
    <t xml:space="preserve">"SZ"  10,100*0,280*0,590</t>
  </si>
  <si>
    <t>odpočet otvorů</t>
  </si>
  <si>
    <t>-(0,928+1,331+2,200*5+1,300*3)*0,200*0,590</t>
  </si>
  <si>
    <t>310237241</t>
  </si>
  <si>
    <t>Zazdívka otvorů pl přes 0,09 do 0,25 m2 ve zdivu nadzákladovém cihlami pálenými tl do 300 mm</t>
  </si>
  <si>
    <t>-1590830126</t>
  </si>
  <si>
    <t>Zazdívka otvorů ve zdivu nadzákladovém cihlami pálenými plochy přes 0,09 m2 do 0,25 m2, ve zdi tl. do 300 mm</t>
  </si>
  <si>
    <t>https://podminky.urs.cz/item/CS_URS_2023_02/310237241</t>
  </si>
  <si>
    <t>dle TZ a PD, D.1.1. výkresy nového stavu</t>
  </si>
  <si>
    <t xml:space="preserve">2.NP </t>
  </si>
  <si>
    <t xml:space="preserve">"JV štít"  2</t>
  </si>
  <si>
    <t>31023-R03</t>
  </si>
  <si>
    <t xml:space="preserve">Zazdívka otvorů pl přes 0,25 do 1 m2 ve zdivu nadzákladovém cihlami pálenými  na maltu na bázi vápna</t>
  </si>
  <si>
    <t>-1705777211</t>
  </si>
  <si>
    <t>Zazdívka otvorů ve zdivu nadzákladovém cihlami pálenými plochy přes 0,25 m2 do 1 m2 na maltu na bázi vápna</t>
  </si>
  <si>
    <t>po podezdívce základů:</t>
  </si>
  <si>
    <t xml:space="preserve">stěny vnitřní ...  (dl*tl*v), dozdívka po dl. 1m</t>
  </si>
  <si>
    <t>10,068*0,630*0,590</t>
  </si>
  <si>
    <t>6,900*0,590*0,590</t>
  </si>
  <si>
    <t>6,577*0,530*0,590</t>
  </si>
  <si>
    <t>(2,072*0,551+1,000*0,500)*0,590</t>
  </si>
  <si>
    <t>3,012*0,320*0,590</t>
  </si>
  <si>
    <t>10,200*0,650*0,590</t>
  </si>
  <si>
    <t>"stěna v nové kuchyni" 1,600*0,530*0,590</t>
  </si>
  <si>
    <t>-(1,500*2+1,100+1,000+1,200+0,980+1,050+1,100)*0,550*0,590</t>
  </si>
  <si>
    <t xml:space="preserve">stěny obvod. ...  (dl*tl. mínus kámen*v), dozdívka po dl. 1m</t>
  </si>
  <si>
    <t xml:space="preserve">"JV"  10,050*(0,700-0,240)*0,590</t>
  </si>
  <si>
    <t xml:space="preserve">"SV, JZ"  (37,000+37,400)*(0,750-0,200)*0,590</t>
  </si>
  <si>
    <t xml:space="preserve">"SZ"  10,100*(0,900-0,280)*0,590</t>
  </si>
  <si>
    <t>odpočet otvorů (dozdívky pouze v. 300 mm)</t>
  </si>
  <si>
    <t>-(0,928+1,331+2,200*5+1,300*3)*0,750*0,290</t>
  </si>
  <si>
    <t>1.NP zazdívky</t>
  </si>
  <si>
    <t xml:space="preserve">"A113"  0,640*0,950*0,500+0,300*0,520*0,150</t>
  </si>
  <si>
    <t xml:space="preserve">"A112"  (0,300+0,400)*1,600*0,500</t>
  </si>
  <si>
    <t xml:space="preserve">"A117"   0,350*1,500*0,550</t>
  </si>
  <si>
    <t>0,650*0,900*0,550</t>
  </si>
  <si>
    <t>0,630*0,900*0,550</t>
  </si>
  <si>
    <t>0,800*0,950*0,500</t>
  </si>
  <si>
    <t>0,640*0,950*0,500</t>
  </si>
  <si>
    <t>31023R-04</t>
  </si>
  <si>
    <t>Zazdívka otvorů pl přes 1 do 4 m2 ve zdivu nadzákladovém cihlami pálenými na maltu na bázi vápna</t>
  </si>
  <si>
    <t>137345003</t>
  </si>
  <si>
    <t>Zazdívka otvorů ve zdivu nadzákladovém cihlami pálenými plochy přes 1 m2 do 4 m2 na maltu na bázi vápna</t>
  </si>
  <si>
    <t xml:space="preserve">"JV stěna, parapetní zdivo"  1,300*0,800*0,300*2</t>
  </si>
  <si>
    <t xml:space="preserve">"A103/A102"  1,300*2,000*0,620-0,700*0,700*0,300</t>
  </si>
  <si>
    <t xml:space="preserve">"A111/A102"  1,140*2,200*0,520</t>
  </si>
  <si>
    <t xml:space="preserve">"A111/A112"   1,000*2,120*0,650+0,100*0,250*2,120</t>
  </si>
  <si>
    <t xml:space="preserve">"A111"  0,600*0,600*0,250</t>
  </si>
  <si>
    <t xml:space="preserve">"A116"  1,705*1,550*0,500</t>
  </si>
  <si>
    <t xml:space="preserve">"A117"  1,100*1,560*0,500</t>
  </si>
  <si>
    <t>1,200*1,560*0,600</t>
  </si>
  <si>
    <t>1,200*1,550*0,650</t>
  </si>
  <si>
    <t>1,750*2,500*0,800</t>
  </si>
  <si>
    <t>0,900*2,500*0,890</t>
  </si>
  <si>
    <t>1,050*2,500*0,570</t>
  </si>
  <si>
    <t>0,800*1,550*0,540</t>
  </si>
  <si>
    <t>1,700*1,650*0,570</t>
  </si>
  <si>
    <t>1,705*1,550*0,500</t>
  </si>
  <si>
    <t>podezdívka pod věncem</t>
  </si>
  <si>
    <t>(36,500+11,100)*2*0,450*0,180</t>
  </si>
  <si>
    <t>311101211</t>
  </si>
  <si>
    <t>Vytvoření prostupů do 0,02 m2 ve zdech nosných osazením vložek z trub, dílců, tvarovek</t>
  </si>
  <si>
    <t>374470378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</si>
  <si>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</si>
  <si>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https://podminky.urs.cz/item/CS_URS_2023_02/311101211</t>
  </si>
  <si>
    <t>dle TZ a PD, v.č. A100</t>
  </si>
  <si>
    <t xml:space="preserve">"odvětrání radonu pro DN100"  3*0,700</t>
  </si>
  <si>
    <t xml:space="preserve">"rozvody ZTI, UT, EL - odhad"  8*0,700</t>
  </si>
  <si>
    <t>28611131</t>
  </si>
  <si>
    <t>trubka kanalizační PVC DN 160x1000mm SN4</t>
  </si>
  <si>
    <t>1991422020</t>
  </si>
  <si>
    <t>7,7*1,01 'Přepočtené koeficientem množství</t>
  </si>
  <si>
    <t>311101212</t>
  </si>
  <si>
    <t>Vytvoření prostupů přes 0,02 do 0,05 m2 ve zdech nosných osazením vložek z trub, dílců, tvarovek</t>
  </si>
  <si>
    <t>-1846289050</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</si>
  <si>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</si>
  <si>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https://podminky.urs.cz/item/CS_URS_2023_02/311101212</t>
  </si>
  <si>
    <t>"odvětrání radonu pro DN200" 3*0,700</t>
  </si>
  <si>
    <t>28611142</t>
  </si>
  <si>
    <t>trubka kanalizační PVC DN 250x5000mm SN4</t>
  </si>
  <si>
    <t>876296571</t>
  </si>
  <si>
    <t>31123R-01</t>
  </si>
  <si>
    <t>Zdivo nosné z cihel dl 290 mm P7 až 15 na maltu na bázi vápna</t>
  </si>
  <si>
    <t>-603126213</t>
  </si>
  <si>
    <t>Zdivo z cihel pálených nosné z cihel plných dl. 290 mm P 7 až 15, na maltu na bázi vápna</t>
  </si>
  <si>
    <t>2.NP</t>
  </si>
  <si>
    <t xml:space="preserve">"podélně"  (35,800+36,200-12,000*2)*1,950*0,370</t>
  </si>
  <si>
    <t>12,000*2*1,950*0,470</t>
  </si>
  <si>
    <t xml:space="preserve">"štít JV"  (11,400*1,950+11,400*5,100/2)*0,300</t>
  </si>
  <si>
    <t xml:space="preserve">"okno"  -0,900*1,800*0,300</t>
  </si>
  <si>
    <t xml:space="preserve">"štít SZ"  (11,600*1,950+11,600*5,100/2)*0,300</t>
  </si>
  <si>
    <t xml:space="preserve">"dozdívka (nadvýšení) stáv. zdiva štítů"   7,800*0,400*0,300*4</t>
  </si>
  <si>
    <t>317168021</t>
  </si>
  <si>
    <t>Překlad keramický plochý š 145 mm dl 1000 mm</t>
  </si>
  <si>
    <t>494644073</t>
  </si>
  <si>
    <t>Překlady keramické ploché osazené do maltového lože, výšky překladu 71 mm šířky 145 mm, délky 1000 mm</t>
  </si>
  <si>
    <t>https://podminky.urs.cz/item/CS_URS_2023_02/317168021</t>
  </si>
  <si>
    <t>dle TZ a PD, D.1.1.b D5 výpis překladů</t>
  </si>
  <si>
    <t xml:space="preserve">"a1"  3</t>
  </si>
  <si>
    <t>317168022</t>
  </si>
  <si>
    <t>Překlad keramický plochý š 145 mm dl 1250 mm</t>
  </si>
  <si>
    <t>-1095527854</t>
  </si>
  <si>
    <t>Překlady keramické ploché osazené do maltového lože, výšky překladu 71 mm šířky 145 mm, délky 1250 mm</t>
  </si>
  <si>
    <t>https://podminky.urs.cz/item/CS_URS_2023_02/317168022</t>
  </si>
  <si>
    <t xml:space="preserve">"a2"  4</t>
  </si>
  <si>
    <t>31723R-02</t>
  </si>
  <si>
    <t xml:space="preserve">Zdivo klenbových pásů z cihel plných dl 290 mm pevnosti P 7,5 až 15  na maltu na bázi vápna</t>
  </si>
  <si>
    <t>-1208007965</t>
  </si>
  <si>
    <t>Klenbové pásy z cihel pálených na připravenou skruž při jakékoliv vzdálenosti podpěr plných dl. 290 mm P 7,5 až P 15, na maltu na bázi vápna</t>
  </si>
  <si>
    <t>dle TZ a PD, v.č. A007, A008, A101-poznámka 2; A102-poznámka 2, výpis překladů</t>
  </si>
  <si>
    <t>noý otvor pro franc. okno - v bouračkách D04 (dl*v*tl)</t>
  </si>
  <si>
    <t xml:space="preserve">"d1 - nová klenba JZ T1"  3,100*1,000*0,650*2</t>
  </si>
  <si>
    <t xml:space="preserve">"d3 - nová klenba JZ T23"  2,300*1,000*0,650</t>
  </si>
  <si>
    <t xml:space="preserve">"d1 - nová klenba JZ T1"   3,100*1,000*0,760*3</t>
  </si>
  <si>
    <t xml:space="preserve">"d3 -  nová klenba JV T5"  2,300*1,000*0,700</t>
  </si>
  <si>
    <t>nový otvor pro okno - v bouračkách D05</t>
  </si>
  <si>
    <t xml:space="preserve">"d1 - nová klenba SZ T6"  3,100*1,000*0,880</t>
  </si>
  <si>
    <t xml:space="preserve">"d3 - nová klenba SV T3"  2,300*1,000*0,700*2</t>
  </si>
  <si>
    <t xml:space="preserve">podkroví JV </t>
  </si>
  <si>
    <t xml:space="preserve">"d2 - nová klenba JV T24"   2,000*1,000*0,750</t>
  </si>
  <si>
    <t>317351101</t>
  </si>
  <si>
    <t>Zřízení bednění v do 4 m klenbových pásů válcových</t>
  </si>
  <si>
    <t>-1126673936</t>
  </si>
  <si>
    <t>Bednění klenbových pásů, říms nebo překladů klenbových pásů válcových včetně podpěrné konstrukce do výše 4 m zřízení</t>
  </si>
  <si>
    <t>https://podminky.urs.cz/item/CS_URS_2023_02/317351101</t>
  </si>
  <si>
    <t>dle TZ a PD, v.č. A007, A008, A101-poznámka 2; A102-poznámka 2</t>
  </si>
  <si>
    <t xml:space="preserve">"nová klenba JZ"  3,100*0,650*2</t>
  </si>
  <si>
    <t xml:space="preserve">"nová klenba JZ"  2,300*0,650</t>
  </si>
  <si>
    <t xml:space="preserve">"nová klenba JZ"   3,100*0,760*3</t>
  </si>
  <si>
    <t xml:space="preserve">"nová klenba JV"  2,300*0,700</t>
  </si>
  <si>
    <t xml:space="preserve">"nová klenba SZ"  3,100*0,880</t>
  </si>
  <si>
    <t xml:space="preserve">"nová klenba SV"  2,300*0,700*2</t>
  </si>
  <si>
    <t>podkroví JV</t>
  </si>
  <si>
    <t xml:space="preserve">"nová klenba JV"   2,000*0,750</t>
  </si>
  <si>
    <t>317351102</t>
  </si>
  <si>
    <t>Odstranění bednění v do 4 m klenbových pásů válcových</t>
  </si>
  <si>
    <t>1373920005</t>
  </si>
  <si>
    <t>Bednění klenbových pásů, říms nebo překladů klenbových pásů válcových včetně podpěrné konstrukce do výše 4 m odstranění</t>
  </si>
  <si>
    <t>https://podminky.urs.cz/item/CS_URS_2023_02/317351102</t>
  </si>
  <si>
    <t>317-001</t>
  </si>
  <si>
    <t>Ostatní práce a dodávky související s realizací nových kleneb, např. podpěrné konstrukce, bednění, dozdívky, přezdívky, zavázání nového zdiva atd.</t>
  </si>
  <si>
    <t>kpl</t>
  </si>
  <si>
    <t>1389310325</t>
  </si>
  <si>
    <t>317944323</t>
  </si>
  <si>
    <t>Válcované nosníky č.14 až 22 dodatečně osazované do připravených otvorů</t>
  </si>
  <si>
    <t>1063969250</t>
  </si>
  <si>
    <t>Válcované nosníky dodatečně osazované do připravených otvorů bez zazdění hlav č. 14 až 22</t>
  </si>
  <si>
    <t>https://podminky.urs.cz/item/CS_URS_2023_02/317944323</t>
  </si>
  <si>
    <t>I140, váha 14,4 kg/m</t>
  </si>
  <si>
    <t xml:space="preserve">"c1"  1,300*1*14,4/1000</t>
  </si>
  <si>
    <t xml:space="preserve">"c2"  2,000*8*14,4/1000</t>
  </si>
  <si>
    <t xml:space="preserve">"c3"  1,400*4*14,4/1000</t>
  </si>
  <si>
    <t xml:space="preserve">"c5"  1,100*4*14,4/1000</t>
  </si>
  <si>
    <t xml:space="preserve">"c6"  1,500*8*14,4/1000</t>
  </si>
  <si>
    <t xml:space="preserve">"pásovina "  0,120</t>
  </si>
  <si>
    <t>319201321</t>
  </si>
  <si>
    <t>Vyrovnání nerovného povrchu zdiva tl do 30 mm maltou</t>
  </si>
  <si>
    <t>-1683585329</t>
  </si>
  <si>
    <t>Vyrovnání nerovného povrchu vnitřního i vnějšího zdiva bez odsekání vadných cihel, maltou (s dodáním hmot) tl. do 30 mm</t>
  </si>
  <si>
    <t>https://podminky.urs.cz/item/CS_URS_2023_02/319201321</t>
  </si>
  <si>
    <t xml:space="preserve">dle TZ a PD, v.č.  A101-poznámka 1</t>
  </si>
  <si>
    <t>oprava ostění původních otvorů na fasádě - kleneb</t>
  </si>
  <si>
    <t>JZ</t>
  </si>
  <si>
    <t>(1,300+2,750*2)*0,650</t>
  </si>
  <si>
    <t>(1,300+1,850*2)*0,650*2</t>
  </si>
  <si>
    <t>(1,500+2,750*2)*0,650</t>
  </si>
  <si>
    <t>SV</t>
  </si>
  <si>
    <t>(1,300+1,900*2)*0,700*2</t>
  </si>
  <si>
    <t>(1,300+2,700*2)*0,660</t>
  </si>
  <si>
    <t>(1,300+1,900*2)*0,660</t>
  </si>
  <si>
    <t>(1,550+2,580*2)*0,660</t>
  </si>
  <si>
    <t>(1,390+1,900*2)*0,660</t>
  </si>
  <si>
    <t>JV</t>
  </si>
  <si>
    <t>34224R-05</t>
  </si>
  <si>
    <t>Příčky z cihel plných dl 290 mm pevnosti P 7,5 až 15 na maltu na bázi vápna</t>
  </si>
  <si>
    <t>105082792</t>
  </si>
  <si>
    <t>Příčky nebo přizdívky jednoduché z cihel nebo příčkovek pálených na maltu na bázi vápna plných P7,5 až P15 dl. 290 mm (290x140x65 mm), tl. o tl. 140 mm</t>
  </si>
  <si>
    <t>1.NP</t>
  </si>
  <si>
    <t xml:space="preserve">"A103-A107"  (3,870+2,505*2+6,486)*3,500</t>
  </si>
  <si>
    <t>-0,900*(2,020+0,310)</t>
  </si>
  <si>
    <t>-1,000*(2,020+0,310)</t>
  </si>
  <si>
    <t>-0,800*(2,020+0,310)*2</t>
  </si>
  <si>
    <t xml:space="preserve">"A101/A111"  2,191*3,500</t>
  </si>
  <si>
    <t xml:space="preserve">"A110"  0,940*(2,450+0,310)</t>
  </si>
  <si>
    <t xml:space="preserve">"A111"  (0,350+0,800)*3,500</t>
  </si>
  <si>
    <t xml:space="preserve">"A113"  (2,300+5,200+0,500+0,400*2)*3,500</t>
  </si>
  <si>
    <t xml:space="preserve">"A114-116"  2,400*2,200+16,000+12,000+0,950*3,500</t>
  </si>
  <si>
    <t>přizdívka podélných stěn vnější fasády pod střechou</t>
  </si>
  <si>
    <t>(35,800+36,200)*0,600</t>
  </si>
  <si>
    <t>342291121</t>
  </si>
  <si>
    <t>Ukotvení příček k cihelným konstrukcím plochými kotvami</t>
  </si>
  <si>
    <t>1671224808</t>
  </si>
  <si>
    <t>Ukotvení příček plochými kotvami, do konstrukce cihelné</t>
  </si>
  <si>
    <t>https://podminky.urs.cz/item/CS_URS_2023_02/342291121</t>
  </si>
  <si>
    <t xml:space="preserve">"A103-A107"  5*3,500</t>
  </si>
  <si>
    <t xml:space="preserve">"A101/A111"  2*3,500</t>
  </si>
  <si>
    <t xml:space="preserve">"A110"  2*(2,450+0,310)</t>
  </si>
  <si>
    <t xml:space="preserve">"A111"  2*3,500</t>
  </si>
  <si>
    <t>"A113" 5*3,500</t>
  </si>
  <si>
    <t xml:space="preserve">"A114-116"  2*2,200</t>
  </si>
  <si>
    <t>346244371</t>
  </si>
  <si>
    <t>Zazdívka o tl 140 mm rýh, nik nebo kapes z cihel pálených</t>
  </si>
  <si>
    <t>-1854095221</t>
  </si>
  <si>
    <t>Zazdívka rýh, potrubí, nik (výklenků) nebo kapes z pálených cihel na maltu tl. 140 mm</t>
  </si>
  <si>
    <t>https://podminky.urs.cz/item/CS_URS_2023_02/346244371</t>
  </si>
  <si>
    <t>vybourané dřevěné stropnice</t>
  </si>
  <si>
    <t>v JV části pouze 10 ks nepůvodních trámů</t>
  </si>
  <si>
    <t>10*2*0,055</t>
  </si>
  <si>
    <t>v ostatních částech ODHAD POČTU KS, BUDE UPŘESNĚNO PO ODKRYTÍ KONSTRUKCE!!!</t>
  </si>
  <si>
    <t>(8+6+8+4+8+5+3+16+8)*2*0,055</t>
  </si>
  <si>
    <t>346244381</t>
  </si>
  <si>
    <t>Plentování jednostranné v do 200 mm válcovaných nosníků cihlami</t>
  </si>
  <si>
    <t>1323508803</t>
  </si>
  <si>
    <t>Plentování ocelových válcovaných nosníků jednostranné cihlami na maltu, výška stojiny do 200 mm</t>
  </si>
  <si>
    <t>https://podminky.urs.cz/item/CS_URS_2023_02/346244381</t>
  </si>
  <si>
    <t xml:space="preserve">"ocelové překlady otvorů"  14,000</t>
  </si>
  <si>
    <t>Vodorovné konstrukce</t>
  </si>
  <si>
    <t>411-001R</t>
  </si>
  <si>
    <t>Bednění stropů ztracené ocelové žebrované z tvarovaných plechů přistřelením</t>
  </si>
  <si>
    <t>-1207196086</t>
  </si>
  <si>
    <t>dle TZ a PD, D.1.2-A.02, A.08</t>
  </si>
  <si>
    <t>skladba P2, strop nad 1.NP</t>
  </si>
  <si>
    <t>23,650*10,360</t>
  </si>
  <si>
    <t xml:space="preserve">"odpočet schodiště"  -2,551*5,250</t>
  </si>
  <si>
    <t>15484142</t>
  </si>
  <si>
    <t>plech trapézový 55/235 940 Pz tl 1,00mm</t>
  </si>
  <si>
    <t>-488741222</t>
  </si>
  <si>
    <t>231,621*1,133 'Přepočtené koeficientem množství</t>
  </si>
  <si>
    <t>413232221</t>
  </si>
  <si>
    <t>Zazdívka zhlaví válcovaných nosníků v přes 150 do 300 mm</t>
  </si>
  <si>
    <t>-1008616721</t>
  </si>
  <si>
    <t>Zazdívka zhlaví stropních trámů nebo válcovaných nosníků pálenými cihlami válcovaných nosníků, výšky přes 150 do 300 mm</t>
  </si>
  <si>
    <t>https://podminky.urs.cz/item/CS_URS_2023_02/413232221</t>
  </si>
  <si>
    <t>dle TZ a PD, D.1.2-A.02</t>
  </si>
  <si>
    <t xml:space="preserve">"pro ocel. schodnice SCH1, SCH2"  4</t>
  </si>
  <si>
    <t>413941121</t>
  </si>
  <si>
    <t>Osazování ocelových válcovaných nosníků stropů I, IE, U, UE nebo L do č.12 nebo výšky do 120 mm</t>
  </si>
  <si>
    <t>-358456399</t>
  </si>
  <si>
    <t>Osazování ocelových válcovaných nosníků ve stropech I nebo IE nebo U nebo UE nebo L do č.12 nebo výšky do 120 mm</t>
  </si>
  <si>
    <t>https://podminky.urs.cz/item/CS_URS_2023_02/413941121</t>
  </si>
  <si>
    <t>strop nad 1.NP</t>
  </si>
  <si>
    <t xml:space="preserve">"podložka jekl 60/40/3 pro schodnice SCH1, SCH2"  (13,000+13,300)*4,25/1000</t>
  </si>
  <si>
    <t>14550154</t>
  </si>
  <si>
    <t>profil ocelový svařovaný jakost S235 průřez obdelníkový 60x40x3mm</t>
  </si>
  <si>
    <t>-578409558</t>
  </si>
  <si>
    <t>0,112*1,08 'Přepočtené koeficientem množství</t>
  </si>
  <si>
    <t>413941123</t>
  </si>
  <si>
    <t>Osazování ocelových válcovaných nosníků stropů I, IE, U, UE nebo L č. 14 až 22 nebo výšky přes 120 do 220 mm</t>
  </si>
  <si>
    <t>1700420121</t>
  </si>
  <si>
    <t>Osazování ocelových válcovaných nosníků ve stropech I nebo IE nebo U nebo UE nebo L č. 14 až 22 nebo výšky přes 120 do 220 mm</t>
  </si>
  <si>
    <t>https://podminky.urs.cz/item/CS_URS_2023_02/413941123</t>
  </si>
  <si>
    <t xml:space="preserve">"P1...U140"  142,400/1000</t>
  </si>
  <si>
    <t xml:space="preserve">"SCH1, SCH2...UPE180"   (313,08+320,30)/1000</t>
  </si>
  <si>
    <t xml:space="preserve">"KD1, KD2... plech tl. 8mm"  (208,25+2,51)/1000</t>
  </si>
  <si>
    <t xml:space="preserve">"závitové tyče, matice, podložky"  100,00/1000</t>
  </si>
  <si>
    <t>pozn. chemické kotvy v samostatné položce</t>
  </si>
  <si>
    <t>13010820</t>
  </si>
  <si>
    <t>ocel profilová jakost S235JR (11 375) průřez U (UPN) 140</t>
  </si>
  <si>
    <t>-1095099307</t>
  </si>
  <si>
    <t>0,142*1,08 'Přepočtené koeficientem množství</t>
  </si>
  <si>
    <t>13010936</t>
  </si>
  <si>
    <t>ocel profilová jakost S235JR (11 375) průřez UPE 180</t>
  </si>
  <si>
    <t>1467578811</t>
  </si>
  <si>
    <t>0,633*1,08 'Přepočtené koeficientem množství</t>
  </si>
  <si>
    <t>63</t>
  </si>
  <si>
    <t>13611R-01</t>
  </si>
  <si>
    <t>plech ocelový hladký jakost S235JR tl 8mm tabule</t>
  </si>
  <si>
    <t>1382902740</t>
  </si>
  <si>
    <t>0,311*1,08 'Přepočtené koeficientem množství</t>
  </si>
  <si>
    <t>64</t>
  </si>
  <si>
    <t>413941131</t>
  </si>
  <si>
    <t>Osazování ocelových válcovaných nosníků stropů HEA nebo HEB výšky do 120 mm</t>
  </si>
  <si>
    <t>186931073</t>
  </si>
  <si>
    <t>Osazování ocelových válcovaných nosníků ve stropech HE-A nebo HE-B, výšky do 120 mm</t>
  </si>
  <si>
    <t>https://podminky.urs.cz/item/CS_URS_2023_02/413941131</t>
  </si>
  <si>
    <t>dle TZ a PD, D.1.2-A.02, A-.08</t>
  </si>
  <si>
    <t xml:space="preserve">"N4, N5 - HEB 120"  (490,29+37,65)/1000</t>
  </si>
  <si>
    <t>65</t>
  </si>
  <si>
    <t>13010972</t>
  </si>
  <si>
    <t>ocel profilová jakost S235JR (11 375) průřez HEB 120</t>
  </si>
  <si>
    <t>2025417345</t>
  </si>
  <si>
    <t>0,528*1,08 'Přepočtené koeficientem množství</t>
  </si>
  <si>
    <t>66</t>
  </si>
  <si>
    <t>413941135</t>
  </si>
  <si>
    <t>Osazování ocelových válcovaných nosníků stropů HEA nebo HEB výšky přes 220 mm</t>
  </si>
  <si>
    <t>566260989</t>
  </si>
  <si>
    <t>Osazování ocelových válcovaných nosníků ve stropech HE-A nebo HE-B, výšky přes 220 mm</t>
  </si>
  <si>
    <t>https://podminky.urs.cz/item/CS_URS_2023_02/413941135</t>
  </si>
  <si>
    <t xml:space="preserve">"N1-N3, N6-N8... HEB 240"  (6720,91+6924,75+4933,75+270,40+332,80+378,56)/1000</t>
  </si>
  <si>
    <t>67</t>
  </si>
  <si>
    <t>13010984</t>
  </si>
  <si>
    <t>ocel profilová jakost S235JR (11 375) průřez HEB 240</t>
  </si>
  <si>
    <t>-1948137187</t>
  </si>
  <si>
    <t>19,561*1,08 'Přepočtené koeficientem množství</t>
  </si>
  <si>
    <t>68</t>
  </si>
  <si>
    <t>411-002R</t>
  </si>
  <si>
    <t>Svařování ocelové konstrukce stropu</t>
  </si>
  <si>
    <t>-691539671</t>
  </si>
  <si>
    <t>69</t>
  </si>
  <si>
    <t>417321515</t>
  </si>
  <si>
    <t>Ztužující pásy a věnce ze ŽB tř. C 25/30</t>
  </si>
  <si>
    <t>1529146667</t>
  </si>
  <si>
    <t>Ztužující pásy a věnce z betonu železového (bez výztuže) tř. C 25/30</t>
  </si>
  <si>
    <t>https://podminky.urs.cz/item/CS_URS_2023_02/417321515</t>
  </si>
  <si>
    <t>dle TZ a PD, D.1.2-A.03</t>
  </si>
  <si>
    <t xml:space="preserve">"V1"  88,900*0,300*0,250</t>
  </si>
  <si>
    <t xml:space="preserve">"V2"  35,300*0,300*0,250</t>
  </si>
  <si>
    <t xml:space="preserve">"věnec štítů - řez A1"   8,000*4*0,300*0,250</t>
  </si>
  <si>
    <t>70</t>
  </si>
  <si>
    <t>417351115</t>
  </si>
  <si>
    <t>Zřízení bednění ztužujících věnců</t>
  </si>
  <si>
    <t>1946869982</t>
  </si>
  <si>
    <t>Bednění bočnic ztužujících pásů a věnců včetně vzpěr zřízení</t>
  </si>
  <si>
    <t>https://podminky.urs.cz/item/CS_URS_2023_02/417351115</t>
  </si>
  <si>
    <t xml:space="preserve">"V1"  88,900*2*0,250</t>
  </si>
  <si>
    <t xml:space="preserve">"V2"  35,300*2*0,250</t>
  </si>
  <si>
    <t xml:space="preserve">"věnec štítů - řez A1"   8,000*4*2*0,250</t>
  </si>
  <si>
    <t>71</t>
  </si>
  <si>
    <t>417351116</t>
  </si>
  <si>
    <t>Odstranění bednění ztužujících věnců</t>
  </si>
  <si>
    <t>-357557452</t>
  </si>
  <si>
    <t>Bednění bočnic ztužujících pásů a věnců včetně vzpěr odstranění</t>
  </si>
  <si>
    <t>https://podminky.urs.cz/item/CS_URS_2023_02/417351116</t>
  </si>
  <si>
    <t>72</t>
  </si>
  <si>
    <t>417361821</t>
  </si>
  <si>
    <t>Výztuž ztužujících pásů a věnců betonářskou ocelí 10 505</t>
  </si>
  <si>
    <t>643366708</t>
  </si>
  <si>
    <t>Výztuž ztužujících pásů a věnců z betonářské oceli 10 505 (R) nebo BSt 500</t>
  </si>
  <si>
    <t>https://podminky.urs.cz/item/CS_URS_2023_02/417361821</t>
  </si>
  <si>
    <t>vodorovně 4xR16, váha 1,578 kg/m</t>
  </si>
  <si>
    <t xml:space="preserve">"V1"  88,900*4*1,578*1,1/1000</t>
  </si>
  <si>
    <t>vodorovně 6xR16, váha 1,578 kg/m</t>
  </si>
  <si>
    <t xml:space="preserve">"V2"  35,300*6*1,578*1,1/1000</t>
  </si>
  <si>
    <t>Mezisoučet R16</t>
  </si>
  <si>
    <t>třmínky R6 po 150 mm, váha 0,222 kg/m</t>
  </si>
  <si>
    <t xml:space="preserve">"V1"  (88,900/0,150+14)*(0,250+0,200)*2*0,222*1,1/1000</t>
  </si>
  <si>
    <t>třmínky R6 po 150 mm (100 mm), váha 0,222 kg/m</t>
  </si>
  <si>
    <t xml:space="preserve">"V2"  (35,300/0,150+30)*(0,250+0,200)*2*0,222*1,1/1000</t>
  </si>
  <si>
    <t>Mezisoučet R6</t>
  </si>
  <si>
    <t xml:space="preserve">"věnec štítů - řez A1 - 130 kg/m3"   2,400*0,130</t>
  </si>
  <si>
    <t>73</t>
  </si>
  <si>
    <t>430321515</t>
  </si>
  <si>
    <t>Schodišťová konstrukce a rampa ze ŽB tř. C 20/25</t>
  </si>
  <si>
    <t>-1307505597</t>
  </si>
  <si>
    <t>Schodišťové konstrukce a rampy z betonu železového (bez výztuže) stupně, schodnice, ramena, podesty s nosníky tř. C 20/25</t>
  </si>
  <si>
    <t>https://podminky.urs.cz/item/CS_URS_2023_02/430321515</t>
  </si>
  <si>
    <t xml:space="preserve">"ramena"  1,200*1,250*2</t>
  </si>
  <si>
    <t xml:space="preserve">"podesta"  2,551*1,800*0,180</t>
  </si>
  <si>
    <t>74</t>
  </si>
  <si>
    <t>430361821</t>
  </si>
  <si>
    <t>Výztuž schodišťové konstrukce a rampy betonářskou ocelí 10 505</t>
  </si>
  <si>
    <t>714952126</t>
  </si>
  <si>
    <t>Výztuž schodišťových konstrukcí a ramp stupňů, schodnic, ramen, podest s nosníky z betonářské oceli 10 505 (R) nebo BSt 500</t>
  </si>
  <si>
    <t>https://podminky.urs.cz/item/CS_URS_2023_02/430361821</t>
  </si>
  <si>
    <t>dle TZ a PD, D.1.1. výkresy nového stavu, D.1.2-A02-detail</t>
  </si>
  <si>
    <t>vč. kari sítě, vázané výztuže, trapéz. plechu T55/235, tl. 1 mm</t>
  </si>
  <si>
    <t xml:space="preserve">"200 kg/m3"  3,827*0,200</t>
  </si>
  <si>
    <t>75</t>
  </si>
  <si>
    <t>431351121</t>
  </si>
  <si>
    <t>Zřízení bednění podest schodišť a ramp přímočarých v do 4 m</t>
  </si>
  <si>
    <t>602503012</t>
  </si>
  <si>
    <t>Bednění podest, podstupňových desek a ramp včetně podpěrné konstrukce výšky do 4 m půdorysně přímočarých zřízení</t>
  </si>
  <si>
    <t>https://podminky.urs.cz/item/CS_URS_2023_02/431351121</t>
  </si>
  <si>
    <t xml:space="preserve">"ramena"  5,000*1,250*2+5,000*0,400*3</t>
  </si>
  <si>
    <t xml:space="preserve">"podesta"  2,551*1,800+1,800*0,400</t>
  </si>
  <si>
    <t xml:space="preserve">"stupně"  1,250*(13+14)*0,170</t>
  </si>
  <si>
    <t>76</t>
  </si>
  <si>
    <t>431351122</t>
  </si>
  <si>
    <t>Odstranění bednění podest schodišť a ramp přímočarých v do 4 m</t>
  </si>
  <si>
    <t>-302676457</t>
  </si>
  <si>
    <t>Bednění podest, podstupňových desek a ramp včetně podpěrné konstrukce výšky do 4 m půdorysně přímočarých odstranění</t>
  </si>
  <si>
    <t>https://podminky.urs.cz/item/CS_URS_2023_02/431351122</t>
  </si>
  <si>
    <t>Úpravy povrchů, podlahy a osazování výplní</t>
  </si>
  <si>
    <t>77</t>
  </si>
  <si>
    <t>611131100</t>
  </si>
  <si>
    <t>Vápenný postřik vnitřních stropů nanášený ručně</t>
  </si>
  <si>
    <t>-610770875</t>
  </si>
  <si>
    <t>Podkladní a spojovací vrstva vnitřních omítaných ploch vápenný postřik nanášený ručně celoplošně stropů</t>
  </si>
  <si>
    <t>https://podminky.urs.cz/item/CS_URS_2023_02/611131100</t>
  </si>
  <si>
    <t xml:space="preserve">dle TZ a PD,  výkresy nového stavu</t>
  </si>
  <si>
    <t xml:space="preserve">klenby, 1.NP, m.č. 108, 109 (vč. 5%  na rozvinutou plochu klenby)</t>
  </si>
  <si>
    <t>10,20+7,70</t>
  </si>
  <si>
    <t>17,90*0,05</t>
  </si>
  <si>
    <t>rovný strop, 1.NP, m.č. 115, 116</t>
  </si>
  <si>
    <t>3,00+4,50</t>
  </si>
  <si>
    <t>78</t>
  </si>
  <si>
    <t>611311141</t>
  </si>
  <si>
    <t>Vápenná omítka štuková dvouvrstvá vnitřních stropů rovných nanášená ručně</t>
  </si>
  <si>
    <t>369782120</t>
  </si>
  <si>
    <t>Omítka vápenná vnitřních ploch nanášená ručně dvouvrstvá štuková, tloušťky jádrové omítky do 10 mm a tloušťky štuku do 3 mm vodorovných konstrukcí stropů rovných</t>
  </si>
  <si>
    <t>https://podminky.urs.cz/item/CS_URS_2023_02/611311141</t>
  </si>
  <si>
    <t>79</t>
  </si>
  <si>
    <t>611311143</t>
  </si>
  <si>
    <t>Vápenná omítka štuková dvouvrstvá vnitřních kleneb nebo skořepin nanášená ručně</t>
  </si>
  <si>
    <t>1391925017</t>
  </si>
  <si>
    <t>Omítka vápenná vnitřních ploch nanášená ručně dvouvrstvá štuková, tloušťky jádrové omítky do 10 mm a tloušťky štuku do 3 mm vodorovných konstrukcí kleneb nebo skořepin</t>
  </si>
  <si>
    <t>https://podminky.urs.cz/item/CS_URS_2023_02/611311143</t>
  </si>
  <si>
    <t>klenby, 1.NP, m.č. 108, 109</t>
  </si>
  <si>
    <t>18,795</t>
  </si>
  <si>
    <t>80</t>
  </si>
  <si>
    <t>611311191</t>
  </si>
  <si>
    <t>Příplatek k vápenné omítce vnitřních stropů za každých dalších 5 mm tloušťky ručně</t>
  </si>
  <si>
    <t>1529247634</t>
  </si>
  <si>
    <t>Omítka vápenná vnitřních ploch nanášená ručně Příplatek k cenám za každých dalších i započatých 5 mm tloušťky jádrové omítky přes 10 mm stropů</t>
  </si>
  <si>
    <t>https://podminky.urs.cz/item/CS_URS_2023_02/611311191</t>
  </si>
  <si>
    <t>klenby, 1.NP, m.č. 108, 109....dalších 10 mm</t>
  </si>
  <si>
    <t>18,795*2</t>
  </si>
  <si>
    <t>rovný strop, 1.NP, m.č. 115, 116....dalších 10 mm</t>
  </si>
  <si>
    <t>(3,00+4,50)*2</t>
  </si>
  <si>
    <t>81</t>
  </si>
  <si>
    <t>612131100</t>
  </si>
  <si>
    <t>Vápenný postřik vnitřních stěn nanášený ručně</t>
  </si>
  <si>
    <t>261977974</t>
  </si>
  <si>
    <t>Podkladní a spojovací vrstva vnitřních omítaných ploch vápenný postřik nanášený ručně celoplošně stěn</t>
  </si>
  <si>
    <t>https://podminky.urs.cz/item/CS_URS_2023_02/612131100</t>
  </si>
  <si>
    <t>viz pol. Omítka vápenná štuková...</t>
  </si>
  <si>
    <t xml:space="preserve">"1.NP"  845,525</t>
  </si>
  <si>
    <t xml:space="preserve">"2.NP"  210,150</t>
  </si>
  <si>
    <t>82</t>
  </si>
  <si>
    <t>612311111</t>
  </si>
  <si>
    <t>Vápenná omítka hrubá jednovrstvá zatřená vnitřních stěn nanášená ručně</t>
  </si>
  <si>
    <t>748162876</t>
  </si>
  <si>
    <t>Omítka vápenná vnitřních ploch nanášená ručně jednovrstvá hrubá, tloušťky do 10 mm zatřená svislých konstrukcí stěn</t>
  </si>
  <si>
    <t>https://podminky.urs.cz/item/CS_URS_2023_02/612311111</t>
  </si>
  <si>
    <t>pod keram. obklady - viz oddíl 781</t>
  </si>
  <si>
    <t xml:space="preserve">"1.NP"  124,800</t>
  </si>
  <si>
    <t>2.NP, m.č...</t>
  </si>
  <si>
    <t xml:space="preserve">"205"  1,275*1,200</t>
  </si>
  <si>
    <t xml:space="preserve">"207"  1,385*1,200</t>
  </si>
  <si>
    <t>83</t>
  </si>
  <si>
    <t>612311141</t>
  </si>
  <si>
    <t>Vápenná omítka štuková dvouvrstvá vnitřních stěn nanášená ručně</t>
  </si>
  <si>
    <t>876781786</t>
  </si>
  <si>
    <t>Omítka vápenná vnitřních ploch nanášená ručně dvouvrstvá štuková, tloušťky jádrové omítky do 10 mm a tloušťky štuku do 3 mm svislých konstrukcí stěn</t>
  </si>
  <si>
    <t>https://podminky.urs.cz/item/CS_URS_2023_02/612311141</t>
  </si>
  <si>
    <t>1.NP, m.č. ...</t>
  </si>
  <si>
    <t>"101, 102</t>
  </si>
  <si>
    <t>(26,00+18,50)*3,400</t>
  </si>
  <si>
    <t>-1,500*2,750-1,500*3,400</t>
  </si>
  <si>
    <t>-1,100*2,020</t>
  </si>
  <si>
    <t>-1,500*2,500*2</t>
  </si>
  <si>
    <t>-1,300*1,850*2</t>
  </si>
  <si>
    <t xml:space="preserve">"ostění otvorů"  (1,500+2,750*2)*0,600</t>
  </si>
  <si>
    <t>(1,500+3,400*2)*0,620</t>
  </si>
  <si>
    <t>(1,500+2,500*2)*0,520</t>
  </si>
  <si>
    <t>(1,300+1,850*2)*0,450*2</t>
  </si>
  <si>
    <t>"103, 104</t>
  </si>
  <si>
    <t>(12,00+5,00)*3,400</t>
  </si>
  <si>
    <t>-1,500*3,400</t>
  </si>
  <si>
    <t>-0,800*2,020*2-0,900*2,020-1,000*2,020</t>
  </si>
  <si>
    <t>-1,300*2,750</t>
  </si>
  <si>
    <t>"ostění otvorů" (1,300+2,750*2)*0,600</t>
  </si>
  <si>
    <t>"105, 106</t>
  </si>
  <si>
    <t>(10,40+8,60)*3,400</t>
  </si>
  <si>
    <t>-0,800*2,020*2-1,000*2,020</t>
  </si>
  <si>
    <t>-1,300*1,900*2</t>
  </si>
  <si>
    <t>"ostění otvorů" (1,300+1,900*2)*0,650*2</t>
  </si>
  <si>
    <t>"107</t>
  </si>
  <si>
    <t>15,00*3,400</t>
  </si>
  <si>
    <t>-0,900*2,020</t>
  </si>
  <si>
    <t>-1,300*1,900</t>
  </si>
  <si>
    <t>"ostění otvorů" (1,300+1,900*2)*0,650</t>
  </si>
  <si>
    <t>"108</t>
  </si>
  <si>
    <t>14,50*3,400</t>
  </si>
  <si>
    <t>-0,980*2,020-1,060*2,020*2</t>
  </si>
  <si>
    <t>-1,390*1,500</t>
  </si>
  <si>
    <t>"ostění otvorů" (1,390+1,500*2)*0,350</t>
  </si>
  <si>
    <t>(0,980+2,020*2)*0,200</t>
  </si>
  <si>
    <t>(1,060+2,020*2)*0,320</t>
  </si>
  <si>
    <t>"109, 110</t>
  </si>
  <si>
    <t>(12,50+4,80)*3,400</t>
  </si>
  <si>
    <t>-0,900*2,020-1,100*2,020-0,800*2,020*2</t>
  </si>
  <si>
    <t>-1,250*2,680</t>
  </si>
  <si>
    <t>-1,550*2,580</t>
  </si>
  <si>
    <t xml:space="preserve">"ostění otvorů"  (1,100+2,020*2)*0,600</t>
  </si>
  <si>
    <t>(0,980+2,020*2)*0,300</t>
  </si>
  <si>
    <t>(1,600+2,580*2)*0,600</t>
  </si>
  <si>
    <t>"111</t>
  </si>
  <si>
    <t>16,00*3,400</t>
  </si>
  <si>
    <t>-1,000*2,020</t>
  </si>
  <si>
    <t>-1,512*2,680</t>
  </si>
  <si>
    <t xml:space="preserve">"ostění otvorů"  (1,000+2,020*2)*0,600</t>
  </si>
  <si>
    <t>(1,512+2,680*2)*0,500</t>
  </si>
  <si>
    <t>"112, 117</t>
  </si>
  <si>
    <t>(18,20+65,80)*3,400</t>
  </si>
  <si>
    <t>-1,100*2,020-1,000*2,020-0,900*2,020*2-0,800*2,020</t>
  </si>
  <si>
    <t>-2,200*2,750*5</t>
  </si>
  <si>
    <t>-1,300*2,750*2</t>
  </si>
  <si>
    <t>-1,300*1,900*3</t>
  </si>
  <si>
    <t>-2,200*2,500</t>
  </si>
  <si>
    <t xml:space="preserve">"ostění otvorů"  (2,200+2,750*2)*0,600*2</t>
  </si>
  <si>
    <t>(2,200+2,750*2)*0,750*3</t>
  </si>
  <si>
    <t>(1,300+2,750*2)*0,600*2</t>
  </si>
  <si>
    <t>(1,300+1,900*2)*0,400*3</t>
  </si>
  <si>
    <t>(2,200+2,500*2)*0,600</t>
  </si>
  <si>
    <t>"113</t>
  </si>
  <si>
    <t>18,20*3,400</t>
  </si>
  <si>
    <t>-1,100*2,020-0,900*2,020</t>
  </si>
  <si>
    <t xml:space="preserve">"ostění otvorů"  (1,300+1,900*2)*0,400</t>
  </si>
  <si>
    <t>"115, 116</t>
  </si>
  <si>
    <t>(8,30+8,60)*3,400</t>
  </si>
  <si>
    <t>-0,800*2,020-0,900*2,020</t>
  </si>
  <si>
    <t>oblouky kleneb, svislá plocha (počet otvorů x plocha)</t>
  </si>
  <si>
    <t>21*0,400</t>
  </si>
  <si>
    <t>2.NP, m.č. ...</t>
  </si>
  <si>
    <t xml:space="preserve">"podélné stěny - podlaží + otevřený prostor"  (23,700*1,250+12,500*2,500)*2</t>
  </si>
  <si>
    <t xml:space="preserve">"štít - podlaží"  39,000</t>
  </si>
  <si>
    <t xml:space="preserve">"štít - otevřený prostor"  49,000</t>
  </si>
  <si>
    <t>1*0,400</t>
  </si>
  <si>
    <t xml:space="preserve">"odpočet hrubé omítky pod. keram. obklady"  -127,992</t>
  </si>
  <si>
    <t>84</t>
  </si>
  <si>
    <t>612311191</t>
  </si>
  <si>
    <t>Příplatek k vápenné omítce vnitřních stěn za každých dalších 5 mm tloušťky ručně</t>
  </si>
  <si>
    <t>1750437952</t>
  </si>
  <si>
    <t>Omítka vápenná vnitřních ploch nanášená ručně Příplatek k cenám za každých dalších i započatých 5 mm tloušťky jádrové omítky přes 10 mm stěn</t>
  </si>
  <si>
    <t>https://podminky.urs.cz/item/CS_URS_2023_02/612311191</t>
  </si>
  <si>
    <t xml:space="preserve">"1.NP...dalších 10 mm"  845,525*2</t>
  </si>
  <si>
    <t xml:space="preserve">"2.NP...dalších 10 mm"  210,150*2</t>
  </si>
  <si>
    <t>85</t>
  </si>
  <si>
    <t>612315101</t>
  </si>
  <si>
    <t>Vápenná hrubá omítka rýh ve stěnách š do 150 mm</t>
  </si>
  <si>
    <t>-748381611</t>
  </si>
  <si>
    <t>Vápenná omítka rýh hrubá ve stěnách, šířky rýhy do 150 mm</t>
  </si>
  <si>
    <t>https://podminky.urs.cz/item/CS_URS_2023_02/612315101</t>
  </si>
  <si>
    <t xml:space="preserve">"pro instalace ZTI, UT apod..."  0,150*40,000+0,100*60,000</t>
  </si>
  <si>
    <t>86</t>
  </si>
  <si>
    <t>622131100</t>
  </si>
  <si>
    <t>Vápenný postřik vnějších stěn nanášený celoplošně ručně</t>
  </si>
  <si>
    <t>596614032</t>
  </si>
  <si>
    <t>Podkladní a spojovací vrstva vnějších omítaných ploch vápenný postřik nanášený ručně celoplošně stěn</t>
  </si>
  <si>
    <t>https://podminky.urs.cz/item/CS_URS_2023_02/622131100</t>
  </si>
  <si>
    <t xml:space="preserve">dle TZ a PD, ,  výkresy nového stavu</t>
  </si>
  <si>
    <t>vč. ostění otvorů...</t>
  </si>
  <si>
    <t xml:space="preserve">"JV, SZ"  88,000+90,000</t>
  </si>
  <si>
    <t xml:space="preserve">"JZ, SV"  152,000+156,000</t>
  </si>
  <si>
    <t xml:space="preserve">"oblouky kleneb, svislá plocha (počet otvorů x plocha)"  (21+1)*0,400</t>
  </si>
  <si>
    <t xml:space="preserve">"odpočet otvorů - viz pol. Zakrytí vnějších ploch..."  -75,138</t>
  </si>
  <si>
    <t>87</t>
  </si>
  <si>
    <t>622143003</t>
  </si>
  <si>
    <t>Montáž omítkových plastových nebo pozinkovaných rohových profilů</t>
  </si>
  <si>
    <t>677960047</t>
  </si>
  <si>
    <t>Montáž omítkových profilů plastových, pozinkovaných nebo dřevěných upevněných vtlačením do podkladní vrstvy nebo přibitím rohových s tkaninou</t>
  </si>
  <si>
    <t>https://podminky.urs.cz/item/CS_URS_2023_02/622143003</t>
  </si>
  <si>
    <t>1.NP interiér</t>
  </si>
  <si>
    <t xml:space="preserve">"nároží +vnitřní ostění"  160,000</t>
  </si>
  <si>
    <t xml:space="preserve">"otvory na fasádě"  132,673*1,3</t>
  </si>
  <si>
    <t>fasáda</t>
  </si>
  <si>
    <t xml:space="preserve">"nároží "  5,500*4</t>
  </si>
  <si>
    <t>88</t>
  </si>
  <si>
    <t>55343023</t>
  </si>
  <si>
    <t>profil rohový Pz s kulatou hlavou pro vnitřní omítky tl 15mm</t>
  </si>
  <si>
    <t>833368143</t>
  </si>
  <si>
    <t>332,475*1,05 'Přepočtené koeficientem množství</t>
  </si>
  <si>
    <t>89</t>
  </si>
  <si>
    <t>55343026</t>
  </si>
  <si>
    <t>profil rohový Pz+PVC pro vnější omítky tl 15mm</t>
  </si>
  <si>
    <t>-1629409220</t>
  </si>
  <si>
    <t>194,475*1,05 'Přepočtené koeficientem množství</t>
  </si>
  <si>
    <t>90</t>
  </si>
  <si>
    <t>622143004</t>
  </si>
  <si>
    <t>Montáž omítkových samolepících začišťovacích profilů pro spojení s okenním rámem</t>
  </si>
  <si>
    <t>575751091</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</si>
  <si>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</si>
  <si>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</si>
  <si>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otvory na fasádě - interiér</t>
  </si>
  <si>
    <t>0,930+2,750*2</t>
  </si>
  <si>
    <t>1,330+2,750*2</t>
  </si>
  <si>
    <t>(2,200+2,750*2)*5</t>
  </si>
  <si>
    <t>(1,300+2,750*2)*3</t>
  </si>
  <si>
    <t>(0,920+1,850*2)*2</t>
  </si>
  <si>
    <t>2,200+2,500*2</t>
  </si>
  <si>
    <t>(1,300+1,900*2)*5</t>
  </si>
  <si>
    <t>(0,8909+1,900*2)*3</t>
  </si>
  <si>
    <t>0,900+1,800*2</t>
  </si>
  <si>
    <t>91</t>
  </si>
  <si>
    <t>59051516</t>
  </si>
  <si>
    <t>profil začišťovací PVC pro ostění vnitřních omítek</t>
  </si>
  <si>
    <t>-1278601445</t>
  </si>
  <si>
    <t>132,673*1,05 'Přepočtené koeficientem množství</t>
  </si>
  <si>
    <t>92</t>
  </si>
  <si>
    <t>622151031</t>
  </si>
  <si>
    <t>Penetrační silikonový nátěr vnějších pastovitých tenkovrstvých omítek stěn</t>
  </si>
  <si>
    <t>-1285283367</t>
  </si>
  <si>
    <t>Penetrační nátěr vnějších pastovitých tenkovrstvých omítek silikonový stěn</t>
  </si>
  <si>
    <t>https://podminky.urs.cz/item/CS_URS_2023_02/622151031</t>
  </si>
  <si>
    <t>dle TZ a PD, D.1.1 výkresy nového stavu, A108, B106</t>
  </si>
  <si>
    <t>skladba S1b -vikýř stěny+čelo</t>
  </si>
  <si>
    <t xml:space="preserve">"vč. ostění oken"  108,000</t>
  </si>
  <si>
    <t>93</t>
  </si>
  <si>
    <t>622211043</t>
  </si>
  <si>
    <t>Montáž kontaktního zateplení vnějších stěn lepením a mechanickým kotvením polystyrénových desek do dřeva tl přes 160 do 200 mm</t>
  </si>
  <si>
    <t>1827648602</t>
  </si>
  <si>
    <t>Montáž kontaktního zateplení lepením a mechanickým kotvením z polystyrenových desek na vnější stěny, na podklad dřevěný nebo kovový, tloušťky desek přes 160 do 200 mm</t>
  </si>
  <si>
    <t>https://podminky.urs.cz/item/CS_URS_2023_02/622211043</t>
  </si>
  <si>
    <t>skladba S1b -vikýř stěny</t>
  </si>
  <si>
    <t>6,000*6*2</t>
  </si>
  <si>
    <t xml:space="preserve">"čelo vikýře"  6,000*6</t>
  </si>
  <si>
    <t>94</t>
  </si>
  <si>
    <t>28376081</t>
  </si>
  <si>
    <t>deska EPS grafitová fasádní λ=0,030-0,031 tl 200mm</t>
  </si>
  <si>
    <t>1212587511</t>
  </si>
  <si>
    <t>108,000-23,760</t>
  </si>
  <si>
    <t>84,24*1,05 'Přepočtené koeficientem množství</t>
  </si>
  <si>
    <t>95</t>
  </si>
  <si>
    <t>28376469</t>
  </si>
  <si>
    <t>deska XPS hrana polodrážková a hladký povrch 700kPA λ=0,035 tl 200mm</t>
  </si>
  <si>
    <t>-2045042586</t>
  </si>
  <si>
    <t xml:space="preserve">"v. 300 mm nad střechu"  (4,800*2+3,600)*0,300*6</t>
  </si>
  <si>
    <t>23,76*1,05 'Přepočtené koeficientem množství</t>
  </si>
  <si>
    <t>96</t>
  </si>
  <si>
    <t>622252002</t>
  </si>
  <si>
    <t>Montáž profilů kontaktního zateplení lepených</t>
  </si>
  <si>
    <t>-2071331790</t>
  </si>
  <si>
    <t>Montáž profilů kontaktního zateplení ostatních stěnových, dilatačních apod. lepených do tmelu</t>
  </si>
  <si>
    <t>https://podminky.urs.cz/item/CS_URS_2023_02/622252002</t>
  </si>
  <si>
    <t>73,140+46,800+16,800*2</t>
  </si>
  <si>
    <t>97</t>
  </si>
  <si>
    <t>63127416</t>
  </si>
  <si>
    <t>profil rohový PVC 23x23mm s výztužnou tkaninou š 100mm pro ETICS</t>
  </si>
  <si>
    <t>-1887704525</t>
  </si>
  <si>
    <t xml:space="preserve">"nároží"  2,000*2*6</t>
  </si>
  <si>
    <t xml:space="preserve">"ostění oken"  49,140</t>
  </si>
  <si>
    <t>73,14*1,05 'Přepočtené koeficientem množství</t>
  </si>
  <si>
    <t>98</t>
  </si>
  <si>
    <t>28342205</t>
  </si>
  <si>
    <t>profil začišťovací PVC 6mm s výztužnou tkaninou pro ostění ETICS</t>
  </si>
  <si>
    <t>678532218</t>
  </si>
  <si>
    <t>(1,400+1,250*2)*2*6</t>
  </si>
  <si>
    <t>46,8*1,05 'Přepočtené koeficientem množství</t>
  </si>
  <si>
    <t>99</t>
  </si>
  <si>
    <t>59051510</t>
  </si>
  <si>
    <t>profil začišťovací s okapnicí PVC s výztužnou tkaninou pro nadpraží ETICS</t>
  </si>
  <si>
    <t>1971147882</t>
  </si>
  <si>
    <t>1,400*2*6</t>
  </si>
  <si>
    <t>16,8*1,05 'Přepočtené koeficientem množství</t>
  </si>
  <si>
    <t>100</t>
  </si>
  <si>
    <t>59051512</t>
  </si>
  <si>
    <t>profil začišťovací s okapnicí PVC s výztužnou tkaninou pro parapet ETICS</t>
  </si>
  <si>
    <t>689046508</t>
  </si>
  <si>
    <t>101</t>
  </si>
  <si>
    <t>622311141</t>
  </si>
  <si>
    <t>Vápenná omítka štuková dvouvrstvá vnějších stěn nanášená ručně</t>
  </si>
  <si>
    <t>1477107674</t>
  </si>
  <si>
    <t>Omítka vápenná vnějších ploch nanášená ručně dvouvrstvá, tloušťky jádrové omítky do 15 mm a tloušťky štuku do 3 mm štuková stěn</t>
  </si>
  <si>
    <t>https://podminky.urs.cz/item/CS_URS_2023_02/622311141</t>
  </si>
  <si>
    <t xml:space="preserve">"viz pol. Podkladní a spojovací vrstva vnějších ploch...stěn..."  419,662</t>
  </si>
  <si>
    <t>102</t>
  </si>
  <si>
    <t>622311191</t>
  </si>
  <si>
    <t>Příplatek k vápenné omítce vnějších stěn za každých dalších 5 mm tloušťky ručně</t>
  </si>
  <si>
    <t>828278674</t>
  </si>
  <si>
    <t>Omítka vápenná vnějších ploch nanášená ručně Příplatek k cenám za každých dalších i započatých 5 mm tloušťky omítky přes 15 mm stěn</t>
  </si>
  <si>
    <t>https://podminky.urs.cz/item/CS_URS_2023_02/622311191</t>
  </si>
  <si>
    <t xml:space="preserve">"viz pol. Podkladní a spojovací vrstva vnějších ploch...stěn..., dalších 15 mm"  419,662*3</t>
  </si>
  <si>
    <t>103</t>
  </si>
  <si>
    <t>622331111</t>
  </si>
  <si>
    <t>Cementová omítka hrubá jednovrstvá zatřená vnějších stěn nanášená ručně</t>
  </si>
  <si>
    <t>231186420</t>
  </si>
  <si>
    <t>Omítka cementová vnějších ploch nanášená ručně jednovrstvá, tloušťky do 15 mm hrubá zatřená stěn</t>
  </si>
  <si>
    <t>https://podminky.urs.cz/item/CS_URS_2023_02/622331111</t>
  </si>
  <si>
    <t>vyrovnávací vrstva na dozdívkách z CPP - pod HI</t>
  </si>
  <si>
    <t xml:space="preserve">stěny obvod. ...  (dl*v), dozdívka po dl. 1m</t>
  </si>
  <si>
    <t xml:space="preserve">"JV"  10,050*0,590</t>
  </si>
  <si>
    <t xml:space="preserve">"SV, JZ"  (37,000+37,400)*0,590</t>
  </si>
  <si>
    <t xml:space="preserve">"SZ"  10,100*0,590</t>
  </si>
  <si>
    <t>-(0,928+1,331+2,200*5+1,300*3)*0,290</t>
  </si>
  <si>
    <t>104</t>
  </si>
  <si>
    <t>622531012</t>
  </si>
  <si>
    <t>Tenkovrstvá silikonová zrnitá omítka zrnitost 1,5 mm vnějších stěn</t>
  </si>
  <si>
    <t>-376512397</t>
  </si>
  <si>
    <t>Omítka tenkovrstvá silikonová vnějších ploch probarvená bez penetrace zatíraná (škrábaná), zrnitost 1,5 mm stěn</t>
  </si>
  <si>
    <t>https://podminky.urs.cz/item/CS_URS_2023_02/622531012</t>
  </si>
  <si>
    <t>105</t>
  </si>
  <si>
    <t>629991012</t>
  </si>
  <si>
    <t>Zakrytí výplní otvorů fólií přilepenou na začišťovací lišty</t>
  </si>
  <si>
    <t>-1854890979</t>
  </si>
  <si>
    <t>Zakrytí vnějších ploch před znečištěním včetně pozdějšího odkrytí výplní otvorů a svislých ploch fólií přilepenou na začišťovací lištu</t>
  </si>
  <si>
    <t>https://podminky.urs.cz/item/CS_URS_2023_02/629991012</t>
  </si>
  <si>
    <t>otvory na fasádě</t>
  </si>
  <si>
    <t>0,930*2,750</t>
  </si>
  <si>
    <t>1,330*2,750</t>
  </si>
  <si>
    <t>2,200*2,750*5</t>
  </si>
  <si>
    <t>1,300*2,750*3</t>
  </si>
  <si>
    <t>0,920*1,850*2</t>
  </si>
  <si>
    <t>2,200*2,500</t>
  </si>
  <si>
    <t>1,300*1,900*5</t>
  </si>
  <si>
    <t>0,890*1,900*3</t>
  </si>
  <si>
    <t>0,900*1,800</t>
  </si>
  <si>
    <t>106</t>
  </si>
  <si>
    <t>629999011</t>
  </si>
  <si>
    <t>Příplatek k úpravám povrchů za provádění styku dvou barev nebo struktur na fasádě</t>
  </si>
  <si>
    <t>-1262525845</t>
  </si>
  <si>
    <t>Příplatky k cenám úprav vnějších povrchů za zvýšenou pracnost při provádění styku dvou barev nebo struktur na fasádě</t>
  </si>
  <si>
    <t>https://podminky.urs.cz/item/CS_URS_2023_02/629999011</t>
  </si>
  <si>
    <t>otvory na fasádě - šambrány</t>
  </si>
  <si>
    <t xml:space="preserve">"0,930*2,750"  5,900</t>
  </si>
  <si>
    <t xml:space="preserve">"1,330*2,750"  6,300</t>
  </si>
  <si>
    <t xml:space="preserve">"2,200*2,750"  7,000*5</t>
  </si>
  <si>
    <t xml:space="preserve">"1,300*2,750"  6,300*3</t>
  </si>
  <si>
    <t xml:space="preserve">"0,920*1,850"  6,200*2</t>
  </si>
  <si>
    <t xml:space="preserve">"2,200*2,500"  7,100</t>
  </si>
  <si>
    <t xml:space="preserve">"1,300*1,900"  7,000*5</t>
  </si>
  <si>
    <t xml:space="preserve">"0,890*1,900"  6,200*3</t>
  </si>
  <si>
    <t xml:space="preserve">"0,900*1,800"  5,900</t>
  </si>
  <si>
    <t>107</t>
  </si>
  <si>
    <t>631311115</t>
  </si>
  <si>
    <t>Mazanina tl přes 50 do 80 mm z betonu prostého bez zvýšených nároků na prostředí tř. C 20/25</t>
  </si>
  <si>
    <t>-1629011051</t>
  </si>
  <si>
    <t>Mazanina z betonu prostého bez zvýšených nároků na prostředí tl. přes 50 do 80 mm tř. C 20/25</t>
  </si>
  <si>
    <t>https://podminky.urs.cz/item/CS_URS_2023_02/631311115</t>
  </si>
  <si>
    <t>skladba P2, strop nad 1.NP - zálivka vln T55/235</t>
  </si>
  <si>
    <t>231,621*4*(0,044+0,098)/2*0,055</t>
  </si>
  <si>
    <t>108</t>
  </si>
  <si>
    <t>631319011</t>
  </si>
  <si>
    <t>Příplatek k mazanině tl přes 50 do 80 mm za přehlazení povrchu</t>
  </si>
  <si>
    <t>-1940977777</t>
  </si>
  <si>
    <t>Příplatek k cenám mazanin za úpravu povrchu mazaniny přehlazením, mazanina tl. přes 50 do 80 mm</t>
  </si>
  <si>
    <t>https://podminky.urs.cz/item/CS_URS_2023_02/631319011</t>
  </si>
  <si>
    <t>109</t>
  </si>
  <si>
    <t>631362021</t>
  </si>
  <si>
    <t>Výztuž mazanin svařovanými sítěmi Kari</t>
  </si>
  <si>
    <t>-1969002049</t>
  </si>
  <si>
    <t>Výztuž mazanin ze svařovaných sítí z drátů typu KARI</t>
  </si>
  <si>
    <t>https://podminky.urs.cz/item/CS_URS_2023_02/631362021</t>
  </si>
  <si>
    <t>kari síť 150/150/6</t>
  </si>
  <si>
    <t>podaha_A1*3,033*1,2/1000</t>
  </si>
  <si>
    <t>podlaha_A2*3,033*1,2/1000</t>
  </si>
  <si>
    <t>110</t>
  </si>
  <si>
    <t>632451021</t>
  </si>
  <si>
    <t>Vyrovnávací potěr tl od 10 do 20 mm z MC 15 provedený v pásu</t>
  </si>
  <si>
    <t>506136562</t>
  </si>
  <si>
    <t>Potěr cementový vyrovnávací z malty (MC-15) v pásu o průměrné (střední) tl. od 10 do 20 mm</t>
  </si>
  <si>
    <t>https://podminky.urs.cz/item/CS_URS_2023_02/632451021</t>
  </si>
  <si>
    <t>prvky stropu nad 1.NP - uložit do cem. lože</t>
  </si>
  <si>
    <t xml:space="preserve">"KD1, KD2"  (49+1)*0,25</t>
  </si>
  <si>
    <t>prvky krovu - uložit do cem. lože</t>
  </si>
  <si>
    <t xml:space="preserve">"KD3"  48 *0,25</t>
  </si>
  <si>
    <t>111</t>
  </si>
  <si>
    <t>632451109</t>
  </si>
  <si>
    <t>Cementový samonivelační potěr ze suchých směsí tl přes 20 do 25 mm</t>
  </si>
  <si>
    <t>946901067</t>
  </si>
  <si>
    <t>Potěr cementový samonivelační ze suchých směsí tloušťky přes 20 do 25 mm</t>
  </si>
  <si>
    <t>https://podminky.urs.cz/item/CS_URS_2023_02/632451109</t>
  </si>
  <si>
    <t>231,621</t>
  </si>
  <si>
    <t>112</t>
  </si>
  <si>
    <t>632451234</t>
  </si>
  <si>
    <t>Potěr cementový samonivelační litý C25 tl přes 45 do 50 mm</t>
  </si>
  <si>
    <t>-1694626405</t>
  </si>
  <si>
    <t>Potěr cementový samonivelační litý tř. C 25, tl. přes 45 do 50 mm</t>
  </si>
  <si>
    <t>https://podminky.urs.cz/item/CS_URS_2023_02/632451234</t>
  </si>
  <si>
    <t>113</t>
  </si>
  <si>
    <t>632451292</t>
  </si>
  <si>
    <t>Příplatek k cementovému samonivelačnímu litému potěru C25 ZKD 5 mm tl přes 50 mm</t>
  </si>
  <si>
    <t>-466734307</t>
  </si>
  <si>
    <t>Potěr cementový samonivelační litý Příplatek k cenám za každých dalších i započatých 5 mm tloušťky přes 50 mm tř. C 25</t>
  </si>
  <si>
    <t>https://podminky.urs.cz/item/CS_URS_2023_02/632451292</t>
  </si>
  <si>
    <t>podaha_A1*3</t>
  </si>
  <si>
    <t>podlaha_A2*3</t>
  </si>
  <si>
    <t>114</t>
  </si>
  <si>
    <t>632481213</t>
  </si>
  <si>
    <t>Separační vrstva z PE fólie</t>
  </si>
  <si>
    <t>-1229271592</t>
  </si>
  <si>
    <t>Separační vrstva k oddělení podlahových vrstev z polyetylénové fólie</t>
  </si>
  <si>
    <t>https://podminky.urs.cz/item/CS_URS_2023_02/632481213</t>
  </si>
  <si>
    <t>115</t>
  </si>
  <si>
    <t>633811111</t>
  </si>
  <si>
    <t>Broušení nerovností betonových podlah do 2 mm - stržení šlemu</t>
  </si>
  <si>
    <t>1215434614</t>
  </si>
  <si>
    <t>Povrchová úprava betonových podlah broušení nerovností do 2 mm (stržení šlemu)</t>
  </si>
  <si>
    <t>https://podminky.urs.cz/item/CS_URS_2023_02/633811111</t>
  </si>
  <si>
    <t>116</t>
  </si>
  <si>
    <t>634112113</t>
  </si>
  <si>
    <t>Obvodová dilatace podlahovým páskem z pěnového PE mezi stěnou a mazaninou nebo potěrem v 80 mm</t>
  </si>
  <si>
    <t>2027756931</t>
  </si>
  <si>
    <t>Obvodová dilatace mezi stěnou a mazaninou nebo potěrem podlahovým páskem z pěnového PE tl. do 10 mm, výšky 80 mm</t>
  </si>
  <si>
    <t>https://podminky.urs.cz/item/CS_URS_2023_02/634112113</t>
  </si>
  <si>
    <t xml:space="preserve">"101, 102"  26,00+18,50</t>
  </si>
  <si>
    <t xml:space="preserve">"103"  12,00</t>
  </si>
  <si>
    <t xml:space="preserve">"104"  5,00</t>
  </si>
  <si>
    <t xml:space="preserve">"105"  10,40</t>
  </si>
  <si>
    <t xml:space="preserve">"106"  8,60</t>
  </si>
  <si>
    <t xml:space="preserve">"107"  15,00</t>
  </si>
  <si>
    <t xml:space="preserve">"108"  14,50</t>
  </si>
  <si>
    <t>"109" 12,50</t>
  </si>
  <si>
    <t xml:space="preserve">"110"  4,80</t>
  </si>
  <si>
    <t xml:space="preserve">"111"  16,00</t>
  </si>
  <si>
    <t xml:space="preserve">"112, 117"  18,20+65,80</t>
  </si>
  <si>
    <t xml:space="preserve">"113"  18,20</t>
  </si>
  <si>
    <t xml:space="preserve">"114"  15,90</t>
  </si>
  <si>
    <t xml:space="preserve">"115"  8,30</t>
  </si>
  <si>
    <t xml:space="preserve">"116"  8,60</t>
  </si>
  <si>
    <t xml:space="preserve">"202-209"  23,700*2+10,100</t>
  </si>
  <si>
    <t>117</t>
  </si>
  <si>
    <t>634663111</t>
  </si>
  <si>
    <t>Výplň dilatačních spar šířky do 10 mm v mazaninách polyuretovou samonivelační hmotou</t>
  </si>
  <si>
    <t>46246468</t>
  </si>
  <si>
    <t>Výplň dilatačních spar mazanin polyuretanovou samonivelační hmotou, šířka spáry do 10 mm</t>
  </si>
  <si>
    <t>https://podminky.urs.cz/item/CS_URS_2023_02/634663111</t>
  </si>
  <si>
    <t xml:space="preserve">dle TZ a PD, D.1.1. b PSV3  Výpis hliník. výrobků</t>
  </si>
  <si>
    <t>dilatace podkladu pod dlažbou</t>
  </si>
  <si>
    <t xml:space="preserve">"AL 13"  143,500+93,500</t>
  </si>
  <si>
    <t>118</t>
  </si>
  <si>
    <t>634911112</t>
  </si>
  <si>
    <t>Řezání dilatačních spár š 5 mm hl přes 10 do 20 mm v čerstvé betonové mazanině</t>
  </si>
  <si>
    <t>2137083984</t>
  </si>
  <si>
    <t>Řezání dilatačních nebo smršťovacích spár v čerstvé betonové mazanině nebo potěru šířky do 5 mm, hloubky přes 10 do 20 mm</t>
  </si>
  <si>
    <t>https://podminky.urs.cz/item/CS_URS_2023_02/634911112</t>
  </si>
  <si>
    <t>119</t>
  </si>
  <si>
    <t>941111111</t>
  </si>
  <si>
    <t>Montáž lešení řadového trubkového lehkého s podlahami zatížení do 200 kg/m2 š od 0,6 do 0,9 m v do 10 m</t>
  </si>
  <si>
    <t>1317828995</t>
  </si>
  <si>
    <t>Lešení řadové trubkové lehké pracovní s podlahami s provozním zatížením tř. 3 do 200 kg/m2 šířky tř. W06 od 0,6 do 0,9 m výšky do 10 m montáž</t>
  </si>
  <si>
    <t>https://podminky.urs.cz/item/CS_URS_2023_02/941111111</t>
  </si>
  <si>
    <t xml:space="preserve">"pro bourání komínů"  5,000*8,000*5+5,000*4,000</t>
  </si>
  <si>
    <t>120</t>
  </si>
  <si>
    <t>941111211</t>
  </si>
  <si>
    <t>Příplatek k lešení řadovému trubkovému lehkému s podlahami do 200 kg/m2 š od 0,6 do 0,9 m v do 10 m za každý den použití</t>
  </si>
  <si>
    <t>1182240137</t>
  </si>
  <si>
    <t>Lešení řadové trubkové lehké pracovní s podlahami s provozním zatížením tř. 3 do 200 kg/m2 šířky tř. W06 od 0,6 do 0,9 m výšky do 10 m příplatek k ceně za každý den použití</t>
  </si>
  <si>
    <t>https://podminky.urs.cz/item/CS_URS_2023_02/941111211</t>
  </si>
  <si>
    <t>220*14 'Přepočtené koeficientem množství</t>
  </si>
  <si>
    <t>121</t>
  </si>
  <si>
    <t>941111311</t>
  </si>
  <si>
    <t>Odborná prohlídka lešení řadového trubkového lehkého s podlahami zatížení do 200 kg/m2 š od 0,6 do 1,5 m v do 25 m pl do 500 m2 nezakrytého</t>
  </si>
  <si>
    <t>1716951859</t>
  </si>
  <si>
    <t>Odborná prohlídka lešení řadového trubkového lehkého pracovního s podlahami s provozním zatížením tř. 3 do 200 kg/m2 šířky tř. W06 až W12 od 0,6 m do 1,5 m výšky do 25 m, celkové plochy do 500 m2 nezakrytého</t>
  </si>
  <si>
    <t>https://podminky.urs.cz/item/CS_URS_2023_02/941111311</t>
  </si>
  <si>
    <t>122</t>
  </si>
  <si>
    <t>941111811</t>
  </si>
  <si>
    <t>Demontáž lešení řadového trubkového lehkého s podlahami zatížení do 200 kg/m2 š od 0,6 do 0,9 m v do 10 m</t>
  </si>
  <si>
    <t>108337023</t>
  </si>
  <si>
    <t>Lešení řadové trubkové lehké pracovní s podlahami s provozním zatížením tř. 3 do 200 kg/m2 šířky tř. W06 od 0,6 do 0,9 m výšky do 10 m demontáž</t>
  </si>
  <si>
    <t>https://podminky.urs.cz/item/CS_URS_2023_02/941111811</t>
  </si>
  <si>
    <t>123</t>
  </si>
  <si>
    <t>941211112</t>
  </si>
  <si>
    <t>Montáž lešení řadového rámového lehkého zatížení do 200 kg/m2 š od 0,6 do 0,9 m v přes 10 do 25 m</t>
  </si>
  <si>
    <t>1859740027</t>
  </si>
  <si>
    <t>Lešení řadové rámové lehké pracovní s podlahami s provozním zatížením tř. 3 do 200 kg/m2 šířky tř. SW06 od 0,6 do 0,9 m výšky přes 10 do 25 m montáž</t>
  </si>
  <si>
    <t>https://podminky.urs.cz/item/CS_URS_2023_02/941211112</t>
  </si>
  <si>
    <t>39,000*2*5,000+12,000*11,000*2</t>
  </si>
  <si>
    <t>124</t>
  </si>
  <si>
    <t>941211212</t>
  </si>
  <si>
    <t>Příplatek k lešení řadovému rámovému lehkému do 200 kg/m2 š od 0,6 do 0,9 m v přes 10 do 25 m za každý den použití</t>
  </si>
  <si>
    <t>-1329814636</t>
  </si>
  <si>
    <t>Lešení řadové rámové lehké pracovní s podlahami s provozním zatížením tř. 3 do 200 kg/m2 šířky tř. SW06 od 0,6 do 0,9 m výšky přes 10 do 25 m příplatek za každý den použití</t>
  </si>
  <si>
    <t>https://podminky.urs.cz/item/CS_URS_2023_02/941211212</t>
  </si>
  <si>
    <t>654*365 'Přepočtené koeficientem množství</t>
  </si>
  <si>
    <t>125</t>
  </si>
  <si>
    <t>941221321</t>
  </si>
  <si>
    <t>Odborná prohlídka lešení řadového rámového těžkého s podlahami zatížení do 300 kg/m2 š od 0,9 do 1,2 m v do 25 m pl přes 500 do 2000 m2 nezakrytého</t>
  </si>
  <si>
    <t>-1385518616</t>
  </si>
  <si>
    <t>Odborná prohlídka lešení řadového rámového těžkého pracovního s podlahami s provozním zatížením tř. 4 do 300 kg/m2 šířky tř. SW09 od 0,9 do 1,2 m výšky do 25 m, celkové plochy přes 500 do 2 000 m2 nezakrytého</t>
  </si>
  <si>
    <t>https://podminky.urs.cz/item/CS_URS_2023_02/941221321</t>
  </si>
  <si>
    <t>941211812</t>
  </si>
  <si>
    <t>Demontáž lešení řadového rámového lehkého zatížení do 200 kg/m2 š od 0,6 do 0,9 m v přes 10 do 25 m</t>
  </si>
  <si>
    <t>1686621112</t>
  </si>
  <si>
    <t>Lešení řadové rámové lehké pracovní s podlahami s provozním zatížením tř. 3 do 200 kg/m2 šířky tř. SW06 od 0,6 do 0,9 m výšky přes 10 do 25 m demontáž</t>
  </si>
  <si>
    <t>https://podminky.urs.cz/item/CS_URS_2023_02/941211812</t>
  </si>
  <si>
    <t>127</t>
  </si>
  <si>
    <t>944511111</t>
  </si>
  <si>
    <t>Montáž ochranné sítě z textilie z umělých vláken</t>
  </si>
  <si>
    <t>-1772309184</t>
  </si>
  <si>
    <t>Síť ochranná zavěšená na konstrukci lešení z textilie z umělých vláken montáž</t>
  </si>
  <si>
    <t>https://podminky.urs.cz/item/CS_URS_2023_02/944511111</t>
  </si>
  <si>
    <t>128</t>
  </si>
  <si>
    <t>944511211</t>
  </si>
  <si>
    <t>Příplatek k ochranné síti za každý den použití</t>
  </si>
  <si>
    <t>1854649640</t>
  </si>
  <si>
    <t>Síť ochranná zavěšená na konstrukci lešení z textilie z umělých vláken příplatek k ceně za každý den použití</t>
  </si>
  <si>
    <t>https://podminky.urs.cz/item/CS_URS_2023_02/944511211</t>
  </si>
  <si>
    <t>129</t>
  </si>
  <si>
    <t>944511811</t>
  </si>
  <si>
    <t>Demontáž ochranné sítě z textilie z umělých vláken</t>
  </si>
  <si>
    <t>-1402342629</t>
  </si>
  <si>
    <t>Síť ochranná zavěšená na konstrukci lešení z textilie z umělých vláken demontáž</t>
  </si>
  <si>
    <t>https://podminky.urs.cz/item/CS_URS_2023_02/944511811</t>
  </si>
  <si>
    <t>130</t>
  </si>
  <si>
    <t>946112118</t>
  </si>
  <si>
    <t>Montáž pojízdných věží trubkových/dílcových š přes 0,9 do 1,6 m dl do 3,2 m v přes 7,6 do 8,6 m</t>
  </si>
  <si>
    <t>-641260922</t>
  </si>
  <si>
    <t>Věže pojízdné trubkové nebo dílcové s maximálním zatížením podlahy do 200 kg/m2 šířky přes 0,9 do 1,6 m, délky do 3,2 m výšky přes 7,6 m do 8,6 m montáž</t>
  </si>
  <si>
    <t>https://podminky.urs.cz/item/CS_URS_2023_02/946112118</t>
  </si>
  <si>
    <t>131</t>
  </si>
  <si>
    <t>946112218</t>
  </si>
  <si>
    <t>Příplatek k pojízdným věžím š přes 0,9 do 1,6 m dl do 3,2 m v přes 7,6 do 8,6 m za každý den použití</t>
  </si>
  <si>
    <t>-786116499</t>
  </si>
  <si>
    <t>Věže pojízdné trubkové nebo dílcové s maximálním zatížením podlahy do 200 kg/m2 šířky přes 0,9 do 1,6 m, délky do 3,2 m výšky přes 7,6 m do 8,6 m příplatek k ceně za každý den použití</t>
  </si>
  <si>
    <t>https://podminky.urs.cz/item/CS_URS_2023_02/946112218</t>
  </si>
  <si>
    <t>2*180 'Přepočtené koeficientem množství</t>
  </si>
  <si>
    <t>132</t>
  </si>
  <si>
    <t>946112818</t>
  </si>
  <si>
    <t>Demontáž pojízdných věží trubkových/dílcových š přes 0,9 do 1,6 m dl do 3,2 m v přes 7,6 do 8,6 m</t>
  </si>
  <si>
    <t>-1878701241</t>
  </si>
  <si>
    <t>Věže pojízdné trubkové nebo dílcové s maximálním zatížením podlahy do 200 kg/m2 šířky přes 0,9 do 1,6 m, délky do 3,2 m výšky přes 7,6 m do 8,6 m demontáž</t>
  </si>
  <si>
    <t>https://podminky.urs.cz/item/CS_URS_2023_02/946112818</t>
  </si>
  <si>
    <t>133</t>
  </si>
  <si>
    <t>949101111</t>
  </si>
  <si>
    <t>Lešení pomocné pro objekty pozemních staveb s lešeňovou podlahou v do 1,9 m zatížení do 150 kg/m2</t>
  </si>
  <si>
    <t>-1153329087</t>
  </si>
  <si>
    <t>Lešení pomocné pracovní pro objekty pozemních staveb pro zatížení do 150 kg/m2, o výšce lešeňové podlahy do 1,9 m</t>
  </si>
  <si>
    <t>https://podminky.urs.cz/item/CS_URS_2023_02/949101111</t>
  </si>
  <si>
    <t>352,80+234,30</t>
  </si>
  <si>
    <t>134</t>
  </si>
  <si>
    <t>952901111</t>
  </si>
  <si>
    <t>Vyčištění budov bytové a občanské výstavby při výšce podlaží do 4 m</t>
  </si>
  <si>
    <t>279290147</t>
  </si>
  <si>
    <t>Vyčištění budov nebo objektů před předáním do užívání budov bytové nebo občanské výstavby, světlé výšky podlaží do 4 m</t>
  </si>
  <si>
    <t>https://podminky.urs.cz/item/CS_URS_2023_02/952901111</t>
  </si>
  <si>
    <t>352,800+234,30</t>
  </si>
  <si>
    <t xml:space="preserve">"otevřený prostor"  -12,500*10,600</t>
  </si>
  <si>
    <t>135</t>
  </si>
  <si>
    <t>952901114</t>
  </si>
  <si>
    <t>Vyčištění budov bytové a občanské výstavby při výšce podlaží přes 4 m</t>
  </si>
  <si>
    <t>-1744246378</t>
  </si>
  <si>
    <t>Vyčištění budov nebo objektů před předáním do užívání budov bytové nebo občanské výstavby, světlé výšky podlaží přes 4 m</t>
  </si>
  <si>
    <t>https://podminky.urs.cz/item/CS_URS_2023_02/952901114</t>
  </si>
  <si>
    <t xml:space="preserve">"otevřený prostor"  12,500*10,600</t>
  </si>
  <si>
    <t>136</t>
  </si>
  <si>
    <t>953943211</t>
  </si>
  <si>
    <t>Osazování hasicího přístroje</t>
  </si>
  <si>
    <t>-686666254</t>
  </si>
  <si>
    <t>Osazování drobných kovových předmětů kotvených do stěny hasicího přístroje</t>
  </si>
  <si>
    <t>https://podminky.urs.cz/item/CS_URS_2023_02/953943211</t>
  </si>
  <si>
    <t xml:space="preserve">dle TZ a PD, D.1.1. b PSV1  Výpis zámečnických výrobků</t>
  </si>
  <si>
    <t>"Z1" 3</t>
  </si>
  <si>
    <t>137</t>
  </si>
  <si>
    <t>953-Z1</t>
  </si>
  <si>
    <t>přístroj hasicí ruční práškový s min. hasící schopností 27A</t>
  </si>
  <si>
    <t>-1177281392</t>
  </si>
  <si>
    <t>138</t>
  </si>
  <si>
    <t>95396R-01</t>
  </si>
  <si>
    <t>Kotvy chemickým tmelem M 14 hl 125 mm do betonu, ŽB nebo kamene s vyvrtáním otvoru</t>
  </si>
  <si>
    <t>-1321835532</t>
  </si>
  <si>
    <t>Kotvy chemické s vyvrtáním otvoru do betonu, železobetonu nebo tvrdého kamene tmel, velikost M 14, hloubka 125 mm</t>
  </si>
  <si>
    <t xml:space="preserve">strop nad 1.NP </t>
  </si>
  <si>
    <t xml:space="preserve">"kotvení KD1"  49*4</t>
  </si>
  <si>
    <t xml:space="preserve">"kotvení KD2"  4</t>
  </si>
  <si>
    <t>139</t>
  </si>
  <si>
    <t>961021311</t>
  </si>
  <si>
    <t>Bourání základů ze zdiva kamenného</t>
  </si>
  <si>
    <t>915247679</t>
  </si>
  <si>
    <t>Bourání základů ze zdiva kamenného na jakoukoli maltu</t>
  </si>
  <si>
    <t>https://podminky.urs.cz/item/CS_URS_2023_02/961021311</t>
  </si>
  <si>
    <t xml:space="preserve">základy vnitřní  na úroveň -0,560m... vybourání bez náhrady (dl*š*v)</t>
  </si>
  <si>
    <t>23,653*0,530*1,000</t>
  </si>
  <si>
    <t xml:space="preserve">"odpočet základu pod stěnou v nové kuchyni"  -1,600*0,530*1,000</t>
  </si>
  <si>
    <t>(5,000*3+4,630*4)*0,550*1,000</t>
  </si>
  <si>
    <t>5,000*0,690*1,000</t>
  </si>
  <si>
    <t>základy vnitřní na úroveň zákl. spáry... pro podbetonávku (dl*š*střední výška mínus CPP)</t>
  </si>
  <si>
    <t>10,068*0,630*(1,250-0,590)</t>
  </si>
  <si>
    <t>6,900*0,590*(1,350-0,590)</t>
  </si>
  <si>
    <t>6,577*0,530*(1,330-0,590)</t>
  </si>
  <si>
    <t>(2,072*0,551+1,000*0,500)*(1,330-0,590)</t>
  </si>
  <si>
    <t>3,012*0,320*(1,300-0,590)</t>
  </si>
  <si>
    <t>10,200*0,650*(1,450-0,590)</t>
  </si>
  <si>
    <t>"základ pod stěnou v nové kuchyni" 1,600*0,530*(1,500-0,590)</t>
  </si>
  <si>
    <t>základy obvod. na úroveň zákl. spáry... pro podbetonávku (dl*š*střední výška mínus CPP)</t>
  </si>
  <si>
    <t xml:space="preserve">"JV"  10,050*0,700*(1,250-0,590)</t>
  </si>
  <si>
    <t xml:space="preserve">"SV, JZ"  (37,000+37,400)*0,750*(1,250-0,590+1,650-0,590)/2</t>
  </si>
  <si>
    <t xml:space="preserve">"SZ"  10,100*0,900*(1,650-0,590)</t>
  </si>
  <si>
    <t>podsklepená část</t>
  </si>
  <si>
    <t>3,500*0,650*0,900</t>
  </si>
  <si>
    <t>6,500*0,750*0,800</t>
  </si>
  <si>
    <t>140</t>
  </si>
  <si>
    <t>961044111</t>
  </si>
  <si>
    <t>Bourání základů z betonu prostého</t>
  </si>
  <si>
    <t>1712589506</t>
  </si>
  <si>
    <t>Bourání základů z betonu prostého</t>
  </si>
  <si>
    <t>https://podminky.urs.cz/item/CS_URS_2023_02/961044111</t>
  </si>
  <si>
    <t>základy přístavby</t>
  </si>
  <si>
    <t>(3,500*2+3,420)*0,500*0,800</t>
  </si>
  <si>
    <t>SV - základ schodu</t>
  </si>
  <si>
    <t xml:space="preserve"> 1,300*0,360*0,900</t>
  </si>
  <si>
    <t>141</t>
  </si>
  <si>
    <t>961055111</t>
  </si>
  <si>
    <t>Bourání základů ze ŽB</t>
  </si>
  <si>
    <t>-156975130</t>
  </si>
  <si>
    <t>Bourání základů z betonu železového</t>
  </si>
  <si>
    <t>https://podminky.urs.cz/item/CS_URS_2023_02/961055111</t>
  </si>
  <si>
    <t>podkladní beton přístavby</t>
  </si>
  <si>
    <t>12,100*0,360</t>
  </si>
  <si>
    <t>142</t>
  </si>
  <si>
    <t>962031132</t>
  </si>
  <si>
    <t>Bourání příček z cihel pálených na MVC tl do 100 mm</t>
  </si>
  <si>
    <t>-521765022</t>
  </si>
  <si>
    <t>Bourání příček z cihel, tvárnic nebo příčkovek z cihel pálených, plných nebo dutých na maltu vápennou nebo vápenocementovou, tl. do 100 mm</t>
  </si>
  <si>
    <t>https://podminky.urs.cz/item/CS_URS_2023_02/962031132</t>
  </si>
  <si>
    <t>(4,695+5,200+1,180+1,020)*3,300</t>
  </si>
  <si>
    <t>-1,000*2,050-0,700*1,900*3</t>
  </si>
  <si>
    <t>(4,650+5,000+1,062*2)*3,300</t>
  </si>
  <si>
    <t>-0,950*2,100-0,750*1,900*2</t>
  </si>
  <si>
    <t>(4,600+5,000)*3,300</t>
  </si>
  <si>
    <t>(0,950+2,141+2,400+3,400)*2,360</t>
  </si>
  <si>
    <t>-1,000*2,100-0,850*2,050*2</t>
  </si>
  <si>
    <t>143</t>
  </si>
  <si>
    <t>962031133</t>
  </si>
  <si>
    <t>Bourání příček z cihel pálených na MVC tl do 150 mm</t>
  </si>
  <si>
    <t>220193632</t>
  </si>
  <si>
    <t>Bourání příček z cihel, tvárnic nebo příčkovek z cihel pálených, plných nebo dutých na maltu vápennou nebo vápenocementovou, tl. do 150 mm</t>
  </si>
  <si>
    <t>https://podminky.urs.cz/item/CS_URS_2023_02/962031133</t>
  </si>
  <si>
    <t>2,190*(3,300-0,600)</t>
  </si>
  <si>
    <t>-1,200*2,000</t>
  </si>
  <si>
    <t>(5,200+4,750*2+1,725+1,747)*3,300</t>
  </si>
  <si>
    <t>-0,750*1,900*4-0,900*0,900*2</t>
  </si>
  <si>
    <t>(5,000+1,750)*3,300</t>
  </si>
  <si>
    <t>-0,750*1,900*2-0,900*0,900</t>
  </si>
  <si>
    <t>144</t>
  </si>
  <si>
    <t>962032230</t>
  </si>
  <si>
    <t>Bourání zdiva z cihel pálených nebo vápenopískových na MV nebo MVC do 1 m3</t>
  </si>
  <si>
    <t>-1335070523</t>
  </si>
  <si>
    <t>Bourání zdiva nadzákladového z cihel nebo tvárnic z cihel pálených nebo vápenopískových, na maltu vápennou nebo vápenocementovou, objemu do 1 m3</t>
  </si>
  <si>
    <t>https://podminky.urs.cz/item/CS_URS_2023_02/962032230</t>
  </si>
  <si>
    <t>dle TZ a PD, v.č. A002</t>
  </si>
  <si>
    <t xml:space="preserve">vnitřní zdivo příčně </t>
  </si>
  <si>
    <t xml:space="preserve">nad ŽB + ocel průvlakem příčně </t>
  </si>
  <si>
    <t>4,695*0,320*(3,300-2,600-0,400)</t>
  </si>
  <si>
    <t>pilíře v podkroví</t>
  </si>
  <si>
    <t>(0,400*0,700+0,500*0,500)*0,700</t>
  </si>
  <si>
    <t>145</t>
  </si>
  <si>
    <t>962032231</t>
  </si>
  <si>
    <t>Bourání zdiva z cihel pálených nebo vápenopískových na MV nebo MVC přes 1 m3</t>
  </si>
  <si>
    <t>1222312470</t>
  </si>
  <si>
    <t>Bourání zdiva nadzákladového z cihel nebo tvárnic z cihel pálených nebo vápenopískových, na maltu vápennou nebo vápenocementovou, objemu přes 1 m3</t>
  </si>
  <si>
    <t>https://podminky.urs.cz/item/CS_URS_2023_02/962032231</t>
  </si>
  <si>
    <t>vnitřní zdivo příčně (š*v*tl)</t>
  </si>
  <si>
    <t>(1,540*3,400-1,000*0,750)*0,544</t>
  </si>
  <si>
    <t>(5,000*3,400-1,019*2,110)*0,531</t>
  </si>
  <si>
    <t>(10,100*3,400-1,080*2,100)*0,520</t>
  </si>
  <si>
    <t>(5,100*3,400-0,980*2,270)*0,679</t>
  </si>
  <si>
    <t>vnitřní zdivo podélně (š*v*tl)</t>
  </si>
  <si>
    <t>19,800*3,400*0,500</t>
  </si>
  <si>
    <t>-2,009*2,360-0,940*2,360-2,141*2,360</t>
  </si>
  <si>
    <t>-5,200*2,360-3,400*2,360</t>
  </si>
  <si>
    <t>podkroví</t>
  </si>
  <si>
    <t xml:space="preserve">"zdivo schodiště"  (1,850+0,520)*2,600</t>
  </si>
  <si>
    <t xml:space="preserve">"pec"  (7,23-0,850*0,850)*1,500</t>
  </si>
  <si>
    <t>146</t>
  </si>
  <si>
    <t>962032631</t>
  </si>
  <si>
    <t>Bourání zdiva komínového nad střechou z cihel na MV nebo MVC</t>
  </si>
  <si>
    <t>-1338958947</t>
  </si>
  <si>
    <t>Bourání zdiva nadzákladového z cihel nebo tvárnic komínového z cihel pálených, šamotových nebo vápenopískových nad střechou na maltu vápennou nebo vápenocementovou</t>
  </si>
  <si>
    <t>https://podminky.urs.cz/item/CS_URS_2023_02/962032631</t>
  </si>
  <si>
    <t>dle TZ a PD, v.č. A002, A006, A007, A008, A102</t>
  </si>
  <si>
    <t>na úroveň stropu 1.NP +3,57 m</t>
  </si>
  <si>
    <t xml:space="preserve">"pod střechou"  0,350*1,000*(10,730-3,570)</t>
  </si>
  <si>
    <t xml:space="preserve">"pod střechou"  0,550*0,800*(10,730-3,570)</t>
  </si>
  <si>
    <t xml:space="preserve">"nad střechou"  0,800*0,450*(11,330-3,570)</t>
  </si>
  <si>
    <t xml:space="preserve">"pod střechou"  1,450*0,420*(10,730-3,570)</t>
  </si>
  <si>
    <t xml:space="preserve">"nad střechou"  0,800*0,520*(11,330-3,570)</t>
  </si>
  <si>
    <t xml:space="preserve">"komín pece"  0,850*0,850*4,200</t>
  </si>
  <si>
    <t>147</t>
  </si>
  <si>
    <t>962081141</t>
  </si>
  <si>
    <t>Bourání příček ze skleněných tvárnic tl do 150 mm</t>
  </si>
  <si>
    <t>-1705837552</t>
  </si>
  <si>
    <t>Bourání zdiva příček nebo vybourání otvorů ze skleněných tvárnic, tl. do 150 mm</t>
  </si>
  <si>
    <t>https://podminky.urs.cz/item/CS_URS_2023_02/962081141</t>
  </si>
  <si>
    <t>2,190*0,600</t>
  </si>
  <si>
    <t>148</t>
  </si>
  <si>
    <t>963042819</t>
  </si>
  <si>
    <t>Bourání schodišťových stupňů betonových zhotovených na místě</t>
  </si>
  <si>
    <t>732226550</t>
  </si>
  <si>
    <t>https://podminky.urs.cz/item/CS_URS_2023_02/963042819</t>
  </si>
  <si>
    <t xml:space="preserve">"SV "   1,300</t>
  </si>
  <si>
    <t>149</t>
  </si>
  <si>
    <t>964052111</t>
  </si>
  <si>
    <t>Bourání ŽB trámů, průvlaků nebo pásů průřezu do 0,16 m2</t>
  </si>
  <si>
    <t>-1243436415</t>
  </si>
  <si>
    <t>Bourání samostatných trámů, průvlaků nebo pásů ze železobetonu bez přerušení výztuže, průřezu do 0,16 m2</t>
  </si>
  <si>
    <t>https://podminky.urs.cz/item/CS_URS_2023_02/964052111</t>
  </si>
  <si>
    <t>průvlaky/překlady v podélné stěně - ŽB + ocel</t>
  </si>
  <si>
    <t>(3,700+2,800+5,800+4,000)*0,500*0,300</t>
  </si>
  <si>
    <t>průvlak příčně - ŽB + ocel</t>
  </si>
  <si>
    <t>5,200*0,320*0,400</t>
  </si>
  <si>
    <t>150</t>
  </si>
  <si>
    <t>964061341</t>
  </si>
  <si>
    <t>Uvolnění zhlaví trámů ze zdiva cihelného průřezu zhlaví přes 0,05 m2</t>
  </si>
  <si>
    <t>-241986791</t>
  </si>
  <si>
    <t>Uvolnění zhlaví trámu pro jakoukoliv délku uložení, ze zdiva cihelného, o průřezu zhlaví přes 0,05 m2</t>
  </si>
  <si>
    <t>https://podminky.urs.cz/item/CS_URS_2023_02/964061341</t>
  </si>
  <si>
    <t>dřevěné stropnice</t>
  </si>
  <si>
    <t>10*2</t>
  </si>
  <si>
    <t>(8+6+8+4+8+5+3+16+8)*2</t>
  </si>
  <si>
    <t>151</t>
  </si>
  <si>
    <t>965042241</t>
  </si>
  <si>
    <t>Bourání podkladů pod dlažby nebo mazanin betonových nebo z litého asfaltu tl přes 100 mm pl přes 4 m2</t>
  </si>
  <si>
    <t>1260383340</t>
  </si>
  <si>
    <t>Bourání mazanin betonových nebo z litého asfaltu tl. přes 100 mm, plochy přes 4 m2</t>
  </si>
  <si>
    <t>https://podminky.urs.cz/item/CS_URS_2023_02/965042241</t>
  </si>
  <si>
    <t>(39,00+27,50+14,60+6,50+1,50+10,70)*0,300</t>
  </si>
  <si>
    <t>18,10*0,400</t>
  </si>
  <si>
    <t>(6,60+3,80+1,50)*0,300</t>
  </si>
  <si>
    <t>(49,40+16,00+4,40+4,30)*0,300</t>
  </si>
  <si>
    <t>ve střední části objektu, pod dř. záklopem</t>
  </si>
  <si>
    <t>(37,40+15,40+2,10+1,70+8,70+16,70+4,50*2+4,20*2+17,20)*0,150</t>
  </si>
  <si>
    <t>152</t>
  </si>
  <si>
    <t>965049112</t>
  </si>
  <si>
    <t>Příplatek k bourání betonových mazanin za bourání mazanin se svařovanou sítí tl přes 100 mm</t>
  </si>
  <si>
    <t>1543898503</t>
  </si>
  <si>
    <t>Bourání mazanin Příplatek k cenám za bourání mazanin betonových se svařovanou sítí, tl. přes 100 mm</t>
  </si>
  <si>
    <t>https://podminky.urs.cz/item/CS_URS_2023_02/965049112</t>
  </si>
  <si>
    <t>153</t>
  </si>
  <si>
    <t>965082923</t>
  </si>
  <si>
    <t>Odstranění násypů pod podlahami tl do 100 mm pl přes 2 m2</t>
  </si>
  <si>
    <t>2019586035</t>
  </si>
  <si>
    <t>Odstranění násypu pod podlahami nebo ochranného násypu na střechách tl. do 100 mm, plochy přes 2 m2</t>
  </si>
  <si>
    <t>https://podminky.urs.cz/item/CS_URS_2023_02/965082923</t>
  </si>
  <si>
    <t>(37,40+15,40+2,10+1,70+8,70+16,70+4,50*2+4,20*2+17,20)*0,100</t>
  </si>
  <si>
    <t>154</t>
  </si>
  <si>
    <t>968062356</t>
  </si>
  <si>
    <t>Vybourání dřevěných rámů oken dvojitých včetně křídel pl do 4 m2</t>
  </si>
  <si>
    <t>-134856069</t>
  </si>
  <si>
    <t>Vybourání dřevěných rámů oken s křídly, dveřních zárubní, vrat, stěn, ostění nebo obkladů rámů oken s křídly dvojitých, plochy do 4 m2</t>
  </si>
  <si>
    <t>https://podminky.urs.cz/item/CS_URS_2023_02/968062356</t>
  </si>
  <si>
    <t xml:space="preserve">dle TZ a PD, v.č.  A008</t>
  </si>
  <si>
    <t>1,700*1,560*5</t>
  </si>
  <si>
    <t>155</t>
  </si>
  <si>
    <t>968062455</t>
  </si>
  <si>
    <t>Vybourání dřevěných dveřních zárubní pl do 2 m2</t>
  </si>
  <si>
    <t>422474499</t>
  </si>
  <si>
    <t>Vybourání dřevěných rámů oken s křídly, dveřních zárubní, vrat, stěn, ostění nebo obkladů dveřních zárubní, plochy do 2 m2</t>
  </si>
  <si>
    <t>https://podminky.urs.cz/item/CS_URS_2023_02/968062455</t>
  </si>
  <si>
    <t>0,980*1,950</t>
  </si>
  <si>
    <t>0,700*2,050*3</t>
  </si>
  <si>
    <t>0,700*1,900*8</t>
  </si>
  <si>
    <t>156</t>
  </si>
  <si>
    <t>968062456</t>
  </si>
  <si>
    <t>Vybourání dřevěných dveřních zárubní pl přes 2 m2</t>
  </si>
  <si>
    <t>1716619691</t>
  </si>
  <si>
    <t>Vybourání dřevěných rámů oken s křídly, dveřních zárubní, vrat, stěn, ostění nebo obkladů dveřních zárubní, plochy přes 2 m2</t>
  </si>
  <si>
    <t>https://podminky.urs.cz/item/CS_URS_2023_02/968062456</t>
  </si>
  <si>
    <t>1,200*2,000</t>
  </si>
  <si>
    <t>1,004*2,000</t>
  </si>
  <si>
    <t>1,140*2,200</t>
  </si>
  <si>
    <t>1,000*2,050*2</t>
  </si>
  <si>
    <t>1,019*2,110</t>
  </si>
  <si>
    <t>0,950*2,150*2</t>
  </si>
  <si>
    <t>1,096*2,500</t>
  </si>
  <si>
    <t>1,050*2,500</t>
  </si>
  <si>
    <t>0,900*2,500</t>
  </si>
  <si>
    <t>157</t>
  </si>
  <si>
    <t>9-001R</t>
  </si>
  <si>
    <t>Vybourání dřevěných rámů oken a dveří, bez křídel</t>
  </si>
  <si>
    <t>1891237581</t>
  </si>
  <si>
    <t>D01 - bourání okenního otvoru</t>
  </si>
  <si>
    <t>(0,890+1,900)*2*2</t>
  </si>
  <si>
    <t>(0,924+1,850)*2*2</t>
  </si>
  <si>
    <t>(1,300+2,700)*2</t>
  </si>
  <si>
    <t>(1,300+1,900)*2</t>
  </si>
  <si>
    <t>D02 - bourání dveřního otvoru</t>
  </si>
  <si>
    <t>1,300+1,900*2</t>
  </si>
  <si>
    <t>1,331+2,750*2</t>
  </si>
  <si>
    <t>D03 - bourání okenního otvoru + parapetu</t>
  </si>
  <si>
    <t>(0,928+1,770)*2</t>
  </si>
  <si>
    <t>158</t>
  </si>
  <si>
    <t>968072456</t>
  </si>
  <si>
    <t>Vybourání kovových dveřních zárubní pl přes 2 m2</t>
  </si>
  <si>
    <t>-319653250</t>
  </si>
  <si>
    <t>Vybourání kovových rámů oken s křídly, dveřních zárubní, vrat, stěn, ostění nebo obkladů dveřních zárubní, plochy přes 2 m2</t>
  </si>
  <si>
    <t>https://podminky.urs.cz/item/CS_URS_2023_02/968072456</t>
  </si>
  <si>
    <t>DV5 - bourání dveří vč. ocel. zárubní</t>
  </si>
  <si>
    <t>1,000*2,020</t>
  </si>
  <si>
    <t>další dveře - neoznačené</t>
  </si>
  <si>
    <t>159</t>
  </si>
  <si>
    <t>971033461</t>
  </si>
  <si>
    <t>Vybourání otvorů ve zdivu cihelném pl do 0,25 m2 na MVC nebo MV tl do 600 mm</t>
  </si>
  <si>
    <t>1836864955</t>
  </si>
  <si>
    <t>Vybourání otvorů ve zdivu základovém nebo nadzákladovém z cihel, tvárnic, příčkovek z cihel pálených na maltu vápennou nebo vápenocementovou plochy do 0,25 m2, tl. do 600 mm</t>
  </si>
  <si>
    <t>https://podminky.urs.cz/item/CS_URS_2023_02/971033461</t>
  </si>
  <si>
    <t xml:space="preserve">"2.NP otvory v SZ štítu pro okna AL5"  3</t>
  </si>
  <si>
    <t>160</t>
  </si>
  <si>
    <t>971033581</t>
  </si>
  <si>
    <t>Vybourání otvorů ve zdivu cihelném pl do 1 m2 na MVC nebo MV tl do 900 mm</t>
  </si>
  <si>
    <t>351261213</t>
  </si>
  <si>
    <t>Vybourání otvorů ve zdivu základovém nebo nadzákladovém z cihel, tvárnic, příčkovek z cihel pálených na maltu vápennou nebo vápenocementovou plochy do 1 m2, tl. do 900 mm</t>
  </si>
  <si>
    <t>https://podminky.urs.cz/item/CS_URS_2023_02/971033581</t>
  </si>
  <si>
    <t>D03 - bourání okenního otvoru + parapetu (dl*v*tl)</t>
  </si>
  <si>
    <t xml:space="preserve">"parapet"  0,928*(2,750-1,770)*0,650</t>
  </si>
  <si>
    <t>stěny vnitřní ... pro podbetonávku (dl*tl*v), bourání po dl. 1m</t>
  </si>
  <si>
    <t>stěny obvod. ... pro podbetonávku (dl*tl*v), bourání po dl. 1m</t>
  </si>
  <si>
    <t xml:space="preserve">"JV"  10,050*0,700*0,590</t>
  </si>
  <si>
    <t xml:space="preserve">"SV, JZ"  (37,000+37,400)*0,750*0,590</t>
  </si>
  <si>
    <t xml:space="preserve">"SZ"  10,100*0,900*0,590</t>
  </si>
  <si>
    <t>161</t>
  </si>
  <si>
    <t>971033651</t>
  </si>
  <si>
    <t>Vybourání otvorů ve zdivu cihelném pl do 4 m2 na MVC nebo MV tl do 600 mm</t>
  </si>
  <si>
    <t>1828036619</t>
  </si>
  <si>
    <t>Vybourání otvorů ve zdivu základovém nebo nadzákladovém z cihel, tvárnic, příčkovek z cihel pálených na maltu vápennou nebo vápenocementovou plochy do 4 m2, tl. do 600 mm</t>
  </si>
  <si>
    <t>https://podminky.urs.cz/item/CS_URS_2023_02/971033651</t>
  </si>
  <si>
    <t>1,500*2,500*0,520</t>
  </si>
  <si>
    <t xml:space="preserve">"nová klenba"   0,900*2,500*0,470</t>
  </si>
  <si>
    <t>162</t>
  </si>
  <si>
    <t>971033681</t>
  </si>
  <si>
    <t>Vybourání otvorů ve zdivu cihelném pl do 4 m2 na MVC nebo MV tl do 900 mm</t>
  </si>
  <si>
    <t>197511398</t>
  </si>
  <si>
    <t>Vybourání otvorů ve zdivu základovém nebo nadzákladovém z cihel, tvárnic, příčkovek z cihel pálených na maltu vápennou nebo vápenocementovou plochy do 4 m2, tl. do 900 mm</t>
  </si>
  <si>
    <t>https://podminky.urs.cz/item/CS_URS_2023_02/971033681</t>
  </si>
  <si>
    <t>dle TZ a PD, v.č. A007, A008, A101-poznámka 1,2; A102-poznámka 2</t>
  </si>
  <si>
    <t xml:space="preserve">D04 - bourání nového otvoru pro franc. okno  (š*v*tl)</t>
  </si>
  <si>
    <t xml:space="preserve">"nová klenba"  2,200*3,300*0,650</t>
  </si>
  <si>
    <t xml:space="preserve">"nová klenba"  1,700*3,300*0,650</t>
  </si>
  <si>
    <t xml:space="preserve">"nová klenba"   2,200*3,300*0,650</t>
  </si>
  <si>
    <t xml:space="preserve">"nová klenba"   2,200*3,000*0,760*3</t>
  </si>
  <si>
    <t>1,300*1,900*0,703-1,000*2,000*0,550</t>
  </si>
  <si>
    <t>1,300*2,700*0,654</t>
  </si>
  <si>
    <t xml:space="preserve">"nová klenba"  1,300*3,300*0,700</t>
  </si>
  <si>
    <t>D05 - bourání nového otvoru pro okno</t>
  </si>
  <si>
    <t xml:space="preserve">"nová klenba"  2,200*3,300*0,820</t>
  </si>
  <si>
    <t>1,300*1,900*0,700-0,800*1,500*0,550</t>
  </si>
  <si>
    <t>vnitřní zdivo (š*v*tl)</t>
  </si>
  <si>
    <t>1,500*3,120*0,624</t>
  </si>
  <si>
    <t>1,100*2,100*0,651*3</t>
  </si>
  <si>
    <t>163</t>
  </si>
  <si>
    <t>971038631</t>
  </si>
  <si>
    <t>Vybourání otvorů ve zdivu z dutých tvárnic nebo příčkovek pl do 4 m2 tl do 150 mm</t>
  </si>
  <si>
    <t>565567605</t>
  </si>
  <si>
    <t>Vybourání otvorů ve zdivu základovém nebo nadzákladovém z cihel, tvárnic, příčkovek dutých tvárnic nebo příčkovek, velikosti plochy do 4 m2, tl. do 150 mm</t>
  </si>
  <si>
    <t>https://podminky.urs.cz/item/CS_URS_2023_02/971038631</t>
  </si>
  <si>
    <t>0,890*1,900*2</t>
  </si>
  <si>
    <t>0,924*1,850*2</t>
  </si>
  <si>
    <t>1,300*2,700+2,700*0,250*4</t>
  </si>
  <si>
    <t>1,300*1,900</t>
  </si>
  <si>
    <t>1,300*1,900+1,900*0,500*2</t>
  </si>
  <si>
    <t>0,928*1,770</t>
  </si>
  <si>
    <t>164</t>
  </si>
  <si>
    <t>971038691</t>
  </si>
  <si>
    <t>Vybourání otvorů ve zdivu z dutých tvárnic nebo příčkovek pl do 4 m2 tl přes 150 mm</t>
  </si>
  <si>
    <t>1755188171</t>
  </si>
  <si>
    <t>Vybourání otvorů ve zdivu základovém nebo nadzákladovém z cihel, tvárnic, příčkovek dutých tvárnic nebo příčkovek, velikosti plochy do 4 m2, tl. přes 150 mm</t>
  </si>
  <si>
    <t>https://podminky.urs.cz/item/CS_URS_2023_02/971038691</t>
  </si>
  <si>
    <t>1,331*2,750*0,300</t>
  </si>
  <si>
    <t>165</t>
  </si>
  <si>
    <t>973031151</t>
  </si>
  <si>
    <t>Vysekání výklenků ve zdivu cihelném na MV nebo MVC pl přes 0,25 m2</t>
  </si>
  <si>
    <t>-1242501769</t>
  </si>
  <si>
    <t>Vysekání výklenků nebo kapes ve zdivu z cihel na maltu vápennou nebo vápenocementovou výklenků, pohledové plochy přes 0,25 m2</t>
  </si>
  <si>
    <t>https://podminky.urs.cz/item/CS_URS_2023_02/973031151</t>
  </si>
  <si>
    <t xml:space="preserve">"nika pro hydrant"  0,700*0,700*0,300</t>
  </si>
  <si>
    <t>166</t>
  </si>
  <si>
    <t>973031325</t>
  </si>
  <si>
    <t>Vysekání kapes ve zdivu cihelném na MV nebo MVC pl do 0,10 m2 hl do 300 mm</t>
  </si>
  <si>
    <t>482683609</t>
  </si>
  <si>
    <t>Vysekání výklenků nebo kapes ve zdivu z cihel na maltu vápennou nebo vápenocementovou kapes, plochy do 0,10 m2, hl. do 300 mm</t>
  </si>
  <si>
    <t>https://podminky.urs.cz/item/CS_URS_2023_02/973031325</t>
  </si>
  <si>
    <t>167</t>
  </si>
  <si>
    <t>974031153</t>
  </si>
  <si>
    <t>Vysekání rýh ve zdivu cihelném hl do 100 mm š do 100 mm</t>
  </si>
  <si>
    <t>-1111347787</t>
  </si>
  <si>
    <t>Vysekání rýh ve zdivu cihelném na maltu vápennou nebo vápenocementovou do hl. 100 mm a šířky do 100 mm</t>
  </si>
  <si>
    <t>https://podminky.urs.cz/item/CS_URS_2023_02/974031153</t>
  </si>
  <si>
    <t xml:space="preserve">"pro instalace ZTI, UT apod..."  60,000</t>
  </si>
  <si>
    <t>168</t>
  </si>
  <si>
    <t>974031164</t>
  </si>
  <si>
    <t>Vysekání rýh ve zdivu cihelném hl do 150 mm š do 150 mm</t>
  </si>
  <si>
    <t>31525295</t>
  </si>
  <si>
    <t>Vysekání rýh ve zdivu cihelném na maltu vápennou nebo vápenocementovou do hl. 150 mm a šířky do 150 mm</t>
  </si>
  <si>
    <t>https://podminky.urs.cz/item/CS_URS_2023_02/974031164</t>
  </si>
  <si>
    <t xml:space="preserve">"pro instalace ZTI, UT apod..."  40,000</t>
  </si>
  <si>
    <t>169</t>
  </si>
  <si>
    <t>974031664</t>
  </si>
  <si>
    <t>Vysekání rýh ve zdivu cihelném pro vtahování nosníků hl do 150 mm v do 150 mm</t>
  </si>
  <si>
    <t>733357030</t>
  </si>
  <si>
    <t>Vysekání rýh ve zdivu cihelném na maltu vápennou nebo vápenocementovou pro vtahování nosníků do zdí, před vybouráním otvoru do hl. 150 mm, při v. nosníku do 150 mm</t>
  </si>
  <si>
    <t>https://podminky.urs.cz/item/CS_URS_2023_02/974031664</t>
  </si>
  <si>
    <t>I140</t>
  </si>
  <si>
    <t xml:space="preserve">"c1"  1,300*1</t>
  </si>
  <si>
    <t xml:space="preserve">"c2"  2,000*8</t>
  </si>
  <si>
    <t xml:space="preserve">"c3"  1,400*4</t>
  </si>
  <si>
    <t xml:space="preserve">"c5"  1,100*4</t>
  </si>
  <si>
    <t xml:space="preserve">"c6"  1,500*8</t>
  </si>
  <si>
    <t>170</t>
  </si>
  <si>
    <t>977151114</t>
  </si>
  <si>
    <t>Jádrové vrty diamantovými korunkami do stavebních materiálů D přes 50 do 60 mm</t>
  </si>
  <si>
    <t>-1214805886</t>
  </si>
  <si>
    <t>Jádrové vrty diamantovými korunkami do stavebních materiálů (železobetonu, betonu, cihel, obkladů, dlažeb, kamene) průměru přes 50 do 60 mm</t>
  </si>
  <si>
    <t>https://podminky.urs.cz/item/CS_URS_2023_02/977151114</t>
  </si>
  <si>
    <t xml:space="preserve">"pro instalace ZTI, UT, El apod..."  8*0,650</t>
  </si>
  <si>
    <t>171</t>
  </si>
  <si>
    <t>977151121</t>
  </si>
  <si>
    <t>Jádrové vrty diamantovými korunkami do stavebních materiálů D přes 110 do 120 mm</t>
  </si>
  <si>
    <t>-619077361</t>
  </si>
  <si>
    <t>Jádrové vrty diamantovými korunkami do stavebních materiálů (železobetonu, betonu, cihel, obkladů, dlažeb, kamene) průměru přes 110 do 120 mm</t>
  </si>
  <si>
    <t>https://podminky.urs.cz/item/CS_URS_2023_02/977151121</t>
  </si>
  <si>
    <t xml:space="preserve">"pro instalace ZTI, UT, El apod..."  6*0,650</t>
  </si>
  <si>
    <t>172</t>
  </si>
  <si>
    <t>977151123</t>
  </si>
  <si>
    <t>Jádrové vrty diamantovými korunkami do stavebních materiálů D přes 130 do 150 mm</t>
  </si>
  <si>
    <t>1000309206</t>
  </si>
  <si>
    <t>Jádrové vrty diamantovými korunkami do stavebních materiálů (železobetonu, betonu, cihel, obkladů, dlažeb, kamene) průměru přes 130 do 150 mm</t>
  </si>
  <si>
    <t>https://podminky.urs.cz/item/CS_URS_2023_02/977151123</t>
  </si>
  <si>
    <t>173</t>
  </si>
  <si>
    <t>977-VZT1</t>
  </si>
  <si>
    <t>Provedení prostupu stropem pro potrubí VZT, rozměr min. 880x355 mm, vč. požárního utěsnění - viz PD VZT</t>
  </si>
  <si>
    <t>1871101564</t>
  </si>
  <si>
    <t>dle TZ a PD D.1.1.b D6 Prostupy</t>
  </si>
  <si>
    <t>174</t>
  </si>
  <si>
    <t>977-VZT2</t>
  </si>
  <si>
    <t>Provedení prostupu stropem pro potrubí VZT, rozměr min. 800x315 mm, vč. požárního utěsnění - viz PD VZT</t>
  </si>
  <si>
    <t>-1158357803</t>
  </si>
  <si>
    <t>175</t>
  </si>
  <si>
    <t>978011121</t>
  </si>
  <si>
    <t>Otlučení (osekání) vnitřní vápenné nebo vápenocementové omítky stropů v rozsahu přes 5 do 10 %</t>
  </si>
  <si>
    <t>-29478548</t>
  </si>
  <si>
    <t>Otlučení vápenných nebo vápenocementových omítek vnitřních ploch stropů, v rozsahu přes 5 do 10 %</t>
  </si>
  <si>
    <t>https://podminky.urs.cz/item/CS_URS_2023_02/978011121</t>
  </si>
  <si>
    <t xml:space="preserve">"klenby"  11,300+7,500</t>
  </si>
  <si>
    <t>176</t>
  </si>
  <si>
    <t>978013121</t>
  </si>
  <si>
    <t>Otlučení (osekání) vnitřní vápenné nebo vápenocementové omítky stěn v rozsahu přes 5 do 10 %</t>
  </si>
  <si>
    <t>2122142576</t>
  </si>
  <si>
    <t>Otlučení vápenných nebo vápenocementových omítek vnitřních ploch stěn s vyškrabáním spar, s očištěním zdiva, v rozsahu přes 5 do 10 %</t>
  </si>
  <si>
    <t>https://podminky.urs.cz/item/CS_URS_2023_02/978013121</t>
  </si>
  <si>
    <t>vč. ostění, otvorů...</t>
  </si>
  <si>
    <t>(28,000+21,400+17,600+16,000+13,200+4,300+68,000)*3,400</t>
  </si>
  <si>
    <t xml:space="preserve">"štíty"  40,000*2</t>
  </si>
  <si>
    <t>177</t>
  </si>
  <si>
    <t>978015321</t>
  </si>
  <si>
    <t>Otlučení (osekání) vnější vápenné nebo vápenocementové omítky stupně členitosti 1 a 2 v rozsahu do 10 %</t>
  </si>
  <si>
    <t>-462612237</t>
  </si>
  <si>
    <t>Otlučení vápenných nebo vápenocementových omítek vnějších ploch s vyškrabáním spar a s očištěním zdiva stupně členitosti 1 a 2, v rozsahu do 10 %</t>
  </si>
  <si>
    <t>https://podminky.urs.cz/item/CS_URS_2023_02/978015321</t>
  </si>
  <si>
    <t xml:space="preserve">"odpočet nových zazdívek CPP"  -(1,750*2,500+0,900*2,500)</t>
  </si>
  <si>
    <t>178</t>
  </si>
  <si>
    <t>978059361</t>
  </si>
  <si>
    <t>Bourání obkladů z mozaiky plochy přes 1 m2</t>
  </si>
  <si>
    <t>1142231588</t>
  </si>
  <si>
    <t>Odsekání obkladů stěn včetně otlučení podkladní omítky až na zdivo z mozaikových lepenců keramických nebo skleněných přes 1 m2</t>
  </si>
  <si>
    <t>https://podminky.urs.cz/item/CS_URS_2023_02/978059361</t>
  </si>
  <si>
    <t>dle TZ a PD, v.č. A007</t>
  </si>
  <si>
    <t xml:space="preserve">"mozaika"  (1,540*2+0,550)*2,810</t>
  </si>
  <si>
    <t>179</t>
  </si>
  <si>
    <t>981011111</t>
  </si>
  <si>
    <t>Demolice budov dřevěných lehkých jednostranně obitých postupným rozebíráním</t>
  </si>
  <si>
    <t>1160673460</t>
  </si>
  <si>
    <t>Demolice budov postupným rozebíráním dřevěných lehkých, jednostranně obitých</t>
  </si>
  <si>
    <t>https://podminky.urs.cz/item/CS_URS_2023_02/981011111</t>
  </si>
  <si>
    <t xml:space="preserve">"vikýř vč. bednění (profil x dl)"  24,000*3,400</t>
  </si>
  <si>
    <t>180</t>
  </si>
  <si>
    <t>981011315</t>
  </si>
  <si>
    <t>Demolice budov zděných na MVC podíl konstrukcí přes 25 do 30 % postupným rozebíráním</t>
  </si>
  <si>
    <t>774792400</t>
  </si>
  <si>
    <t>Demolice budov postupným rozebíráním z cihel, kamene, smíšeného nebo hrázděného zdiva, tvárnic na maltu vápennou nebo vápenocementovou s podílem konstrukcí přes 25 do 30 %</t>
  </si>
  <si>
    <t>https://podminky.urs.cz/item/CS_URS_2023_02/981011315</t>
  </si>
  <si>
    <t>přístavba</t>
  </si>
  <si>
    <t>12,100*3,200</t>
  </si>
  <si>
    <t>181</t>
  </si>
  <si>
    <t>985142113</t>
  </si>
  <si>
    <t>Vysekání spojovací hmoty ze spár zdiva hl do 40 mm dl přes 12 m/m2</t>
  </si>
  <si>
    <t>1873760271</t>
  </si>
  <si>
    <t>Vysekání spojovací hmoty ze spár zdiva včetně vyčištění hloubky spáry do 40 mm délky spáry na 1 m2 upravované plochy přes 12 m</t>
  </si>
  <si>
    <t>https://podminky.urs.cz/item/CS_URS_2023_02/985142113</t>
  </si>
  <si>
    <t>182</t>
  </si>
  <si>
    <t>985221101</t>
  </si>
  <si>
    <t>Doplnění zdiva cihlami do aktivované malty</t>
  </si>
  <si>
    <t>-1632411151</t>
  </si>
  <si>
    <t>Doplnění zdiva ručně do aktivované malty cihlami</t>
  </si>
  <si>
    <t>https://podminky.urs.cz/item/CS_URS_2023_02/985221101</t>
  </si>
  <si>
    <t xml:space="preserve">zazdívky, dozdívky, oprava a přezdívání stávajícího zdiva, </t>
  </si>
  <si>
    <t>dozdívky a oprava stávajících kleneb (15 ks)</t>
  </si>
  <si>
    <t>10,000</t>
  </si>
  <si>
    <t>183</t>
  </si>
  <si>
    <t>59610001</t>
  </si>
  <si>
    <t>cihla pálená plná do P15 290x140x65mm</t>
  </si>
  <si>
    <t>-1380122374</t>
  </si>
  <si>
    <t>10*320,25 'Přepočtené koeficientem množství</t>
  </si>
  <si>
    <t>184</t>
  </si>
  <si>
    <t>985221120</t>
  </si>
  <si>
    <t>Příplatek za objem zdiva do 1 m3 jednotlivě</t>
  </si>
  <si>
    <t>1008409944</t>
  </si>
  <si>
    <t>Doplnění zdiva ručně Příplatek k cenám za objem zdiva do 1 m3 jednotlivě</t>
  </si>
  <si>
    <t>https://podminky.urs.cz/item/CS_URS_2023_02/985221120</t>
  </si>
  <si>
    <t>185</t>
  </si>
  <si>
    <t>993111111</t>
  </si>
  <si>
    <t>Dovoz a odvoz lešení řadového do 10 km včetně naložení a složení</t>
  </si>
  <si>
    <t>1196326991</t>
  </si>
  <si>
    <t>Dovoz a odvoz lešení včetně naložení a složení řadového, na vzdálenost do 10 km</t>
  </si>
  <si>
    <t>https://podminky.urs.cz/item/CS_URS_2023_02/993111111</t>
  </si>
  <si>
    <t>220,000+654,000</t>
  </si>
  <si>
    <t>186</t>
  </si>
  <si>
    <t>993111119</t>
  </si>
  <si>
    <t>Příplatek k ceně dovozu a odvozu lešení řadového ZKD 10 km přes 10 km</t>
  </si>
  <si>
    <t>-453751215</t>
  </si>
  <si>
    <t>Dovoz a odvoz lešení včetně naložení a složení řadového, na vzdálenost Příplatek k ceně za každých dalších i započatých 10 km přes 10 km</t>
  </si>
  <si>
    <t>https://podminky.urs.cz/item/CS_URS_2023_02/993111119</t>
  </si>
  <si>
    <t>874*10 'Přepočtené koeficientem množství</t>
  </si>
  <si>
    <t>187</t>
  </si>
  <si>
    <t>999-001R</t>
  </si>
  <si>
    <t>D+M protipožární ucpávky</t>
  </si>
  <si>
    <t>1862320968</t>
  </si>
  <si>
    <t>188</t>
  </si>
  <si>
    <t>999-002R</t>
  </si>
  <si>
    <t>D+M piktogramů, informačních, bezpečnostních tabulek apod...</t>
  </si>
  <si>
    <t>1303092711</t>
  </si>
  <si>
    <t>189</t>
  </si>
  <si>
    <t>997006004</t>
  </si>
  <si>
    <t>Pytlování nebezpečného odpadu ze střešních šablon s obsahem azbestu</t>
  </si>
  <si>
    <t>894492401</t>
  </si>
  <si>
    <t>Úprava stavebního odpadu pytlování nebezpečného odpadu s obsahem azbestu ze šablon</t>
  </si>
  <si>
    <t>https://podminky.urs.cz/item/CS_URS_2023_02/997006004</t>
  </si>
  <si>
    <t>190</t>
  </si>
  <si>
    <t>997013113</t>
  </si>
  <si>
    <t>Vnitrostaveništní doprava suti a vybouraných hmot pro budovy v přes 9 do 12 m s použitím mechanizace</t>
  </si>
  <si>
    <t>-790118116</t>
  </si>
  <si>
    <t>Vnitrostaveništní doprava suti a vybouraných hmot vodorovně do 50 m svisle s použitím mechanizace pro budovy a haly výšky přes 9 do 12 m</t>
  </si>
  <si>
    <t>https://podminky.urs.cz/item/CS_URS_2023_02/997013113</t>
  </si>
  <si>
    <t>191</t>
  </si>
  <si>
    <t>997013501</t>
  </si>
  <si>
    <t>Odvoz suti a vybouraných hmot na skládku nebo meziskládku do 1 km se složením</t>
  </si>
  <si>
    <t>-71810702</t>
  </si>
  <si>
    <t>Odvoz suti a vybouraných hmot na skládku nebo meziskládku se složením, na vzdálenost do 1 km</t>
  </si>
  <si>
    <t>https://podminky.urs.cz/item/CS_URS_2023_02/997013501</t>
  </si>
  <si>
    <t>192</t>
  </si>
  <si>
    <t>997013509</t>
  </si>
  <si>
    <t>Příplatek k odvozu suti a vybouraných hmot na skládku ZKD 1 km přes 1 km</t>
  </si>
  <si>
    <t>-869658713</t>
  </si>
  <si>
    <t>Odvoz suti a vybouraných hmot na skládku nebo meziskládku se složením, na vzdálenost Příplatek k ceně za každý další i započatý 1 km přes 1 km</t>
  </si>
  <si>
    <t>https://podminky.urs.cz/item/CS_URS_2023_02/997013509</t>
  </si>
  <si>
    <t>1020,146*11 'Přepočtené koeficientem množství</t>
  </si>
  <si>
    <t>193</t>
  </si>
  <si>
    <t>997013861</t>
  </si>
  <si>
    <t>Poplatek za uložení stavebního odpadu na recyklační skládce (skládkovné) z prostého betonu kód odpadu 17 01 01</t>
  </si>
  <si>
    <t>994779677</t>
  </si>
  <si>
    <t>Poplatek za uložení stavebního odpadu na recyklační skládce (skládkovné) z prostého betonu zatříděného do Katalogu odpadů pod kódem 17 01 01</t>
  </si>
  <si>
    <t>https://podminky.urs.cz/item/CS_URS_2023_02/997013861</t>
  </si>
  <si>
    <t>194</t>
  </si>
  <si>
    <t>997013862</t>
  </si>
  <si>
    <t>Poplatek za uložení stavebního odpadu na recyklační skládce (skládkovné) z armovaného betonu kód odpadu 17 01 01</t>
  </si>
  <si>
    <t>-2096345392</t>
  </si>
  <si>
    <t>Poplatek za uložení stavebního odpadu na recyklační skládce (skládkovné) z armovaného betonu zatříděného do Katalogu odpadů pod kódem 17 01 01</t>
  </si>
  <si>
    <t>https://podminky.urs.cz/item/CS_URS_2023_02/997013862</t>
  </si>
  <si>
    <t>195</t>
  </si>
  <si>
    <t>997013863</t>
  </si>
  <si>
    <t>Poplatek za uložení stavebního odpadu na recyklační skládce (skládkovné) cihelného kód odpadu 17 01 02</t>
  </si>
  <si>
    <t>-879722598</t>
  </si>
  <si>
    <t>Poplatek za uložení stavebního odpadu na recyklační skládce (skládkovné) cihelného zatříděného do Katalogu odpadů pod kódem 17 01 02</t>
  </si>
  <si>
    <t>https://podminky.urs.cz/item/CS_URS_2023_02/997013863</t>
  </si>
  <si>
    <t>196</t>
  </si>
  <si>
    <t>997013631</t>
  </si>
  <si>
    <t>Poplatek za uložení na skládce (skládkovné) stavebního odpadu směsného kód odpadu 17 09 04</t>
  </si>
  <si>
    <t>1282235857</t>
  </si>
  <si>
    <t>Poplatek za uložení stavebního odpadu na skládce (skládkovné) směsného stavebního a demoličního zatříděného do Katalogu odpadů pod kódem 17 09 04</t>
  </si>
  <si>
    <t>https://podminky.urs.cz/item/CS_URS_2023_02/997013631</t>
  </si>
  <si>
    <t>197</t>
  </si>
  <si>
    <t>997013873</t>
  </si>
  <si>
    <t>1498370736</t>
  </si>
  <si>
    <t>https://podminky.urs.cz/item/CS_URS_2023_02/997013873</t>
  </si>
  <si>
    <t>198</t>
  </si>
  <si>
    <t>997013811</t>
  </si>
  <si>
    <t>1499969741</t>
  </si>
  <si>
    <t>https://podminky.urs.cz/item/CS_URS_2023_02/997013811</t>
  </si>
  <si>
    <t>199</t>
  </si>
  <si>
    <t>997013821</t>
  </si>
  <si>
    <t>Poplatek za uložení na skládce (skládkovné) stavebního odpadu s obsahem azbestu kód odpadu 17 06 05</t>
  </si>
  <si>
    <t>1644922465</t>
  </si>
  <si>
    <t>Poplatek za uložení stavebního odpadu na skládce (skládkovné) ze stavebních materiálů obsahujících azbest zatříděných do Katalogu odpadů pod kódem 17 06 05</t>
  </si>
  <si>
    <t>https://podminky.urs.cz/item/CS_URS_2023_02/997013821</t>
  </si>
  <si>
    <t>998</t>
  </si>
  <si>
    <t>Přesun hmot</t>
  </si>
  <si>
    <t>200</t>
  </si>
  <si>
    <t>998011002</t>
  </si>
  <si>
    <t>Přesun hmot pro budovy zděné v přes 6 do 12 m</t>
  </si>
  <si>
    <t>-1981164719</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</si>
  <si>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</si>
  <si>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</si>
  <si>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PSV</t>
  </si>
  <si>
    <t>Práce a dodávky PSV</t>
  </si>
  <si>
    <t>711</t>
  </si>
  <si>
    <t>Izolace proti vodě, vlhkosti a plynům</t>
  </si>
  <si>
    <t>201</t>
  </si>
  <si>
    <t>711111001</t>
  </si>
  <si>
    <t>Provedení izolace proti zemní vlhkosti vodorovné za studena nátěrem penetračním</t>
  </si>
  <si>
    <t>464758165</t>
  </si>
  <si>
    <t>Provedení izolace proti zemní vlhkosti natěradly a tmely za studena na ploše vodorovné V nátěrem penetračním</t>
  </si>
  <si>
    <t>https://podminky.urs.cz/item/CS_URS_2023_02/711111001</t>
  </si>
  <si>
    <t>dle TZ a PD, výkresy nového stavu, detail D1</t>
  </si>
  <si>
    <t xml:space="preserve">"viz asf. pás"  835,64</t>
  </si>
  <si>
    <t>202</t>
  </si>
  <si>
    <t>11163150</t>
  </si>
  <si>
    <t>lak penetrační asfaltový</t>
  </si>
  <si>
    <t>-2046828488</t>
  </si>
  <si>
    <t>835,64*0,0003 'Přepočtené koeficientem množství</t>
  </si>
  <si>
    <t>203</t>
  </si>
  <si>
    <t>711112001</t>
  </si>
  <si>
    <t>Provedení izolace proti zemní vlhkosti svislé za studena nátěrem penetračním</t>
  </si>
  <si>
    <t>-1089102250</t>
  </si>
  <si>
    <t>Provedení izolace proti zemní vlhkosti natěradly a tmely za studena na ploše svislé S nátěrem penetračním</t>
  </si>
  <si>
    <t>https://podminky.urs.cz/item/CS_URS_2023_02/711112001</t>
  </si>
  <si>
    <t xml:space="preserve">HI dozdívky z CPP a základů </t>
  </si>
  <si>
    <t>(35,000+11,600)*2*1,200</t>
  </si>
  <si>
    <t>204</t>
  </si>
  <si>
    <t>722347204</t>
  </si>
  <si>
    <t>111,84*0,00034 'Přepočtené koeficientem množství</t>
  </si>
  <si>
    <t>205</t>
  </si>
  <si>
    <t>711112051</t>
  </si>
  <si>
    <t>Provedení izolace proti zemní vlhkosti svislé za studena 2x nátěr tekutou elastickou hydroizolací</t>
  </si>
  <si>
    <t>1099205854</t>
  </si>
  <si>
    <t>Provedení izolace proti zemní vlhkosti natěradly a tmely za studena na ploše svislé S dvojnásobným nátěrem tekutou elastickou hydroizolací</t>
  </si>
  <si>
    <t>https://podminky.urs.cz/item/CS_URS_2023_02/711112051</t>
  </si>
  <si>
    <t>206</t>
  </si>
  <si>
    <t>11163001</t>
  </si>
  <si>
    <t>stěrka hydroizolační asfaltová dvousložková do spodní stavby</t>
  </si>
  <si>
    <t>kg</t>
  </si>
  <si>
    <t>606058288</t>
  </si>
  <si>
    <t>111,84*5 'Přepočtené koeficientem množství</t>
  </si>
  <si>
    <t>207</t>
  </si>
  <si>
    <t>711132101</t>
  </si>
  <si>
    <t>Provedení izolace proti zemní vlhkosti pásy na sucho svislé AIP nebo tkaninou</t>
  </si>
  <si>
    <t>-778683255</t>
  </si>
  <si>
    <t>Provedení izolace proti zemní vlhkosti pásy na sucho AIP nebo tkaniny na ploše svislé S</t>
  </si>
  <si>
    <t>https://podminky.urs.cz/item/CS_URS_2023_02/711132101</t>
  </si>
  <si>
    <t>HI základů - krytí nopové folie</t>
  </si>
  <si>
    <t>(35,000+11,600)*2*2,000</t>
  </si>
  <si>
    <t>HI dozdívky z CPP a základů - do stěrkové HI</t>
  </si>
  <si>
    <t>208</t>
  </si>
  <si>
    <t>1752690629</t>
  </si>
  <si>
    <t>298,24*1,221 'Přepočtené koeficientem množství</t>
  </si>
  <si>
    <t>209</t>
  </si>
  <si>
    <t>711141559</t>
  </si>
  <si>
    <t>Provedení izolace proti zemní vlhkosti pásy přitavením vodorovné NAIP</t>
  </si>
  <si>
    <t>557945211</t>
  </si>
  <si>
    <t>Provedení izolace proti zemní vlhkosti pásy přitavením NAIP na ploše vodorovné V</t>
  </si>
  <si>
    <t>https://podminky.urs.cz/item/CS_URS_2023_02/711141559</t>
  </si>
  <si>
    <t xml:space="preserve">"HI pás 2, vytažen na ŽB zákl. pás"     458,000</t>
  </si>
  <si>
    <t xml:space="preserve">"svisle"  (35,000+11,600)*2*0,200</t>
  </si>
  <si>
    <t xml:space="preserve">"HI pás 1"  359,000</t>
  </si>
  <si>
    <t>210</t>
  </si>
  <si>
    <t>62855001</t>
  </si>
  <si>
    <t>pás asfaltový natavitelný modifikovaný SBS s vložkou z polyesterové rohože a spalitelnou PE fólií nebo jemnozrnným minerálním posypem na horním povrchu tl 4,0mm</t>
  </si>
  <si>
    <t>1598437319</t>
  </si>
  <si>
    <t>359*1,1655 'Přepočtené koeficientem množství</t>
  </si>
  <si>
    <t>211</t>
  </si>
  <si>
    <t>62853004</t>
  </si>
  <si>
    <t>pás asfaltový natavitelný modifikovaný SBS s vložkou ze skleněné tkaniny a spalitelnou PE fólií nebo jemnozrnným minerálním posypem na horním povrchu tl 4,0mm</t>
  </si>
  <si>
    <t>-1545564294</t>
  </si>
  <si>
    <t>476,64*1,1655 'Přepočtené koeficientem množství</t>
  </si>
  <si>
    <t>212</t>
  </si>
  <si>
    <t>711161273</t>
  </si>
  <si>
    <t>Provedení izolace proti zemní vlhkosti svislé z nopové fólie</t>
  </si>
  <si>
    <t>-1987200026</t>
  </si>
  <si>
    <t>Provedení izolace proti zemní vlhkosti nopovou fólií na ploše svislé S z nopové fólie</t>
  </si>
  <si>
    <t>https://podminky.urs.cz/item/CS_URS_2023_02/711161273</t>
  </si>
  <si>
    <t>HI základů</t>
  </si>
  <si>
    <t>213</t>
  </si>
  <si>
    <t>28323006</t>
  </si>
  <si>
    <t>fólie profilovaná (nopová) drenážní HDPE s nakašírovanou filtrační textilií s výškou nopů 8mm</t>
  </si>
  <si>
    <t>1666942968</t>
  </si>
  <si>
    <t>186,4*1,221 'Přepočtené koeficientem množství</t>
  </si>
  <si>
    <t>214</t>
  </si>
  <si>
    <t>28323131</t>
  </si>
  <si>
    <t>páska oboustranně lepící butylkaučuková</t>
  </si>
  <si>
    <t>-1476693076</t>
  </si>
  <si>
    <t>215</t>
  </si>
  <si>
    <t>711191001</t>
  </si>
  <si>
    <t>Provedení adhezního můstku na vodorovné ploše</t>
  </si>
  <si>
    <t>-679343195</t>
  </si>
  <si>
    <t>Provedení nátěru adhezního můstku na ploše vodorovné V</t>
  </si>
  <si>
    <t>https://podminky.urs.cz/item/CS_URS_2023_02/711191001</t>
  </si>
  <si>
    <t xml:space="preserve">"pod samoniv. stěrku"  231,621</t>
  </si>
  <si>
    <t>podlaha A2, 1.NP, pod HI dlažby</t>
  </si>
  <si>
    <t>podlaha A5, 2.NP, pod HI dlažby</t>
  </si>
  <si>
    <t>podlaha A3 - schodiště m.č. 114, 201 - pod vyrovnávací stěrku</t>
  </si>
  <si>
    <t>(13+14)*1,250*(0,170+0,290)</t>
  </si>
  <si>
    <t xml:space="preserve">"podesta"  2,550*1,800</t>
  </si>
  <si>
    <t>podlaha B2 - pod samoniv. stěrku</t>
  </si>
  <si>
    <t>216</t>
  </si>
  <si>
    <t>58581220</t>
  </si>
  <si>
    <t>adhezní můstek pod izolační a vyrovnávací lepící hmoty</t>
  </si>
  <si>
    <t>1602636026</t>
  </si>
  <si>
    <t>343,436*0,12075 'Přepočtené koeficientem množství</t>
  </si>
  <si>
    <t>217</t>
  </si>
  <si>
    <t>711199101</t>
  </si>
  <si>
    <t>Provedení těsnícího pásu do spoje dilatační nebo styčné spáry podlaha - stěna</t>
  </si>
  <si>
    <t>1290375315</t>
  </si>
  <si>
    <t>Provedení izolace proti zemní vlhkosti hydroizolační stěrkou doplňků vodotěsné těsnící pásky pro dilatační a styčné spáry</t>
  </si>
  <si>
    <t>https://podminky.urs.cz/item/CS_URS_2023_02/711199101</t>
  </si>
  <si>
    <t>HI základů - utěsnění přechodu</t>
  </si>
  <si>
    <t>(35,000+11,600)*2*2</t>
  </si>
  <si>
    <t>218</t>
  </si>
  <si>
    <t>28355023</t>
  </si>
  <si>
    <t>páska pružná těsnící hydroizolační š do 150mm</t>
  </si>
  <si>
    <t>937321194</t>
  </si>
  <si>
    <t>186,4*1,05 'Přepočtené koeficientem množství</t>
  </si>
  <si>
    <t>219</t>
  </si>
  <si>
    <t>59054004</t>
  </si>
  <si>
    <t>páska pružná těsnící hydroizolační-roh</t>
  </si>
  <si>
    <t>1141400081</t>
  </si>
  <si>
    <t>220</t>
  </si>
  <si>
    <t>998711102</t>
  </si>
  <si>
    <t>Přesun hmot tonážní pro izolace proti vodě, vlhkosti a plynům v objektech v přes 6 do 12 m</t>
  </si>
  <si>
    <t>-930024895</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</si>
  <si>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</si>
  <si>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</si>
  <si>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</si>
  <si>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</si>
  <si>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221</t>
  </si>
  <si>
    <t>712431111</t>
  </si>
  <si>
    <t>Provedení povlakové krytiny střech přes 10° do 30° podkladní vrstvy pásy na sucho samolepící</t>
  </si>
  <si>
    <t>-1227011201</t>
  </si>
  <si>
    <t>Provedení povlakové krytiny střech šikmých přes 10° do 30° pásy na sucho podkladní samolepící asfaltový pás</t>
  </si>
  <si>
    <t>https://podminky.urs.cz/item/CS_URS_2023_02/712431111</t>
  </si>
  <si>
    <t>skladba S1a -vikýř</t>
  </si>
  <si>
    <t>13,000*6</t>
  </si>
  <si>
    <t xml:space="preserve">"čelo vikýře"  6*6,000</t>
  </si>
  <si>
    <t>222</t>
  </si>
  <si>
    <t>62856001</t>
  </si>
  <si>
    <t>pás asfaltový samolepicí modifikovaný SBS s vložkou z hliníkové fólie s textilií se spalitelnou fólií nebo jemnozrnným minerálním posypem nebo textilií na horním povrchu tl 2,2mm</t>
  </si>
  <si>
    <t>-966170964</t>
  </si>
  <si>
    <t>186*1,1655 'Přepočtené koeficientem množství</t>
  </si>
  <si>
    <t>223</t>
  </si>
  <si>
    <t>712631111</t>
  </si>
  <si>
    <t>Provedení povlakové krytiny střech přes 30° podkladní vrstvy pásy na sucho samolepící</t>
  </si>
  <si>
    <t>-1855960910</t>
  </si>
  <si>
    <t>Provedení povlakové krytiny střech šikmých přes 30° pásy na sucho na dřevěném podkladě s lištami podkladní samolepící asfaltový pás</t>
  </si>
  <si>
    <t>https://podminky.urs.cz/item/CS_URS_2023_02/712631111</t>
  </si>
  <si>
    <t>skladba S1-střecha bez vikýřů</t>
  </si>
  <si>
    <t>10,090*37,900*2-78,000</t>
  </si>
  <si>
    <t>224</t>
  </si>
  <si>
    <t>1697791828</t>
  </si>
  <si>
    <t>686,822*1,15 'Přepočtené koeficientem množství</t>
  </si>
  <si>
    <t>225</t>
  </si>
  <si>
    <t>998712102</t>
  </si>
  <si>
    <t>Přesun hmot tonážní tonážní pro krytiny povlakové v objektech v přes 6 do 12 m</t>
  </si>
  <si>
    <t>-1577940980</t>
  </si>
  <si>
    <t>Přesun hmot pro povlakové krytiny stanovený z hmotnosti přesunovaného materiálu vodorovná dopravní vzdálenost do 50 m v objektech výšky přes 6 do 12 m</t>
  </si>
  <si>
    <t>https://podminky.urs.cz/item/CS_URS_2023_02/998712102</t>
  </si>
  <si>
    <t>713</t>
  </si>
  <si>
    <t>Izolace tepelné</t>
  </si>
  <si>
    <t>226</t>
  </si>
  <si>
    <t>713121121</t>
  </si>
  <si>
    <t>Montáž izolace tepelné podlah volně kladenými rohožemi, pásy, dílci, deskami 2 vrstvy</t>
  </si>
  <si>
    <t>1022958740</t>
  </si>
  <si>
    <t>Montáž tepelné izolace podlah rohožemi, pásy, deskami, dílci, bloky (izolační materiál ve specifikaci) kladenými volně dvouvrstvá</t>
  </si>
  <si>
    <t>https://podminky.urs.cz/item/CS_URS_2023_02/713121121</t>
  </si>
  <si>
    <t xml:space="preserve">"skladba P1"  352,80</t>
  </si>
  <si>
    <t>227</t>
  </si>
  <si>
    <t>28375031</t>
  </si>
  <si>
    <t>deska EPS 150 pro konstrukce s vysokým zatížením λ=0,035 tl 110mm</t>
  </si>
  <si>
    <t>-1425103702</t>
  </si>
  <si>
    <t>352,8*2,1 'Přepočtené koeficientem množství</t>
  </si>
  <si>
    <t>228</t>
  </si>
  <si>
    <t>713131243</t>
  </si>
  <si>
    <t>Montáž izolace tepelné stěn lepením celoplošně v kombinaci s mechanickým kotvením rohoží, pásů, dílců, desek tl přes 140 do 200 mm</t>
  </si>
  <si>
    <t>-1659081237</t>
  </si>
  <si>
    <t>Montáž tepelné izolace stěn rohožemi, pásy, deskami, dílci, bloky (izolační materiál ve specifikaci) lepením celoplošně s mechanickým kotvením, tloušťky izolace přes 140 do 200 mm</t>
  </si>
  <si>
    <t>https://podminky.urs.cz/item/CS_URS_2023_02/713131243</t>
  </si>
  <si>
    <t>TI podélných stěn pod střechou</t>
  </si>
  <si>
    <t>(35,800+36,200)*1,800</t>
  </si>
  <si>
    <t>229</t>
  </si>
  <si>
    <t>63142030</t>
  </si>
  <si>
    <t>deska tepelně izolační minerální kontaktních fasád podélné vlákno λ=0,035-0,036 tl 180mm</t>
  </si>
  <si>
    <t>-1107476248</t>
  </si>
  <si>
    <t>129,6*1,05 'Přepočtené koeficientem množství</t>
  </si>
  <si>
    <t>230</t>
  </si>
  <si>
    <t>713151157</t>
  </si>
  <si>
    <t>Montáž izolace tepelné střech šikmých přišroubované nad krokve z desek sklonu do 30° tl přes 180 do 200 mm</t>
  </si>
  <si>
    <t>2112265311</t>
  </si>
  <si>
    <t>Montáž tepelné izolace střech šikmých rohožemi, pásy, deskami (izolační materiál ve specifikaci) přišroubovanými šrouby nad krokve, sklonu střechy do 30° tloušťky izolace přes 180 do 200 mm</t>
  </si>
  <si>
    <t>https://podminky.urs.cz/item/CS_URS_2023_02/713151157</t>
  </si>
  <si>
    <t>skladba S1a -vikýř střecha</t>
  </si>
  <si>
    <t>231</t>
  </si>
  <si>
    <t>28376537</t>
  </si>
  <si>
    <t>deska izolační PIR s oboustrannou kompozitní fólií s hliníkovou vložkou pro šikmé střechy λ=0,022 tl 200mm</t>
  </si>
  <si>
    <t>794398943</t>
  </si>
  <si>
    <t>78*1,05 'Přepočtené koeficientem množství</t>
  </si>
  <si>
    <t>232</t>
  </si>
  <si>
    <t>713151167</t>
  </si>
  <si>
    <t>Montáž izolace tepelné střech šikmých přišroubované nad krokve z desek sklonu přes 30° do 45° tl přes 180 do 200 mm</t>
  </si>
  <si>
    <t>1397712782</t>
  </si>
  <si>
    <t>Montáž tepelné izolace střech šikmých rohožemi, pásy, deskami (izolační materiál ve specifikaci) přišroubovanými šrouby nad krokve, sklonu střechy přes 30° do 45° tloušťky izolace přes 180 do 200 mm</t>
  </si>
  <si>
    <t>https://podminky.urs.cz/item/CS_URS_2023_02/713151167</t>
  </si>
  <si>
    <t>233</t>
  </si>
  <si>
    <t>-1538409239</t>
  </si>
  <si>
    <t>686,822*1,05 'Přepočtené koeficientem množství</t>
  </si>
  <si>
    <t>234</t>
  </si>
  <si>
    <t>998713102</t>
  </si>
  <si>
    <t>Přesun hmot tonážní pro izolace tepelné v objektech v přes 6 do 12 m</t>
  </si>
  <si>
    <t>244949162</t>
  </si>
  <si>
    <t>Přesun hmot pro izolace tepelné stanovený z hmotnosti přesunovaného materiálu vodorovná dopravní vzdálenost do 50 m v objektech výšky přes 6 m do 12 m</t>
  </si>
  <si>
    <t>https://podminky.urs.cz/item/CS_URS_2023_02/998713102</t>
  </si>
  <si>
    <t>721</t>
  </si>
  <si>
    <t>Zdravotechnika - vnitřní kanalizace</t>
  </si>
  <si>
    <t>235</t>
  </si>
  <si>
    <t>721171808</t>
  </si>
  <si>
    <t>Demontáž potrubí z PVC D přes 75 do 114</t>
  </si>
  <si>
    <t>-1353954577</t>
  </si>
  <si>
    <t>Demontáž potrubí z novodurových trub odpadních nebo připojovacích přes 75 do D 114</t>
  </si>
  <si>
    <t>https://podminky.urs.cz/item/CS_URS_2023_02/721171808</t>
  </si>
  <si>
    <t xml:space="preserve">"vnitřní odpadní potrubí"  5,000*2</t>
  </si>
  <si>
    <t>236</t>
  </si>
  <si>
    <t>721242106</t>
  </si>
  <si>
    <t>Lapač střešních splavenin z PP se zápachovou klapkou a lapacím košem DN 125</t>
  </si>
  <si>
    <t>1017936370</t>
  </si>
  <si>
    <t>Lapače střešních splavenin polypropylenové (PP) se svislým odtokem DN 125</t>
  </si>
  <si>
    <t>https://podminky.urs.cz/item/CS_URS_2023_02/721242106</t>
  </si>
  <si>
    <t xml:space="preserve">dle TZ a PD, D.1.1. b PSV4  Klempířské výrobky</t>
  </si>
  <si>
    <t>"K13, K14" 6</t>
  </si>
  <si>
    <t>237</t>
  </si>
  <si>
    <t>998721102</t>
  </si>
  <si>
    <t>Přesun hmot tonážní pro vnitřní kanalizace v objektech v přes 6 do 12 m</t>
  </si>
  <si>
    <t>-1262346042</t>
  </si>
  <si>
    <t>Přesun hmot pro vnitřní kanalizace stanovený z hmotnosti přesunovaného materiálu vodorovná dopravní vzdálenost do 50 m v objektech výšky přes 6 do 12 m</t>
  </si>
  <si>
    <t>https://podminky.urs.cz/item/CS_URS_2023_02/998721102</t>
  </si>
  <si>
    <t>722</t>
  </si>
  <si>
    <t>Zdravotechnika - vnitřní vodovod</t>
  </si>
  <si>
    <t>238</t>
  </si>
  <si>
    <t>722250133</t>
  </si>
  <si>
    <t>Hydrantový systém s tvarově stálou hadicí D 25 x 30 m celoplechový</t>
  </si>
  <si>
    <t>soubor</t>
  </si>
  <si>
    <t>591788475</t>
  </si>
  <si>
    <t>Požární příslušenství a armatury hydrantový systém s tvarově stálou hadicí celoplechový D 25 x 30 m</t>
  </si>
  <si>
    <t>https://podminky.urs.cz/item/CS_URS_2023_02/722250133</t>
  </si>
  <si>
    <t xml:space="preserve">"Z31 nástěnná"  1</t>
  </si>
  <si>
    <t>239</t>
  </si>
  <si>
    <t>722-Z30</t>
  </si>
  <si>
    <t>1448418755</t>
  </si>
  <si>
    <t>Požární příslušenství a armatury hydrantový systém s tvarově stálou hadicí do zdi D 25 x 30 m</t>
  </si>
  <si>
    <t xml:space="preserve">"Z30 do zdi"  2</t>
  </si>
  <si>
    <t>240</t>
  </si>
  <si>
    <t>998722102</t>
  </si>
  <si>
    <t>Přesun hmot tonážní pro vnitřní vodovod v objektech v přes 6 do 12 m</t>
  </si>
  <si>
    <t>1323485660</t>
  </si>
  <si>
    <t>Přesun hmot pro vnitřní vodovod stanovený z hmotnosti přesunovaného materiálu vodorovná dopravní vzdálenost do 50 m v objektech výšky přes 6 do 12 m</t>
  </si>
  <si>
    <t>https://podminky.urs.cz/item/CS_URS_2023_02/998722102</t>
  </si>
  <si>
    <t>725</t>
  </si>
  <si>
    <t>Zdravotechnika - zařizovací předměty</t>
  </si>
  <si>
    <t>241</t>
  </si>
  <si>
    <t>725-Z11</t>
  </si>
  <si>
    <t>D+M madlo nástěnné svislé dl 600 mm, PÚ bílý komaxit</t>
  </si>
  <si>
    <t>1537573450</t>
  </si>
  <si>
    <t xml:space="preserve">"Z11"    2</t>
  </si>
  <si>
    <t>242</t>
  </si>
  <si>
    <t>725-Z12</t>
  </si>
  <si>
    <t>D+M výklopné zrcadlo pro ZTP, rozměr 400x600 mm</t>
  </si>
  <si>
    <t>578153258</t>
  </si>
  <si>
    <t xml:space="preserve">"Z12"    1</t>
  </si>
  <si>
    <t>243</t>
  </si>
  <si>
    <t>725-Z13</t>
  </si>
  <si>
    <t>D+M madlo na dveře pro ZTP z vnitřní strany dl 700 mm, PÚ bílý komaxit</t>
  </si>
  <si>
    <t>-2036862900</t>
  </si>
  <si>
    <t xml:space="preserve">"Z13"    1</t>
  </si>
  <si>
    <t>244</t>
  </si>
  <si>
    <t>725291712</t>
  </si>
  <si>
    <t>Doplňky zařízení koupelen a záchodů smaltované madlo krakorcové dl 834 mm</t>
  </si>
  <si>
    <t>-1730853926</t>
  </si>
  <si>
    <t>Doplňky zařízení koupelen a záchodů smaltované madla krakorcová, délky 834 mm</t>
  </si>
  <si>
    <t>https://podminky.urs.cz/item/CS_URS_2023_02/725291712</t>
  </si>
  <si>
    <t xml:space="preserve">"Z9"    1</t>
  </si>
  <si>
    <t>245</t>
  </si>
  <si>
    <t>725291722</t>
  </si>
  <si>
    <t>Doplňky zařízení koupelen a záchodů smaltované madlo krakorcové sklopné dl 834 mm</t>
  </si>
  <si>
    <t>-283735576</t>
  </si>
  <si>
    <t>Doplňky zařízení koupelen a záchodů smaltované madla krakorcová sklopná, délky 834 mm</t>
  </si>
  <si>
    <t>https://podminky.urs.cz/item/CS_URS_2023_02/725291722</t>
  </si>
  <si>
    <t xml:space="preserve">"Z10"    1</t>
  </si>
  <si>
    <t>246</t>
  </si>
  <si>
    <t>998725202</t>
  </si>
  <si>
    <t>Přesun hmot procentní pro zařizovací předměty v objektech v přes 6 do 12 m</t>
  </si>
  <si>
    <t>%</t>
  </si>
  <si>
    <t>-1233707691</t>
  </si>
  <si>
    <t>Přesun hmot pro zařizovací předměty stanovený procentní sazbou (%) z ceny vodorovná dopravní vzdálenost do 50 m v objektech výšky přes 6 do 12 m</t>
  </si>
  <si>
    <t>https://podminky.urs.cz/item/CS_URS_2023_02/998725202</t>
  </si>
  <si>
    <t>762</t>
  </si>
  <si>
    <t>Konstrukce tesařské</t>
  </si>
  <si>
    <t>247</t>
  </si>
  <si>
    <t>762-008R</t>
  </si>
  <si>
    <t xml:space="preserve">Montáž kotevních želez, příložek, patek nebo táhel vč. vrtání a  montáže chemické kotvy</t>
  </si>
  <si>
    <t>-701182982</t>
  </si>
  <si>
    <t>Montáž kotevních želez, příložek, patek nebo táhel vč. vrtání a montáže chemické kotvy</t>
  </si>
  <si>
    <t xml:space="preserve">dle TZ a PD,  D.1.2-A.04, D.1.2-A.08</t>
  </si>
  <si>
    <t xml:space="preserve">"kotevní deska KD3"  42</t>
  </si>
  <si>
    <t xml:space="preserve">"kotevní deska KD4"  6</t>
  </si>
  <si>
    <t>248</t>
  </si>
  <si>
    <t>762-KD3</t>
  </si>
  <si>
    <t xml:space="preserve">KD3 - výroba a dodávka, vč. PÚ kotevní desky prvků krovu, vč. dodávky chemické kotvy, svorníků a spojovacího materiálu </t>
  </si>
  <si>
    <t>-768109637</t>
  </si>
  <si>
    <t>249</t>
  </si>
  <si>
    <t>762-KD4</t>
  </si>
  <si>
    <t xml:space="preserve">KD4 - výroba a dodávka, vč. PÚ kotevní desky prvků krovu, vč. dodávky chemické kotvy, svorníků a spojovacího materiálu </t>
  </si>
  <si>
    <t>1551937301</t>
  </si>
  <si>
    <t>250</t>
  </si>
  <si>
    <t>762-009R</t>
  </si>
  <si>
    <t>Dodávka a montáž spojovacích prvků pro zesílení krovu</t>
  </si>
  <si>
    <t>-126118388</t>
  </si>
  <si>
    <t>dle TZ a PD, D.1.2 statika</t>
  </si>
  <si>
    <t>kompletní provedení spojů x1-x7, a1-a3, b1-b2, c1, d1</t>
  </si>
  <si>
    <t>251</t>
  </si>
  <si>
    <t>762213811</t>
  </si>
  <si>
    <t>Demontáž schodiště přímočarého nebo křivočarého š do 1,0 m s podstupnicemi</t>
  </si>
  <si>
    <t>1028347998</t>
  </si>
  <si>
    <t>Demontáž schodiště se zábradlím přímočarých nebo křivočarých z prken nebo fošen s podstupnicemi, šířky do 1,00 m</t>
  </si>
  <si>
    <t>https://podminky.urs.cz/item/CS_URS_2023_02/762213811</t>
  </si>
  <si>
    <t xml:space="preserve">"do podkroví"  4,000</t>
  </si>
  <si>
    <t>252</t>
  </si>
  <si>
    <t>762215812</t>
  </si>
  <si>
    <t>Demontáž schodiště žebříkového z fošen š do 1,0 m</t>
  </si>
  <si>
    <t>352374124</t>
  </si>
  <si>
    <t>Demontáž schodiště se zábradlím žebříkových, se schodnicemi a zábradlím, šířky do 1,00 m z fošen</t>
  </si>
  <si>
    <t>https://podminky.urs.cz/item/CS_URS_2023_02/762215812</t>
  </si>
  <si>
    <t xml:space="preserve">"do 1.PP"  3,000</t>
  </si>
  <si>
    <t>253</t>
  </si>
  <si>
    <t>762332131</t>
  </si>
  <si>
    <t>Montáž vázaných kcí krovů pravidelných z hraněného řeziva průřezové pl přes 50 do 120 cm2</t>
  </si>
  <si>
    <t>-1855352662</t>
  </si>
  <si>
    <t>Montáž vázaných konstrukcí krovů střech pultových, sedlových, valbových, stanových čtvercového nebo obdélníkového půdorysu z řeziva hraněného průřezové plochy přes 50 do 120 cm2</t>
  </si>
  <si>
    <t>https://podminky.urs.cz/item/CS_URS_2023_02/762332131</t>
  </si>
  <si>
    <t>dle TZ a PD, D.1.1 výkresy nového stavu A 104, detail vikýře</t>
  </si>
  <si>
    <t xml:space="preserve">"vikýř kleštiny 60/150"  39,60*6</t>
  </si>
  <si>
    <t>254</t>
  </si>
  <si>
    <t>60512126</t>
  </si>
  <si>
    <t>hranol stavební řezivo průřezu do 120cm2 dl 6-8m</t>
  </si>
  <si>
    <t>2012586252</t>
  </si>
  <si>
    <t xml:space="preserve">"vikýř kleštiny 60/150"  39,60*6*0,060*0,150</t>
  </si>
  <si>
    <t>2,138*1,2 'Přepočtené koeficientem množství</t>
  </si>
  <si>
    <t>255</t>
  </si>
  <si>
    <t>762332132</t>
  </si>
  <si>
    <t>Montáž vázaných kcí krovů pravidelných z hraněného řeziva průřezové pl přes 120 do 224 cm2</t>
  </si>
  <si>
    <t>-1003613590</t>
  </si>
  <si>
    <t>Montáž vázaných konstrukcí krovů střech pultových, sedlových, valbových, stanových čtvercového nebo obdélníkového půdorysu z řeziva hraněného průřezové plochy přes 120 do 224 cm2</t>
  </si>
  <si>
    <t>https://podminky.urs.cz/item/CS_URS_2023_02/762332132</t>
  </si>
  <si>
    <t>dle TZ a PD, D.1.1 výkresy nového stavu, detail vikýře</t>
  </si>
  <si>
    <t xml:space="preserve">"hranol 100/140 závětrné hrany střechy"  2*21,000</t>
  </si>
  <si>
    <t xml:space="preserve">"hranol 100/140 závětrné hrany vikýře"  48,000</t>
  </si>
  <si>
    <t>256</t>
  </si>
  <si>
    <t>60512130</t>
  </si>
  <si>
    <t>hranol stavební řezivo průřezu do 224cm2 do dl 6m</t>
  </si>
  <si>
    <t>1598242877</t>
  </si>
  <si>
    <t xml:space="preserve">"hranol 100/140 závětrné hrany střechy"  2*21,000*0,100*0,140</t>
  </si>
  <si>
    <t xml:space="preserve">"hranol 100/140 závětrné hrany vikýře"  48,000*0,100*0,140</t>
  </si>
  <si>
    <t>1,26*1,2 'Přepočtené koeficientem množství</t>
  </si>
  <si>
    <t>257</t>
  </si>
  <si>
    <t>762332133</t>
  </si>
  <si>
    <t>Montáž vázaných kcí krovů pravidelných z hraněného řeziva průřezové pl přes 224 do 288 cm2</t>
  </si>
  <si>
    <t>-2100782879</t>
  </si>
  <si>
    <t>Montáž vázaných konstrukcí krovů střech pultových, sedlových, valbových, stanových čtvercového nebo obdélníkového půdorysu z řeziva hraněného průřezové plochy přes 224 do 288 cm2</t>
  </si>
  <si>
    <t>https://podminky.urs.cz/item/CS_URS_2023_02/762332133</t>
  </si>
  <si>
    <t>"vikýř trámky 160/160" 8,80*6</t>
  </si>
  <si>
    <t>"vikýř sloupky 160/160" 3,50*6</t>
  </si>
  <si>
    <t>"vikýř krokev 120/220" 12,00*6</t>
  </si>
  <si>
    <t>258</t>
  </si>
  <si>
    <t>60512135</t>
  </si>
  <si>
    <t>hranol stavební řezivo průřezu do 288cm2 do dl 6m</t>
  </si>
  <si>
    <t>-1143708979</t>
  </si>
  <si>
    <t>"vikýř trámky 160/160" 8,80*6*0,160*0,160</t>
  </si>
  <si>
    <t>"vikýř sloupky 160/160" 3,50*6*0,160*0,160</t>
  </si>
  <si>
    <t>"vikýř krokev 120/220" 12,00*6*0,120*0,220</t>
  </si>
  <si>
    <t>3,791*1,2 'Přepočtené koeficientem množství</t>
  </si>
  <si>
    <t>259</t>
  </si>
  <si>
    <t>762341024</t>
  </si>
  <si>
    <t>Bednění střech rovných sklon do 60° z desek OSB tl 18 mm na pero a drážku šroubovaných na krokve</t>
  </si>
  <si>
    <t>-155585582</t>
  </si>
  <si>
    <t>Bednění střech střech rovných sklonu do 60° s vyřezáním otvorů z dřevoštěpkových desek OSB šroubovaných na krokve na pero a drážku, tloušťky desky 18 mm</t>
  </si>
  <si>
    <t>https://podminky.urs.cz/item/CS_URS_2023_02/762341024</t>
  </si>
  <si>
    <t>260</t>
  </si>
  <si>
    <t>762-004R</t>
  </si>
  <si>
    <t>D+M vzduchotěsné těsnící lepicí pásky</t>
  </si>
  <si>
    <t>773049847</t>
  </si>
  <si>
    <t>skladba S1a, S1b -vikýř</t>
  </si>
  <si>
    <t xml:space="preserve">"těsnění spár OSB desky tl. 18 mm"  230,000</t>
  </si>
  <si>
    <t>261</t>
  </si>
  <si>
    <t>762341026</t>
  </si>
  <si>
    <t>Bednění střech rovných sklon do 60° z desek OSB tl 22 mm na pero a drážku šroubovaných na krokve</t>
  </si>
  <si>
    <t>137866418</t>
  </si>
  <si>
    <t>Bednění střech střech rovných sklonu do 60° s vyřezáním otvorů z dřevoštěpkových desek OSB šroubovaných na krokve na pero a drážku, tloušťky desky 22 mm</t>
  </si>
  <si>
    <t>https://podminky.urs.cz/item/CS_URS_2023_02/762341026</t>
  </si>
  <si>
    <t>262</t>
  </si>
  <si>
    <t>762341260</t>
  </si>
  <si>
    <t>Montáž bednění střech rovných a šikmých sklonu do 60° z palubek</t>
  </si>
  <si>
    <t>1744873517</t>
  </si>
  <si>
    <t>Montáž bednění střech rovných a šikmých sklonu do 60° s vyřezáním otvorů z palubek</t>
  </si>
  <si>
    <t>https://podminky.urs.cz/item/CS_URS_2023_02/762341260</t>
  </si>
  <si>
    <t>dle TZ a PD, D.1.1 výkresy nového stavu, D.1.2-A.04</t>
  </si>
  <si>
    <t xml:space="preserve">"skladba S1"    670,000</t>
  </si>
  <si>
    <t xml:space="preserve">"skladba S1a -vikýře"  -13,000*6</t>
  </si>
  <si>
    <t xml:space="preserve">"závětrná deska štítu - viz detail"  2*21,000*0,180</t>
  </si>
  <si>
    <t>263</t>
  </si>
  <si>
    <t>RMAT0002</t>
  </si>
  <si>
    <t>palubky tl. 25 mm</t>
  </si>
  <si>
    <t>1277661869</t>
  </si>
  <si>
    <t>599,56*1,1 'Přepočtené koeficientem množství</t>
  </si>
  <si>
    <t>264</t>
  </si>
  <si>
    <t>762341811</t>
  </si>
  <si>
    <t>Demontáž bednění střech z prken</t>
  </si>
  <si>
    <t>1540113725</t>
  </si>
  <si>
    <t>Demontáž bednění a laťování bednění střech rovných, obloukových, sklonu do 60° se všemi nadstřešními konstrukcemi z prken hrubých, hoblovaných tl. do 32 mm</t>
  </si>
  <si>
    <t>https://podminky.urs.cz/item/CS_URS_2023_02/762341811</t>
  </si>
  <si>
    <t xml:space="preserve">"bednění střechy"  9,200*37,700*2</t>
  </si>
  <si>
    <t>"bednění přesahu vazných trámů" 1,000*37,700*2</t>
  </si>
  <si>
    <t>265</t>
  </si>
  <si>
    <t>762342214</t>
  </si>
  <si>
    <t>Montáž laťování na střechách jednoduchých sklonu do 60° osové vzdálenosti přes 150 do 360 mm</t>
  </si>
  <si>
    <t>-26738538</t>
  </si>
  <si>
    <t>Montáž laťování střech jednoduchých sklonu do 60° při osové vzdálenosti latí přes 150 do 360 mm</t>
  </si>
  <si>
    <t>https://podminky.urs.cz/item/CS_URS_2023_02/762342214</t>
  </si>
  <si>
    <t>10,090*37,900*2</t>
  </si>
  <si>
    <t>266</t>
  </si>
  <si>
    <t>60514114</t>
  </si>
  <si>
    <t>řezivo jehličnaté lať impregnovaná dl 4 m</t>
  </si>
  <si>
    <t>-960829212</t>
  </si>
  <si>
    <t xml:space="preserve">"bm"   (10,090/0,210+8)*2*37,900</t>
  </si>
  <si>
    <t>4248,410*0,040*0,060</t>
  </si>
  <si>
    <t>10,196*1,2 'Přepočtené koeficientem množství</t>
  </si>
  <si>
    <t>267</t>
  </si>
  <si>
    <t>762342523</t>
  </si>
  <si>
    <t>Montáž kontralatí přes tepelnou izolaci tl přes 140 mm do 200 mm</t>
  </si>
  <si>
    <t>303147794</t>
  </si>
  <si>
    <t>Montáž laťování montáž kontralatí přes tepelnou izolaci tloušťky přes 140 mm do 200 mm</t>
  </si>
  <si>
    <t>https://podminky.urs.cz/item/CS_URS_2023_02/762342523</t>
  </si>
  <si>
    <t xml:space="preserve">"viz krokve"   9,050*48+12,000*6</t>
  </si>
  <si>
    <t>268</t>
  </si>
  <si>
    <t>61223260</t>
  </si>
  <si>
    <t>hranol konstrukční KVH lepený průřezu 40x60-280mm nepohledový</t>
  </si>
  <si>
    <t>-1748263652</t>
  </si>
  <si>
    <t xml:space="preserve">"viz krokve"  (9,050*48+12,00*6)*0,040*0,060</t>
  </si>
  <si>
    <t>1,215*1,2 'Přepočtené koeficientem množství</t>
  </si>
  <si>
    <t>269</t>
  </si>
  <si>
    <t>762342812</t>
  </si>
  <si>
    <t>Demontáž laťování střech z latí osové vzdálenosti do 0,50 m</t>
  </si>
  <si>
    <t>564295263</t>
  </si>
  <si>
    <t>Demontáž bednění a laťování laťování střech sklonu do 60° se všemi nadstřešními konstrukcemi, z latí průřezové plochy do 25 cm2 při osové vzdálenosti přes 0,22 do 0,50 m</t>
  </si>
  <si>
    <t>https://podminky.urs.cz/item/CS_URS_2023_02/762342812</t>
  </si>
  <si>
    <t xml:space="preserve">  9,200*37,700*2</t>
  </si>
  <si>
    <t>270</t>
  </si>
  <si>
    <t>762395000</t>
  </si>
  <si>
    <t>Spojovací prostředky krovů, bednění, laťování, nadstřešních konstrukcí</t>
  </si>
  <si>
    <t>-776176487</t>
  </si>
  <si>
    <t>Spojovací prostředky krovů, bednění a laťování, nadstřešních konstrukcí svory, prkna, hřebíky, pásová ocel, vruty</t>
  </si>
  <si>
    <t>https://podminky.urs.cz/item/CS_URS_2023_02/762395000</t>
  </si>
  <si>
    <t>2,566+1,512+4,549</t>
  </si>
  <si>
    <t>186,000*0,018+78,000*0,022+599,560*0,025</t>
  </si>
  <si>
    <t>12,235+1,458</t>
  </si>
  <si>
    <t>271</t>
  </si>
  <si>
    <t>762522811</t>
  </si>
  <si>
    <t>Demontáž podlah s polštáři z prken tloušťky do 32 mm</t>
  </si>
  <si>
    <t>1611221765</t>
  </si>
  <si>
    <t>Demontáž podlah s polštáři z prken tl. do 32 mm</t>
  </si>
  <si>
    <t>https://podminky.urs.cz/item/CS_URS_2023_02/762522811</t>
  </si>
  <si>
    <t>37,40+15,40+2,10+1,70+8,70+16,70+4,50*2+4,20*2+17,20</t>
  </si>
  <si>
    <t>49,40+16,00+4,40+4,30</t>
  </si>
  <si>
    <t>272</t>
  </si>
  <si>
    <t>762711921</t>
  </si>
  <si>
    <t>Vyřezání části prostorových vázaných konstrukcí průřezové pl řeziva přes 120 do 224 cm2 dl do 3 m</t>
  </si>
  <si>
    <t>1690911316</t>
  </si>
  <si>
    <t>Vyřezání prostorových vázaných konstrukcí z řeziva hraněného nebo polohraněného průřezové plochy řeziva přes 120 do 224 cm2, délky vyřezané části prostorového prvku do 3 m</t>
  </si>
  <si>
    <t>https://podminky.urs.cz/item/CS_URS_2023_02/762711921</t>
  </si>
  <si>
    <t>výměna částí krovu</t>
  </si>
  <si>
    <t>"pásky 140/140" 2,000*3</t>
  </si>
  <si>
    <t>prvky krovu do suti, bez náhrady</t>
  </si>
  <si>
    <t xml:space="preserve">"příložky kráčete"  2,000*2*2</t>
  </si>
  <si>
    <t>273</t>
  </si>
  <si>
    <t>762711933</t>
  </si>
  <si>
    <t>Vyřezání části prostorových vázaných konstrukcí průřezové pl řeziva přes 224 do 288 cm2 dl přes 5 do 8 m</t>
  </si>
  <si>
    <t>2133869415</t>
  </si>
  <si>
    <t>Vyřezání prostorových vázaných konstrukcí z řeziva hraněného nebo polohraněného průřezové plochy řeziva přes 224 do 288 cm2, délky vyřezané části prostorového prvku přes 5 do 8 m</t>
  </si>
  <si>
    <t>https://podminky.urs.cz/item/CS_URS_2023_02/762711933</t>
  </si>
  <si>
    <t>"kleština 180/150" 5,750*5</t>
  </si>
  <si>
    <t>274</t>
  </si>
  <si>
    <t>762711941</t>
  </si>
  <si>
    <t>Vyřezání části prostorových vázaných konstrukcí průřezové pl řeziva přes 288 do 450 cm2 dl do 3 m</t>
  </si>
  <si>
    <t>-1882820351</t>
  </si>
  <si>
    <t>Vyřezání prostorových vázaných konstrukcí z řeziva hraněného nebo polohraněného průřezové plochy řeziva přes 288 do 450 cm2, délky vyřezané části prostorového prvku do 3 m</t>
  </si>
  <si>
    <t>https://podminky.urs.cz/item/CS_URS_2023_02/762711941</t>
  </si>
  <si>
    <t xml:space="preserve">"trámky"  1,200*6</t>
  </si>
  <si>
    <t>275</t>
  </si>
  <si>
    <t>762711942</t>
  </si>
  <si>
    <t>Vyřezání části prostorových vázaných konstrukcí průřezové pl řeziva přes 288 do 450 cm2 dl přes 3 do 5 m</t>
  </si>
  <si>
    <t>1632515413</t>
  </si>
  <si>
    <t>Vyřezání prostorových vázaných konstrukcí z řeziva hraněného nebo polohraněného průřezové plochy řeziva přes 288 do 450 cm2, délky vyřezané části prostorového prvku přes 3 do 5 m</t>
  </si>
  <si>
    <t>https://podminky.urs.cz/item/CS_URS_2023_02/762711942</t>
  </si>
  <si>
    <t>stávající prvky ke zpětnému použití</t>
  </si>
  <si>
    <t xml:space="preserve">"vzpěra 200/160"  5,000*2</t>
  </si>
  <si>
    <t>276</t>
  </si>
  <si>
    <t>762711943</t>
  </si>
  <si>
    <t>Vyřezání části prostorových vázaných konstrukcí průřezové pl řeziva přes 288 do 450 cm2 dl přes 5 do 8 m</t>
  </si>
  <si>
    <t>-2976708</t>
  </si>
  <si>
    <t>Vyřezání prostorových vázaných konstrukcí z řeziva hraněného nebo polohraněného průřezové plochy řeziva přes 288 do 450 cm2, délky vyřezané části prostorového prvku přes 5 do 8 m</t>
  </si>
  <si>
    <t>https://podminky.urs.cz/item/CS_URS_2023_02/762711943</t>
  </si>
  <si>
    <t xml:space="preserve">"sloupek střední  220/200" 6,250*2</t>
  </si>
  <si>
    <t xml:space="preserve">"vaznice střední 170/200"  7,000</t>
  </si>
  <si>
    <t>277</t>
  </si>
  <si>
    <t>762711951</t>
  </si>
  <si>
    <t>Vyřezání části prostorových vázaných konstrukcí průřezové pl řeziva přes 450 cm2 dl do 3 m</t>
  </si>
  <si>
    <t>-153658862</t>
  </si>
  <si>
    <t>Vyřezání prostorových vázaných konstrukcí z řeziva hraněného nebo polohraněného průřezové plochy řeziva přes 450 cm2, délky vyřezané části prostorového prvku do 3 m</t>
  </si>
  <si>
    <t>https://podminky.urs.cz/item/CS_URS_2023_02/762711951</t>
  </si>
  <si>
    <t xml:space="preserve">"kráče 220/250"   1,950*16</t>
  </si>
  <si>
    <t>278</t>
  </si>
  <si>
    <t>762711952</t>
  </si>
  <si>
    <t>Vyřezání části prostorových vázaných konstrukcí průřezové pl řeziva přes 450 cm2 dl přes 3 do 5 m</t>
  </si>
  <si>
    <t>-872356844</t>
  </si>
  <si>
    <t>Vyřezání prostorových vázaných konstrukcí z řeziva hraněného nebo polohraněného průřezové plochy řeziva přes 450 cm2, délky vyřezané části prostorového prvku přes 3 do 5 m</t>
  </si>
  <si>
    <t>https://podminky.urs.cz/item/CS_URS_2023_02/762711952</t>
  </si>
  <si>
    <t xml:space="preserve">"sloupek 200/230"  4,100</t>
  </si>
  <si>
    <t xml:space="preserve">"vazba kráčat  220/240"   4,800*3</t>
  </si>
  <si>
    <t>279</t>
  </si>
  <si>
    <t>762711953</t>
  </si>
  <si>
    <t>Vyřezání části prostorových vázaných konstrukcí průřezové pl řeziva přes 450 cm2 dl přes 5 do 8 m</t>
  </si>
  <si>
    <t>140886069</t>
  </si>
  <si>
    <t>Vyřezání prostorových vázaných konstrukcí z řeziva hraněného nebo polohraněného průřezové plochy řeziva přes 450 cm2, délky vyřezané části prostorového prvku přes 5 do 8 m</t>
  </si>
  <si>
    <t>https://podminky.urs.cz/item/CS_URS_2023_02/762711953</t>
  </si>
  <si>
    <t>"vazný trám 210/240" 6,000</t>
  </si>
  <si>
    <t>280</t>
  </si>
  <si>
    <t>762711954</t>
  </si>
  <si>
    <t>Vyřezání části prostorových vázaných konstrukcí průřezové pl řeziva přes 450 cm2 dl přes 8 m</t>
  </si>
  <si>
    <t>892237635</t>
  </si>
  <si>
    <t>Vyřezání prostorových vázaných konstrukcí z řeziva hraněného nebo polohraněného průřezové plochy řeziva přes 450 cm2, délky vyřezané části prostorového prvku přes 8 m</t>
  </si>
  <si>
    <t>https://podminky.urs.cz/item/CS_URS_2023_02/762711954</t>
  </si>
  <si>
    <t xml:space="preserve">"pozednice 260/180"  36,800+36,400</t>
  </si>
  <si>
    <t xml:space="preserve">"vaznice 210/230"  9,000</t>
  </si>
  <si>
    <t xml:space="preserve">"vazný trám 220/280"   13,250*2</t>
  </si>
  <si>
    <t>281</t>
  </si>
  <si>
    <t>762712941</t>
  </si>
  <si>
    <t>Montáž doplnění části prostorové vázané konstrukce hranoly hoblovanými průřezové pl do 120 cm2</t>
  </si>
  <si>
    <t>351997165</t>
  </si>
  <si>
    <t>Doplnění prostorových vázaných konstrukcí řezivem hraněným nebo polohraněným - montáž (materiál ve specifikaci) hoblovaným, průřezové plochy do 120 cm2</t>
  </si>
  <si>
    <t>https://podminky.urs.cz/item/CS_URS_2023_02/762712941</t>
  </si>
  <si>
    <t xml:space="preserve">zesilující prvky krovu </t>
  </si>
  <si>
    <t xml:space="preserve">"příložka krokve 50/200"  9,050*48</t>
  </si>
  <si>
    <t xml:space="preserve">"příložka u konce krokví 85/140"  1,150*96</t>
  </si>
  <si>
    <t xml:space="preserve">"příložka u konce krokví 85/140"  1,650*96</t>
  </si>
  <si>
    <t xml:space="preserve">"kleština u vikýřů 60/150"  6,500*18</t>
  </si>
  <si>
    <t>282</t>
  </si>
  <si>
    <t>60512127</t>
  </si>
  <si>
    <t>hranol stavební řezivo průřezu do 120cm2 přes dl 8m</t>
  </si>
  <si>
    <t>1960322582</t>
  </si>
  <si>
    <t xml:space="preserve">"příložka krokve 50/200"  9,050*48*0,050*0,200</t>
  </si>
  <si>
    <t>4,344*1,2 'Přepočtené koeficientem množství</t>
  </si>
  <si>
    <t>283</t>
  </si>
  <si>
    <t>60512125</t>
  </si>
  <si>
    <t>hranol stavební řezivo průřezu do 120cm2 do dl 6m</t>
  </si>
  <si>
    <t>1103324404</t>
  </si>
  <si>
    <t xml:space="preserve">"příložka u konce krokví 85/140"  1,150*96*0,085*0,140</t>
  </si>
  <si>
    <t xml:space="preserve">"příložka u konce krokví 85/140"  1,650*96*0,085*0,140</t>
  </si>
  <si>
    <t>3,199*1,2 'Přepočtené koeficientem množství</t>
  </si>
  <si>
    <t>284</t>
  </si>
  <si>
    <t>-520397674</t>
  </si>
  <si>
    <t xml:space="preserve">"kleština u vikýřů 60/150"  6,500*18*0,060*0,150</t>
  </si>
  <si>
    <t>1,053*1,2 'Přepočtené koeficientem množství</t>
  </si>
  <si>
    <t>285</t>
  </si>
  <si>
    <t>762712942</t>
  </si>
  <si>
    <t>Montáž doplnění části prostorové vázané konstrukce hranoly hoblovanými průřezové pl přes 120 do 224 cm2</t>
  </si>
  <si>
    <t>196549215</t>
  </si>
  <si>
    <t>Doplnění prostorových vázaných konstrukcí řezivem hraněným nebo polohraněným - montáž (materiál ve specifikaci) hoblovaným, průřezové plochy přes 120 do 224 cm2</t>
  </si>
  <si>
    <t>https://podminky.urs.cz/item/CS_URS_2023_02/762712942</t>
  </si>
  <si>
    <t>286</t>
  </si>
  <si>
    <t>-1441596667</t>
  </si>
  <si>
    <t>"pásky 140/140" 2,000*3*0,140*0,140</t>
  </si>
  <si>
    <t>0,118*1,2 'Přepočtené koeficientem množství</t>
  </si>
  <si>
    <t>287</t>
  </si>
  <si>
    <t>762712943</t>
  </si>
  <si>
    <t>Montáž doplnění části prostorové vázané konstrukce hranoly hoblovanými průřezové pl přes 224 do 288 cm2</t>
  </si>
  <si>
    <t>-73573924</t>
  </si>
  <si>
    <t>Doplnění prostorových vázaných konstrukcí řezivem hraněným nebo polohraněným - montáž (materiál ve specifikaci) hoblovaným, průřezové plochy přes 224 do 288 cm2</t>
  </si>
  <si>
    <t>https://podminky.urs.cz/item/CS_URS_2023_02/762712943</t>
  </si>
  <si>
    <t xml:space="preserve">"nový sloupek 160/160"  1,500*48</t>
  </si>
  <si>
    <t>288</t>
  </si>
  <si>
    <t>60512136</t>
  </si>
  <si>
    <t>hranol stavební řezivo průřezu do 288cm2 dl 6-8m</t>
  </si>
  <si>
    <t>1458010208</t>
  </si>
  <si>
    <t xml:space="preserve">"nový sloupek 160/160"  1,500*48*0,160*0,160</t>
  </si>
  <si>
    <t>"kleština 180/150" 5,750*5*0,180*0,150</t>
  </si>
  <si>
    <t>2,619*1,2 'Přepočtené koeficientem množství</t>
  </si>
  <si>
    <t>289</t>
  </si>
  <si>
    <t>762712944</t>
  </si>
  <si>
    <t>Montáž doplnění části prostorové vázané konstrukce hranoly hoblovanými průřezové pl přes 288 do 450 cm2</t>
  </si>
  <si>
    <t>1353440435</t>
  </si>
  <si>
    <t>Doplnění prostorových vázaných konstrukcí řezivem hraněným nebo polohraněným - montáž (materiál ve specifikaci) hoblovaným, průřezové plochy přes 288 do 450 cm2</t>
  </si>
  <si>
    <t>https://podminky.urs.cz/item/CS_URS_2023_02/762712944</t>
  </si>
  <si>
    <t xml:space="preserve">"příložka vazný tr.  220/200"  13,250*8</t>
  </si>
  <si>
    <t xml:space="preserve">"příložka kráčete 220/200"  1,900*32</t>
  </si>
  <si>
    <t>290</t>
  </si>
  <si>
    <t>60512141</t>
  </si>
  <si>
    <t>hranol stavební řezivo průřezu do 450cm2 dl 6-8m</t>
  </si>
  <si>
    <t>-1748329147</t>
  </si>
  <si>
    <t xml:space="preserve">"příložka kráčete 220/200"  1,900*32*0,220*0,200</t>
  </si>
  <si>
    <t xml:space="preserve">"sloupek střední  220/200" 6,250*2*0,220*0,200</t>
  </si>
  <si>
    <t xml:space="preserve">"vaznice střední 170/200"  7,000*0,170*0,200</t>
  </si>
  <si>
    <t>3,463*1,2 'Přepočtené koeficientem množství</t>
  </si>
  <si>
    <t>291</t>
  </si>
  <si>
    <t>60512142</t>
  </si>
  <si>
    <t>hranol stavební řezivo průřezu do 450cm2 přes dl 8m</t>
  </si>
  <si>
    <t>-1390901095</t>
  </si>
  <si>
    <t xml:space="preserve">"příložka vazný tr.  220/200"  13,250*8*0,220*0,200</t>
  </si>
  <si>
    <t>4,664*1,2 'Přepočtené koeficientem množství</t>
  </si>
  <si>
    <t>292</t>
  </si>
  <si>
    <t>762712945</t>
  </si>
  <si>
    <t>Montáž doplnění části prostorové vázané konstrukce hranoly hoblovanými průřezové pl přes 450 do 600 cm2</t>
  </si>
  <si>
    <t>-1469842494</t>
  </si>
  <si>
    <t>Doplnění prostorových vázaných konstrukcí řezivem hraněným nebo polohraněným - montáž (materiál ve specifikaci) hoblovaným, průřezové plochy přes 450 do 600 cm2</t>
  </si>
  <si>
    <t>https://podminky.urs.cz/item/CS_URS_2023_02/762712945</t>
  </si>
  <si>
    <t>293</t>
  </si>
  <si>
    <t>60512145</t>
  </si>
  <si>
    <t>hranol stavební řezivo průřezu nad 450cm2 do dl 6m</t>
  </si>
  <si>
    <t>-86326207</t>
  </si>
  <si>
    <t xml:space="preserve">"kráče 220/250"   1,950*16*0,220*0,250</t>
  </si>
  <si>
    <t xml:space="preserve">"vazba kráčat  220/240"   4,800*3*0,220*0,240</t>
  </si>
  <si>
    <t>2,476*1,2 'Přepočtené koeficientem množství</t>
  </si>
  <si>
    <t>294</t>
  </si>
  <si>
    <t>60512147</t>
  </si>
  <si>
    <t>hranol stavební řezivo průřezu nad 450cm2 přes dl 8m</t>
  </si>
  <si>
    <t>-632353154</t>
  </si>
  <si>
    <t xml:space="preserve">"vazný trám 220/280"   13,250*2*0,220*0,280</t>
  </si>
  <si>
    <t>1,632*1,2 'Přepočtené koeficientem množství</t>
  </si>
  <si>
    <t>295</t>
  </si>
  <si>
    <t>762-001R</t>
  </si>
  <si>
    <t>Hoblování nových pohledových prvků krovu</t>
  </si>
  <si>
    <t>-242374602</t>
  </si>
  <si>
    <t>296</t>
  </si>
  <si>
    <t>762-002R</t>
  </si>
  <si>
    <t>Ozdobná profilace nových prvků krovu - kráčat</t>
  </si>
  <si>
    <t>1121617675</t>
  </si>
  <si>
    <t>297</t>
  </si>
  <si>
    <t>762-003R</t>
  </si>
  <si>
    <t>Doplnění dřevěných plomb v poškozených místech krovu</t>
  </si>
  <si>
    <t>-341809672</t>
  </si>
  <si>
    <t>dle TZ a PD, D.1.1 výkresy nového stavu, D.1.2-A.04, TZ str. 9</t>
  </si>
  <si>
    <t xml:space="preserve">"odhad"  30</t>
  </si>
  <si>
    <t>298</t>
  </si>
  <si>
    <t>762811811</t>
  </si>
  <si>
    <t>Demontáž záklopů stropů z hrubých prken tl do 32 mm</t>
  </si>
  <si>
    <t>927474960</t>
  </si>
  <si>
    <t>Demontáž záklopů stropů vrchních a zapuštěných z hrubých prken, tl. do 32 mm</t>
  </si>
  <si>
    <t>https://podminky.urs.cz/item/CS_URS_2023_02/762811811</t>
  </si>
  <si>
    <t>400,000</t>
  </si>
  <si>
    <t>299</t>
  </si>
  <si>
    <t>762822840</t>
  </si>
  <si>
    <t>Demontáž stropních trámů z hraněného řeziva průřezové pl přes 450 do 540 cm2</t>
  </si>
  <si>
    <t>-1273511447</t>
  </si>
  <si>
    <t>Demontáž stropních trámů z hraněného řeziva, průřezové plochy přes 450 do 540 cm2</t>
  </si>
  <si>
    <t>https://podminky.urs.cz/item/CS_URS_2023_02/762822840</t>
  </si>
  <si>
    <t>4,550*10</t>
  </si>
  <si>
    <t>(4,700+2,800)*8</t>
  </si>
  <si>
    <t>4,300*6</t>
  </si>
  <si>
    <t>5,600*(8+4+8)</t>
  </si>
  <si>
    <t>5,200*(5+3+16)</t>
  </si>
  <si>
    <t xml:space="preserve">"nad cihelnou klenbou"  3,600*8</t>
  </si>
  <si>
    <t>300</t>
  </si>
  <si>
    <t>762842231</t>
  </si>
  <si>
    <t>Montáž podbíjení střech šikmých vnějšího přesahu š přes 0,8 m z palubek</t>
  </si>
  <si>
    <t>-1572899627</t>
  </si>
  <si>
    <t>Montáž podbíjení střech šikmých, vnějšího přesahu šířky přes 0,8 m z hoblovaných prken z palubek</t>
  </si>
  <si>
    <t>https://podminky.urs.cz/item/CS_URS_2023_02/762842231</t>
  </si>
  <si>
    <t xml:space="preserve">"střecha podélně"   (37,460+37,900)*1,600</t>
  </si>
  <si>
    <t xml:space="preserve">"závětrné hrany střechy"  2*21,000*0,100</t>
  </si>
  <si>
    <t xml:space="preserve">"závětrné hrany vikýře"  48,000*0,1000</t>
  </si>
  <si>
    <t xml:space="preserve">"okapové hrany střechy"   (37,500+38,000)*0,400</t>
  </si>
  <si>
    <t xml:space="preserve">"okapové hrany vikýře"  6*4,000*0,400</t>
  </si>
  <si>
    <t>301</t>
  </si>
  <si>
    <t>1503590129</t>
  </si>
  <si>
    <t>169,376*1,1 'Přepočtené koeficientem množství</t>
  </si>
  <si>
    <t>302</t>
  </si>
  <si>
    <t>762841811</t>
  </si>
  <si>
    <t>Demontáž podbíjení obkladů stropů a střech sklonu do 60° z hrubých prken tl do 35 mm</t>
  </si>
  <si>
    <t>-76086404</t>
  </si>
  <si>
    <t>Demontáž podbíjení obkladů stropů a střech sklonu do 60° z hrubých prken tl. do 35 mm bez omítky</t>
  </si>
  <si>
    <t>https://podminky.urs.cz/item/CS_URS_2023_02/762841811</t>
  </si>
  <si>
    <t>14,60+18,10+37,40+15,40+49,40</t>
  </si>
  <si>
    <t>4,40+4,30+16,00+1,70+2,10+8,70+16,70+4,50*2+4,20*2+17,20+6,60+1,50+3,80</t>
  </si>
  <si>
    <t>303</t>
  </si>
  <si>
    <t>762895000</t>
  </si>
  <si>
    <t>Spojovací prostředky pro montáž záklopu, stropnice a podbíjení</t>
  </si>
  <si>
    <t>54555627</t>
  </si>
  <si>
    <t>Spojovací prostředky záklopu stropů, stropnic, podbíjení hřebíky, svory</t>
  </si>
  <si>
    <t>https://podminky.urs.cz/item/CS_URS_2023_02/762895000</t>
  </si>
  <si>
    <t>169,376*0,025</t>
  </si>
  <si>
    <t>304</t>
  </si>
  <si>
    <t>998762102</t>
  </si>
  <si>
    <t>Přesun hmot tonážní pro kce tesařské v objektech v přes 6 do 12 m</t>
  </si>
  <si>
    <t>1739182112</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</si>
  <si>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</si>
  <si>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</si>
  <si>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</si>
  <si>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</si>
  <si>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305</t>
  </si>
  <si>
    <t>76311R-SDK6</t>
  </si>
  <si>
    <t>Příčka ze sádrokartonových desek s nosnou konstrukcí z jednoduchých ocelových profilů UW, CW jednoduše opláštěná deskou standardní A tl. 12,5 mm, příčka tl. 150 mm, profil 75, s izolací tl. 60 mm</t>
  </si>
  <si>
    <t>875348915</t>
  </si>
  <si>
    <t>dle TZ a PD, D.1.1.b D4 detaily SDK a podhledy</t>
  </si>
  <si>
    <t xml:space="preserve">2.NP... SDK 6  příčky místností</t>
  </si>
  <si>
    <t>v.=3,3 m</t>
  </si>
  <si>
    <t>4,420*3,300*2-0,900*2,020*2</t>
  </si>
  <si>
    <t>(14,500+10,000)*1,2-0,800*2,020*2</t>
  </si>
  <si>
    <t>306</t>
  </si>
  <si>
    <t>76311R-SDK5</t>
  </si>
  <si>
    <t xml:space="preserve">Příčka ze sádrokartonových desek s nosnou konstrukcí z jednoduchých ocelových profilů UW, CW  jednoduše opláštěná deskou standardní A tl. 12,5 mm, příčka tl. 200 mm, profil 100, s izolací tl. 100</t>
  </si>
  <si>
    <t>-1090886706</t>
  </si>
  <si>
    <t>Příčka ze sádrokartonových desek s nosnou konstrukcí z jednoduchých ocelových profilů UW, CW jednoduše opláštěná deskou standardní A tl. 12,5 mm, příčka tl. 200 mm, profil 100, s izolací tl. 100</t>
  </si>
  <si>
    <t>2.NP... SDK 5 příčné dělící příčky</t>
  </si>
  <si>
    <t>ukončení pod dř. kcí střechy</t>
  </si>
  <si>
    <t>37,000*1,2*3</t>
  </si>
  <si>
    <t>-0,900*2,020*3</t>
  </si>
  <si>
    <t>307</t>
  </si>
  <si>
    <t>763-003R</t>
  </si>
  <si>
    <t>Příplatek za SDK desku H2 pro příčku SDK5, SDK6</t>
  </si>
  <si>
    <t>650640411</t>
  </si>
  <si>
    <t>Příplatek za SDK desku impregnovanou H2 pro příčku SDK5, SDK6</t>
  </si>
  <si>
    <t>2.NP... SDK 5 příčné dělící příčky, ze strany WC a koupelny deska H2</t>
  </si>
  <si>
    <t>35,000*1,2</t>
  </si>
  <si>
    <t xml:space="preserve">2.NP... SDK 6  příčky místností, ze strany WC a koupelny deska H2</t>
  </si>
  <si>
    <t>1,300*3,300*2</t>
  </si>
  <si>
    <t>308</t>
  </si>
  <si>
    <t>763111762</t>
  </si>
  <si>
    <t>Příplatek k SDK příčce s jednoduchou nosnou konstrukcí za zahuštění profilů na vzdálenost 41 mm</t>
  </si>
  <si>
    <t>-699530706</t>
  </si>
  <si>
    <t>Příčka ze sádrokartonových desek Příplatek k cenám za zahuštění profilů u příček s nosnou konstrukcí z jednoduchých profilů na vzdálenost 41 cm</t>
  </si>
  <si>
    <t>https://podminky.urs.cz/item/CS_URS_2023_02/763111762</t>
  </si>
  <si>
    <t xml:space="preserve">2.NP... SDK 6 , SDK 5   v místě keram. obkladů</t>
  </si>
  <si>
    <t>76,748</t>
  </si>
  <si>
    <t>309</t>
  </si>
  <si>
    <t>763111723</t>
  </si>
  <si>
    <t>SDK příčka Al úhelník k ochraně rohů</t>
  </si>
  <si>
    <t>-813804573</t>
  </si>
  <si>
    <t>Příčka ze sádrokartonových desek ostatní konstrukce a práce na příčkách ze sádrokartonových desek ochrana rohů úhelníky hliníkové</t>
  </si>
  <si>
    <t>https://podminky.urs.cz/item/CS_URS_2023_02/763111723</t>
  </si>
  <si>
    <t>310</t>
  </si>
  <si>
    <t>763121411</t>
  </si>
  <si>
    <t>SDK stěna předsazená tl 62,5 mm profil CW+UW 50 deska 1xA 12,5 bez izolace EI 15</t>
  </si>
  <si>
    <t>-1575026716</t>
  </si>
  <si>
    <t>Stěna předsazená ze sádrokartonových desek s nosnou konstrukcí z ocelových profilů CW, UW jednoduše opláštěná deskou standardní A tl. 12,5 mm bez izolace, EI 15, stěna tl. 62,5 mm, profil 50</t>
  </si>
  <si>
    <t>https://podminky.urs.cz/item/CS_URS_2023_02/763121411</t>
  </si>
  <si>
    <t xml:space="preserve">2.NP,  m.č. 206</t>
  </si>
  <si>
    <t>(0,600+0,320)*3,300</t>
  </si>
  <si>
    <t>311</t>
  </si>
  <si>
    <t>763121422</t>
  </si>
  <si>
    <t>SDK stěna předsazená tl 62,5 mm profil CW+UW 50 deska 1xH2 12,5 bez izolace EI 15</t>
  </si>
  <si>
    <t>-1597024767</t>
  </si>
  <si>
    <t>Stěna předsazená ze sádrokartonových desek s nosnou konstrukcí z ocelových profilů CW, UW jednoduše opláštěná deskou impregnovanou H2 tl. 12,5 mm bez izolace, EI 15, stěna tl. 62,5 mm, profil 50</t>
  </si>
  <si>
    <t>https://podminky.urs.cz/item/CS_URS_2023_02/763121422</t>
  </si>
  <si>
    <t>1.NP, WC, m.č....</t>
  </si>
  <si>
    <t xml:space="preserve">"104"  1,000*(1,200+0,200)</t>
  </si>
  <si>
    <t xml:space="preserve">"106"  0,900*(1,200+0,200)+1,200*0,200</t>
  </si>
  <si>
    <t xml:space="preserve">"107"  3,900*(1,200+0,200)</t>
  </si>
  <si>
    <t xml:space="preserve">"110"  0,940*(1,200+0,200)</t>
  </si>
  <si>
    <t>2.NP, WC, m.č....</t>
  </si>
  <si>
    <t xml:space="preserve">"205"  1,280*(1,200+0,400)</t>
  </si>
  <si>
    <t xml:space="preserve">"207"  1,400*(1,200+0,500)</t>
  </si>
  <si>
    <t>312</t>
  </si>
  <si>
    <t>763121451</t>
  </si>
  <si>
    <t>SDK stěna předsazená tl 75 mm profil CW+UW 50 desky 2xDF 12,5 bez izolace EI 30</t>
  </si>
  <si>
    <t>1110580921</t>
  </si>
  <si>
    <t>Stěna předsazená ze sádrokartonových desek s nosnou konstrukcí z ocelových profilů CW, UW dvojitě opláštěná deskami protipožárními DF tl. 2 x 12,5 mm bez izolace, EI 30, stěna tl. 75 mm, profil 50</t>
  </si>
  <si>
    <t>https://podminky.urs.cz/item/CS_URS_2023_02/763121451</t>
  </si>
  <si>
    <t xml:space="preserve">"čelo galerie"  10,300*1,500</t>
  </si>
  <si>
    <t xml:space="preserve">"čelo schodiště"  14,000*1,500</t>
  </si>
  <si>
    <t>313</t>
  </si>
  <si>
    <t>763131511</t>
  </si>
  <si>
    <t>SDK podhled deska 1xA 12,5 bez izolace jednovrstvá spodní kce profil CD+UD</t>
  </si>
  <si>
    <t>1711206035</t>
  </si>
  <si>
    <t>Podhled ze sádrokartonových desek jednovrstvá zavěšená spodní konstrukce z ocelových profilů CD, UD jednoduše opláštěná deskou standardní A, tl. 12,5 mm, bez izolace</t>
  </si>
  <si>
    <t>https://podminky.urs.cz/item/CS_URS_2023_02/763131511</t>
  </si>
  <si>
    <t>dle TZ a PD, , D.1.1.b D4 detaily SDK a podhledy</t>
  </si>
  <si>
    <t>SDK 2</t>
  </si>
  <si>
    <t>1.NP, m.č. 103, 111, 114</t>
  </si>
  <si>
    <t>5,80+12,00+13,70</t>
  </si>
  <si>
    <t>314</t>
  </si>
  <si>
    <t>763131441</t>
  </si>
  <si>
    <t>SDK podhled desky 2xDF 12,5 bez izolace dvouvrstvá spodní kce profil CD+UD REI 120</t>
  </si>
  <si>
    <t>1654946988</t>
  </si>
  <si>
    <t>Podhled ze sádrokartonových desek dvouvrstvá zavěšená spodní konstrukce z ocelových profilů CD, UD dvojitě opláštěná deskami protipožárními DF, tl. 2 x 12,5 mm, bez izolace, REI do 120</t>
  </si>
  <si>
    <t>https://podminky.urs.cz/item/CS_URS_2023_02/763131441</t>
  </si>
  <si>
    <t>SDK1 - 1.NP, ochrana ocelové kce stropu nad 1.NP</t>
  </si>
  <si>
    <t xml:space="preserve">"bez schodiště"   23,500*10,300-5,250*2,550</t>
  </si>
  <si>
    <t>315</t>
  </si>
  <si>
    <t>763-002R</t>
  </si>
  <si>
    <t xml:space="preserve">Montáž většího počtu montážních profilů R-CD,  podhled SDK1</t>
  </si>
  <si>
    <t>-1481097706</t>
  </si>
  <si>
    <t>Montáž většího počtu montážních profilů R-CD, podhled SDK1</t>
  </si>
  <si>
    <t>navýšení počtu montážních profilů na max po 400 mm (standard po 500 mm)</t>
  </si>
  <si>
    <t xml:space="preserve">"o 1bm navíc/m2"  228,663</t>
  </si>
  <si>
    <t>316</t>
  </si>
  <si>
    <t>59030626</t>
  </si>
  <si>
    <t>profil pro stropní konstrukce a předsazené stěny CD 60</t>
  </si>
  <si>
    <t>-708753933</t>
  </si>
  <si>
    <t>228,663*1,05 'Přepočtené koeficientem množství</t>
  </si>
  <si>
    <t>317</t>
  </si>
  <si>
    <t>59030660</t>
  </si>
  <si>
    <t>spojka křížová pro CD/CD</t>
  </si>
  <si>
    <t>891437242</t>
  </si>
  <si>
    <t>318</t>
  </si>
  <si>
    <t>59030666</t>
  </si>
  <si>
    <t>spojovací kus pro profil CD</t>
  </si>
  <si>
    <t>649987097</t>
  </si>
  <si>
    <t>319</t>
  </si>
  <si>
    <t>763131551</t>
  </si>
  <si>
    <t>SDK podhled deska 1xH2 12,5 bez izolace jednovrstvá spodní kce profil CD+UD</t>
  </si>
  <si>
    <t>-1749240913</t>
  </si>
  <si>
    <t>Podhled ze sádrokartonových desek jednovrstvá zavěšená spodní konstrukce z ocelových profilů CD, UD jednoduše opláštěná deskou impregnovanou H2, tl. 12,5 mm, bez izolace</t>
  </si>
  <si>
    <t>https://podminky.urs.cz/item/CS_URS_2023_02/763131551</t>
  </si>
  <si>
    <t>SDK 3</t>
  </si>
  <si>
    <t>1.NP, m.č. 104-107, 110, 113</t>
  </si>
  <si>
    <t>1,50+6,80+4,50+14,00+1,40+19,80</t>
  </si>
  <si>
    <t>320</t>
  </si>
  <si>
    <t>763131751</t>
  </si>
  <si>
    <t>Montáž parotěsné zábrany do SDK podhledu</t>
  </si>
  <si>
    <t>-1433718098</t>
  </si>
  <si>
    <t>Podhled ze sádrokartonových desek ostatní práce a konstrukce na podhledech ze sádrokartonových desek montáž parotěsné zábrany</t>
  </si>
  <si>
    <t>https://podminky.urs.cz/item/CS_URS_2023_02/763131751</t>
  </si>
  <si>
    <t xml:space="preserve">"SDK 1 podhled"  228,663</t>
  </si>
  <si>
    <t xml:space="preserve">"SDK 3 podhled"  48,000</t>
  </si>
  <si>
    <t xml:space="preserve">"SDK 8 podkroví"  14,930</t>
  </si>
  <si>
    <t>321</t>
  </si>
  <si>
    <t>28329274</t>
  </si>
  <si>
    <t>fólie PE vyztužená pro parotěsnou vrstvu (reakce na oheň - třída E) 110g/m2</t>
  </si>
  <si>
    <t>725406379</t>
  </si>
  <si>
    <t>291,593*1,1235 'Přepočtené koeficientem množství</t>
  </si>
  <si>
    <t>322</t>
  </si>
  <si>
    <t>763131752</t>
  </si>
  <si>
    <t>Montáž jedné vrstvy tepelné izolace do SDK podhledu</t>
  </si>
  <si>
    <t>2126118512</t>
  </si>
  <si>
    <t>Podhled ze sádrokartonových desek ostatní práce a konstrukce na podhledech ze sádrokartonových desek montáž jedné vrstvy tepelné izolace</t>
  </si>
  <si>
    <t>https://podminky.urs.cz/item/CS_URS_2023_02/763131752</t>
  </si>
  <si>
    <t>323</t>
  </si>
  <si>
    <t>63148102</t>
  </si>
  <si>
    <t>deska tepelně izolační minerální univerzální λ=0,038-0,039 tl 60mm</t>
  </si>
  <si>
    <t>412444356</t>
  </si>
  <si>
    <t>228,663*1,02 'Přepočtené koeficientem množství</t>
  </si>
  <si>
    <t>324</t>
  </si>
  <si>
    <t>763153421</t>
  </si>
  <si>
    <t>SDK podlaha z dílců DFRIEH2 tl 25 mm</t>
  </si>
  <si>
    <t>-588365097</t>
  </si>
  <si>
    <t>Podlaha ze sádrokartonových desek ze systémových dílců z desek konstrukčních protipožárních impregnovaných DFRIEH2 tl. 25 mm</t>
  </si>
  <si>
    <t>https://podminky.urs.cz/item/CS_URS_2023_02/763153421</t>
  </si>
  <si>
    <t>325</t>
  </si>
  <si>
    <t>763161750</t>
  </si>
  <si>
    <t>SDK podkroví desky 2xA 12,5 bez TI dvouvrstvá spodní kce profil CD+UD na krokvových závěsech</t>
  </si>
  <si>
    <t>1874966240</t>
  </si>
  <si>
    <t>Podkroví ze sádrokartonových desek dvouvrstvá spodní konstrukce z ocelových profilů CD, UD na krokvových závěsech dvojitě opláštěná deskami standardními A, tl. 2 x 12,5 mm, bez TI</t>
  </si>
  <si>
    <t>https://podminky.urs.cz/item/CS_URS_2023_02/763161750</t>
  </si>
  <si>
    <t>SDK 7</t>
  </si>
  <si>
    <t>2.NP, m.č....</t>
  </si>
  <si>
    <t xml:space="preserve">"203"  4,430*1,315</t>
  </si>
  <si>
    <t xml:space="preserve">"204 vč. podhledu vikýře S1a"  2,801*1,700+2,801*3,000</t>
  </si>
  <si>
    <t xml:space="preserve">"206 vč. podhledu vikýře S1a"  3,000*3,300+3,000*3,000</t>
  </si>
  <si>
    <t xml:space="preserve">"208 vč. podhledu vikýře S1a"  7,000*6,600+7,000*3,000*2</t>
  </si>
  <si>
    <t>6,000*4*2</t>
  </si>
  <si>
    <t xml:space="preserve">"čelo vikýře"  6,000*4</t>
  </si>
  <si>
    <t>326</t>
  </si>
  <si>
    <t>763161730</t>
  </si>
  <si>
    <t>SDK podkroví deska 1xH2 12,5 bez TI dvouvrstvá spodní kce profil CD+UD na krokvových závěsech</t>
  </si>
  <si>
    <t>1959165768</t>
  </si>
  <si>
    <t>Podkroví ze sádrokartonových desek dvouvrstvá spodní konstrukce z ocelových profilů CD, UD na krokvových závěsech jednoduše opláštěná deskou impregnovanými H2, tl. 12,5 mm, bez TI</t>
  </si>
  <si>
    <t>https://podminky.urs.cz/item/CS_URS_2023_02/763161730</t>
  </si>
  <si>
    <t>SDK 8</t>
  </si>
  <si>
    <t xml:space="preserve">"205"   1,300*1,700+1,300*3,000</t>
  </si>
  <si>
    <t xml:space="preserve">"207"  1,400*3,300+1,400*3,000</t>
  </si>
  <si>
    <t>327</t>
  </si>
  <si>
    <t>763161785</t>
  </si>
  <si>
    <t>Montáž desek tl. 12,5 mm SDK podkroví</t>
  </si>
  <si>
    <t>-649034593</t>
  </si>
  <si>
    <t>Podkroví ze sádrokartonových desek montáž desek, tl. 12,5 mm</t>
  </si>
  <si>
    <t>https://podminky.urs.cz/item/CS_URS_2023_02/763161785</t>
  </si>
  <si>
    <t>SDK 8 - další SDK deska H2 = celkem 2xH2 12,5</t>
  </si>
  <si>
    <t>328</t>
  </si>
  <si>
    <t>59030025</t>
  </si>
  <si>
    <t>deska SDK impregnovaná H2 tl 12,5mm</t>
  </si>
  <si>
    <t>-983191205</t>
  </si>
  <si>
    <t>14,93*1,05 'Přepočtené koeficientem množství</t>
  </si>
  <si>
    <t>329</t>
  </si>
  <si>
    <t>763164716</t>
  </si>
  <si>
    <t>SDK obklad kcí uzavřeného tvaru š do 0,8 m desky 1xDF 15</t>
  </si>
  <si>
    <t>1718968278</t>
  </si>
  <si>
    <t>Obklad konstrukcí sádrokartonovými deskami včetně ochranných úhelníků uzavřeného tvaru rozvinuté šíře do 0,8 m, opláštěný deskou protipožární DF, tl. 15 mm</t>
  </si>
  <si>
    <t>https://podminky.urs.cz/item/CS_URS_2023_02/763164716</t>
  </si>
  <si>
    <t xml:space="preserve">"SDK 4 - opláštění ocel. sloupu P1"  4,450</t>
  </si>
  <si>
    <t>330</t>
  </si>
  <si>
    <t>763181411</t>
  </si>
  <si>
    <t>Ztužující výplň otvoru pro dveře s CW a UW profilem pro příčky do 2,60 m</t>
  </si>
  <si>
    <t>-1790325816</t>
  </si>
  <si>
    <t>Výplně otvorů konstrukcí ze sádrokartonových desek ztužující výplň otvoru pro dveře s CW a UW profilem, výšky příčky do 2,60 m</t>
  </si>
  <si>
    <t>https://podminky.urs.cz/item/CS_URS_2023_02/763181411</t>
  </si>
  <si>
    <t xml:space="preserve">"2.NP"  7</t>
  </si>
  <si>
    <t>331</t>
  </si>
  <si>
    <t>763431012</t>
  </si>
  <si>
    <t>Montáž minerálního podhledu s vyjímatelnými panely vel. přes 0,36 do 0,72 m2 na zavěšený polozapuštěný rošt</t>
  </si>
  <si>
    <t>-77356697</t>
  </si>
  <si>
    <t>Montáž podhledu minerálního včetně zavěšeného roštu polozapuštěného s panely vyjímatelnými, velikosti panelů přes 0,36 m2 do 0,72 m2</t>
  </si>
  <si>
    <t>https://podminky.urs.cz/item/CS_URS_2023_02/763431012</t>
  </si>
  <si>
    <t>PO</t>
  </si>
  <si>
    <t>1.NP, m.č. 101, 102, 112, 117</t>
  </si>
  <si>
    <t>17,10+21,00+82,00</t>
  </si>
  <si>
    <t>332</t>
  </si>
  <si>
    <t>763-PO</t>
  </si>
  <si>
    <t>minerální kazetový podhled, deska rozměr 17x600x1200mm</t>
  </si>
  <si>
    <t>-680960948</t>
  </si>
  <si>
    <t>120,1*1,1 'Přepočtené koeficientem množství</t>
  </si>
  <si>
    <t>333</t>
  </si>
  <si>
    <t>763-001R</t>
  </si>
  <si>
    <t>Napojení minerálního podhledu na stěnu obvodovou lištou - stínový profil</t>
  </si>
  <si>
    <t>-2103178866</t>
  </si>
  <si>
    <t>26,00+18,50+18,20+44,00</t>
  </si>
  <si>
    <t>334</t>
  </si>
  <si>
    <t>763-Z5</t>
  </si>
  <si>
    <t>Sanitární příčky do mokrého prostředí, kompaktní desky tl 12 mm</t>
  </si>
  <si>
    <t>1844259683</t>
  </si>
  <si>
    <t>Sanitární příčky vhodné do mokrého prostředí dělící z kompaktních desek tl. 12 mm</t>
  </si>
  <si>
    <t>"Z5" (3,870+1,300*3-0,700*4)*2,020</t>
  </si>
  <si>
    <t>335</t>
  </si>
  <si>
    <t>763-Z5.dveře</t>
  </si>
  <si>
    <t>Dveře sanitárních příček, kompaktní desky tl 12 mm, š do 800 mm, v do 2000 mm</t>
  </si>
  <si>
    <t>764177942</t>
  </si>
  <si>
    <t>Sanitární příčky vhodné do mokrého prostředí dveře vnitřní do sanitárních příček šířky do 800 mm, výšky do 2 000 mm z kompaktních desek včetně nerezového kování tl. 12 mm</t>
  </si>
  <si>
    <t xml:space="preserve">"Z5"    4</t>
  </si>
  <si>
    <t>336</t>
  </si>
  <si>
    <t>763-Z6</t>
  </si>
  <si>
    <t>Dělící přepážky k pisoárům, kompaktní desky tl 12 mm</t>
  </si>
  <si>
    <t>1773980892</t>
  </si>
  <si>
    <t>Sanitární příčky vhodné do mokrého prostředí dělící přepážky k pisoárům z kompaktních desek tl. 12 mm</t>
  </si>
  <si>
    <t xml:space="preserve">"Z6"    0,700*2,100</t>
  </si>
  <si>
    <t>337</t>
  </si>
  <si>
    <t>998763302</t>
  </si>
  <si>
    <t>Přesun hmot tonážní pro sádrokartonové konstrukce v objektech v přes 6 do 12 m</t>
  </si>
  <si>
    <t>-1499071029</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</si>
  <si>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</si>
  <si>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</si>
  <si>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</si>
  <si>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</si>
  <si>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338</t>
  </si>
  <si>
    <t>764002801</t>
  </si>
  <si>
    <t>Demontáž závětrné lišty do suti</t>
  </si>
  <si>
    <t>257387019</t>
  </si>
  <si>
    <t>Demontáž klempířských konstrukcí závětrné lišty do suti</t>
  </si>
  <si>
    <t>https://podminky.urs.cz/item/CS_URS_2023_02/764002801</t>
  </si>
  <si>
    <t xml:space="preserve"> 9,200*4</t>
  </si>
  <si>
    <t>339</t>
  </si>
  <si>
    <t>764002812</t>
  </si>
  <si>
    <t>Demontáž okapového plechu do suti v krytině skládané</t>
  </si>
  <si>
    <t>226737986</t>
  </si>
  <si>
    <t>Demontáž klempířských konstrukcí okapového plechu do suti, v krytině skládané</t>
  </si>
  <si>
    <t>https://podminky.urs.cz/item/CS_URS_2023_02/764002812</t>
  </si>
  <si>
    <t>340</t>
  </si>
  <si>
    <t>764002835</t>
  </si>
  <si>
    <t>Demontáž sněhového zachytávače kusového do suti</t>
  </si>
  <si>
    <t>-988639372</t>
  </si>
  <si>
    <t>Demontáž klempířských konstrukcí sněhového zachytávače kusového do suti</t>
  </si>
  <si>
    <t>https://podminky.urs.cz/item/CS_URS_2023_02/764002835</t>
  </si>
  <si>
    <t>341</t>
  </si>
  <si>
    <t>764002871</t>
  </si>
  <si>
    <t>Demontáž lemování zdí do suti</t>
  </si>
  <si>
    <t>-1147924118</t>
  </si>
  <si>
    <t>Demontáž klempířských konstrukcí lemování zdí do suti</t>
  </si>
  <si>
    <t>https://podminky.urs.cz/item/CS_URS_2023_02/764002871</t>
  </si>
  <si>
    <t>4,000*2</t>
  </si>
  <si>
    <t>342</t>
  </si>
  <si>
    <t>764002881</t>
  </si>
  <si>
    <t>Demontáž lemování střešních prostupů do suti</t>
  </si>
  <si>
    <t>35329580</t>
  </si>
  <si>
    <t>Demontáž klempířských konstrukcí lemování střešních prostupů do suti</t>
  </si>
  <si>
    <t>https://podminky.urs.cz/item/CS_URS_2023_02/764002881</t>
  </si>
  <si>
    <t xml:space="preserve">"komíny"  3,500*2</t>
  </si>
  <si>
    <t>343</t>
  </si>
  <si>
    <t>764004801</t>
  </si>
  <si>
    <t>Demontáž podokapního žlabu do suti</t>
  </si>
  <si>
    <t>-588284633</t>
  </si>
  <si>
    <t>Demontáž klempířských konstrukcí žlabu podokapního do suti</t>
  </si>
  <si>
    <t>https://podminky.urs.cz/item/CS_URS_2023_02/764004801</t>
  </si>
  <si>
    <t>37,700*2</t>
  </si>
  <si>
    <t>344</t>
  </si>
  <si>
    <t>764004861</t>
  </si>
  <si>
    <t>Demontáž svodu do suti</t>
  </si>
  <si>
    <t>-299339188</t>
  </si>
  <si>
    <t>Demontáž klempířských konstrukcí svodu do suti</t>
  </si>
  <si>
    <t>https://podminky.urs.cz/item/CS_URS_2023_02/764004861</t>
  </si>
  <si>
    <t>5,000*2</t>
  </si>
  <si>
    <t>345</t>
  </si>
  <si>
    <t>764241466</t>
  </si>
  <si>
    <t>Oplechování úžlabí z TiZn předzvětralého plechu rš 500 mm</t>
  </si>
  <si>
    <t>-1213418811</t>
  </si>
  <si>
    <t>Oplechování střešních prvků z titanzinkového předzvětralého plechu úžlabí rš 500 mm</t>
  </si>
  <si>
    <t>https://podminky.urs.cz/item/CS_URS_2023_02/764241466</t>
  </si>
  <si>
    <t xml:space="preserve">"K19"  25,800</t>
  </si>
  <si>
    <t>346</t>
  </si>
  <si>
    <t>764242405</t>
  </si>
  <si>
    <t>Oplechování štítu závětrnou lištou z TiZn předzvětralého plechu rš 400 mm</t>
  </si>
  <si>
    <t>2008847206</t>
  </si>
  <si>
    <t>Oplechování střešních prvků z titanzinkového předzvětralého plechu štítu závětrnou lištou rš 400 mm</t>
  </si>
  <si>
    <t>https://podminky.urs.cz/item/CS_URS_2023_02/764242405</t>
  </si>
  <si>
    <t xml:space="preserve">"K18, r.š. 380"  2*21,000</t>
  </si>
  <si>
    <t xml:space="preserve">"K20, r.š. 380"  48,000</t>
  </si>
  <si>
    <t>347</t>
  </si>
  <si>
    <t>764242434</t>
  </si>
  <si>
    <t>Oplechování rovné okapové hrany z TiZn předzvětralého plechu rš 330 mm</t>
  </si>
  <si>
    <t>-1427692764</t>
  </si>
  <si>
    <t>Oplechování střešních prvků z titanzinkového předzvětralého plechu okapu okapovým plechem střechy rovné rš 330 mm</t>
  </si>
  <si>
    <t>https://podminky.urs.cz/item/CS_URS_2023_02/764242434</t>
  </si>
  <si>
    <t xml:space="preserve">"K17"  2*2,000</t>
  </si>
  <si>
    <t>348</t>
  </si>
  <si>
    <t>764242436</t>
  </si>
  <si>
    <t>Oplechování rovné okapové hrany z TiZn předzvětralého plechu rš 500 mm</t>
  </si>
  <si>
    <t>-281409839</t>
  </si>
  <si>
    <t>Oplechování střešních prvků z titanzinkového předzvětralého plechu okapu okapovým plechem střechy rovné rš 500 mm</t>
  </si>
  <si>
    <t>https://podminky.urs.cz/item/CS_URS_2023_02/764242436</t>
  </si>
  <si>
    <t xml:space="preserve">"K9"  2*39,500</t>
  </si>
  <si>
    <t xml:space="preserve">"K11"  4*3,800</t>
  </si>
  <si>
    <t xml:space="preserve">"K12"  2*4,300</t>
  </si>
  <si>
    <t>349</t>
  </si>
  <si>
    <t>764246444</t>
  </si>
  <si>
    <t>Oplechování parapetů rovných celoplošně lepené z TiZn předzvětralého plechu rš 330 mm</t>
  </si>
  <si>
    <t>1871005346</t>
  </si>
  <si>
    <t>Oplechování parapetů z titanzinkového předzvětralého plechu rovných celoplošně lepené, bez rohů rš 330 mm</t>
  </si>
  <si>
    <t>https://podminky.urs.cz/item/CS_URS_2023_02/764246444</t>
  </si>
  <si>
    <t xml:space="preserve">"K4"  5*1,420</t>
  </si>
  <si>
    <t xml:space="preserve">"K5"  1*2,320</t>
  </si>
  <si>
    <t xml:space="preserve">"K6"  5*1,120</t>
  </si>
  <si>
    <t xml:space="preserve">"K8"  1*1,020</t>
  </si>
  <si>
    <t xml:space="preserve">"K22 vikýř"  18,000</t>
  </si>
  <si>
    <t>350</t>
  </si>
  <si>
    <t>764246449</t>
  </si>
  <si>
    <t>Oplechování parapetů rovných celoplošně lepené z TiZn předzvětralého plechu rš 800 mm</t>
  </si>
  <si>
    <t>-812771072</t>
  </si>
  <si>
    <t>Oplechování parapetů z titanzinkového předzvětralého plechu rovných celoplošně lepené, bez rohů rš 800 mm</t>
  </si>
  <si>
    <t>https://podminky.urs.cz/item/CS_URS_2023_02/764246449</t>
  </si>
  <si>
    <t xml:space="preserve">"K7  r.š.730 mm"  3*0,270</t>
  </si>
  <si>
    <t>351</t>
  </si>
  <si>
    <t>764306142</t>
  </si>
  <si>
    <t>Montáž ventilační turbíny na skládané nebo plechové krytině průměru do 350 mm</t>
  </si>
  <si>
    <t>471965198</t>
  </si>
  <si>
    <t>Montáž ventilační turbíny na střeše s krytinou skládanou mimo prejzovou nebo z plechu</t>
  </si>
  <si>
    <t>https://podminky.urs.cz/item/CS_URS_2023_02/764306142</t>
  </si>
  <si>
    <t>dle TZ a PD, v.č. A108, B106</t>
  </si>
  <si>
    <t xml:space="preserve">"odvětrání radonu DN200"  1</t>
  </si>
  <si>
    <t>352</t>
  </si>
  <si>
    <t>55381011</t>
  </si>
  <si>
    <t>turbína ventilační Al kompletní hlavice stavitelný krk se základnou do D 350mm</t>
  </si>
  <si>
    <t>449571722</t>
  </si>
  <si>
    <t>353</t>
  </si>
  <si>
    <t>764341417</t>
  </si>
  <si>
    <t>Lemování rovných zdí střech s krytinou skládanou z TiZn předzvětralého plechu rš 670 mm</t>
  </si>
  <si>
    <t>-822635882</t>
  </si>
  <si>
    <t>Lemování zdí z titanzinkového předzvětralého plechu boční nebo horní rovných, střech s krytinou skládanou mimo prejzovou rš 670 mm</t>
  </si>
  <si>
    <t>https://podminky.urs.cz/item/CS_URS_2023_02/764341417</t>
  </si>
  <si>
    <t xml:space="preserve">"K22 lemování okna vikýře r.š.600 mm"  18,000</t>
  </si>
  <si>
    <t xml:space="preserve">"K23 lemování čela vikýře r.š.600 mm"  7,500</t>
  </si>
  <si>
    <t>354</t>
  </si>
  <si>
    <t>764342416</t>
  </si>
  <si>
    <t>Spodní lemování rovných zdí střech s krytinou skládanou z TiZn předzvětralého plechu rš 500 mm</t>
  </si>
  <si>
    <t>174393446</t>
  </si>
  <si>
    <t>Lemování zdí z titanzinkového předzvětralého plechu spodní s formováním do tvaru krytiny rovných, střech s krytinou skládanou mimo prejzovou rš 500 mm</t>
  </si>
  <si>
    <t>https://podminky.urs.cz/item/CS_URS_2023_02/764342416</t>
  </si>
  <si>
    <t xml:space="preserve">"K21"  48,500</t>
  </si>
  <si>
    <t>355</t>
  </si>
  <si>
    <t>76434R-02</t>
  </si>
  <si>
    <t>Spodní lemování rovných zdí střech s krytinou skládanou z TiZn předzvětralého plechu rš 150 mm</t>
  </si>
  <si>
    <t>141756011</t>
  </si>
  <si>
    <t>Lemování zdí z titanzinkového předzvětralého plechu spodní s formováním do tvaru krytiny rovných, střech s krytinou skládanou mimo prejzovou rš 150 mm</t>
  </si>
  <si>
    <t xml:space="preserve">"K18 příponka"  2*21,000</t>
  </si>
  <si>
    <t xml:space="preserve">"K21 krycí lišta + příponka"  48,500*2</t>
  </si>
  <si>
    <t xml:space="preserve">"K20 příponka"  48,000</t>
  </si>
  <si>
    <t xml:space="preserve">"K23 krycí lišta"  7,500</t>
  </si>
  <si>
    <t>356</t>
  </si>
  <si>
    <t>764541404</t>
  </si>
  <si>
    <t>Žlab podokapní půlkruhový z TiZn předzvětralého plechu rš 280 mm</t>
  </si>
  <si>
    <t>-1954387834</t>
  </si>
  <si>
    <t>Žlab podokapní z titanzinkového předzvětralého plechu včetně háků a čel půlkruhový rš 280 mm</t>
  </si>
  <si>
    <t>https://podminky.urs.cz/item/CS_URS_2023_02/764541404</t>
  </si>
  <si>
    <t>357</t>
  </si>
  <si>
    <t>764541407</t>
  </si>
  <si>
    <t>Žlab podokapní půlkruhový z TiZn předzvětralého plechu tl 0,8mm rš 400 mm</t>
  </si>
  <si>
    <t>137231220</t>
  </si>
  <si>
    <t>Žlab podokapní z titanzinkového předzvětralého plechu včetně háků a čel půlkruhový rš 400 mm</t>
  </si>
  <si>
    <t>https://podminky.urs.cz/item/CS_URS_2023_02/764541407</t>
  </si>
  <si>
    <t>358</t>
  </si>
  <si>
    <t>76454R-01</t>
  </si>
  <si>
    <t>Kotlík oválný (trychtýřový) pro podokapní žlaby z TiZn předzvětralého plechu 280/100 mm</t>
  </si>
  <si>
    <t>459914673</t>
  </si>
  <si>
    <t>Žlab podokapní z titanzinkového předzvětralého plechu včetně háků a čel kotlík oválný (trychtýřový), rš žlabu/průměr svodu 280/100 mm</t>
  </si>
  <si>
    <t>"K16" 6</t>
  </si>
  <si>
    <t>359</t>
  </si>
  <si>
    <t>764541449</t>
  </si>
  <si>
    <t>Kotlík oválný (trychtýřový) pro podokapní žlaby z TiZn předzvětralého plechu 400/120 mm</t>
  </si>
  <si>
    <t>-1071999637</t>
  </si>
  <si>
    <t>Žlab podokapní z titanzinkového předzvětralého plechu včetně háků a čel kotlík oválný (trychtýřový), rš žlabu/průměr svodu 400/120 mm</t>
  </si>
  <si>
    <t>https://podminky.urs.cz/item/CS_URS_2023_02/764541449</t>
  </si>
  <si>
    <t>"K13, K14" 3+3</t>
  </si>
  <si>
    <t>360</t>
  </si>
  <si>
    <t>764548423</t>
  </si>
  <si>
    <t>Svody kruhové včetně objímek, kolen, odskoků z TiZn předzvětralého plechu průměru 100 mm</t>
  </si>
  <si>
    <t>1655974849</t>
  </si>
  <si>
    <t>Svod z titanzinkového předzvětralého plechu včetně objímek, kolen a odskoků kruhový, průměru 100 mm</t>
  </si>
  <si>
    <t>https://podminky.urs.cz/item/CS_URS_2023_02/764548423</t>
  </si>
  <si>
    <t>"K16" 6*2,500</t>
  </si>
  <si>
    <t>361</t>
  </si>
  <si>
    <t>764548424</t>
  </si>
  <si>
    <t>Svody kruhové včetně objímek, kolen, odskoků z TiZn předzvětralého plechu průměru 120 mm</t>
  </si>
  <si>
    <t>-1235298357</t>
  </si>
  <si>
    <t>Svod z titanzinkového předzvětralého plechu včetně objímek, kolen a odskoků kruhový, průměru 120 mm</t>
  </si>
  <si>
    <t>https://podminky.urs.cz/item/CS_URS_2023_02/764548424</t>
  </si>
  <si>
    <t>"K13" 5*5,500</t>
  </si>
  <si>
    <t xml:space="preserve">"K14"  1*3,500</t>
  </si>
  <si>
    <t>362</t>
  </si>
  <si>
    <t>998764102</t>
  </si>
  <si>
    <t>Přesun hmot tonážní pro konstrukce klempířské v objektech v přes 6 do 12 m</t>
  </si>
  <si>
    <t>2042589138</t>
  </si>
  <si>
    <t>Přesun hmot pro konstrukce klempířské stanovený z hmotnosti přesunovaného materiálu vodorovná dopravní vzdálenost do 50 m v objektech výšky přes 6 do 12 m</t>
  </si>
  <si>
    <t>https://podminky.urs.cz/item/CS_URS_2023_02/998764102</t>
  </si>
  <si>
    <t>765</t>
  </si>
  <si>
    <t>Krytina skládaná</t>
  </si>
  <si>
    <t>363</t>
  </si>
  <si>
    <t>765111201</t>
  </si>
  <si>
    <t>Montáž krytiny keramické okapní větrací pás</t>
  </si>
  <si>
    <t>312413546</t>
  </si>
  <si>
    <t>Montáž krytiny keramické okapové hrany s okapním větracím pásem</t>
  </si>
  <si>
    <t>https://podminky.urs.cz/item/CS_URS_2023_02/765111201</t>
  </si>
  <si>
    <t xml:space="preserve">"viz okapový plech, oddíl 764"  4,000+102,800</t>
  </si>
  <si>
    <t>364</t>
  </si>
  <si>
    <t>59660022</t>
  </si>
  <si>
    <t>pás plastový okapní ochranný a větrací šířky 100mm</t>
  </si>
  <si>
    <t>178185312</t>
  </si>
  <si>
    <t>365</t>
  </si>
  <si>
    <t>765131803</t>
  </si>
  <si>
    <t>Demontáž azbestocementové skládané krytiny sklonu do 30° do suti</t>
  </si>
  <si>
    <t>371037912</t>
  </si>
  <si>
    <t>Demontáž azbestocementové krytiny skládané sklonu do 30° do suti</t>
  </si>
  <si>
    <t>https://podminky.urs.cz/item/CS_URS_2023_02/765131803</t>
  </si>
  <si>
    <t xml:space="preserve"> 9,200*37,700*2</t>
  </si>
  <si>
    <t>366</t>
  </si>
  <si>
    <t>765131823</t>
  </si>
  <si>
    <t>Demontáž hřebene nebo nároží z hřebenáčů azbestocementové skládané krytiny sklonu do 30° do suti</t>
  </si>
  <si>
    <t>-1070184713</t>
  </si>
  <si>
    <t>Demontáž azbestocementové krytiny skládané sklonu do 30° hřebene nebo nároží z hřebenáčů do suti</t>
  </si>
  <si>
    <t>https://podminky.urs.cz/item/CS_URS_2023_02/765131823</t>
  </si>
  <si>
    <t>37,700</t>
  </si>
  <si>
    <t>367</t>
  </si>
  <si>
    <t>765131843</t>
  </si>
  <si>
    <t>Příplatek k cenám demontáže skládané azbestocementové krytiny za sklon přes 30°</t>
  </si>
  <si>
    <t>-1278888693</t>
  </si>
  <si>
    <t>Demontáž azbestocementové krytiny skládané Příplatek k cenám za sklon přes 30° demontáže krytiny</t>
  </si>
  <si>
    <t>https://podminky.urs.cz/item/CS_URS_2023_02/765131843</t>
  </si>
  <si>
    <t>368</t>
  </si>
  <si>
    <t>765131853</t>
  </si>
  <si>
    <t>Příplatek k cenám demontáže hřebene nebo nároží skládané azbestocementové krytiny za sklon přes 30°</t>
  </si>
  <si>
    <t>-2078079954</t>
  </si>
  <si>
    <t>Demontáž azbestocementové krytiny skládané Příplatek k cenám za sklon přes 30° demontáže hřebene nebo nároží</t>
  </si>
  <si>
    <t>https://podminky.urs.cz/item/CS_URS_2023_02/765131853</t>
  </si>
  <si>
    <t>369</t>
  </si>
  <si>
    <t>765133001</t>
  </si>
  <si>
    <t>Krytina vláknocementová sklonu do 30° skládaná ze šablon s povrchem hladkým</t>
  </si>
  <si>
    <t>750446217</t>
  </si>
  <si>
    <t>Krytina vláknocementová skládaná ze šablon jednoduché krytí sklonu do 30° s povrchem hladkým</t>
  </si>
  <si>
    <t>https://podminky.urs.cz/item/CS_URS_2023_02/765133001</t>
  </si>
  <si>
    <t>370</t>
  </si>
  <si>
    <t>765133011</t>
  </si>
  <si>
    <t>Okapová hrana vláknocementové krytiny jednoduché krytí ze šablon povrchem hladkým</t>
  </si>
  <si>
    <t>1680823532</t>
  </si>
  <si>
    <t>Krytina vláknocementová skládaná ze šablon okapová hrana, krytí jednoduché lemovací řadou, s povrchem hladkým</t>
  </si>
  <si>
    <t>https://podminky.urs.cz/item/CS_URS_2023_02/765133011</t>
  </si>
  <si>
    <t>3,800*6</t>
  </si>
  <si>
    <t>371</t>
  </si>
  <si>
    <t>765133017</t>
  </si>
  <si>
    <t>Okapová hrana vláknocementové krytiny dvojité krytí ze šablon povrchem hladkým</t>
  </si>
  <si>
    <t>1603814343</t>
  </si>
  <si>
    <t>Krytina vláknocementová skládaná ze šablon okapová hrana, krytí dvojité lemovací řadou, s povrchem hladkým</t>
  </si>
  <si>
    <t>https://podminky.urs.cz/item/CS_URS_2023_02/765133017</t>
  </si>
  <si>
    <t>37,900+37,500</t>
  </si>
  <si>
    <t>372</t>
  </si>
  <si>
    <t>76513R-01</t>
  </si>
  <si>
    <t>Krytina vláknocementová skládaná ze šablon, štítová hrana ze šablon, s povrchem hladkým</t>
  </si>
  <si>
    <t>-821677123</t>
  </si>
  <si>
    <t>10,090*4</t>
  </si>
  <si>
    <t>373</t>
  </si>
  <si>
    <t>765133035</t>
  </si>
  <si>
    <t>Hřeben vláknocementové krytiny z hřebenáčů s větracím pásem</t>
  </si>
  <si>
    <t>-1649993411</t>
  </si>
  <si>
    <t>Krytina vláknocementová skládaná ze šablon hřeben z  hřebenáčů s vloženým větracím pásem</t>
  </si>
  <si>
    <t>https://podminky.urs.cz/item/CS_URS_2023_02/765133035</t>
  </si>
  <si>
    <t>37,900</t>
  </si>
  <si>
    <t>374</t>
  </si>
  <si>
    <t>765133091</t>
  </si>
  <si>
    <t>Příplatek k cenám vláknocementové krytiny ze šablon na laťování</t>
  </si>
  <si>
    <t>1035989719</t>
  </si>
  <si>
    <t>Krytina vláknocementová skládaná ze šablon Příplatek k cenám za sklon přes 30°, na laťování</t>
  </si>
  <si>
    <t>https://podminky.urs.cz/item/CS_URS_2023_02/765133091</t>
  </si>
  <si>
    <t>375</t>
  </si>
  <si>
    <t>765135041</t>
  </si>
  <si>
    <t>Montáž protisněhového háku skládané vláknocementové krytiny</t>
  </si>
  <si>
    <t>-1336326072</t>
  </si>
  <si>
    <t>Montáž střešních doplňků vláknocementové krytiny skládané háků protisněhových</t>
  </si>
  <si>
    <t>https://podminky.urs.cz/item/CS_URS_2023_02/765135041</t>
  </si>
  <si>
    <t xml:space="preserve">"4ks/m2"  (4,200*4+12,000)*2,000*4</t>
  </si>
  <si>
    <t>376</t>
  </si>
  <si>
    <t>59161158</t>
  </si>
  <si>
    <t>hák protisněhový 400mm barevný,pro vláknocementové krytiny</t>
  </si>
  <si>
    <t>-987841170</t>
  </si>
  <si>
    <t>377</t>
  </si>
  <si>
    <t>765191001</t>
  </si>
  <si>
    <t>Montáž pojistné hydroizolační nebo parotěsné fólie kladené ve sklonu do 20° lepením na bednění nebo izolaci</t>
  </si>
  <si>
    <t>-375918810</t>
  </si>
  <si>
    <t>Montáž pojistné hydroizolační nebo parotěsné fólie kladené ve sklonu do 20° lepením (vodotěsné podstřeší) na bednění nebo tepelnou izolaci</t>
  </si>
  <si>
    <t>https://podminky.urs.cz/item/CS_URS_2023_02/765191001</t>
  </si>
  <si>
    <t>skladba S1a -vikýř...2xHI</t>
  </si>
  <si>
    <t>13,000*6*2</t>
  </si>
  <si>
    <t>378</t>
  </si>
  <si>
    <t>28329031</t>
  </si>
  <si>
    <t>fólie kontaktní difuzně propustná pro doplňkovou hydroizolační vrstvu, monolitická dvouvrstvá PES/PR 270g/m2, integrovaná samolepící páska</t>
  </si>
  <si>
    <t>-1530494530</t>
  </si>
  <si>
    <t>156*1,1 'Přepočtené koeficientem množství</t>
  </si>
  <si>
    <t>379</t>
  </si>
  <si>
    <t>765191023</t>
  </si>
  <si>
    <t>Montáž pojistné hydroizolační nebo parotěsné kladené ve sklonu přes 20° s lepenými spoji na bednění</t>
  </si>
  <si>
    <t>1471181420</t>
  </si>
  <si>
    <t>Montáž pojistné hydroizolační nebo parotěsné fólie kladené ve sklonu přes 20° s lepenými přesahy na bednění nebo tepelnou izolaci</t>
  </si>
  <si>
    <t>https://podminky.urs.cz/item/CS_URS_2023_02/765191023</t>
  </si>
  <si>
    <t>380</t>
  </si>
  <si>
    <t>-1412964926</t>
  </si>
  <si>
    <t>686,822*1,1 'Přepočtené koeficientem množství</t>
  </si>
  <si>
    <t>381</t>
  </si>
  <si>
    <t>765191031</t>
  </si>
  <si>
    <t>Lepení těsnících pásků pod kontralatě</t>
  </si>
  <si>
    <t>634126761</t>
  </si>
  <si>
    <t>Montáž pojistné hydroizolační nebo parotěsné fólie lepení těsnících pásků pod kontralatě</t>
  </si>
  <si>
    <t>https://podminky.urs.cz/item/CS_URS_2023_02/765191031</t>
  </si>
  <si>
    <t xml:space="preserve">"viz montáž kontralatí, oddíl 762"   506,400</t>
  </si>
  <si>
    <t>382</t>
  </si>
  <si>
    <t>28329303</t>
  </si>
  <si>
    <t>páska těsnící jednostranně lepící butylkaučuková pod kontralatě š 50mm</t>
  </si>
  <si>
    <t>1477707510</t>
  </si>
  <si>
    <t>506,4*1,1 'Přepočtené koeficientem množství</t>
  </si>
  <si>
    <t>383</t>
  </si>
  <si>
    <t>765192001</t>
  </si>
  <si>
    <t>Nouzové (provizorní) zakrytí střechy plachtou</t>
  </si>
  <si>
    <t>-808384921</t>
  </si>
  <si>
    <t>Nouzové zakrytí střechy plachtou</t>
  </si>
  <si>
    <t>https://podminky.urs.cz/item/CS_URS_2023_02/765192001</t>
  </si>
  <si>
    <t>384</t>
  </si>
  <si>
    <t>998765102</t>
  </si>
  <si>
    <t>Přesun hmot tonážní pro krytiny skládané v objektech v přes 6 do 12 m</t>
  </si>
  <si>
    <t>493178102</t>
  </si>
  <si>
    <t>Přesun hmot pro krytiny skládané stanovený z hmotnosti přesunovaného materiálu vodorovná dopravní vzdálenost do 50 m na objektech výšky přes 6 do 12 m</t>
  </si>
  <si>
    <t>https://podminky.urs.cz/item/CS_URS_2023_02/998765102</t>
  </si>
  <si>
    <t>766</t>
  </si>
  <si>
    <t>Konstrukce truhlářské</t>
  </si>
  <si>
    <t>385</t>
  </si>
  <si>
    <t>766421213</t>
  </si>
  <si>
    <t>Montáž obložení podhledů jednoduchých palubkami z měkkého dřeva š přes 80 do 100 mm</t>
  </si>
  <si>
    <t>1989678806</t>
  </si>
  <si>
    <t>Montáž obložení podhledů jednoduchých palubkami na pero a drážku z měkkého dřeva, šířky přes 80 do 100 mm</t>
  </si>
  <si>
    <t>https://podminky.urs.cz/item/CS_URS_2023_02/766421213</t>
  </si>
  <si>
    <t>2.NP, otevřený prostor</t>
  </si>
  <si>
    <t>13,000*2</t>
  </si>
  <si>
    <t>6,000*2*2</t>
  </si>
  <si>
    <t xml:space="preserve">"čelo vikýře"  6,000*2</t>
  </si>
  <si>
    <t>386</t>
  </si>
  <si>
    <t>891403416</t>
  </si>
  <si>
    <t>62*1,1 'Přepočtené koeficientem množství</t>
  </si>
  <si>
    <t>387</t>
  </si>
  <si>
    <t>766427112</t>
  </si>
  <si>
    <t>Montáž podkladového roštu pro obložení podhledů</t>
  </si>
  <si>
    <t>-598625896</t>
  </si>
  <si>
    <t>Montáž obložení podhledů rošt podkladový</t>
  </si>
  <si>
    <t>https://podminky.urs.cz/item/CS_URS_2023_02/766427112</t>
  </si>
  <si>
    <t xml:space="preserve">"vikýře - podhled, stěny, čelo"   220,000</t>
  </si>
  <si>
    <t>388</t>
  </si>
  <si>
    <t>-883836371</t>
  </si>
  <si>
    <t>220,000*0,040*0,060</t>
  </si>
  <si>
    <t>0,528*1,1 'Přepočtené koeficientem množství</t>
  </si>
  <si>
    <t>389</t>
  </si>
  <si>
    <t>766-T1</t>
  </si>
  <si>
    <t>D+M kastlového okna dřevěného do otvoru 2200x2750 mm</t>
  </si>
  <si>
    <t>-1418325898</t>
  </si>
  <si>
    <t xml:space="preserve">dle TZ a PD, D.1.1. b PSV2  Výpis truhlářských výrobků, výkres T1, T2</t>
  </si>
  <si>
    <t xml:space="preserve">"T1"    5</t>
  </si>
  <si>
    <t>390</t>
  </si>
  <si>
    <t>766-T3</t>
  </si>
  <si>
    <t>D+M kastlového okna dřevěného do otvoru 1300x1950 mm</t>
  </si>
  <si>
    <t>1970062535</t>
  </si>
  <si>
    <t xml:space="preserve">"T3"    5</t>
  </si>
  <si>
    <t>391</t>
  </si>
  <si>
    <t>766-T4</t>
  </si>
  <si>
    <t>D+M vstupních dveří dřevěných s nadsvětlíkem, vč. zárubně do otvoru 1320x2660 mm</t>
  </si>
  <si>
    <t>-1463534452</t>
  </si>
  <si>
    <t xml:space="preserve">"T4"    1</t>
  </si>
  <si>
    <t>392</t>
  </si>
  <si>
    <t>766-T5</t>
  </si>
  <si>
    <t>D+M kastlového okna dřevěného do otvoru 900x1800 mm</t>
  </si>
  <si>
    <t>-2022668929</t>
  </si>
  <si>
    <t xml:space="preserve">"T5"    5</t>
  </si>
  <si>
    <t>393</t>
  </si>
  <si>
    <t>766-T6</t>
  </si>
  <si>
    <t>D+M kastlového okna dřevěného do otvoru 2200x2500 mm</t>
  </si>
  <si>
    <t>1003305383</t>
  </si>
  <si>
    <t xml:space="preserve">"T6"    1</t>
  </si>
  <si>
    <t>394</t>
  </si>
  <si>
    <t>766-T21</t>
  </si>
  <si>
    <t>D+M vstupních dveří dřevěných s nadsvětlíkem, vč. zárubně do otvoru 928x2750 mm, PO EW15-C DP3</t>
  </si>
  <si>
    <t>-1611031822</t>
  </si>
  <si>
    <t xml:space="preserve">"T21"    1</t>
  </si>
  <si>
    <t>395</t>
  </si>
  <si>
    <t>766-T22</t>
  </si>
  <si>
    <t>D+M vstupních dveří dřevěných s nadsvětlíkem, vč. zárubně do otvoru 1320x2660 mm, paniková klika</t>
  </si>
  <si>
    <t>-1734736439</t>
  </si>
  <si>
    <t xml:space="preserve">"T22"    1</t>
  </si>
  <si>
    <t>396</t>
  </si>
  <si>
    <t>766-T23</t>
  </si>
  <si>
    <t>D+M vstupních dveří dřevěných s nadsvětlíkem, vč. zárubně do otvoru 1300x2750 mm, paniková klika</t>
  </si>
  <si>
    <t>1093835329</t>
  </si>
  <si>
    <t xml:space="preserve">"T23"   2</t>
  </si>
  <si>
    <t>397</t>
  </si>
  <si>
    <t>766-T24</t>
  </si>
  <si>
    <t>884243140</t>
  </si>
  <si>
    <t xml:space="preserve">"T24"    1</t>
  </si>
  <si>
    <t>398</t>
  </si>
  <si>
    <t>766-T26</t>
  </si>
  <si>
    <t>D+M kastlového okna dřevěného do otvoru 1400x1250 mm</t>
  </si>
  <si>
    <t>-1251177803</t>
  </si>
  <si>
    <t xml:space="preserve">"T26"    4</t>
  </si>
  <si>
    <t>399</t>
  </si>
  <si>
    <t>766-T27</t>
  </si>
  <si>
    <t>D+M kastlového okna dřevěného do otvoru 1250x1250 mm</t>
  </si>
  <si>
    <t>1778484012</t>
  </si>
  <si>
    <t xml:space="preserve">"T27"    5</t>
  </si>
  <si>
    <t>400</t>
  </si>
  <si>
    <t>766-T28</t>
  </si>
  <si>
    <t>D+M kastlového okenního rámu (krytí VZT mříže) do otvoru 1250x1250 mm</t>
  </si>
  <si>
    <t>330753786</t>
  </si>
  <si>
    <t xml:space="preserve">"T28"    3</t>
  </si>
  <si>
    <t>401</t>
  </si>
  <si>
    <t>766-T30</t>
  </si>
  <si>
    <t>D+M dřevěného parapetu, tl. 20 mm, š. 680 mm, dl. 1600 mm</t>
  </si>
  <si>
    <t>377481607</t>
  </si>
  <si>
    <t xml:space="preserve">"T30"    1</t>
  </si>
  <si>
    <t>402</t>
  </si>
  <si>
    <t>766-T31</t>
  </si>
  <si>
    <t>D+M dřevěného parapetu, tl. 20 mm, š. 680 mm, dl. 2200 mm</t>
  </si>
  <si>
    <t>366393231</t>
  </si>
  <si>
    <t xml:space="preserve">"T31"    1</t>
  </si>
  <si>
    <t>403</t>
  </si>
  <si>
    <t>766-T33</t>
  </si>
  <si>
    <t>D+M dřevěného parapetu, tl. 20 mm, š. 680 mm, dl. 1300 mm</t>
  </si>
  <si>
    <t>959160386</t>
  </si>
  <si>
    <t xml:space="preserve">"T33"    5</t>
  </si>
  <si>
    <t>404</t>
  </si>
  <si>
    <t>766-T35</t>
  </si>
  <si>
    <t>D+M dřevěného parapetu, tl. 20 mm, š. 680 mm, dl. 900 mm</t>
  </si>
  <si>
    <t>-683795166</t>
  </si>
  <si>
    <t xml:space="preserve">"T35"    1</t>
  </si>
  <si>
    <t>405</t>
  </si>
  <si>
    <t>766-T51</t>
  </si>
  <si>
    <t>D+M dřevěného parapetu, tl. 20 mm, š. 300 mm, dl. 3000 mm</t>
  </si>
  <si>
    <t>-175611222</t>
  </si>
  <si>
    <t xml:space="preserve">"T51"    2</t>
  </si>
  <si>
    <t>406</t>
  </si>
  <si>
    <t>766-T52</t>
  </si>
  <si>
    <t>D+M dřevěného parapetu, tl. 20 mm, š. 300 mm, dl. 2700 mm</t>
  </si>
  <si>
    <t>332381644</t>
  </si>
  <si>
    <t xml:space="preserve">"T52"   4</t>
  </si>
  <si>
    <t>407</t>
  </si>
  <si>
    <t>766-T37</t>
  </si>
  <si>
    <t>D+M interiérových dveří vč. obložkové zárubně, ostění tl. 150 mm, světlost 800x1970 mm</t>
  </si>
  <si>
    <t>86741171</t>
  </si>
  <si>
    <t xml:space="preserve">"T37"   3</t>
  </si>
  <si>
    <t>408</t>
  </si>
  <si>
    <t>766-T38</t>
  </si>
  <si>
    <t>D+M interiérových dveří vč. obložkové zárubně, ostění tl. 150 mm, světlost 700x1970 mm</t>
  </si>
  <si>
    <t>2084120393</t>
  </si>
  <si>
    <t xml:space="preserve">"T38"   3</t>
  </si>
  <si>
    <t>409</t>
  </si>
  <si>
    <t>766-T39</t>
  </si>
  <si>
    <t>D+M interiérových dveří vč. obložkové zárubně, ostění tl. 150 mm, světlost 900x1970 mm</t>
  </si>
  <si>
    <t>-605304674</t>
  </si>
  <si>
    <t xml:space="preserve">"T39"   1</t>
  </si>
  <si>
    <t>410</t>
  </si>
  <si>
    <t>766-T40</t>
  </si>
  <si>
    <t>-1616990640</t>
  </si>
  <si>
    <t xml:space="preserve">"T40"   1</t>
  </si>
  <si>
    <t>411</t>
  </si>
  <si>
    <t>766-T41</t>
  </si>
  <si>
    <t>-390725733</t>
  </si>
  <si>
    <t xml:space="preserve">"T41"  2</t>
  </si>
  <si>
    <t>412</t>
  </si>
  <si>
    <t>766-T44</t>
  </si>
  <si>
    <t xml:space="preserve">D+M interiérových dveří vč. obložkové zárubně, ostění tl. 600 mm, do otvoru s klenbou  1160x2680 mm</t>
  </si>
  <si>
    <t>-149893790</t>
  </si>
  <si>
    <t>D+M interiérových dveří vč. obložkové zárubně, ostění tl. 600 mm, do otvoru s klenbou 1160x2680 mm</t>
  </si>
  <si>
    <t xml:space="preserve">"T44"  1</t>
  </si>
  <si>
    <t>413</t>
  </si>
  <si>
    <t>766-T45</t>
  </si>
  <si>
    <t>D+M interiérových dveří vč. obložkové zárubně, ostění tl. 600 mm, světlost 900x1970 mm</t>
  </si>
  <si>
    <t>576026991</t>
  </si>
  <si>
    <t xml:space="preserve">"T45"   2</t>
  </si>
  <si>
    <t>414</t>
  </si>
  <si>
    <t>766-T46</t>
  </si>
  <si>
    <t>D+M interiérových dveří vč. obložkové zárubně, ostění tl. 200 mm, světlost 1000x1970 mm, paniková klika</t>
  </si>
  <si>
    <t>306461633</t>
  </si>
  <si>
    <t xml:space="preserve">"T46"   1</t>
  </si>
  <si>
    <t>415</t>
  </si>
  <si>
    <t>766-T47</t>
  </si>
  <si>
    <t>D+M interiérových dveří vč. obložkové zárubně, ostění tl. 200 mm, světlost 800x1970 mm</t>
  </si>
  <si>
    <t>1213955812</t>
  </si>
  <si>
    <t xml:space="preserve">"T47"  1</t>
  </si>
  <si>
    <t>416</t>
  </si>
  <si>
    <t>766-T48</t>
  </si>
  <si>
    <t>-966840965</t>
  </si>
  <si>
    <t xml:space="preserve">"T48"   1</t>
  </si>
  <si>
    <t>417</t>
  </si>
  <si>
    <t>766-T49</t>
  </si>
  <si>
    <t>D+M interiérových dveří vč. obložkové zárubně, ostění tl. 200 mm, světlost 700x1970 mm</t>
  </si>
  <si>
    <t>531217438</t>
  </si>
  <si>
    <t>"T49" 2</t>
  </si>
  <si>
    <t>418</t>
  </si>
  <si>
    <t>766-T58</t>
  </si>
  <si>
    <t>D+M interiérových dveří vč. obložkové zárubně, ostění tl. 200 mm, světlost 1000x1970 mm</t>
  </si>
  <si>
    <t>-1546714016</t>
  </si>
  <si>
    <t xml:space="preserve">"T52"  2</t>
  </si>
  <si>
    <t>419</t>
  </si>
  <si>
    <t>998766202</t>
  </si>
  <si>
    <t>Přesun hmot procentní pro kce truhlářské v objektech v přes 6 do 12 m</t>
  </si>
  <si>
    <t>-1426546821</t>
  </si>
  <si>
    <t>Přesun hmot pro konstrukce truhlářské stanovený procentní sazbou (%) z ceny vodorovná dopravní vzdálenost do 50 m v objektech výšky přes 6 do 12 m</t>
  </si>
  <si>
    <t>https://podminky.urs.cz/item/CS_URS_2023_02/998766202</t>
  </si>
  <si>
    <t>767</t>
  </si>
  <si>
    <t>Konstrukce zámečnické</t>
  </si>
  <si>
    <t>420</t>
  </si>
  <si>
    <t>767-AL1</t>
  </si>
  <si>
    <t>D+M bezbariérový AL práh s odvodněním pro zakrytí prahové spojky, dl. 2200 mm</t>
  </si>
  <si>
    <t>266422685</t>
  </si>
  <si>
    <t xml:space="preserve">"AL1"  5</t>
  </si>
  <si>
    <t>421</t>
  </si>
  <si>
    <t>767-AL2</t>
  </si>
  <si>
    <t>D+M bezbariérový AL práh s odvodněním pro zakrytí prahové spojky, dl.1500 mm</t>
  </si>
  <si>
    <t>-41763364</t>
  </si>
  <si>
    <t xml:space="preserve">"AL2"  2</t>
  </si>
  <si>
    <t>422</t>
  </si>
  <si>
    <t>767-AL3</t>
  </si>
  <si>
    <t>D+M bezbariérový AL práh s odvodněním pro zakrytí prahové spojky, dl.1300 mm</t>
  </si>
  <si>
    <t>1798127974</t>
  </si>
  <si>
    <t xml:space="preserve">"AL3"  2</t>
  </si>
  <si>
    <t>423</t>
  </si>
  <si>
    <t>767-AL4</t>
  </si>
  <si>
    <t>D+M bezbariérový AL práh s odvodněním pro zakrytí prahové spojky, dl.1000 mm</t>
  </si>
  <si>
    <t>595325836</t>
  </si>
  <si>
    <t xml:space="preserve">"AL4"  1</t>
  </si>
  <si>
    <t>424</t>
  </si>
  <si>
    <t>767-AL5</t>
  </si>
  <si>
    <t>D+M okno hliníkové pevně zasklené do otvoru 150x1300 mm</t>
  </si>
  <si>
    <t>-755498296</t>
  </si>
  <si>
    <t>"AL5" 3</t>
  </si>
  <si>
    <t>425</t>
  </si>
  <si>
    <t>767-Z14</t>
  </si>
  <si>
    <t>D+M balkonové zábradlí rovné v. 1,0 m, celoskleněné s dřevěným madlem, dl. 10600 mm</t>
  </si>
  <si>
    <t>-760696104</t>
  </si>
  <si>
    <t xml:space="preserve">"Z14"    1</t>
  </si>
  <si>
    <t>426</t>
  </si>
  <si>
    <t>767-Z15</t>
  </si>
  <si>
    <t>D+M balkonové zábradlí rovné v. 1,0 m, celoskleněné s dřevěným madlem, dl. 6000 mm</t>
  </si>
  <si>
    <t>-832185312</t>
  </si>
  <si>
    <t xml:space="preserve">"Z15"    1</t>
  </si>
  <si>
    <t>427</t>
  </si>
  <si>
    <t>767-Z16</t>
  </si>
  <si>
    <t>D+M schodišťové zábradlí v. 1,0 m, celoskleněné s dřevěným madlem, dl. 4800 mm</t>
  </si>
  <si>
    <t>-1976701530</t>
  </si>
  <si>
    <t xml:space="preserve">"Z16"   3</t>
  </si>
  <si>
    <t>428</t>
  </si>
  <si>
    <t>767-Z17</t>
  </si>
  <si>
    <t>D+M balkonové zábradlí rovné v. 1,0 m, celoskleněné s dřevěným madlem, dl. 1900 mm</t>
  </si>
  <si>
    <t>1761567953</t>
  </si>
  <si>
    <t xml:space="preserve">"Z17"    1</t>
  </si>
  <si>
    <t>429</t>
  </si>
  <si>
    <t>767-Z18</t>
  </si>
  <si>
    <t>D+M balkonové zábradlí rovné v. 1,0 m, celoskleněné s dřevěným madlem, dl. 1400 mm</t>
  </si>
  <si>
    <t>-56791123</t>
  </si>
  <si>
    <t xml:space="preserve">"Z18"    1</t>
  </si>
  <si>
    <t>430</t>
  </si>
  <si>
    <t>767-Z22</t>
  </si>
  <si>
    <t>D+M schodišťového madla bukového, dl 4500 mm</t>
  </si>
  <si>
    <t>11047292</t>
  </si>
  <si>
    <t xml:space="preserve">"Z22"    1</t>
  </si>
  <si>
    <t>431</t>
  </si>
  <si>
    <t>998767202</t>
  </si>
  <si>
    <t>Přesun hmot procentní pro zámečnické konstrukce v objektech v přes 6 do 12 m</t>
  </si>
  <si>
    <t>940904880</t>
  </si>
  <si>
    <t>Přesun hmot pro zámečnické konstrukce stanovený procentní sazbou (%) z ceny vodorovná dopravní vzdálenost do 50 m v objektech výšky přes 6 do 12 m</t>
  </si>
  <si>
    <t>https://podminky.urs.cz/item/CS_URS_2023_02/998767202</t>
  </si>
  <si>
    <t>771</t>
  </si>
  <si>
    <t>Podlahy z dlaždic</t>
  </si>
  <si>
    <t>432</t>
  </si>
  <si>
    <t>771111011</t>
  </si>
  <si>
    <t>Vysátí podkladu před pokládkou dlažby</t>
  </si>
  <si>
    <t>-1718817048</t>
  </si>
  <si>
    <t>Příprava podkladu před provedením dlažby vysátí podlah</t>
  </si>
  <si>
    <t>https://podminky.urs.cz/item/CS_URS_2023_02/771111011</t>
  </si>
  <si>
    <t>podlaha A3 - schodiště m.č. 114, 201</t>
  </si>
  <si>
    <t>433</t>
  </si>
  <si>
    <t>771121011</t>
  </si>
  <si>
    <t>Nátěr penetrační na podlahu</t>
  </si>
  <si>
    <t>-318850955</t>
  </si>
  <si>
    <t>Příprava podkladu před provedením dlažby nátěr penetrační na podlahu</t>
  </si>
  <si>
    <t>https://podminky.urs.cz/item/CS_URS_2023_02/771121011</t>
  </si>
  <si>
    <t>sokly</t>
  </si>
  <si>
    <t>(259,050+7,410)*0,100</t>
  </si>
  <si>
    <t>434</t>
  </si>
  <si>
    <t>771151021</t>
  </si>
  <si>
    <t>Samonivelační stěrka podlah pevnosti 30 MPa tl 3 mm</t>
  </si>
  <si>
    <t>-1357589026</t>
  </si>
  <si>
    <t>Příprava podkladu před provedením dlažby samonivelační stěrka min.pevnosti 30 MPa, tloušťky do 3 mm</t>
  </si>
  <si>
    <t>https://podminky.urs.cz/item/CS_URS_2023_02/771151021</t>
  </si>
  <si>
    <t>(13+14)*1,250*0,290</t>
  </si>
  <si>
    <t>435</t>
  </si>
  <si>
    <t>771161011</t>
  </si>
  <si>
    <t>Montáž profilu dilatační spáry bez izolace v rovině dlažby</t>
  </si>
  <si>
    <t>482435600</t>
  </si>
  <si>
    <t>Příprava podkladu před provedením dlažby montáž profilu dilatační spáry v rovině dlažby</t>
  </si>
  <si>
    <t>https://podminky.urs.cz/item/CS_URS_2023_02/771161011</t>
  </si>
  <si>
    <t>436</t>
  </si>
  <si>
    <t>771-AL13</t>
  </si>
  <si>
    <t>podlahová dilatační lišta, hliník elox</t>
  </si>
  <si>
    <t>-1635247358</t>
  </si>
  <si>
    <t>237*1,1 'Přepočtené koeficientem množství</t>
  </si>
  <si>
    <t>437</t>
  </si>
  <si>
    <t>771161012</t>
  </si>
  <si>
    <t>Montáž profilu dilatační spáry koutové bez izolace dlažeb</t>
  </si>
  <si>
    <t>-568299527</t>
  </si>
  <si>
    <t>Příprava podkladu před provedením dlažby montáž profilu dilatační spáry koutové (při styku podlahy se stěnou)</t>
  </si>
  <si>
    <t>https://podminky.urs.cz/item/CS_URS_2023_02/771161012</t>
  </si>
  <si>
    <t xml:space="preserve">"viz sokly"  259,050+7,410</t>
  </si>
  <si>
    <t xml:space="preserve">"viz HI pásky mezi podlahou a stěnou"  81,400</t>
  </si>
  <si>
    <t>438</t>
  </si>
  <si>
    <t>59054174</t>
  </si>
  <si>
    <t>profil dvoudílný na pero drážku s hranou dlaždice z hmoty PVC/CPE tl 15mm</t>
  </si>
  <si>
    <t>87801283</t>
  </si>
  <si>
    <t>347,86*1,1 'Přepočtené koeficientem množství</t>
  </si>
  <si>
    <t>439</t>
  </si>
  <si>
    <t>771161021</t>
  </si>
  <si>
    <t>Montáž profilu ukončujícího pro plynulý přechod (dlažby s kobercem apod.)</t>
  </si>
  <si>
    <t>1577174050</t>
  </si>
  <si>
    <t>Příprava podkladu před provedením dlažby montáž profilu ukončujícího profilu pro plynulý přechod (dlažba-koberec apod.)</t>
  </si>
  <si>
    <t>https://podminky.urs.cz/item/CS_URS_2023_02/771161021</t>
  </si>
  <si>
    <t xml:space="preserve">"AL 8"  15,20</t>
  </si>
  <si>
    <t>440</t>
  </si>
  <si>
    <t>771-AL8</t>
  </si>
  <si>
    <t xml:space="preserve">podlahová přechodová lišta hliník elox, podlaha  dlažba/dlažba</t>
  </si>
  <si>
    <t>566710413</t>
  </si>
  <si>
    <t>15,2*1,02 'Přepočtené koeficientem množství</t>
  </si>
  <si>
    <t>441</t>
  </si>
  <si>
    <t>771161022</t>
  </si>
  <si>
    <t>Montáž profilu pro schodové hrany nebo ukončení dlažby</t>
  </si>
  <si>
    <t>1317630011</t>
  </si>
  <si>
    <t>Příprava podkladu před provedením dlažby montáž profilu ukončujícího profilu pro schodové hrany a ukončení dlažby</t>
  </si>
  <si>
    <t>https://podminky.urs.cz/item/CS_URS_2023_02/771161022</t>
  </si>
  <si>
    <t xml:space="preserve">"AL 10"  35,10</t>
  </si>
  <si>
    <t xml:space="preserve">"AL11"  19,50</t>
  </si>
  <si>
    <t>442</t>
  </si>
  <si>
    <t>771-AL10</t>
  </si>
  <si>
    <t>podlahová ukončovací lišta schodišťová hliník elox, podlaha dlažba</t>
  </si>
  <si>
    <t>-1723801387</t>
  </si>
  <si>
    <t>35,1*1,02 'Přepočtené koeficientem množství</t>
  </si>
  <si>
    <t>443</t>
  </si>
  <si>
    <t>771-AL11</t>
  </si>
  <si>
    <t>podlahová ukončovací lišta hliník elox, podlaha keram. dlažba</t>
  </si>
  <si>
    <t>1699689813</t>
  </si>
  <si>
    <t>19,5*1,02 'Přepočtené koeficientem množství</t>
  </si>
  <si>
    <t>444</t>
  </si>
  <si>
    <t>771274113</t>
  </si>
  <si>
    <t>Montáž obkladů stupnic z dlaždic keramických hladkých lepených cementovým flexibilním lepidlem š přes 250 do 300 mm</t>
  </si>
  <si>
    <t>894323354</t>
  </si>
  <si>
    <t>Montáž obkladů schodišť z dlaždic keramických lepených cementovým flexibilním lepidlem stupnic hladkých, šířky přes 250 do 300 mm</t>
  </si>
  <si>
    <t>https://podminky.urs.cz/item/CS_URS_2023_02/771274113</t>
  </si>
  <si>
    <t>podlaha A3 - schodiště m.č. 114, 201, povrch KD4</t>
  </si>
  <si>
    <t>(13+14)*1,250</t>
  </si>
  <si>
    <t>445</t>
  </si>
  <si>
    <t>771-KD4</t>
  </si>
  <si>
    <t>dlažba keramická pro schodiště a podesty</t>
  </si>
  <si>
    <t>633000336</t>
  </si>
  <si>
    <t>33,750*0,300</t>
  </si>
  <si>
    <t>10,125*1,15 'Přepočtené koeficientem množství</t>
  </si>
  <si>
    <t>446</t>
  </si>
  <si>
    <t>771274232</t>
  </si>
  <si>
    <t>Montáž obkladů podstupnic z dlaždic keramických hladkých lepených cementovým flexibilním lepidlem v přes 150 do 200 mm</t>
  </si>
  <si>
    <t>-1485964082</t>
  </si>
  <si>
    <t>Montáž obkladů schodišť z dlaždic keramických lepených cementovým flexibilním lepidlem podstupnic hladkých, výšky přes 150 do 200 mm</t>
  </si>
  <si>
    <t>https://podminky.urs.cz/item/CS_URS_2023_02/771274232</t>
  </si>
  <si>
    <t>podlaha A3 - schodiště m.č. 114, 201, povrch KD2</t>
  </si>
  <si>
    <t>447</t>
  </si>
  <si>
    <t>1112351038</t>
  </si>
  <si>
    <t>(13+14)*1,250*0,180</t>
  </si>
  <si>
    <t>6,075*1,15 'Přepočtené koeficientem množství</t>
  </si>
  <si>
    <t>448</t>
  </si>
  <si>
    <t>771474113</t>
  </si>
  <si>
    <t>Montáž soklů z dlaždic keramických rovných lepených cementovým flexibilním lepidlem v přes 90 do 120 mm</t>
  </si>
  <si>
    <t>1833877159</t>
  </si>
  <si>
    <t>Montáž soklů z dlaždic keramických lepených cementovým flexibilním lepidlem rovných, výšky přes 90 do 120 mm</t>
  </si>
  <si>
    <t>https://podminky.urs.cz/item/CS_URS_2023_02/771474113</t>
  </si>
  <si>
    <t xml:space="preserve">"101, 102"  26,00+18,50-1,330-1,100-1,500*3+(0,520+0,620+0,600*2)*2</t>
  </si>
  <si>
    <t xml:space="preserve">"103"  12,00-1,500-0,800-0,900-1,000</t>
  </si>
  <si>
    <t xml:space="preserve">"108"  14,50-1,060*2-0,980+(0,320+0,200)*2</t>
  </si>
  <si>
    <t>"109" 12,50-0,980-1,200-1,100-0,800-1,550+(0,300+0,600*2)*2</t>
  </si>
  <si>
    <t xml:space="preserve">"111"  16,00-1,500-1,000+(0,450+0,600)*2</t>
  </si>
  <si>
    <t xml:space="preserve">"112, 117"  18,20+65,80-1,100-0,900*2-0,800-2,200*5-1,300*2+(0,600*4+0,750*3)*2</t>
  </si>
  <si>
    <t xml:space="preserve">"116"  8,60-0,900</t>
  </si>
  <si>
    <t xml:space="preserve">"202"  (7,270*2+10,400)-0,900</t>
  </si>
  <si>
    <t xml:space="preserve">"208"  34,90-0,900*2</t>
  </si>
  <si>
    <t xml:space="preserve">"209"  26,80-0,900</t>
  </si>
  <si>
    <t>schodiště m.č. 114, 201</t>
  </si>
  <si>
    <t xml:space="preserve">"podesta"  (1,800+2,550)</t>
  </si>
  <si>
    <t>449</t>
  </si>
  <si>
    <t>59761175</t>
  </si>
  <si>
    <t>sokl keramický mrazuvzdorný povrch hladký/matný tl do 10mm výšky přes 90 do 120mm</t>
  </si>
  <si>
    <t>984466300</t>
  </si>
  <si>
    <t>259,05*1,1 'Přepočtené koeficientem množství</t>
  </si>
  <si>
    <t>450</t>
  </si>
  <si>
    <t>771474133</t>
  </si>
  <si>
    <t>Montáž soklů z dlaždic keramických schodišťových stupňovitých lepených cementovým flexibilním lepidlem v přes 90 do 120 mm</t>
  </si>
  <si>
    <t>-174057555</t>
  </si>
  <si>
    <t>Montáž soklů z dlaždic keramických lepených cementovým flexibilním lepidlem schodišťových stupňovitých, výšky přes 90 do 120 mm</t>
  </si>
  <si>
    <t>https://podminky.urs.cz/item/CS_URS_2023_02/771474133</t>
  </si>
  <si>
    <t>13*(0,400+0,170)</t>
  </si>
  <si>
    <t>451</t>
  </si>
  <si>
    <t>2028098627</t>
  </si>
  <si>
    <t>7,41*1,1 'Přepočtené koeficientem množství</t>
  </si>
  <si>
    <t>452</t>
  </si>
  <si>
    <t>771574413</t>
  </si>
  <si>
    <t>Montáž podlah keramických hladkých lepených cementovým flexibilním lepidlem přes 2 do 4 ks/m2</t>
  </si>
  <si>
    <t>132788645</t>
  </si>
  <si>
    <t>Montáž podlah z dlaždic keramických lepených cementovým flexibilním lepidlem hladkých, tloušťky do 10 mm přes 2 do 4 ks/m2</t>
  </si>
  <si>
    <t>https://podminky.urs.cz/item/CS_URS_2023_02/771574413</t>
  </si>
  <si>
    <t>453</t>
  </si>
  <si>
    <t>771-KD1</t>
  </si>
  <si>
    <t>dlažba keramická pro suché prostory, slinutá neglazovaná, R9</t>
  </si>
  <si>
    <t>-1664576841</t>
  </si>
  <si>
    <t xml:space="preserve">"podlaha A4, m.č. 202"  73,80</t>
  </si>
  <si>
    <t>361,9*1,15 'Přepočtené koeficientem množství</t>
  </si>
  <si>
    <t>454</t>
  </si>
  <si>
    <t>771-KD2</t>
  </si>
  <si>
    <t>1718859431</t>
  </si>
  <si>
    <t>dlažba keramická pro mokré prostory, slinutá neglazovaná, R10</t>
  </si>
  <si>
    <t xml:space="preserve">"podlaha A4, m.č. 208, 209"  65,90+40,20</t>
  </si>
  <si>
    <t xml:space="preserve">"podlaha A5, m.č. 205"  3,70</t>
  </si>
  <si>
    <t>160,8*1,15 'Přepočtené koeficientem množství</t>
  </si>
  <si>
    <t>455</t>
  </si>
  <si>
    <t>771-KD3</t>
  </si>
  <si>
    <t>1958005006</t>
  </si>
  <si>
    <t>dlažba keramická pro koupelny, glazovaná, PEI4</t>
  </si>
  <si>
    <t xml:space="preserve">"podlaha A5, m.č. 207"  5,70</t>
  </si>
  <si>
    <t>5,7*1,15 'Přepočtené koeficientem množství</t>
  </si>
  <si>
    <t>456</t>
  </si>
  <si>
    <t>-343430392</t>
  </si>
  <si>
    <t>4,59*1,15 'Přepočtené koeficientem množství</t>
  </si>
  <si>
    <t>457</t>
  </si>
  <si>
    <t>771591112</t>
  </si>
  <si>
    <t>Izolace pod dlažbu nátěrem nebo stěrkou ve dvou vrstvách</t>
  </si>
  <si>
    <t>1044416246</t>
  </si>
  <si>
    <t>Izolace podlahy pod dlažbu nátěrem nebo stěrkou ve dvou vrstvách</t>
  </si>
  <si>
    <t>https://podminky.urs.cz/item/CS_URS_2023_02/771591112</t>
  </si>
  <si>
    <t>vytažení na stěny v. 300 mm, m.č...</t>
  </si>
  <si>
    <t xml:space="preserve">"104"  (5,00-0,800)*0,300</t>
  </si>
  <si>
    <t xml:space="preserve">"105"  (10,40-0,800*2)*0,300</t>
  </si>
  <si>
    <t xml:space="preserve">"106"  (8,60-1,000)*0,300</t>
  </si>
  <si>
    <t xml:space="preserve">"107"  (15,00-0,900)*0,300</t>
  </si>
  <si>
    <t xml:space="preserve">"110"  (4,80-0,800)*0,300</t>
  </si>
  <si>
    <t xml:space="preserve">"113"  (18,20-0,900)*0,300</t>
  </si>
  <si>
    <t xml:space="preserve">"115"  (8,30-0,800)*0,300</t>
  </si>
  <si>
    <t xml:space="preserve">"205"  (8,30-0,800)*0,300</t>
  </si>
  <si>
    <t xml:space="preserve">"207"  (11,20-0,800)*0,300</t>
  </si>
  <si>
    <t>458</t>
  </si>
  <si>
    <t>771591115</t>
  </si>
  <si>
    <t>Podlahy spárování silikonem</t>
  </si>
  <si>
    <t>-1322427608</t>
  </si>
  <si>
    <t>Podlahy - dokončovací práce spárování silikonem</t>
  </si>
  <si>
    <t>https://podminky.urs.cz/item/CS_URS_2023_02/771591115</t>
  </si>
  <si>
    <t xml:space="preserve">"viz sokly"  (259,050+7,410)*2</t>
  </si>
  <si>
    <t>459</t>
  </si>
  <si>
    <t>771591122</t>
  </si>
  <si>
    <t>Podlahy separační provazec do pružných spar průměru 6 mm</t>
  </si>
  <si>
    <t>1715657091</t>
  </si>
  <si>
    <t>Podlahy - dokončovací práce separační provazec do pružných spar, průměru 6 mm</t>
  </si>
  <si>
    <t>https://podminky.urs.cz/item/CS_URS_2023_02/771591122</t>
  </si>
  <si>
    <t>dilatace podlaha/stěna</t>
  </si>
  <si>
    <t>460</t>
  </si>
  <si>
    <t>771591241</t>
  </si>
  <si>
    <t>Izolace těsnícími pásy vnitřní kout</t>
  </si>
  <si>
    <t>-556135217</t>
  </si>
  <si>
    <t>Izolace podlahy pod dlažbu těsnícími izolačními pásy vnitřní kout</t>
  </si>
  <si>
    <t>https://podminky.urs.cz/item/CS_URS_2023_02/771591241</t>
  </si>
  <si>
    <t>podlaha A2</t>
  </si>
  <si>
    <t xml:space="preserve">"104"  4</t>
  </si>
  <si>
    <t xml:space="preserve">"105"  6</t>
  </si>
  <si>
    <t xml:space="preserve">"106"  6</t>
  </si>
  <si>
    <t xml:space="preserve">"107"  6</t>
  </si>
  <si>
    <t xml:space="preserve">"110"  4</t>
  </si>
  <si>
    <t>"113" 6</t>
  </si>
  <si>
    <t xml:space="preserve">"115"  4</t>
  </si>
  <si>
    <t>podlaha A5</t>
  </si>
  <si>
    <t xml:space="preserve">"205"  4</t>
  </si>
  <si>
    <t xml:space="preserve">"207"  4</t>
  </si>
  <si>
    <t>461</t>
  </si>
  <si>
    <t>771591242</t>
  </si>
  <si>
    <t>Izolace těsnícími pásy vnější roh</t>
  </si>
  <si>
    <t>-1777646834</t>
  </si>
  <si>
    <t>Izolace podlahy pod dlažbu těsnícími izolačními pásy vnější roh</t>
  </si>
  <si>
    <t>https://podminky.urs.cz/item/CS_URS_2023_02/771591242</t>
  </si>
  <si>
    <t xml:space="preserve">"104"  0</t>
  </si>
  <si>
    <t xml:space="preserve">"105"  2</t>
  </si>
  <si>
    <t xml:space="preserve">"106"  2</t>
  </si>
  <si>
    <t xml:space="preserve">"107"  2</t>
  </si>
  <si>
    <t xml:space="preserve">"110"  0</t>
  </si>
  <si>
    <t>"113" 2</t>
  </si>
  <si>
    <t xml:space="preserve">"115"  0</t>
  </si>
  <si>
    <t xml:space="preserve">"205"  0</t>
  </si>
  <si>
    <t xml:space="preserve">"207"  0</t>
  </si>
  <si>
    <t>462</t>
  </si>
  <si>
    <t>771591264</t>
  </si>
  <si>
    <t>Izolace těsnícími pásy mezi podlahou a stěnou</t>
  </si>
  <si>
    <t>-293672478</t>
  </si>
  <si>
    <t>Izolace podlahy pod dlažbu těsnícími izolačními pásy mezi podlahou a stěnu</t>
  </si>
  <si>
    <t>https://podminky.urs.cz/item/CS_URS_2023_02/771591264</t>
  </si>
  <si>
    <t xml:space="preserve">"104"  5,00-0,800</t>
  </si>
  <si>
    <t xml:space="preserve">"105"  10,40-0,800*2</t>
  </si>
  <si>
    <t xml:space="preserve">"106"  8,60-1,000</t>
  </si>
  <si>
    <t xml:space="preserve">"107"  15,00-0,900</t>
  </si>
  <si>
    <t xml:space="preserve">"110"  4,80-0,800</t>
  </si>
  <si>
    <t xml:space="preserve">"113"  18,20-0,900</t>
  </si>
  <si>
    <t xml:space="preserve">"115"  8,30-0,800</t>
  </si>
  <si>
    <t xml:space="preserve">"205"  8,30-0,800</t>
  </si>
  <si>
    <t xml:space="preserve">"207"  11,20-0,800</t>
  </si>
  <si>
    <t>463</t>
  </si>
  <si>
    <t>771592011</t>
  </si>
  <si>
    <t>Čištění vnitřních ploch podlah nebo schodišť po položení dlažby chemickými prostředky</t>
  </si>
  <si>
    <t>-1946004372</t>
  </si>
  <si>
    <t>Čištění vnitřních ploch po položení dlažby podlah nebo schodišť chemickými prostředky</t>
  </si>
  <si>
    <t>https://podminky.urs.cz/item/CS_URS_2023_02/771592011</t>
  </si>
  <si>
    <t>464</t>
  </si>
  <si>
    <t>998771102</t>
  </si>
  <si>
    <t>Přesun hmot tonážní pro podlahy z dlaždic v objektech v přes 6 do 12 m</t>
  </si>
  <si>
    <t>-1077685245</t>
  </si>
  <si>
    <t>Přesun hmot pro podlahy z dlaždic stanovený z hmotnosti přesunovaného materiálu vodorovná dopravní vzdálenost do 50 m v objektech výšky přes 6 do 12 m</t>
  </si>
  <si>
    <t>https://podminky.urs.cz/item/CS_URS_2023_02/998771102</t>
  </si>
  <si>
    <t>776</t>
  </si>
  <si>
    <t>Podlahy povlakové</t>
  </si>
  <si>
    <t>465</t>
  </si>
  <si>
    <t>776111311</t>
  </si>
  <si>
    <t>Vysátí podkladu povlakových podlah</t>
  </si>
  <si>
    <t>-2029571038</t>
  </si>
  <si>
    <t>Příprava podkladu vysátí podlah</t>
  </si>
  <si>
    <t>https://podminky.urs.cz/item/CS_URS_2023_02/776111311</t>
  </si>
  <si>
    <t>466</t>
  </si>
  <si>
    <t>776121112</t>
  </si>
  <si>
    <t>Vodou ředitelná penetrace savého podkladu povlakových podlah</t>
  </si>
  <si>
    <t>-2100352463</t>
  </si>
  <si>
    <t>Příprava podkladu penetrace vodou ředitelná podlah</t>
  </si>
  <si>
    <t>https://podminky.urs.cz/item/CS_URS_2023_02/776121112</t>
  </si>
  <si>
    <t>467</t>
  </si>
  <si>
    <t>77614R-01</t>
  </si>
  <si>
    <t>Příprava podkladu vyrovnání samonivelační stěrkou podlah min.pevnosti 30 MPa, tloušťky přes 3 do 5 mm - sádrová stěrka pro suché podlahy</t>
  </si>
  <si>
    <t>-801249049</t>
  </si>
  <si>
    <t>468</t>
  </si>
  <si>
    <t>776-005R</t>
  </si>
  <si>
    <t>Příprava podkladu - tmelení spár a šroubů podlahového SDK dílce sádrovým tmelem</t>
  </si>
  <si>
    <t>1627608773</t>
  </si>
  <si>
    <t>469</t>
  </si>
  <si>
    <t>776221111</t>
  </si>
  <si>
    <t>Lepení pásů z PVC standardním lepidlem</t>
  </si>
  <si>
    <t>726242628</t>
  </si>
  <si>
    <t>Montáž podlahovin z PVC lepením standardním lepidlem z pásů</t>
  </si>
  <si>
    <t>https://podminky.urs.cz/item/CS_URS_2023_02/776221111</t>
  </si>
  <si>
    <t>470</t>
  </si>
  <si>
    <t>776-PVC1</t>
  </si>
  <si>
    <t xml:space="preserve">PVC homogenní  tl 2,00 mm, třída zátěže 33, hmotnost 3060g/m2, hořlavost Bfl S1</t>
  </si>
  <si>
    <t>-1049626835</t>
  </si>
  <si>
    <t xml:space="preserve">PVC homogenní  tl 2,00 m, třída zátěže 33, hmotnost 3060g/m2, hořlavost Bfl S1</t>
  </si>
  <si>
    <t>31,3*1,1 'Přepočtené koeficientem množství</t>
  </si>
  <si>
    <t>471</t>
  </si>
  <si>
    <t>776421111</t>
  </si>
  <si>
    <t>Montáž obvodových lišt lepením</t>
  </si>
  <si>
    <t>-1729741174</t>
  </si>
  <si>
    <t>Montáž lišt obvodových lepených</t>
  </si>
  <si>
    <t>https://podminky.urs.cz/item/CS_URS_2023_02/776421111</t>
  </si>
  <si>
    <t>podlaha B2 - m.č. ...</t>
  </si>
  <si>
    <t xml:space="preserve">"203"  11,30-0,900*4</t>
  </si>
  <si>
    <t xml:space="preserve">"204"  13,00-0,900-0,800</t>
  </si>
  <si>
    <t xml:space="preserve">"206"  16,20-0,900-0,800</t>
  </si>
  <si>
    <t>472</t>
  </si>
  <si>
    <t>776-PVCsokl</t>
  </si>
  <si>
    <t>lišta soklová pro povlakové krytiny</t>
  </si>
  <si>
    <t>-758680781</t>
  </si>
  <si>
    <t>33,5*1,02 'Přepočtené koeficientem množství</t>
  </si>
  <si>
    <t>473</t>
  </si>
  <si>
    <t>776421312</t>
  </si>
  <si>
    <t>Montáž přechodových šroubovaných lišt</t>
  </si>
  <si>
    <t>1778867601</t>
  </si>
  <si>
    <t>Montáž lišt přechodových šroubovaných</t>
  </si>
  <si>
    <t>https://podminky.urs.cz/item/CS_URS_2023_02/776421312</t>
  </si>
  <si>
    <t xml:space="preserve">"AL 12"  2,500</t>
  </si>
  <si>
    <t xml:space="preserve">"Al9"  4,20</t>
  </si>
  <si>
    <t>474</t>
  </si>
  <si>
    <t>776-AL12</t>
  </si>
  <si>
    <t>podlahová přechodová lišta hliník elox, podlaha PVC/PVC</t>
  </si>
  <si>
    <t>-931782422</t>
  </si>
  <si>
    <t>2,5*1,02 'Přepočtené koeficientem množství</t>
  </si>
  <si>
    <t>475</t>
  </si>
  <si>
    <t>776-AL9</t>
  </si>
  <si>
    <t xml:space="preserve">podlahová přechodová lišta hliník elox, podlaha    keram. dlažba/PVC</t>
  </si>
  <si>
    <t>-1131462902</t>
  </si>
  <si>
    <t>4,2*1,02 'Přepočtené koeficientem množství</t>
  </si>
  <si>
    <t>476</t>
  </si>
  <si>
    <t>998776102</t>
  </si>
  <si>
    <t>Přesun hmot tonážní pro podlahy povlakové v objektech v přes 6 do 12 m</t>
  </si>
  <si>
    <t>654098266</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</si>
  <si>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</si>
  <si>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</si>
  <si>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</si>
  <si>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</si>
  <si>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477</t>
  </si>
  <si>
    <t>781121011</t>
  </si>
  <si>
    <t>Nátěr penetrační na stěnu</t>
  </si>
  <si>
    <t>151984269</t>
  </si>
  <si>
    <t>Příprava podkladu před provedením obkladu nátěr penetrační na stěnu</t>
  </si>
  <si>
    <t>https://podminky.urs.cz/item/CS_URS_2023_02/781121011</t>
  </si>
  <si>
    <t>478</t>
  </si>
  <si>
    <t>781131112</t>
  </si>
  <si>
    <t>Izolace pod obklad nátěrem nebo stěrkou ve dvou vrstvách</t>
  </si>
  <si>
    <t>1679141675</t>
  </si>
  <si>
    <t>Izolace stěny pod obklad izolace nátěrem nebo stěrkou ve dvou vrstvách</t>
  </si>
  <si>
    <t>https://podminky.urs.cz/item/CS_URS_2023_02/781131112</t>
  </si>
  <si>
    <t>"207" (1,385+1,250*2)*2,000</t>
  </si>
  <si>
    <t>479</t>
  </si>
  <si>
    <t>781131232</t>
  </si>
  <si>
    <t>Izolace pod obklad těsnícími pásy pro styčné nebo dilatační spáry</t>
  </si>
  <si>
    <t>-1996608197</t>
  </si>
  <si>
    <t>Izolace stěny pod obklad izolace těsnícími izolačními pásy pro styčné nebo dilatační spáry</t>
  </si>
  <si>
    <t>https://podminky.urs.cz/item/CS_URS_2023_02/781131232</t>
  </si>
  <si>
    <t xml:space="preserve">2.NP, m.č...  stěna/stěna</t>
  </si>
  <si>
    <t>"207" 2*2,000</t>
  </si>
  <si>
    <t>480</t>
  </si>
  <si>
    <t>781161021</t>
  </si>
  <si>
    <t>Montáž profilu ukončujícího rohového nebo vanového</t>
  </si>
  <si>
    <t>-1306928153</t>
  </si>
  <si>
    <t>Příprava podkladu před provedením obkladu montáž profilu ukončujícího profilu rohového, vanového</t>
  </si>
  <si>
    <t>https://podminky.urs.cz/item/CS_URS_2023_02/781161021</t>
  </si>
  <si>
    <t>1.NP, m.č...</t>
  </si>
  <si>
    <t xml:space="preserve">"104"  (5,00-0,800)+1,000</t>
  </si>
  <si>
    <t xml:space="preserve">"105"  (10,40-0,800*2)+3,000</t>
  </si>
  <si>
    <t xml:space="preserve">"106"  (8,60-1,000)+3,000+2,500</t>
  </si>
  <si>
    <t xml:space="preserve">"107"  (15,00-0,900)+3,000+3,900</t>
  </si>
  <si>
    <t xml:space="preserve">"110"  (4,80-0,800)+0,940</t>
  </si>
  <si>
    <t xml:space="preserve">"113"  (18,20-0,900-1,100)+3,000</t>
  </si>
  <si>
    <t xml:space="preserve">"115"  (8,30-0,800)</t>
  </si>
  <si>
    <t xml:space="preserve">"205"  (8,30-0,800)+1,275</t>
  </si>
  <si>
    <t xml:space="preserve">"206"  (2,100+0,600+0,950)*2</t>
  </si>
  <si>
    <t xml:space="preserve">"207"  (11,20-0,800)+1,385</t>
  </si>
  <si>
    <t>507</t>
  </si>
  <si>
    <t>19416014</t>
  </si>
  <si>
    <t>lišta ukončovací nerezová 8mm</t>
  </si>
  <si>
    <t>433986791</t>
  </si>
  <si>
    <t>482</t>
  </si>
  <si>
    <t>781474153</t>
  </si>
  <si>
    <t>Montáž obkladů vnitřních keramických velkoformátových hladkých přes 2 do 4 ks/m2 lepených flexibilním lepidlem</t>
  </si>
  <si>
    <t>1513122417</t>
  </si>
  <si>
    <t>Montáž obkladů vnitřních stěn z dlaždic keramických lepených flexibilním lepidlem velkoformátových hladkých přes 2 do 4 ks/m2</t>
  </si>
  <si>
    <t>https://podminky.urs.cz/item/CS_URS_2023_02/781474153</t>
  </si>
  <si>
    <t xml:space="preserve">pozn:  flexi lepidlo pro vápenný podklad</t>
  </si>
  <si>
    <t xml:space="preserve">"104"  (5,00-0,800)*2,000</t>
  </si>
  <si>
    <t xml:space="preserve">"105"  (10,40-0,800*2)*2,000</t>
  </si>
  <si>
    <t xml:space="preserve">"106"  (8,60-1,000)*2,000</t>
  </si>
  <si>
    <t xml:space="preserve">"107"  (15,00-0,900)*2,000</t>
  </si>
  <si>
    <t xml:space="preserve">"110"  (4,80-0,800)*2,000</t>
  </si>
  <si>
    <t xml:space="preserve">"113"  (18,20-0,900-1,100)*2,000</t>
  </si>
  <si>
    <t xml:space="preserve">"115"  (8,30-0,800)*2,000</t>
  </si>
  <si>
    <t xml:space="preserve">"205"  (8,30-0,800)*2,000</t>
  </si>
  <si>
    <t xml:space="preserve">"206"  (2,100+0,600)*0,950</t>
  </si>
  <si>
    <t xml:space="preserve">"207"  (11,20-0,800)*2,000</t>
  </si>
  <si>
    <t>483</t>
  </si>
  <si>
    <t>59761002</t>
  </si>
  <si>
    <t>obklad velkoformátový keramický hladký přes 2 do 4ks/m2</t>
  </si>
  <si>
    <t>-1884571839</t>
  </si>
  <si>
    <t>163,165*1,15 'Přepočtené koeficientem množství</t>
  </si>
  <si>
    <t>484</t>
  </si>
  <si>
    <t>781495115</t>
  </si>
  <si>
    <t>Spárování vnitřních obkladů silikonem</t>
  </si>
  <si>
    <t>177060688</t>
  </si>
  <si>
    <t>Obklad - dokončující práce ostatní práce spárování silikonem</t>
  </si>
  <si>
    <t>https://podminky.urs.cz/item/CS_URS_2023_02/781495115</t>
  </si>
  <si>
    <t xml:space="preserve">"104"  4*2,000</t>
  </si>
  <si>
    <t xml:space="preserve">"105"  4*2,000+3,000</t>
  </si>
  <si>
    <t xml:space="preserve">"106"  4*2,000+3,000</t>
  </si>
  <si>
    <t xml:space="preserve">"107"  4*2,000+3,000</t>
  </si>
  <si>
    <t xml:space="preserve">"110"  4*2,000</t>
  </si>
  <si>
    <t>"113" 6*2,000+3,000</t>
  </si>
  <si>
    <t xml:space="preserve">"115"  4*2,000</t>
  </si>
  <si>
    <t xml:space="preserve">"205"  4*2,000</t>
  </si>
  <si>
    <t xml:space="preserve">"206"  0,950</t>
  </si>
  <si>
    <t xml:space="preserve">"207"  4*2,000</t>
  </si>
  <si>
    <t>485</t>
  </si>
  <si>
    <t>781495211</t>
  </si>
  <si>
    <t>Čištění vnitřních ploch stěn po provedení obkladu chemickými prostředky</t>
  </si>
  <si>
    <t>143370873</t>
  </si>
  <si>
    <t>Čištění vnitřních ploch po provedení obkladu stěn chemickými prostředky</t>
  </si>
  <si>
    <t>https://podminky.urs.cz/item/CS_URS_2023_02/781495211</t>
  </si>
  <si>
    <t>486</t>
  </si>
  <si>
    <t>998781102</t>
  </si>
  <si>
    <t>Přesun hmot tonážní pro obklady keramické v objektech v přes 6 do 12 m</t>
  </si>
  <si>
    <t>1136795564</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</si>
  <si>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</si>
  <si>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</si>
  <si>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</si>
  <si>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</si>
  <si>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487</t>
  </si>
  <si>
    <t>783213021</t>
  </si>
  <si>
    <t>Napouštěcí dvojnásobný syntetický biodní nátěr tesařských prvků nezabudovaných do konstrukce</t>
  </si>
  <si>
    <t>-790051503</t>
  </si>
  <si>
    <t>Preventivní napouštěcí nátěr tesařských prvků proti dřevokazným houbám, hmyzu a plísním nezabudovaných do konstrukce dvojnásobný syntetický</t>
  </si>
  <si>
    <t>https://podminky.urs.cz/item/CS_URS_2023_02/783213021</t>
  </si>
  <si>
    <t xml:space="preserve">"příložka krokve 50/200"  9,050*48*(0,050+0,200)*2</t>
  </si>
  <si>
    <t xml:space="preserve">"příložka vazný tr.  220/200"  13,250*8*(0,220+0,200)*2</t>
  </si>
  <si>
    <t xml:space="preserve">"příložka kráčete 220/200"  1,900*32*(0,220+0,200)*2</t>
  </si>
  <si>
    <t xml:space="preserve">"nový sloupek 160/160"  1,500*48*(0,160+0,160)*2</t>
  </si>
  <si>
    <t xml:space="preserve">"příložka u konce krokví 85/140"  1,150*96*(0,085+0,140)*2</t>
  </si>
  <si>
    <t xml:space="preserve">"příložka u konce krokví 85/140"  1,650*96*(0,085+0,140)*2</t>
  </si>
  <si>
    <t xml:space="preserve">"kleština u vikýřů 60/150"  6,500*18*(0,060+0,150)*2</t>
  </si>
  <si>
    <t>výměna částí krovu - předpoklad 20% původních prvků</t>
  </si>
  <si>
    <t>"pásky 140/140" 2,000*3*(0,140+0,140)*2</t>
  </si>
  <si>
    <t>"kleština 180/150" 5,750*5*(0,180+0,150)*2</t>
  </si>
  <si>
    <t xml:space="preserve">"sloupek střední  220/200" 6,250*2*(0,220+0,200)*2</t>
  </si>
  <si>
    <t xml:space="preserve">"vaznice střední 170/200"  7,000*(0,170+0,200)*2</t>
  </si>
  <si>
    <t xml:space="preserve">"vazný trám 220/280"   13,250*2*(0,220+0,280)*2</t>
  </si>
  <si>
    <t xml:space="preserve">"kráče 220/250"   1,950*16*(0,220+0,250)*2</t>
  </si>
  <si>
    <t xml:space="preserve">"vazba kráčat  220/240"   4,800*3*(0,220+0,240)*2</t>
  </si>
  <si>
    <t>nové prvky krovu</t>
  </si>
  <si>
    <t xml:space="preserve">"vikýř kleštiny 60/150"  39,60*6*(0,060+0,150)*2</t>
  </si>
  <si>
    <t>"vikýř trámky 160/160" 8,80*6*(0,160+0,160)*2</t>
  </si>
  <si>
    <t>"vikýř sloupky 160/160" 3,50*6*(0,160+0,160)*2</t>
  </si>
  <si>
    <t>"vikýř krokev 120/220" 12,00*6*(0,120+0,220)*2</t>
  </si>
  <si>
    <t xml:space="preserve">"hranol 100/140 závětrné hrany střechy"  2*21,000*(0,100+0,140)*2</t>
  </si>
  <si>
    <t xml:space="preserve">"hranol 100/140 závětrné hrany vikýře"  48,000*(0,100+0,140)*2</t>
  </si>
  <si>
    <t xml:space="preserve">"kontralatě KVH"  506,400*(0,040+0,060)*2</t>
  </si>
  <si>
    <t xml:space="preserve">"bednění střechy z palubek tl. 25 mm"    599,560*2</t>
  </si>
  <si>
    <t xml:space="preserve">"podbití střechy z palubek tl. 25 mm"  169,376*2</t>
  </si>
  <si>
    <t xml:space="preserve">"obklad palubkami 2 ks vikýřů, oddíl 766"  62,000*2</t>
  </si>
  <si>
    <t>488</t>
  </si>
  <si>
    <t>783214121</t>
  </si>
  <si>
    <t>Sanační biocidní ošetření stříkáním tesařských konstrukcí zabudovaných do konstrukce</t>
  </si>
  <si>
    <t>436326884</t>
  </si>
  <si>
    <t>Sanační napouštěcí nátěr tesařských prvků proti dřevokazným houbám, hmyzu a plísním zabudovaných do konstrukce, aplikovaný stříkáním</t>
  </si>
  <si>
    <t>https://podminky.urs.cz/item/CS_URS_2023_02/783214121</t>
  </si>
  <si>
    <t>předpoklad 80% původních prvků - 2x nástřik</t>
  </si>
  <si>
    <t>107,091/20*80</t>
  </si>
  <si>
    <t>489</t>
  </si>
  <si>
    <t>783218111</t>
  </si>
  <si>
    <t>Lazurovací dvojnásobný syntetický nátěr tesařských konstrukcí</t>
  </si>
  <si>
    <t>-1797102571</t>
  </si>
  <si>
    <t>Lazurovací nátěr tesařských konstrukcí dvojnásobný syntetický</t>
  </si>
  <si>
    <t>https://podminky.urs.cz/item/CS_URS_2023_02/783218111</t>
  </si>
  <si>
    <t xml:space="preserve">"bednění střechy  palubkami, oddíl 762"  599,560</t>
  </si>
  <si>
    <t xml:space="preserve">"podbití střechy palubkami , závětrné a okapové hrany - exteriér, oddíl 762"   169,376</t>
  </si>
  <si>
    <t xml:space="preserve">"krov původní prvky"  107,091/20*100</t>
  </si>
  <si>
    <t xml:space="preserve">"krov nové a zesilující prvky"  573,492+239,184</t>
  </si>
  <si>
    <t xml:space="preserve">"obklad palubkami 2 ks vikýřů, oddíl 766"  62,000</t>
  </si>
  <si>
    <t>490</t>
  </si>
  <si>
    <t>783301313</t>
  </si>
  <si>
    <t>Odmaštění zámečnických konstrukcí ředidlovým odmašťovačem</t>
  </si>
  <si>
    <t>1320859835</t>
  </si>
  <si>
    <t>Příprava podkladu zámečnických konstrukcí před provedením nátěru odmaštění odmašťovačem ředidlovým</t>
  </si>
  <si>
    <t>https://podminky.urs.cz/item/CS_URS_2023_02/783301313</t>
  </si>
  <si>
    <t>ocel prvky stropu nad 1.NP (rozvin. plocha/m *délka)</t>
  </si>
  <si>
    <t xml:space="preserve">"P1...U140"  (0,140+0,140)*2*4,450</t>
  </si>
  <si>
    <t xml:space="preserve">"SCH1, SCH2...UPE180"   (0,180+0,075*2)*2*(13,000+13,300)</t>
  </si>
  <si>
    <t xml:space="preserve">"KD1, KD2... plech tl. 8mm"  0,200*(49+1)</t>
  </si>
  <si>
    <t xml:space="preserve">"N4, N5 - HEB 120"  (0,120+0,120*2)*2*(14,25+1,41)</t>
  </si>
  <si>
    <t xml:space="preserve">"N1-N3, N6-N8... HEB 240"  (0,240+0,240*2)*2*(76,30*2+54,50+3,25+4,00+4,55)</t>
  </si>
  <si>
    <t xml:space="preserve">"podložka jekl 60/40/3 pro schodnice SCH1, SCH2"  (0,060+0,040)*2*(13,000+13,300)</t>
  </si>
  <si>
    <t>491</t>
  </si>
  <si>
    <t>783314101</t>
  </si>
  <si>
    <t>Základní jednonásobný syntetický nátěr zámečnických konstrukcí</t>
  </si>
  <si>
    <t>-1478522642</t>
  </si>
  <si>
    <t>Základní nátěr zámečnických konstrukcí jednonásobný syntetický</t>
  </si>
  <si>
    <t>https://podminky.urs.cz/item/CS_URS_2023_02/783314101</t>
  </si>
  <si>
    <t>ocel. prvky krovu</t>
  </si>
  <si>
    <t xml:space="preserve">"2x nátěr"  361,601*2</t>
  </si>
  <si>
    <t>492</t>
  </si>
  <si>
    <t>783823137</t>
  </si>
  <si>
    <t>Penetrační vápenný nátěr hladkých nebo štukových omítek</t>
  </si>
  <si>
    <t>644751055</t>
  </si>
  <si>
    <t>Penetrační nátěr omítek hladkých omítek hladkých, zrnitých tenkovrstvých nebo štukových stupně členitosti 1 a 2 vápenný</t>
  </si>
  <si>
    <t>https://podminky.urs.cz/item/CS_URS_2023_02/783823137</t>
  </si>
  <si>
    <t xml:space="preserve">"viz pol. Podkladní a spojovací vrstva vnějších ploch...stěn...oddíl 6"  419,662</t>
  </si>
  <si>
    <t>493</t>
  </si>
  <si>
    <t>783826615</t>
  </si>
  <si>
    <t>Hydrofobizační transparentní silikonový nátěr omítek stupně členitosti 1 a 2</t>
  </si>
  <si>
    <t>-37367837</t>
  </si>
  <si>
    <t>Hydrofobizační nátěr omítek silikonový, transparentní, povrchů hladkých omítek hladkých, zrnitých tenkovrstvých nebo štukových stupně členitosti 1 a 2</t>
  </si>
  <si>
    <t>https://podminky.urs.cz/item/CS_URS_2023_02/783826615</t>
  </si>
  <si>
    <t>fasáda - sokl</t>
  </si>
  <si>
    <t>(11,400+37,000+11,600+37,350)*0,500</t>
  </si>
  <si>
    <t>-(0,930+1,330+2,200*5+1,300*3)*0,500</t>
  </si>
  <si>
    <t>494</t>
  </si>
  <si>
    <t>783827427</t>
  </si>
  <si>
    <t>Krycí dvojnásobný vápenný nátěr omítek stupně členitosti 1 a 2</t>
  </si>
  <si>
    <t>-1652504911</t>
  </si>
  <si>
    <t>Krycí (ochranný ) nátěr omítek dvojnásobný hladkých omítek hladkých, zrnitých tenkovrstvých nebo štukových stupně členitosti 1 a 2 vápenný</t>
  </si>
  <si>
    <t>https://podminky.urs.cz/item/CS_URS_2023_02/783827427</t>
  </si>
  <si>
    <t>784</t>
  </si>
  <si>
    <t>Dokončovací práce - malby a tapety</t>
  </si>
  <si>
    <t>495</t>
  </si>
  <si>
    <t>784171101</t>
  </si>
  <si>
    <t>Zakrytí vnitřních podlah včetně pozdějšího odkrytí</t>
  </si>
  <si>
    <t>-1097528242</t>
  </si>
  <si>
    <t>Zakrytí nemalovaných ploch (materiál ve specifikaci) včetně pozdějšího odkrytí podlah</t>
  </si>
  <si>
    <t>https://podminky.urs.cz/item/CS_URS_2023_02/784171101</t>
  </si>
  <si>
    <t>496</t>
  </si>
  <si>
    <t>28323157</t>
  </si>
  <si>
    <t>fólie pro malířské potřeby zakrývací tl 14µ 4x5m</t>
  </si>
  <si>
    <t>-1678318974</t>
  </si>
  <si>
    <t>587,1*1,05 'Přepočtené koeficientem množství</t>
  </si>
  <si>
    <t>497</t>
  </si>
  <si>
    <t>784171111</t>
  </si>
  <si>
    <t>Zakrytí vnitřních ploch stěn v místnostech v do 3,80 m</t>
  </si>
  <si>
    <t>-1676147062</t>
  </si>
  <si>
    <t>Zakrytí nemalovaných ploch (materiál ve specifikaci) včetně pozdějšího odkrytí svislých ploch např. stěn, oken, dveří v místnostech výšky do 3,80</t>
  </si>
  <si>
    <t>https://podminky.urs.cz/item/CS_URS_2023_02/784171111</t>
  </si>
  <si>
    <t>498</t>
  </si>
  <si>
    <t>478349357</t>
  </si>
  <si>
    <t>400*1,05 'Přepočtené koeficientem množství</t>
  </si>
  <si>
    <t>499</t>
  </si>
  <si>
    <t>58124833</t>
  </si>
  <si>
    <t>páska pro malířské potřeby maskovací krepová 19mmx50m</t>
  </si>
  <si>
    <t>-1223966567</t>
  </si>
  <si>
    <t>500</t>
  </si>
  <si>
    <t>784181011</t>
  </si>
  <si>
    <t>Dvojnásobné pačokování v místnostech v do 3,80 m</t>
  </si>
  <si>
    <t>1027046772</t>
  </si>
  <si>
    <t>Pačokování dvojnásobné v místnostech výšky do 3,80 m</t>
  </si>
  <si>
    <t>https://podminky.urs.cz/item/CS_URS_2023_02/784181011</t>
  </si>
  <si>
    <t xml:space="preserve">"stěny  omítka vápenná štuková 1.NP+2.NP"   845,525+210,150</t>
  </si>
  <si>
    <t xml:space="preserve">"stropy omítka vápenná štuková, rovné + klenby "  7,500+18,795</t>
  </si>
  <si>
    <t xml:space="preserve">"SDK  podhledy bez SDK1"   31,500+48,000</t>
  </si>
  <si>
    <t xml:space="preserve">"SDK  podkroví"  198,090+14,930</t>
  </si>
  <si>
    <t xml:space="preserve">"SDK stěny"     (51,704+127,746)*2</t>
  </si>
  <si>
    <t xml:space="preserve">"SDK opláštění sloupu"  4,450*0,560</t>
  </si>
  <si>
    <t xml:space="preserve">"SDK stěna předsazená, opláštění galerie a schodiště"  36,450</t>
  </si>
  <si>
    <t xml:space="preserve">"odpočet keram. obkladů"  -163,165</t>
  </si>
  <si>
    <t xml:space="preserve">"odpočet malby přes 5,0 m"  -111,500</t>
  </si>
  <si>
    <t>501</t>
  </si>
  <si>
    <t>784181015</t>
  </si>
  <si>
    <t>Dvojnásobné pačokování v místnostech v přes 5,00 m</t>
  </si>
  <si>
    <t>-256798395</t>
  </si>
  <si>
    <t>Pačokování dvojnásobné v místnostech výšky přes 5,00 m</t>
  </si>
  <si>
    <t>https://podminky.urs.cz/item/CS_URS_2023_02/784181015</t>
  </si>
  <si>
    <t xml:space="preserve">"podélné stěny - otevřený prostor"  12,500*2,500*2</t>
  </si>
  <si>
    <t>502</t>
  </si>
  <si>
    <t>784312021</t>
  </si>
  <si>
    <t>Dvojnásobné bílé vápenné malby v místnostech v do 3,80 m</t>
  </si>
  <si>
    <t>1240400113</t>
  </si>
  <si>
    <t>Malby vápenné dvojnásobné, bílé v místnostech výšky do 3,80 m</t>
  </si>
  <si>
    <t>https://podminky.urs.cz/item/CS_URS_2023_02/784312021</t>
  </si>
  <si>
    <t>503</t>
  </si>
  <si>
    <t>784312025</t>
  </si>
  <si>
    <t>Dvojnásobné bílé vápenné malby v místnostech v přes 5,00 m</t>
  </si>
  <si>
    <t>-2088932487</t>
  </si>
  <si>
    <t>Malby vápenné dvojnásobné, bílé v místnostech výšky přes 5,00 m</t>
  </si>
  <si>
    <t>https://podminky.urs.cz/item/CS_URS_2023_02/784312025</t>
  </si>
  <si>
    <t>504</t>
  </si>
  <si>
    <t>784312061</t>
  </si>
  <si>
    <t>Příplatek k cenám vápenných maleb za provádění barevné malby tónované tónovacími přípravky</t>
  </si>
  <si>
    <t>-122667541</t>
  </si>
  <si>
    <t>Malby vápenné dvojnásobné, bílé Příplatek k cenám vápenných maleb provádění barevné malby tónované tónovacími přípravky</t>
  </si>
  <si>
    <t>https://podminky.urs.cz/item/CS_URS_2023_02/784312061</t>
  </si>
  <si>
    <t>HZS</t>
  </si>
  <si>
    <t>Hodinové zúčtovací sazby</t>
  </si>
  <si>
    <t>505</t>
  </si>
  <si>
    <t>HZS-001R</t>
  </si>
  <si>
    <t>Vypracování výrobní dokumentace části D.1.2 Stavebně konstrukční řešení</t>
  </si>
  <si>
    <t>hod</t>
  </si>
  <si>
    <t>512</t>
  </si>
  <si>
    <t>-81228669</t>
  </si>
  <si>
    <t xml:space="preserve">- Armovací výkresy </t>
  </si>
  <si>
    <t>- Ocelové konstrukce</t>
  </si>
  <si>
    <t xml:space="preserve">- Zesílení vlastního krovu – detaily styčníků, zámečnické výrobky, spoje apod. </t>
  </si>
  <si>
    <t>506</t>
  </si>
  <si>
    <t>HZS1301</t>
  </si>
  <si>
    <t>Hodinová zúčtovací sazba zedník</t>
  </si>
  <si>
    <t>1935423665</t>
  </si>
  <si>
    <t>Hodinové zúčtovací sazby profesí HSV provádění konstrukcí zedník</t>
  </si>
  <si>
    <t>https://podminky.urs.cz/item/CS_URS_2023_02/HZS1301</t>
  </si>
  <si>
    <t>pomocné stavební práce pro profese ZTI, UT, EL apod....</t>
  </si>
  <si>
    <t>VRN9</t>
  </si>
  <si>
    <t>Ostatní náklady</t>
  </si>
  <si>
    <t>508</t>
  </si>
  <si>
    <t>091003000</t>
  </si>
  <si>
    <t>Ostatní náklady bez rozlišení</t>
  </si>
  <si>
    <t>1024</t>
  </si>
  <si>
    <t>-544555105</t>
  </si>
  <si>
    <t>https://podminky.urs.cz/item/CS_URS_2023_02/091003000</t>
  </si>
  <si>
    <t>Poznámka k položce:_x000d_
Generální klíč, Popis místností (štítky)</t>
  </si>
  <si>
    <t>podaha_A1_1</t>
  </si>
  <si>
    <t>63,576</t>
  </si>
  <si>
    <t>podlaha_A2_1</t>
  </si>
  <si>
    <t>31,7</t>
  </si>
  <si>
    <t>5,319</t>
  </si>
  <si>
    <t>53,2</t>
  </si>
  <si>
    <t>podlaha_B1</t>
  </si>
  <si>
    <t>1.NP PVC podlahovina v rolích</t>
  </si>
  <si>
    <t>16,2</t>
  </si>
  <si>
    <t>podlaha_B3</t>
  </si>
  <si>
    <t>2.NP PVC antistaticky vodivá podlaha</t>
  </si>
  <si>
    <t>6,7</t>
  </si>
  <si>
    <t>podlaha_C1</t>
  </si>
  <si>
    <t>2.NP dočasná izolace stropu</t>
  </si>
  <si>
    <t>podlaha_D1</t>
  </si>
  <si>
    <t>1.NP polyuretanová stěrka</t>
  </si>
  <si>
    <t>286,5</t>
  </si>
  <si>
    <t>1.2 - Stavební část - SO 02, objekt B Konírny</t>
  </si>
  <si>
    <t xml:space="preserve">    777 - Podlahy lité</t>
  </si>
  <si>
    <t>1795490899</t>
  </si>
  <si>
    <t>dle TZ a PD, v.č. B006, B007, B100</t>
  </si>
  <si>
    <t>na úroveň zákl. spáry, obvod budovy (dl*profil vč. svahování)</t>
  </si>
  <si>
    <t xml:space="preserve">"JZ"  11,300*3,300</t>
  </si>
  <si>
    <t xml:space="preserve">"SV"  11,300*2,000</t>
  </si>
  <si>
    <t xml:space="preserve">"SZ, JV"  46,500*(3,700+2,000)/2*2</t>
  </si>
  <si>
    <t>1108610873</t>
  </si>
  <si>
    <t>pro bourání základů vně objektu</t>
  </si>
  <si>
    <t>2,000*0,800*1,000*2</t>
  </si>
  <si>
    <t xml:space="preserve">"základ přístřešku vchodu JZ"  (4,650+1,400*2)*0,800*1,000</t>
  </si>
  <si>
    <t>10049235</t>
  </si>
  <si>
    <t>vnitřní výkop na úroveň -0,910m</t>
  </si>
  <si>
    <t>113,500*0,450</t>
  </si>
  <si>
    <t>vnitřní výkop na úroveň -0,610m</t>
  </si>
  <si>
    <t>(178,40-32,70)*0,100-1,153*5,972*0,100</t>
  </si>
  <si>
    <t>2,030*9,800*0,100</t>
  </si>
  <si>
    <t>vnitřní výkop na úroveň -1,250m</t>
  </si>
  <si>
    <t>6,40*0,500</t>
  </si>
  <si>
    <t>(16,50+14,60)*0,250</t>
  </si>
  <si>
    <t>vnitřní výkop na úroveň -1,350m</t>
  </si>
  <si>
    <t>8,00*0,350</t>
  </si>
  <si>
    <t>vnitřní výkop podél podbetonávky základů, vč. svahování (dl. x profil)</t>
  </si>
  <si>
    <t>9,800*2,500+1,000*2,500</t>
  </si>
  <si>
    <t>9,800*1,500*2+0,900*1,500*4</t>
  </si>
  <si>
    <t>9,800*1,100*2</t>
  </si>
  <si>
    <t>4,326*0,100</t>
  </si>
  <si>
    <t xml:space="preserve">"rozšíření výkopu pro podkladní beton základů"  5,800</t>
  </si>
  <si>
    <t>151101201</t>
  </si>
  <si>
    <t>Zřízení příložného pažení stěn výkopu hl do 4 m</t>
  </si>
  <si>
    <t>134659615</t>
  </si>
  <si>
    <t>Zřízení pažení stěn výkopu bez rozepření nebo vzepření příložné, hloubky do 4 m</t>
  </si>
  <si>
    <t>https://podminky.urs.cz/item/CS_URS_2023_02/151101201</t>
  </si>
  <si>
    <t xml:space="preserve">"pro výkopy podbetonávky základů"  250,000</t>
  </si>
  <si>
    <t>151101211</t>
  </si>
  <si>
    <t>Odstranění příložného pažení stěn hl do 4 m</t>
  </si>
  <si>
    <t>1506078393</t>
  </si>
  <si>
    <t>Odstranění pažení stěn výkopu bez rozepření nebo vzepření s uložením pažin na vzdálenost do 3 m od okraje výkopu příložné, hloubky do 4 m</t>
  </si>
  <si>
    <t>https://podminky.urs.cz/item/CS_URS_2023_02/151101211</t>
  </si>
  <si>
    <t>545330572</t>
  </si>
  <si>
    <t>154377596</t>
  </si>
  <si>
    <t>1722629972</t>
  </si>
  <si>
    <t xml:space="preserve">"zemina k zásypům, tam a zpět"  73,353*2</t>
  </si>
  <si>
    <t>-566112414</t>
  </si>
  <si>
    <t>339,940+9,190+170,313</t>
  </si>
  <si>
    <t>-90,839-274,961</t>
  </si>
  <si>
    <t>-779634487</t>
  </si>
  <si>
    <t>153,643*2 'Přepočtené koeficientem množství</t>
  </si>
  <si>
    <t>-1921269800</t>
  </si>
  <si>
    <t xml:space="preserve">"zemina k zásypům"  73,353</t>
  </si>
  <si>
    <t>-152854455</t>
  </si>
  <si>
    <t>153,643*1,8 'Přepočtené koeficientem množství</t>
  </si>
  <si>
    <t>-1419205433</t>
  </si>
  <si>
    <t>585143703</t>
  </si>
  <si>
    <t>dle TZ a PD, v.č. B006, B007, B100, B103</t>
  </si>
  <si>
    <t>sypanina - vnitřní výkop podél podbetonávky základů, vč. svahování (dl. x profil)</t>
  </si>
  <si>
    <t>9,800*1,050*2+0,900*1,050*4</t>
  </si>
  <si>
    <t>ŠD fr. 16/32 - vnitřní výkop podél podbetonávky základů, vč. svahování (dl. x profil)</t>
  </si>
  <si>
    <t>9,800*0,450*2+0,900*0,450*4</t>
  </si>
  <si>
    <t>zásyp prohlubně</t>
  </si>
  <si>
    <t>1,750*6,600*(1,220-0,610)</t>
  </si>
  <si>
    <t>2062841047</t>
  </si>
  <si>
    <t>17,486*2 'Přepočtené koeficientem množství</t>
  </si>
  <si>
    <t>297896469</t>
  </si>
  <si>
    <t>dle TZ a PD, v.č. B103, detail D1</t>
  </si>
  <si>
    <t xml:space="preserve">"výkop"  339,940</t>
  </si>
  <si>
    <t xml:space="preserve">"lože pro trativod - beton, ŠD"    -14,643-50,336</t>
  </si>
  <si>
    <t>-836868722</t>
  </si>
  <si>
    <t xml:space="preserve">"pod základy a trativodem"  592,000</t>
  </si>
  <si>
    <t>-383574967</t>
  </si>
  <si>
    <t>(45,800+11,400)*2*0,800*0,160</t>
  </si>
  <si>
    <t>809740036</t>
  </si>
  <si>
    <t>trativod základů, fr. 16/32</t>
  </si>
  <si>
    <t>(45,800+11,400)*2*1,100*0,400</t>
  </si>
  <si>
    <t>289718707</t>
  </si>
  <si>
    <t>(45,800+11,400)*2</t>
  </si>
  <si>
    <t>67843172</t>
  </si>
  <si>
    <t>(45,800+11,400)*2*3,000</t>
  </si>
  <si>
    <t>114,400*1,000</t>
  </si>
  <si>
    <t>763751043</t>
  </si>
  <si>
    <t>457,6*1,1845 'Přepočtené koeficientem množství</t>
  </si>
  <si>
    <t>-364156401</t>
  </si>
  <si>
    <t>dle TZ a PD, v.č. B100, detail D1</t>
  </si>
  <si>
    <t>8,800*15</t>
  </si>
  <si>
    <t>-1599384862</t>
  </si>
  <si>
    <t>42,000</t>
  </si>
  <si>
    <t>-1551216126</t>
  </si>
  <si>
    <t>2*10,000</t>
  </si>
  <si>
    <t>-1269335314</t>
  </si>
  <si>
    <t>dle TZ a PD, výkresy nového stavu...B100</t>
  </si>
  <si>
    <t>(55,200+113,500+168,000+20,000+16,000+7,600+16,000)*0,300</t>
  </si>
  <si>
    <t>-2140280989</t>
  </si>
  <si>
    <t>(55,200+113,500+168,000+20,000+16,000+7,600+16,000)*0,150</t>
  </si>
  <si>
    <t>zvýšená podlaha v m.č. B105, výkres základů B100</t>
  </si>
  <si>
    <t>(4,360+0,150*2)*(3,720+0,150*2)*0,150</t>
  </si>
  <si>
    <t>273352111</t>
  </si>
  <si>
    <t>Bednění základových desek ztracené (neodbedněné)</t>
  </si>
  <si>
    <t>-1373259339</t>
  </si>
  <si>
    <t>Bednění základů desek ztracené (neodbedněné)</t>
  </si>
  <si>
    <t>https://podminky.urs.cz/item/CS_URS_2023_02/273352111</t>
  </si>
  <si>
    <t>dle TZ a PD, výkresy nového stavu, výkres základů B100</t>
  </si>
  <si>
    <t>zvýšená podlaha v m.č. B105</t>
  </si>
  <si>
    <t>4,360*3,720</t>
  </si>
  <si>
    <t>1667516975</t>
  </si>
  <si>
    <t>62,255*0,150</t>
  </si>
  <si>
    <t>-93620247</t>
  </si>
  <si>
    <t xml:space="preserve">dle TZ a PD, v.č.  B100, detail D1</t>
  </si>
  <si>
    <t>základy vnitřní - podbetonávka. .. nový ŽB pás (dl*š*v) , bednění oboustranně</t>
  </si>
  <si>
    <t>na úroveň -0,910m</t>
  </si>
  <si>
    <t>9,800*2*0,450+ 0,900*2*0,450</t>
  </si>
  <si>
    <t>9,800*2*0,750</t>
  </si>
  <si>
    <t>na úroveň -0,610m</t>
  </si>
  <si>
    <t>9,800*2*0,450+ 0,900*2*0,450*4</t>
  </si>
  <si>
    <t>na úroveň -1,250m</t>
  </si>
  <si>
    <t>9,800*2*0,450</t>
  </si>
  <si>
    <t>4,350*2*0,450*2</t>
  </si>
  <si>
    <t xml:space="preserve">"JZ"  11,300*2*0,450</t>
  </si>
  <si>
    <t xml:space="preserve">"SV"  11,400*2*0,450</t>
  </si>
  <si>
    <t>"SZ, JV" (43,830+44,275)*2*0,450</t>
  </si>
  <si>
    <t>základy vnitřní - podbetonávka. .. nový pás nebo podkladní beton (dl*š*v), bednění jednostranně</t>
  </si>
  <si>
    <t>9,800*1,950+ 0,900*1,600</t>
  </si>
  <si>
    <t>9,800*1,000</t>
  </si>
  <si>
    <t>9,800*1,030+ 0,900*1,030*4</t>
  </si>
  <si>
    <t>9,800*0,390</t>
  </si>
  <si>
    <t xml:space="preserve">"bednění oboustranně"  4,350*2*0,080*2</t>
  </si>
  <si>
    <t xml:space="preserve">"JZ"  11,300*1,950</t>
  </si>
  <si>
    <t xml:space="preserve">"SV"  11,400*0,350</t>
  </si>
  <si>
    <t xml:space="preserve">"SZ"  (8,630+1,760+8,300)*1,300+(43,830-8,630-1,760-8,300)*1,300</t>
  </si>
  <si>
    <t xml:space="preserve">"JV"  44,275*1,300</t>
  </si>
  <si>
    <t>14,000</t>
  </si>
  <si>
    <t>2133762524</t>
  </si>
  <si>
    <t>-1862900229</t>
  </si>
  <si>
    <t>14,738*0,100</t>
  </si>
  <si>
    <t>39,757*0,100</t>
  </si>
  <si>
    <t>-1665510450</t>
  </si>
  <si>
    <t>základy vnitřní - podbetonávka. .. nový pás nebo podkladní beton (dl*š*v)</t>
  </si>
  <si>
    <t>9,800*(0,610+0,200*2)*1,950+ 0,900*(0,620+0,200*2)*1,600</t>
  </si>
  <si>
    <t>9,800*(0,610+0,200*2)*1,000</t>
  </si>
  <si>
    <t>9,800*(0,500+0,200*2)*1,030+ 0,900*(0,480+0,200*2)*1,030*4</t>
  </si>
  <si>
    <t>9,800*(0,680+0,200*2)*0,390</t>
  </si>
  <si>
    <t>4,350*(0,340+0,200*2)*0,080*2</t>
  </si>
  <si>
    <t xml:space="preserve">"JZ"  11,300*(0,740+0,200*2)*1,950</t>
  </si>
  <si>
    <t xml:space="preserve">"SV"  11,400*(0,800+0,200*2)*0,350</t>
  </si>
  <si>
    <t xml:space="preserve">"SZ"  (8,630+1,760+8,300)*(0,800+0,200*2)*1,300+(43,830-8,630-1,760-8,300)*(0,550+0,200*2)*1,300</t>
  </si>
  <si>
    <t xml:space="preserve">"JV"  44,275*(0,800+0,200*2)*1,300</t>
  </si>
  <si>
    <t xml:space="preserve">"změna úrovní ZP"  5,000</t>
  </si>
  <si>
    <t>187060541</t>
  </si>
  <si>
    <t>základy vnitřní - podbetonávka. .. nový ŽB pás (dl*š*v)</t>
  </si>
  <si>
    <t>9,800*0,610*0,450+ 0,900*0,620*0,450</t>
  </si>
  <si>
    <t>9,800*0,610*0,750</t>
  </si>
  <si>
    <t>9,800*0,500*0,450+ 0,900*0,480*0,450*4</t>
  </si>
  <si>
    <t>9,800*0,680*0,450</t>
  </si>
  <si>
    <t>4,350*0,340*0,450*2</t>
  </si>
  <si>
    <t xml:space="preserve">"JZ"  11,300*0,740*0,450</t>
  </si>
  <si>
    <t xml:space="preserve">"SV"  11,400*0,800*0,450</t>
  </si>
  <si>
    <t xml:space="preserve">"SZ"  (8,630+1,760+8,300)*0,800*0,450+(43,830-8,630-1,760-8,300)*0,550*0,450</t>
  </si>
  <si>
    <t xml:space="preserve">"JV"  44,275*0,800*0,450</t>
  </si>
  <si>
    <t xml:space="preserve">"změna úrovní ZP"  3,000</t>
  </si>
  <si>
    <t>232771747</t>
  </si>
  <si>
    <t>stěny obvod. ... (dl*tl. kámen*v), dozdívka po dl. 1m</t>
  </si>
  <si>
    <t xml:space="preserve">"JZ"  11,300*0,140*0,590</t>
  </si>
  <si>
    <t xml:space="preserve">"SV"  11,400*0,200*1,100</t>
  </si>
  <si>
    <t xml:space="preserve">"SZ"  (8,630+1,760+8,300)*0,200*1,200+(43,830-8,630-1,760-8,300)*0,150*1,200</t>
  </si>
  <si>
    <t xml:space="preserve">"JV"  44,275*0,200*1,100</t>
  </si>
  <si>
    <t>odpočet otvorů (dozdívky nižší)</t>
  </si>
  <si>
    <t>-(1,300+0,950+1,300*2)*0,200*0,290</t>
  </si>
  <si>
    <t>-(2,200*7+1,300)*0,150*0,290</t>
  </si>
  <si>
    <t>453245874</t>
  </si>
  <si>
    <t>stěny vnitřní ... pro podbetonávku (dl*tl*v), dozdívka po dl. 1m</t>
  </si>
  <si>
    <t>9,800*0,610*0,590*2+ 0,900*0,620*0,590</t>
  </si>
  <si>
    <t>9,800*0,500*0,590</t>
  </si>
  <si>
    <t>9,800*0,520*1,150+ 0,900*0,480*0,590*4</t>
  </si>
  <si>
    <t xml:space="preserve">"přizdívka"  9,800*0,150*0,490</t>
  </si>
  <si>
    <t>4,350*0,340*1,150</t>
  </si>
  <si>
    <t>4,350*0,340*0,590</t>
  </si>
  <si>
    <t>-(1,230+1,000+1,500+0,920+1,680)*0,610*0,590</t>
  </si>
  <si>
    <t>-1,160*0,500*0,590</t>
  </si>
  <si>
    <t>-(0,700+1,000+1,450)*0,520*0,500</t>
  </si>
  <si>
    <t>-(1,100+0,900*2)*0,340*0,500</t>
  </si>
  <si>
    <t>stěny obvod. ... (dl*tl. mínus kámen*v), dozdívka po dl. 1m</t>
  </si>
  <si>
    <t xml:space="preserve">"JZ"  11,300*(0,740-0,140)*0,590</t>
  </si>
  <si>
    <t xml:space="preserve">"SV"  11,400*(0,800-0,200)*1,100</t>
  </si>
  <si>
    <t xml:space="preserve">"SZ"  (8,630+1,760+8,300)*(0,800-0,200)*1,200+(43,830-8,630-1,760-8,300)*(0,550-0,150)*1,200</t>
  </si>
  <si>
    <t xml:space="preserve">"JV"  44,275*(0,800-0,200)*1,100</t>
  </si>
  <si>
    <t>-(1,300+0,950+1,300*2)*0,600*0,290</t>
  </si>
  <si>
    <t>-(2,200*7+1,300)*0,550*0,290</t>
  </si>
  <si>
    <t xml:space="preserve">"B113a"  0,630*0,890*0,570</t>
  </si>
  <si>
    <t>"B104" 0,400*0,800*0,400</t>
  </si>
  <si>
    <t>2019341529</t>
  </si>
  <si>
    <t xml:space="preserve">"B107/B109 "  0,920*3,330*0,600-0,700*1,000*0,300</t>
  </si>
  <si>
    <t xml:space="preserve">"B107/B106"  1,000+0,920*2,435*0,600</t>
  </si>
  <si>
    <t xml:space="preserve">"B106, 2-kř dveře T1 mínus klenba"  (2,900*3,080-2,200*2,750)*0,550*5-3,836</t>
  </si>
  <si>
    <t xml:space="preserve">"B104/B105"  1,000*2,100*0,520</t>
  </si>
  <si>
    <t xml:space="preserve">"B101/B105"  1,100*2,390*0,350</t>
  </si>
  <si>
    <t xml:space="preserve">"B104"  1,050*2,130*0,470</t>
  </si>
  <si>
    <t>1222705539</t>
  </si>
  <si>
    <t>dle TZ a PD, v.č. B100</t>
  </si>
  <si>
    <t>"odvětrání radonu pro DN100" 3*0,500+0,900</t>
  </si>
  <si>
    <t>-2112180943</t>
  </si>
  <si>
    <t>8*1,01 'Přepočtené koeficientem množství</t>
  </si>
  <si>
    <t>1110584400</t>
  </si>
  <si>
    <t>"odvětrání radonu pro DN200" 4*0,700</t>
  </si>
  <si>
    <t>-1854612207</t>
  </si>
  <si>
    <t>8,4*1,01 'Přepočtené koeficientem množství</t>
  </si>
  <si>
    <t>-1102058449</t>
  </si>
  <si>
    <t xml:space="preserve">"B107, 2-kř dveře T2 mínus klenba"  (3,630*3,660-2,200*3,050)*0,550*2-2,558</t>
  </si>
  <si>
    <t xml:space="preserve">"B112"  3,700*2,900*0,730</t>
  </si>
  <si>
    <t xml:space="preserve">"B101/B102, 103"  (3,090*4,000-0,900*2,120*2)*0,330</t>
  </si>
  <si>
    <t xml:space="preserve">"dozdívka stávajících štítů"  18,000*2*0,300*1,2</t>
  </si>
  <si>
    <t xml:space="preserve">"dozdívka (nadvýšení) zdiva štítů"  23,000*2*0,730*1,2</t>
  </si>
  <si>
    <t xml:space="preserve">"odpočet okna T24 mínus klenba"  -0,900*1,800*0,730-0,675</t>
  </si>
  <si>
    <t xml:space="preserve">"podélně vyrovnání podezdívky"  (43,830+44,280)*0,100*0,450</t>
  </si>
  <si>
    <t>454970010</t>
  </si>
  <si>
    <t xml:space="preserve">"a1"  4</t>
  </si>
  <si>
    <t>1666809571</t>
  </si>
  <si>
    <t xml:space="preserve">"a2"  5</t>
  </si>
  <si>
    <t>-932926089</t>
  </si>
  <si>
    <t>dle TZ a PD, v.č. B006, B101-poznámka 2, výpis překladů</t>
  </si>
  <si>
    <t>nový otvor pro dveře s klenbou 1.NP</t>
  </si>
  <si>
    <t xml:space="preserve">"d1 - dveřeT2"  3,100*0,750*0,550*2</t>
  </si>
  <si>
    <t xml:space="preserve">"d1 - dveře T1"  3,100*0,450*0,550*5</t>
  </si>
  <si>
    <t xml:space="preserve">"d2 - nová klenba okna  T24 , SV"   1,500*1,000*0,750</t>
  </si>
  <si>
    <t>623114644</t>
  </si>
  <si>
    <t>dle TZ a PD, v.č. B006, B101-poznámka 2</t>
  </si>
  <si>
    <t xml:space="preserve">"T2"  3,100*0,550*2</t>
  </si>
  <si>
    <t xml:space="preserve">"T1"  3,100*0,550*5</t>
  </si>
  <si>
    <t xml:space="preserve">"nová klenba okna  T24,  SV"   1,500*0,750</t>
  </si>
  <si>
    <t>-1741741949</t>
  </si>
  <si>
    <t>718904358</t>
  </si>
  <si>
    <t>328105661</t>
  </si>
  <si>
    <t xml:space="preserve">"c1"  1,300*3*14,4/1000</t>
  </si>
  <si>
    <t xml:space="preserve">"c2"  2,000*4*14,4/1000</t>
  </si>
  <si>
    <t xml:space="preserve">"c3"  1,400*8*14,4/1000</t>
  </si>
  <si>
    <t xml:space="preserve">"c5"  1,100*2*14,4/1000</t>
  </si>
  <si>
    <t>I160, váha 15,8 kg/m</t>
  </si>
  <si>
    <t xml:space="preserve">"c4"  2,600*2*15,4/1000</t>
  </si>
  <si>
    <t xml:space="preserve">"pásovina "  0,100</t>
  </si>
  <si>
    <t>31920R-01</t>
  </si>
  <si>
    <t>Dodatečná izolace zdiva tl přes 450 do 600 mm nízkotlakou injektáží silikonovou mikroemulzí</t>
  </si>
  <si>
    <t>-1725516764</t>
  </si>
  <si>
    <t>Dodatečná izolace zdiva injektáží nízkotlakou metodou silikonovou mikroemulzí, tloušťka zdiva přes 450 do 600 mm</t>
  </si>
  <si>
    <t xml:space="preserve">dle TZ a PD, v.č.  B100</t>
  </si>
  <si>
    <t>- chemická krémová injektáž v místě výškových rozdílů základových pasů</t>
  </si>
  <si>
    <t>- otvory ve vzdálenostech 80-120mm průměr 12mm, injektovaná plocha celkem 4m2</t>
  </si>
  <si>
    <t>4,000</t>
  </si>
  <si>
    <t>319202321</t>
  </si>
  <si>
    <t>Vyrovnání nerovného povrchu zdiva tl přes 30 do 80 mm přizděním</t>
  </si>
  <si>
    <t>610123801</t>
  </si>
  <si>
    <t>Vyrovnání nerovného povrchu vnitřního i vnějšího zdiva přizděním, tl. přes 30 do 80 mm</t>
  </si>
  <si>
    <t>https://podminky.urs.cz/item/CS_URS_2023_02/319202321</t>
  </si>
  <si>
    <t xml:space="preserve">1.NP </t>
  </si>
  <si>
    <t xml:space="preserve">"B106"  2,040*0,900*2</t>
  </si>
  <si>
    <t>RMAT0001</t>
  </si>
  <si>
    <t>trapézový plech 50/260</t>
  </si>
  <si>
    <t>-1455452029</t>
  </si>
  <si>
    <t>43,2*1,133 'Přepočtené koeficientem množství</t>
  </si>
  <si>
    <t>1035365245</t>
  </si>
  <si>
    <t xml:space="preserve">"B113a, b"  (5,570+1,300+2,700)*4,300</t>
  </si>
  <si>
    <t>-0,800*(2,020+0,310)</t>
  </si>
  <si>
    <t xml:space="preserve">"B108-111"  (6,200+3,500*2+2,250)*(2,680+0,310)</t>
  </si>
  <si>
    <t xml:space="preserve">"B113a/B107"  1,230*(2,100+0,310)-0,900*2,020</t>
  </si>
  <si>
    <t xml:space="preserve">"B103, B102"  (3,640+0,620)*(3,710+0,310)</t>
  </si>
  <si>
    <t xml:space="preserve">"B201-203"  (2,030+0,250*2)*3,000+29,400</t>
  </si>
  <si>
    <t>-1,000*2,100-0,900*2,100</t>
  </si>
  <si>
    <t xml:space="preserve">"příčka na výšku krovu"  41,000-1,000*2,100</t>
  </si>
  <si>
    <t>(43,000+43,400)*0,450</t>
  </si>
  <si>
    <t>2026245201</t>
  </si>
  <si>
    <t>"B113a, b" 3*4,300</t>
  </si>
  <si>
    <t xml:space="preserve">"B108-111"  7*(2,680+0,310)</t>
  </si>
  <si>
    <t xml:space="preserve">"B113a/B107"  2*(2,100+0,310)</t>
  </si>
  <si>
    <t xml:space="preserve">"B103, B102"  2*(3,710+0,310)</t>
  </si>
  <si>
    <t>"B201-203" 2*3,000+1,500*4</t>
  </si>
  <si>
    <t>638543318</t>
  </si>
  <si>
    <t>dle TZ a PD, v.č. B006, B007</t>
  </si>
  <si>
    <t>strop hurdis - vybourané ocel. profily</t>
  </si>
  <si>
    <t>11*2*0,03</t>
  </si>
  <si>
    <t>vybourané nosníky stropu 3xU220</t>
  </si>
  <si>
    <t>2*0,05</t>
  </si>
  <si>
    <t>(4*2+7*2)*0,05</t>
  </si>
  <si>
    <t>strop hurdis + ocel. profily</t>
  </si>
  <si>
    <t>22*0,05</t>
  </si>
  <si>
    <t>nosníky stropu 3xU220</t>
  </si>
  <si>
    <t>2*0,07</t>
  </si>
  <si>
    <t>1058039100</t>
  </si>
  <si>
    <t xml:space="preserve">"ocelové překlady otvorů"  12,000</t>
  </si>
  <si>
    <t>349231811</t>
  </si>
  <si>
    <t>Přizdívka ostění s ozubem z cihel tl přes 80 do 150 mm</t>
  </si>
  <si>
    <t>128319710</t>
  </si>
  <si>
    <t>Přizdívka z cihel ostění s ozubem ve vybouraných otvorech, s vysekáním kapes pro zavázaní přes 80 do 150 mm</t>
  </si>
  <si>
    <t>https://podminky.urs.cz/item/CS_URS_2023_02/349231811</t>
  </si>
  <si>
    <t xml:space="preserve">"B112, B113a"  1,490*0,850*2+1,490*0,740*2</t>
  </si>
  <si>
    <t xml:space="preserve">"B102"  1,300*0,800*2</t>
  </si>
  <si>
    <t>1704569072</t>
  </si>
  <si>
    <t>420,000</t>
  </si>
  <si>
    <t xml:space="preserve">"odpočet schodiště"  -2,033*4,450</t>
  </si>
  <si>
    <t>1204613120</t>
  </si>
  <si>
    <t>410,953*1,133 'Přepočtené koeficientem množství</t>
  </si>
  <si>
    <t>411353101</t>
  </si>
  <si>
    <t>Zřízení bednění stropů klenbových tvaru válce tl přes 5 do 25 cm</t>
  </si>
  <si>
    <t>607763433</t>
  </si>
  <si>
    <t>Bednění stropních konstrukcí - bez podpěrné konstrukce kleneb poloměru přes 1000 mm tvaru válce, tloušťky klenby přes 5 do 25 cm zřízení</t>
  </si>
  <si>
    <t>https://podminky.urs.cz/item/CS_URS_2023_02/411353101</t>
  </si>
  <si>
    <t>podepření stropu ocel. stoinami - podpěrná koce při bourání podlah a realizaci nových</t>
  </si>
  <si>
    <t>178,40</t>
  </si>
  <si>
    <t>411353102</t>
  </si>
  <si>
    <t>Odstranění bednění stropů klenbových tvaru válce tl přes 5 do 25 cm</t>
  </si>
  <si>
    <t>2125951910</t>
  </si>
  <si>
    <t>Bednění stropních konstrukcí - bez podpěrné konstrukce kleneb poloměru přes 1000 mm tvaru válce, tloušťky klenby přes 5 do 25 cm odstranění</t>
  </si>
  <si>
    <t>https://podminky.urs.cz/item/CS_URS_2023_02/411353102</t>
  </si>
  <si>
    <t>411354313</t>
  </si>
  <si>
    <t>Zřízení podpěrné konstrukce stropů výšky do 4 m tl přes 15 do 25 cm</t>
  </si>
  <si>
    <t>-323618691</t>
  </si>
  <si>
    <t>Podpěrná konstrukce stropů - desek, kleneb a skořepin výška podepření do 4 m tloušťka stropu přes 15 do 25 cm zřízení</t>
  </si>
  <si>
    <t>https://podminky.urs.cz/item/CS_URS_2023_02/411354313</t>
  </si>
  <si>
    <t>411354314</t>
  </si>
  <si>
    <t>Odstranění podpěrné konstrukce stropů výšky do 4 m tl přes 15 do 25 cm</t>
  </si>
  <si>
    <t>549838674</t>
  </si>
  <si>
    <t>Podpěrná konstrukce stropů - desek, kleneb a skořepin výška podepření do 4 m tloušťka stropu přes 15 do 25 cm odstranění</t>
  </si>
  <si>
    <t>https://podminky.urs.cz/item/CS_URS_2023_02/411354314</t>
  </si>
  <si>
    <t>16327332</t>
  </si>
  <si>
    <t xml:space="preserve">"pro ocel. schodnice SCH5, SCH6"  4</t>
  </si>
  <si>
    <t>-602620033</t>
  </si>
  <si>
    <t>dle TZ a PD, D.1.2-B.01, B.05</t>
  </si>
  <si>
    <t xml:space="preserve">"podložka jekl 60/40/3 pro schodnice SCH5, SCH6"  (10,000+10,00)*4,25/1000</t>
  </si>
  <si>
    <t xml:space="preserve">"N15...U100"  911,60/1000</t>
  </si>
  <si>
    <t>623795477</t>
  </si>
  <si>
    <t>0,085*1,08 'Přepočtené koeficientem množství</t>
  </si>
  <si>
    <t>13010816</t>
  </si>
  <si>
    <t>ocel profilová jakost S235JR (11 375) průřez U (UPN) 100</t>
  </si>
  <si>
    <t>1711614072</t>
  </si>
  <si>
    <t>0,912*1,08 'Přepočtené koeficientem množství</t>
  </si>
  <si>
    <t>731138465</t>
  </si>
  <si>
    <t xml:space="preserve">"SCH5, SCH6...UPE180"   (240,84+240,84)/1000</t>
  </si>
  <si>
    <t xml:space="preserve">"KD4... závit. tyč M12/200 mm"  18*0,00078</t>
  </si>
  <si>
    <t xml:space="preserve">"KD5 ...R12"  (1,400+0,200)*88*0,888/1000</t>
  </si>
  <si>
    <t xml:space="preserve">"matice, podložky"  50,00/1000</t>
  </si>
  <si>
    <t>-2136946717</t>
  </si>
  <si>
    <t>0,482*1,08 'Přepočtené koeficientem množství</t>
  </si>
  <si>
    <t>31197004</t>
  </si>
  <si>
    <t>tyč závitová Pz 4.6 M12</t>
  </si>
  <si>
    <t>-1018848823</t>
  </si>
  <si>
    <t>13021054</t>
  </si>
  <si>
    <t>tyč ocelová ohýbaná kruhová žebírková jakost B500B (10 505) výztuž do betonu D 10-16mm</t>
  </si>
  <si>
    <t>-1476781671</t>
  </si>
  <si>
    <t>0,125+0,050</t>
  </si>
  <si>
    <t>1136774161</t>
  </si>
  <si>
    <t>dle TZ a PD, D.1.2-B.01</t>
  </si>
  <si>
    <t xml:space="preserve">"N14 - HEB 120"  956,80/1000</t>
  </si>
  <si>
    <t>-2137619203</t>
  </si>
  <si>
    <t>0,957*1,08 'Přepočtené koeficientem množství</t>
  </si>
  <si>
    <t>413941133</t>
  </si>
  <si>
    <t>Osazování ocelových válcovaných nosníků stropů HEA nebo HEB výšky přes 120 do do 220 mm</t>
  </si>
  <si>
    <t>-936657127</t>
  </si>
  <si>
    <t>Osazování ocelových válcovaných nosníků ve stropech HE-A nebo HE-B, výšky přes 120 do 220 mm</t>
  </si>
  <si>
    <t>https://podminky.urs.cz/item/CS_URS_2023_02/413941133</t>
  </si>
  <si>
    <t xml:space="preserve">"SCH3, SCH4... HEB 140"  (82,6+82,6)/1000</t>
  </si>
  <si>
    <t>13010974</t>
  </si>
  <si>
    <t>ocel profilová jakost S235JR (11 375) průřez HEB 140</t>
  </si>
  <si>
    <t>954439422</t>
  </si>
  <si>
    <t>0,165*1,08 'Přepočtené koeficientem množství</t>
  </si>
  <si>
    <t>-546535265</t>
  </si>
  <si>
    <t xml:space="preserve">"N11, 12, 13... HEB 240"  (26208+20980+238)/1000</t>
  </si>
  <si>
    <t>524088377</t>
  </si>
  <si>
    <t>47,426*1,08 'Přepočtené koeficientem množství</t>
  </si>
  <si>
    <t>1761208333</t>
  </si>
  <si>
    <t>-1157134235</t>
  </si>
  <si>
    <t>dle TZ a PD, D.1.2-B.02</t>
  </si>
  <si>
    <t xml:space="preserve">"V3"  136,500*0,300*0,250</t>
  </si>
  <si>
    <t xml:space="preserve">"V4"  86,260*0,250*0,200</t>
  </si>
  <si>
    <t xml:space="preserve">"věnec štítů - řez A1"   8,000*4*0,730*0,250</t>
  </si>
  <si>
    <t>-771541960</t>
  </si>
  <si>
    <t xml:space="preserve">"V3"  136,500*2*0,250</t>
  </si>
  <si>
    <t xml:space="preserve">"V4"  86,260*2*0,200</t>
  </si>
  <si>
    <t xml:space="preserve">"věnec štítů"   8,000*4*2*0,250</t>
  </si>
  <si>
    <t>-1275994649</t>
  </si>
  <si>
    <t>-1343114319</t>
  </si>
  <si>
    <t xml:space="preserve">"V3"  136,500*4*1,578*1,1/1000</t>
  </si>
  <si>
    <t xml:space="preserve">"V4"  86,260*4*1,578*1,1/1000</t>
  </si>
  <si>
    <t xml:space="preserve">"V3"  (136,500/0,150+10)*(0,250+0,200)*2*0,222*1,1/1000</t>
  </si>
  <si>
    <t xml:space="preserve">"V4"  (86,260/0,150+4)*(0,200+0,150)*2*0,222*1,1/1000</t>
  </si>
  <si>
    <t xml:space="preserve">"věnec štítů - řez A1 - 130 kg/m3"   5,840*0,130</t>
  </si>
  <si>
    <t>1989688490</t>
  </si>
  <si>
    <t>m.č. B104</t>
  </si>
  <si>
    <t xml:space="preserve">"ramena"  3,000</t>
  </si>
  <si>
    <t xml:space="preserve">"podesta"  2,030*1,050*0,180</t>
  </si>
  <si>
    <t>m.č. B101 (profil x dl)</t>
  </si>
  <si>
    <t>0,700*1,600</t>
  </si>
  <si>
    <t>0,500*1,777</t>
  </si>
  <si>
    <t>-1587016787</t>
  </si>
  <si>
    <t>"200 kg/m3" 5,393*0,200</t>
  </si>
  <si>
    <t>-1733260563</t>
  </si>
  <si>
    <t xml:space="preserve">"ramena"  5,500*0,950*2+5,500*0,400*2</t>
  </si>
  <si>
    <t xml:space="preserve">"podesta"  2,030*1,050</t>
  </si>
  <si>
    <t xml:space="preserve">"stupně"   0,950*(12+12)*0,180</t>
  </si>
  <si>
    <t xml:space="preserve">m.č. B101 </t>
  </si>
  <si>
    <t xml:space="preserve">"stupně"  1,600*4*0,173+1,777*4*0,160</t>
  </si>
  <si>
    <t>(1,450+0,950)*0,360</t>
  </si>
  <si>
    <t>"ztracené bednění pod schodištěm" (1,600+1,777)*1,000</t>
  </si>
  <si>
    <t>-2042691873</t>
  </si>
  <si>
    <t>7038338</t>
  </si>
  <si>
    <t xml:space="preserve">klenby, 1.NP, m.č. 101-106, 108-112 (vč. 5%  na rozvinutou plochu klenby)</t>
  </si>
  <si>
    <t>9,20+9,00+6,40+20,50+16,20+170,80+6,10+4,20+3,20+5,60+16,00</t>
  </si>
  <si>
    <t>267,200*0,05</t>
  </si>
  <si>
    <t>schodiště, 1.NP, m.č. 104</t>
  </si>
  <si>
    <t>(3,600+1,050)*2,500</t>
  </si>
  <si>
    <t>1741436941</t>
  </si>
  <si>
    <t>159482525</t>
  </si>
  <si>
    <t>280,560</t>
  </si>
  <si>
    <t>-1120758057</t>
  </si>
  <si>
    <t>klenby, 1.NP, m.č. 101-106, 108-112 ....dalších 10 mm</t>
  </si>
  <si>
    <t>280,560*2</t>
  </si>
  <si>
    <t>schodiště, 1.NP, m.č. 104....dalších 10 mm</t>
  </si>
  <si>
    <t>11,625*2</t>
  </si>
  <si>
    <t>-1578934967</t>
  </si>
  <si>
    <t xml:space="preserve">"1.NP"  906,957</t>
  </si>
  <si>
    <t xml:space="preserve">"2.NP"  312,730</t>
  </si>
  <si>
    <t>-1652623205</t>
  </si>
  <si>
    <t xml:space="preserve">"pod keram. obklady - viz oddíl 781"  161,285</t>
  </si>
  <si>
    <t>1530878957</t>
  </si>
  <si>
    <t>"101</t>
  </si>
  <si>
    <t>14,700*3,750</t>
  </si>
  <si>
    <t>-1,450*2,360</t>
  </si>
  <si>
    <t>-1,300*2,525</t>
  </si>
  <si>
    <t>-0,900*2,120*2</t>
  </si>
  <si>
    <t xml:space="preserve">"ostění otvorů"  (1,450+2,360*2)*0,300</t>
  </si>
  <si>
    <t>(1,300+2,525*2)*0,820</t>
  </si>
  <si>
    <t>(0,900+2,120*2)*0,180*2</t>
  </si>
  <si>
    <t>"102, 103</t>
  </si>
  <si>
    <t>(13,000+12,300)*3,750</t>
  </si>
  <si>
    <t>-1,300*0,875</t>
  </si>
  <si>
    <t>"ostění otvorů" (1,300+0,875*2)*0,450</t>
  </si>
  <si>
    <t>"104</t>
  </si>
  <si>
    <t>24,500*3,400</t>
  </si>
  <si>
    <t>-1,160*2,380</t>
  </si>
  <si>
    <t>-1,600*2,750</t>
  </si>
  <si>
    <t>-1,000*2,100</t>
  </si>
  <si>
    <t xml:space="preserve">"ostění otvorů"  (1,600+2,750*2)*0,680</t>
  </si>
  <si>
    <t>"105</t>
  </si>
  <si>
    <t>16,80*3,400</t>
  </si>
  <si>
    <t>-1,550*1,800</t>
  </si>
  <si>
    <t>"ostění otvorů" (1,000+2,100*2)*0,350</t>
  </si>
  <si>
    <t>(1,550+1,800*2)*0,400</t>
  </si>
  <si>
    <t>"106</t>
  </si>
  <si>
    <t>64,50*3,350</t>
  </si>
  <si>
    <t>-1,680*2,185</t>
  </si>
  <si>
    <t>-1,655*1,900</t>
  </si>
  <si>
    <t>-1,300*2,800</t>
  </si>
  <si>
    <t>-1,500*1,900</t>
  </si>
  <si>
    <t>-1,400*1,900</t>
  </si>
  <si>
    <t>"ostění otvorů" (2,200+2,750*2)*0,400*5</t>
  </si>
  <si>
    <t>(1,655+1,900*2)*0,550</t>
  </si>
  <si>
    <t>(1,300+1,900*2)*0,550</t>
  </si>
  <si>
    <t>(1,300+2,800*2)*0,550</t>
  </si>
  <si>
    <t>(1,500+1,900*2)*0,550</t>
  </si>
  <si>
    <t>(1,400+1,900*2)*0,550</t>
  </si>
  <si>
    <t>47,30*4,150</t>
  </si>
  <si>
    <t>-1,050*2,100</t>
  </si>
  <si>
    <t>-2,200*3,050*2</t>
  </si>
  <si>
    <t>-1,500*2,430</t>
  </si>
  <si>
    <t>-1,700*1,900</t>
  </si>
  <si>
    <t>-1,673*1,900</t>
  </si>
  <si>
    <t>-1,561*3,150</t>
  </si>
  <si>
    <t>"ostění otvorů" (2,200+3,050*2)*0,400*2</t>
  </si>
  <si>
    <t>(1,700+1,900*2)*0,550</t>
  </si>
  <si>
    <t>(1,673+1,900*2)*0,550</t>
  </si>
  <si>
    <t>(1,561+3,150*2)*0,550</t>
  </si>
  <si>
    <t>(1,050+2,100*2)*0,450</t>
  </si>
  <si>
    <t>"108, 109, 110</t>
  </si>
  <si>
    <t>(11,20+8,20+7,30)*2,700</t>
  </si>
  <si>
    <t>-0,900*2,020-0,800*2,020*3-1,000*2,020*2</t>
  </si>
  <si>
    <t>"ostění otvorů" (1,500+2,430*2)*0,620</t>
  </si>
  <si>
    <t>"111, 112</t>
  </si>
  <si>
    <t>(9,80+19,30)*2,700</t>
  </si>
  <si>
    <t>-2,200*1,490</t>
  </si>
  <si>
    <t>-1,580*1,530*2</t>
  </si>
  <si>
    <t>"ostění otvorů" (2,200+1,490*2)*0,540</t>
  </si>
  <si>
    <t>(1,580+1,530*2)*0,550</t>
  </si>
  <si>
    <t>(1,000+2,100*2)*0,400</t>
  </si>
  <si>
    <t>"113a, 113b</t>
  </si>
  <si>
    <t>(19,30+7,70)*4,100</t>
  </si>
  <si>
    <t>-0,900*2,100</t>
  </si>
  <si>
    <t>-1,490*2,580</t>
  </si>
  <si>
    <t>-1,600*1,250</t>
  </si>
  <si>
    <t>(1,600+1,250*2)*0,450</t>
  </si>
  <si>
    <t>(1,490+2,580*2)*0,650</t>
  </si>
  <si>
    <t>oblouky kleneb, svislá plocha, (počet otvorů x plocha)</t>
  </si>
  <si>
    <t>29*0,400</t>
  </si>
  <si>
    <t xml:space="preserve">"podélné stěny"  42,500*1,000*2</t>
  </si>
  <si>
    <t xml:space="preserve">"štíty"  41,000*2</t>
  </si>
  <si>
    <t xml:space="preserve">"příčky CPP"  71,900*2</t>
  </si>
  <si>
    <t>-0,900*1,800</t>
  </si>
  <si>
    <t>"ostění okna" (0,900+1,800*2)*0,700</t>
  </si>
  <si>
    <t xml:space="preserve">"odpočet hrubé omítky pod. keram. obklady"  -161,285</t>
  </si>
  <si>
    <t>-1101077843</t>
  </si>
  <si>
    <t xml:space="preserve">"1.NP...dalších 10 mm"  906,957*2</t>
  </si>
  <si>
    <t xml:space="preserve">"2.NP...dalších 10 mm"  312,730*2</t>
  </si>
  <si>
    <t>795252851</t>
  </si>
  <si>
    <t>1372813062</t>
  </si>
  <si>
    <t>viz pol. Omítka vápenná štuková vnější...</t>
  </si>
  <si>
    <t>625,886</t>
  </si>
  <si>
    <t>-267405509</t>
  </si>
  <si>
    <t xml:space="preserve">"otvory na fasádě"  155,410*1,3</t>
  </si>
  <si>
    <t xml:space="preserve">"nároží "  5,800*4</t>
  </si>
  <si>
    <t>-6764000</t>
  </si>
  <si>
    <t>362,033*1,05 'Přepočtené koeficientem množství</t>
  </si>
  <si>
    <t>-1016989724</t>
  </si>
  <si>
    <t>225,233*1,05 'Přepočtené koeficientem množství</t>
  </si>
  <si>
    <t>-1311660844</t>
  </si>
  <si>
    <t>1,600+1,250*2</t>
  </si>
  <si>
    <t>1,300+2,580*2</t>
  </si>
  <si>
    <t>(2,200+3,050*2)*2</t>
  </si>
  <si>
    <t>1,300+2,750*2</t>
  </si>
  <si>
    <t>1,670+1,800*2</t>
  </si>
  <si>
    <t>0,950+2,520*2</t>
  </si>
  <si>
    <t>1,300+0,875*2</t>
  </si>
  <si>
    <t>1,655+1,900*2</t>
  </si>
  <si>
    <t>(1,300+1,900*2)*2</t>
  </si>
  <si>
    <t>1,300+2,800*2</t>
  </si>
  <si>
    <t>1,500+1,900*2</t>
  </si>
  <si>
    <t>1,400+1,900*2</t>
  </si>
  <si>
    <t>1,525+1,900*2</t>
  </si>
  <si>
    <t>1,300+3,150*2</t>
  </si>
  <si>
    <t>1,300+1,070*2</t>
  </si>
  <si>
    <t>1,300+1,530*2</t>
  </si>
  <si>
    <t>(2,200+1,490*2)*2</t>
  </si>
  <si>
    <t>1208737365</t>
  </si>
  <si>
    <t>155,41*1,05 'Přepočtené koeficientem množství</t>
  </si>
  <si>
    <t>-1046699145</t>
  </si>
  <si>
    <t xml:space="preserve">"vč. ostění oken"  27,000</t>
  </si>
  <si>
    <t>461352218</t>
  </si>
  <si>
    <t>5,000*2*2</t>
  </si>
  <si>
    <t xml:space="preserve">"čelo vikýře"  2*3,500</t>
  </si>
  <si>
    <t>-1280215338</t>
  </si>
  <si>
    <t>27,000-6,750</t>
  </si>
  <si>
    <t>20,25*1,05 'Přepočtené koeficientem množství</t>
  </si>
  <si>
    <t>-1947650043</t>
  </si>
  <si>
    <t xml:space="preserve">"v. 300 mm nad střechu"  (4,800*2+1,650)*0,300*2</t>
  </si>
  <si>
    <t>6,75*1,05 'Přepočtené koeficientem množství</t>
  </si>
  <si>
    <t>-2092344423</t>
  </si>
  <si>
    <t>14,600+6,600+1,600*2</t>
  </si>
  <si>
    <t>-85873090</t>
  </si>
  <si>
    <t xml:space="preserve">"nároží"  2,000*2*2</t>
  </si>
  <si>
    <t xml:space="preserve">"ostění oken"  6,600</t>
  </si>
  <si>
    <t>14,6*1,05 'Přepočtené koeficientem množství</t>
  </si>
  <si>
    <t>-246296913</t>
  </si>
  <si>
    <t>(0,800+1,250*2)*2</t>
  </si>
  <si>
    <t>6,6*1,05 'Přepočtené koeficientem množství</t>
  </si>
  <si>
    <t>983715645</t>
  </si>
  <si>
    <t>0,800*2</t>
  </si>
  <si>
    <t>1,6*1,05 'Přepočtené koeficientem množství</t>
  </si>
  <si>
    <t>1114593111</t>
  </si>
  <si>
    <t>-1441535048</t>
  </si>
  <si>
    <t>dle TZ a PD, v.č. B006, B007, PD nový stav</t>
  </si>
  <si>
    <t xml:space="preserve">"JV, SZ"  237,000+234,000</t>
  </si>
  <si>
    <t xml:space="preserve">"JZ, SV"  102,000+97,000</t>
  </si>
  <si>
    <t>ostění oken, dveří - viz pol. Montáž omítkových profilů....oddíl 6</t>
  </si>
  <si>
    <t>(155,410*1,3)*0,200</t>
  </si>
  <si>
    <t xml:space="preserve">"oblouky kleneb, svislá plocha (počet otvorů x plocha)"  (25+1)*0,400</t>
  </si>
  <si>
    <t xml:space="preserve">"odpočet otvorů - viz pol. Zakrytí vnějších ploch..."  -94,921</t>
  </si>
  <si>
    <t>-1391457072</t>
  </si>
  <si>
    <t xml:space="preserve">"viz pol. Podkladní a spojovací vrstva vnějších ploch...stěn..., dalších 15 mm"  625,886*3</t>
  </si>
  <si>
    <t>622-001R</t>
  </si>
  <si>
    <t>Oprava stávajícího profilovaného ostění otvorů na fasádě</t>
  </si>
  <si>
    <t>1594479756</t>
  </si>
  <si>
    <t xml:space="preserve">dle TZ a PD,  výkresy pohledů, pozn. 4</t>
  </si>
  <si>
    <t>okno T8, T17, dveře T20</t>
  </si>
  <si>
    <t>-93291387</t>
  </si>
  <si>
    <t xml:space="preserve">"JZ"  11,300*0,590</t>
  </si>
  <si>
    <t xml:space="preserve">"SV"  11,400*1,100</t>
  </si>
  <si>
    <t xml:space="preserve">"SZ"  (8,630+1,760+8,300)*1,200+(43,830-8,630-1,760-8,300)*1,200</t>
  </si>
  <si>
    <t xml:space="preserve">"JV"  44,275*1,100</t>
  </si>
  <si>
    <t>-(1,300+0,950+1,300*2)*0,290</t>
  </si>
  <si>
    <t>-(2,200*7+1,300)*0,290</t>
  </si>
  <si>
    <t>-674340557</t>
  </si>
  <si>
    <t>-1384245572</t>
  </si>
  <si>
    <t>1,600*1,250</t>
  </si>
  <si>
    <t>1,300*2,580</t>
  </si>
  <si>
    <t>2,200*3,050*2</t>
  </si>
  <si>
    <t>1,300*2,750</t>
  </si>
  <si>
    <t>1,670*1,800</t>
  </si>
  <si>
    <t>0,950*2,520</t>
  </si>
  <si>
    <t>1,300*0,875</t>
  </si>
  <si>
    <t>1,655*1,900</t>
  </si>
  <si>
    <t>1,300*1,900*2</t>
  </si>
  <si>
    <t>1,300*2,800</t>
  </si>
  <si>
    <t>1,500*1,900</t>
  </si>
  <si>
    <t>1,400*1,900</t>
  </si>
  <si>
    <t>1,525*1,900</t>
  </si>
  <si>
    <t>1,300*3,150</t>
  </si>
  <si>
    <t>1,300*1,070</t>
  </si>
  <si>
    <t>1,300*1,530</t>
  </si>
  <si>
    <t>2,200*1,490*2</t>
  </si>
  <si>
    <t>-402602703</t>
  </si>
  <si>
    <t xml:space="preserve">"1,600*1,250"  8,500+3,100</t>
  </si>
  <si>
    <t xml:space="preserve">"1,300*2,580"  8,500</t>
  </si>
  <si>
    <t xml:space="preserve">"2,200*3,050"  7,200*2</t>
  </si>
  <si>
    <t xml:space="preserve">"2,200*2,750"  7,200*5</t>
  </si>
  <si>
    <t>"1,300*2,750" 7,000</t>
  </si>
  <si>
    <t xml:space="preserve">"1,670*1,800"  8,400</t>
  </si>
  <si>
    <t xml:space="preserve">"0,950*2,520"  12,000</t>
  </si>
  <si>
    <t xml:space="preserve">"1,300*0,875"  8,700+4,700</t>
  </si>
  <si>
    <t xml:space="preserve">"1,655*1,900"  8,700</t>
  </si>
  <si>
    <t xml:space="preserve">"1,300*1,900"  8,700*2</t>
  </si>
  <si>
    <t xml:space="preserve">"1,300*2,800"  7,200</t>
  </si>
  <si>
    <t xml:space="preserve">"1,500*1,900"  13,500</t>
  </si>
  <si>
    <t xml:space="preserve">"1,400*1,900"  13,500</t>
  </si>
  <si>
    <t xml:space="preserve">"1,525*1,900"  13,500</t>
  </si>
  <si>
    <t xml:space="preserve">"1,300*3,150"  13,500</t>
  </si>
  <si>
    <t xml:space="preserve">"1,300*1,070"  8,700+4,000</t>
  </si>
  <si>
    <t xml:space="preserve">"1,300*1,530"  8,700+4,000</t>
  </si>
  <si>
    <t xml:space="preserve">"2,200*1,490"  6,000*2</t>
  </si>
  <si>
    <t xml:space="preserve">"0,900*1,800"  6,000</t>
  </si>
  <si>
    <t>-401621480</t>
  </si>
  <si>
    <t>410,953*4*(0,044+0,098)/2*0,055</t>
  </si>
  <si>
    <t>631311135</t>
  </si>
  <si>
    <t>Mazanina tl přes 120 do 240 mm z betonu prostého bez zvýšených nároků na prostředí tř. C 20/25</t>
  </si>
  <si>
    <t>1901292767</t>
  </si>
  <si>
    <t>Mazanina z betonu prostého bez zvýšených nároků na prostředí tl. přes 120 do 240 mm tř. C 20/25</t>
  </si>
  <si>
    <t>https://podminky.urs.cz/item/CS_URS_2023_02/631311135</t>
  </si>
  <si>
    <t>m.č. 107, rampa</t>
  </si>
  <si>
    <t>2,400*1,680*(0+0,300)/2</t>
  </si>
  <si>
    <t>425692400</t>
  </si>
  <si>
    <t>631319013</t>
  </si>
  <si>
    <t>Příplatek k mazanině tl přes 120 do 240 mm za přehlazení povrchu</t>
  </si>
  <si>
    <t>1189259120</t>
  </si>
  <si>
    <t>Příplatek k cenám mazanin za úpravu povrchu mazaniny přehlazením, mazanina tl. přes 120 do 240 mm</t>
  </si>
  <si>
    <t>https://podminky.urs.cz/item/CS_URS_2023_02/631319013</t>
  </si>
  <si>
    <t>631319197</t>
  </si>
  <si>
    <t>Příplatek k mazanině tl přes 120 do 240 mm za plochu do 5 m2</t>
  </si>
  <si>
    <t>1709904795</t>
  </si>
  <si>
    <t>Příplatek k cenám mazanin za malou plochu do 5 m2 jednotlivě mazanina tl. přes 120 do 240 mm</t>
  </si>
  <si>
    <t>https://podminky.urs.cz/item/CS_URS_2023_02/631319197</t>
  </si>
  <si>
    <t>631351101</t>
  </si>
  <si>
    <t>Zřízení bednění rýh a hran v podlahách</t>
  </si>
  <si>
    <t>1819286884</t>
  </si>
  <si>
    <t>Bednění v podlahách rýh a hran zřízení</t>
  </si>
  <si>
    <t>https://podminky.urs.cz/item/CS_URS_2023_02/631351101</t>
  </si>
  <si>
    <t>(2,400*2+1,680)*0,300</t>
  </si>
  <si>
    <t>631351102</t>
  </si>
  <si>
    <t>Odstranění bednění rýh a hran v podlahách</t>
  </si>
  <si>
    <t>-1458780685</t>
  </si>
  <si>
    <t>Bednění v podlahách rýh a hran odstranění</t>
  </si>
  <si>
    <t>https://podminky.urs.cz/item/CS_URS_2023_02/631351102</t>
  </si>
  <si>
    <t>1696164595</t>
  </si>
  <si>
    <t>podaha_A1_1*3,033*1,2/1000</t>
  </si>
  <si>
    <t>podlaha_A2_1*3,033*1,2/1000</t>
  </si>
  <si>
    <t>podlaha_B1*3,033*1,2/1000</t>
  </si>
  <si>
    <t>podlaha_D1*3,033*1,2/1000</t>
  </si>
  <si>
    <t>197683717</t>
  </si>
  <si>
    <t>ocel prvky stropu nad 1.NP , uložení na ŽB věnci</t>
  </si>
  <si>
    <t>"N15...U100" 86,00*0,200</t>
  </si>
  <si>
    <t>632451101</t>
  </si>
  <si>
    <t>Cementový samonivelační potěr ze suchých směsí tl přes 2 do 5 mm</t>
  </si>
  <si>
    <t>-915979496</t>
  </si>
  <si>
    <t>Potěr cementový samonivelační ze suchých směsí tloušťky přes 2 do 5 mm</t>
  </si>
  <si>
    <t>https://podminky.urs.cz/item/CS_URS_2023_02/632451101</t>
  </si>
  <si>
    <t>-1961114081</t>
  </si>
  <si>
    <t>410,953</t>
  </si>
  <si>
    <t>-1576478217</t>
  </si>
  <si>
    <t>-353415049</t>
  </si>
  <si>
    <t>podaha_A1_1*3</t>
  </si>
  <si>
    <t>podlaha_A2_1*3</t>
  </si>
  <si>
    <t>podlaha_B1*5</t>
  </si>
  <si>
    <t>podlaha_D1*4</t>
  </si>
  <si>
    <t>1682696468</t>
  </si>
  <si>
    <t>287396017</t>
  </si>
  <si>
    <t>254950312</t>
  </si>
  <si>
    <t xml:space="preserve">"101"  14,70</t>
  </si>
  <si>
    <t xml:space="preserve">"102"  13,00</t>
  </si>
  <si>
    <t xml:space="preserve">"103"  12,20</t>
  </si>
  <si>
    <t xml:space="preserve">"104"  24,50</t>
  </si>
  <si>
    <t xml:space="preserve">"105"  16,80</t>
  </si>
  <si>
    <t xml:space="preserve">"106"  64,50</t>
  </si>
  <si>
    <t xml:space="preserve">"107"  47,30</t>
  </si>
  <si>
    <t xml:space="preserve">"108"  11,20</t>
  </si>
  <si>
    <t>"109" 8,20</t>
  </si>
  <si>
    <t xml:space="preserve">"110"  7,30</t>
  </si>
  <si>
    <t xml:space="preserve">"111"  9,80</t>
  </si>
  <si>
    <t xml:space="preserve">"112"  19,30</t>
  </si>
  <si>
    <t xml:space="preserve">"113a"  19,30</t>
  </si>
  <si>
    <t xml:space="preserve">"113b"  7,70</t>
  </si>
  <si>
    <t xml:space="preserve">"201"  18,20</t>
  </si>
  <si>
    <t xml:space="preserve">"202"  31,20</t>
  </si>
  <si>
    <t xml:space="preserve">"203"  10,60</t>
  </si>
  <si>
    <t xml:space="preserve">"204"  92,40</t>
  </si>
  <si>
    <t>-875050747</t>
  </si>
  <si>
    <t xml:space="preserve">"AL13"  198,70+42,60</t>
  </si>
  <si>
    <t>1875153562</t>
  </si>
  <si>
    <t>-1328769923</t>
  </si>
  <si>
    <t>dle TZ a PD, v.č. B102</t>
  </si>
  <si>
    <t xml:space="preserve">"pro bourání komína"  5,000*9,000</t>
  </si>
  <si>
    <t>-1724782934</t>
  </si>
  <si>
    <t>45*7 'Přepočtené koeficientem množství</t>
  </si>
  <si>
    <t>-1907050796</t>
  </si>
  <si>
    <t>-253625605</t>
  </si>
  <si>
    <t>-1081419711</t>
  </si>
  <si>
    <t>48,000*2*7,000+13,000*12,500*2</t>
  </si>
  <si>
    <t>1944857834</t>
  </si>
  <si>
    <t>997*365 'Přepočtené koeficientem množství</t>
  </si>
  <si>
    <t>-2368414</t>
  </si>
  <si>
    <t>-1478675130</t>
  </si>
  <si>
    <t>1100305596</t>
  </si>
  <si>
    <t>1829773833</t>
  </si>
  <si>
    <t>-1916500608</t>
  </si>
  <si>
    <t>-294047478</t>
  </si>
  <si>
    <t>404,60+447,20</t>
  </si>
  <si>
    <t>1653000039</t>
  </si>
  <si>
    <t>1243530425</t>
  </si>
  <si>
    <t xml:space="preserve">"Z2"  1</t>
  </si>
  <si>
    <t>387373445</t>
  </si>
  <si>
    <t>953-Z2</t>
  </si>
  <si>
    <t>-602482486</t>
  </si>
  <si>
    <t>přístroj hasicí ruční pěnový s min. hasící schopností 113B-CO2</t>
  </si>
  <si>
    <t>-1852475486</t>
  </si>
  <si>
    <t xml:space="preserve">"KD4 kotvení nosníku N15 do věnce"  88</t>
  </si>
  <si>
    <t>-1425451056</t>
  </si>
  <si>
    <t>základy vnitřní ... pro podbetonávku (dl*tl*v), bourání po dl. 1m</t>
  </si>
  <si>
    <t>9,800*0,610*(1,250-0,590)+0,900*0,620*(1,250-0,590)</t>
  </si>
  <si>
    <t>9,800*0,610*(1,600-0,590)</t>
  </si>
  <si>
    <t>9,800*0,500*(1,600-0,590)+0,900*0,480*(1,600-0,590)*4</t>
  </si>
  <si>
    <t>9,800*0,520*(1,400-0,590)</t>
  </si>
  <si>
    <t>4,350*0,340*(1,400-0,590)*2</t>
  </si>
  <si>
    <t>základy vnitřní ... bez náhrady</t>
  </si>
  <si>
    <t>9,800*0,610*(1,450-0,590)</t>
  </si>
  <si>
    <t>základy obvod. ... pro podbetonávku (dl*tl*v), bourání po dl. 1m</t>
  </si>
  <si>
    <t xml:space="preserve">"JZ"  11,300*0,740*(2,800-0,590)</t>
  </si>
  <si>
    <t xml:space="preserve">"SV"  11,400*0,800*(1,600-0,590)</t>
  </si>
  <si>
    <t xml:space="preserve">"SZ"  (8,630+1,760+8,300)*0,800*(2,800-0,590+1,600-0,590)/2</t>
  </si>
  <si>
    <t>(43,830-8,630-1,760-8,300)*0,550*(2,800-0,590+1,600-0,590)/2</t>
  </si>
  <si>
    <t xml:space="preserve">"JV"  44,275*0,770*(2,800-0,590+1,600-0,590)/2</t>
  </si>
  <si>
    <t>1361423865</t>
  </si>
  <si>
    <t xml:space="preserve">"základ přístřešku vchodu JZ"  (4,650+0,861*2)*1,000*0,460</t>
  </si>
  <si>
    <t>(0,780*2+0,513)*0,530*0,600</t>
  </si>
  <si>
    <t xml:space="preserve">"SZ - základ schodu"  1,600*0,705*1,000</t>
  </si>
  <si>
    <t>2,000*0,300*1,000*2</t>
  </si>
  <si>
    <t>0,630*0,630*1,000*2</t>
  </si>
  <si>
    <t>1343933080</t>
  </si>
  <si>
    <t xml:space="preserve">"stěny prohlubně"  (5,972+1,760)*2*0,300*0,800</t>
  </si>
  <si>
    <t>-32507767</t>
  </si>
  <si>
    <t>(dl*v*tl)</t>
  </si>
  <si>
    <t>6,090*3,250*0,170</t>
  </si>
  <si>
    <t xml:space="preserve">"přístřešek vchodu JZ"  (4,650+0,887*2)*2,870*0,460</t>
  </si>
  <si>
    <t xml:space="preserve">"pilíře"  0,620*0,620*3,460*2</t>
  </si>
  <si>
    <t xml:space="preserve">"podezdívka příček"  0,300*0,300*0,790</t>
  </si>
  <si>
    <t>3,100*3,180*0,180+2,150*3,180*0,160</t>
  </si>
  <si>
    <t>978422960</t>
  </si>
  <si>
    <t>na úroveň stropu 1.NP</t>
  </si>
  <si>
    <t>0,800*1,200*8,800</t>
  </si>
  <si>
    <t>963011512</t>
  </si>
  <si>
    <t>Bourání stropů z tvárnic pálených do nosníků ocelových tl do 150 mm</t>
  </si>
  <si>
    <t>-1259255352</t>
  </si>
  <si>
    <t>Bourání stropů z tvárnic pálených do nosníků ocelových, bez jejich vybourání a odklizení, tloušťky do 150 mm</t>
  </si>
  <si>
    <t>https://podminky.urs.cz/item/CS_URS_2023_02/963011512</t>
  </si>
  <si>
    <t>115,10</t>
  </si>
  <si>
    <t>963031432</t>
  </si>
  <si>
    <t>Bourání cihelných kleneb na MV nebo MVC tl do 150 mm</t>
  </si>
  <si>
    <t>59820413</t>
  </si>
  <si>
    <t>Bourání cihelných kleneb na maltu vápennou nebo vápenocementovou, tl. do 150 mm</t>
  </si>
  <si>
    <t>https://podminky.urs.cz/item/CS_URS_2023_02/963031432</t>
  </si>
  <si>
    <t>dle TZ a PD, v.č. B006, B103</t>
  </si>
  <si>
    <t>6,090*0,700</t>
  </si>
  <si>
    <t>420801640</t>
  </si>
  <si>
    <t>1,200*2+1,600</t>
  </si>
  <si>
    <t>964061321</t>
  </si>
  <si>
    <t>Uvolnění zhlaví trámů ze zdiva cihelného průřezu zhlaví do 0,03 m2</t>
  </si>
  <si>
    <t>-139359829</t>
  </si>
  <si>
    <t>Uvolnění zhlaví trámu pro jakoukoliv délku uložení, ze zdiva cihelného, o průřezu zhlaví do 0,03 m2</t>
  </si>
  <si>
    <t>https://podminky.urs.cz/item/CS_URS_2023_02/964061321</t>
  </si>
  <si>
    <t>strop hurdis - ocel. profily</t>
  </si>
  <si>
    <t>11*2</t>
  </si>
  <si>
    <t>-683261092</t>
  </si>
  <si>
    <t>4*2+7*2</t>
  </si>
  <si>
    <t>964073221</t>
  </si>
  <si>
    <t>Vybourání válcovaných nosníků ze zdiva cihelného dl do 4 m hmotnosti 20 kg/m</t>
  </si>
  <si>
    <t>-2067320704</t>
  </si>
  <si>
    <t>Vybourání válcovaných nosníků uložených ve zdivu cihelném délky do 4 m, hmotnosti do 20 kg/m</t>
  </si>
  <si>
    <t>https://podminky.urs.cz/item/CS_URS_2023_02/964073221</t>
  </si>
  <si>
    <t xml:space="preserve">"kolejnice pod příčkou"  2,300*20/1000</t>
  </si>
  <si>
    <t>964073441</t>
  </si>
  <si>
    <t>Vybourání válcovaných nosníků ze zdiva cihelného dl do 8 m hmotnosti 55 kg/m</t>
  </si>
  <si>
    <t>-686549055</t>
  </si>
  <si>
    <t>Vybourání válcovaných nosníků uložených ve zdivu cihelném délky do 8 m, hmotnosti do 55 kg/m</t>
  </si>
  <si>
    <t>https://podminky.urs.cz/item/CS_URS_2023_02/964073441</t>
  </si>
  <si>
    <t>(6,300+5,600)*11*14,0/1000</t>
  </si>
  <si>
    <t>964073551</t>
  </si>
  <si>
    <t>Vybourání válcovaných nosníků ze zdiva cihelného dl přes 8 m hmotnosti přes 55 kg/m</t>
  </si>
  <si>
    <t>-52874342</t>
  </si>
  <si>
    <t>Vybourání válcovaných nosníků uložených ve zdivu cihelném délky přes 8 m, hmotnosti přes 55 kg/m</t>
  </si>
  <si>
    <t>https://podminky.urs.cz/item/CS_URS_2023_02/964073551</t>
  </si>
  <si>
    <t>9,700*90,0/1000</t>
  </si>
  <si>
    <t>134678620</t>
  </si>
  <si>
    <t>14,80*0,350+13,30*0,600</t>
  </si>
  <si>
    <t>34,10*0,170+(0,780*2+0,513)*0,530*0,100</t>
  </si>
  <si>
    <t>115,10*0,250</t>
  </si>
  <si>
    <t>32,70*0,200+(178,40-32,70)*0,520-1,153*5,972*0,520</t>
  </si>
  <si>
    <t>28,50*0,700</t>
  </si>
  <si>
    <t>(22,00+16,50)*0,300</t>
  </si>
  <si>
    <t>8,00*0,300+(5*1,777*0,171*0,280/2)</t>
  </si>
  <si>
    <t>-1590244197</t>
  </si>
  <si>
    <t>968062355</t>
  </si>
  <si>
    <t>Vybourání dřevěných rámů oken dvojitých včetně křídel pl do 2 m2</t>
  </si>
  <si>
    <t>29585118</t>
  </si>
  <si>
    <t>Vybourání dřevěných rámů oken s křídly, dveřních zárubní, vrat, stěn, ostění nebo obkladů rámů oken s křídly dvojitých, plochy do 2 m2</t>
  </si>
  <si>
    <t>https://podminky.urs.cz/item/CS_URS_2023_02/968062355</t>
  </si>
  <si>
    <t xml:space="preserve">DO1  bourání okenního otvoru vč.  rámu</t>
  </si>
  <si>
    <t>1,600*1,220</t>
  </si>
  <si>
    <t>1,550*1,865</t>
  </si>
  <si>
    <t>1,380*0,975</t>
  </si>
  <si>
    <t>1,290*1,170</t>
  </si>
  <si>
    <t>1,380*1,630</t>
  </si>
  <si>
    <t xml:space="preserve">DO3  bourání okenního otvoru vč. rámu</t>
  </si>
  <si>
    <t>1,452*2,050</t>
  </si>
  <si>
    <t>1,705*2,050</t>
  </si>
  <si>
    <t>0,950*1,700</t>
  </si>
  <si>
    <t xml:space="preserve">DO2  bourání dveřního otvoru vč. rámu okna</t>
  </si>
  <si>
    <t>1,400*3,200</t>
  </si>
  <si>
    <t>1,300*3,200</t>
  </si>
  <si>
    <t>-439891839</t>
  </si>
  <si>
    <t>1,050*2,130</t>
  </si>
  <si>
    <t>-2139785454</t>
  </si>
  <si>
    <t>1,160*2,380</t>
  </si>
  <si>
    <t xml:space="preserve">DO2  bourání dveřního otvoru vč. rámu</t>
  </si>
  <si>
    <t>1,490*2,590</t>
  </si>
  <si>
    <t>968072455</t>
  </si>
  <si>
    <t>Vybourání kovových dveřních zárubní pl do 2 m2</t>
  </si>
  <si>
    <t>-1333875626</t>
  </si>
  <si>
    <t>Vybourání kovových rámů oken s křídly, dveřních zárubní, vrat, stěn, ostění nebo obkladů dveřních zárubní, plochy do 2 m2</t>
  </si>
  <si>
    <t>https://podminky.urs.cz/item/CS_URS_2023_02/968072455</t>
  </si>
  <si>
    <t>0,700*2,020</t>
  </si>
  <si>
    <t>968072558</t>
  </si>
  <si>
    <t>Vybourání kovových vrat pl do 5 m2</t>
  </si>
  <si>
    <t>1660742009</t>
  </si>
  <si>
    <t>Vybourání kovových rámů oken s křídly, dveřních zárubní, vrat, stěn, ostění nebo obkladů vrat, mimo posuvných a skládacích, plochy do 5 m2</t>
  </si>
  <si>
    <t>https://podminky.urs.cz/item/CS_URS_2023_02/968072558</t>
  </si>
  <si>
    <t xml:space="preserve">"DV1"  1,280*1,930</t>
  </si>
  <si>
    <t>968072559</t>
  </si>
  <si>
    <t>Vybourání kovových vrat pl přes 5 m2</t>
  </si>
  <si>
    <t>-826231268</t>
  </si>
  <si>
    <t>Vybourání kovových rámů oken s křídly, dveřních zárubní, vrat, stěn, ostění nebo obkladů vrat, mimo posuvných a skládacích, plochy přes 5 m2</t>
  </si>
  <si>
    <t>https://podminky.urs.cz/item/CS_URS_2023_02/968072559</t>
  </si>
  <si>
    <t xml:space="preserve">"DV1"  2,900*3,000</t>
  </si>
  <si>
    <t xml:space="preserve">"DV3"  2,900*3,080*5</t>
  </si>
  <si>
    <t xml:space="preserve">"DV4"  3,630*3,660*2</t>
  </si>
  <si>
    <t>971033561</t>
  </si>
  <si>
    <t>Vybourání otvorů ve zdivu cihelném pl do 1 m2 na MVC nebo MV tl do 600 mm</t>
  </si>
  <si>
    <t>539706087</t>
  </si>
  <si>
    <t>Vybourání otvorů ve zdivu základovém nebo nadzákladovém z cihel, tvárnic, příčkovek z cihel pálených na maltu vápennou nebo vápenocementovou plochy do 1 m2, tl. do 600 mm</t>
  </si>
  <si>
    <t>https://podminky.urs.cz/item/CS_URS_2023_02/971033561</t>
  </si>
  <si>
    <t>0,325*2,120*0,330*2</t>
  </si>
  <si>
    <t>150095369</t>
  </si>
  <si>
    <t>9,800*0,610*0,590*2+0,900*0,620*0,590</t>
  </si>
  <si>
    <t>9,800*0,520*0,590+0,900*0,480*0,590*4</t>
  </si>
  <si>
    <t>4,350*0,340*0,590*2</t>
  </si>
  <si>
    <t xml:space="preserve">"JZ"  11,300*0,740*0,590</t>
  </si>
  <si>
    <t xml:space="preserve">"SV"  11,400*0,800*0,590</t>
  </si>
  <si>
    <t xml:space="preserve">"SZ"  (8,630+1,760+8,300)*0,800*0,590+(43,830-8,630-1,760-8,300)*0,550*0,590</t>
  </si>
  <si>
    <t xml:space="preserve">"JV"  44,275*0,770*0,590</t>
  </si>
  <si>
    <t>1311576072</t>
  </si>
  <si>
    <t xml:space="preserve">DO3  bourání okenního otvoru vč. parapetu (š*v*tl)</t>
  </si>
  <si>
    <t>0,950*0,860*0,530+0,950*1,700*0,150</t>
  </si>
  <si>
    <t>1,000*2,100*0,600</t>
  </si>
  <si>
    <t>1,680*2,815*0,600</t>
  </si>
  <si>
    <t>1,000*2,100*0,520</t>
  </si>
  <si>
    <t>-1023959598</t>
  </si>
  <si>
    <t xml:space="preserve">1,452*2,050*0,300+1,452*0,980*0,780 </t>
  </si>
  <si>
    <t xml:space="preserve">DO1  bourání okenního otvoru</t>
  </si>
  <si>
    <t>1,705*2,050*0,770</t>
  </si>
  <si>
    <t>390178725</t>
  </si>
  <si>
    <t xml:space="preserve">DO2  bourání dveřního otvoru</t>
  </si>
  <si>
    <t>-1438998286</t>
  </si>
  <si>
    <t xml:space="preserve">DO1  bourání okenního otvoru (š*v*tl)</t>
  </si>
  <si>
    <t>1,655*2,050*0,300</t>
  </si>
  <si>
    <t>1,300*2,050*0,300</t>
  </si>
  <si>
    <t>1,500*2,050*0,300</t>
  </si>
  <si>
    <t>1,400*2,050*0,300</t>
  </si>
  <si>
    <t>(2,200-1,346)*1,490*0,300+1,346*0,420*0,300</t>
  </si>
  <si>
    <t>2,200*1,490*0,300+0,430*1,490*0,350</t>
  </si>
  <si>
    <t>1136840916</t>
  </si>
  <si>
    <t>790301545</t>
  </si>
  <si>
    <t>-1389389378</t>
  </si>
  <si>
    <t>-1948264650</t>
  </si>
  <si>
    <t xml:space="preserve">"c1"  1,300*3</t>
  </si>
  <si>
    <t xml:space="preserve">"c2"  2,000*4</t>
  </si>
  <si>
    <t xml:space="preserve">"c3"  1,400*8</t>
  </si>
  <si>
    <t xml:space="preserve">"c5"  1,100*2</t>
  </si>
  <si>
    <t>974031666</t>
  </si>
  <si>
    <t>Vysekání rýh ve zdivu cihelném pro vtahování nosníků hl do 150 mm v do 250 mm</t>
  </si>
  <si>
    <t>-539671877</t>
  </si>
  <si>
    <t>Vysekání rýh ve zdivu cihelném na maltu vápennou nebo vápenocementovou pro vtahování nosníků do zdí, před vybouráním otvoru do hl. 150 mm, při v. nosníku do 250 mm</t>
  </si>
  <si>
    <t>https://podminky.urs.cz/item/CS_URS_2023_02/974031666</t>
  </si>
  <si>
    <t>I160</t>
  </si>
  <si>
    <t xml:space="preserve">"c4"  2,600*2</t>
  </si>
  <si>
    <t>791717648</t>
  </si>
  <si>
    <t>1848291889</t>
  </si>
  <si>
    <t>-929592093</t>
  </si>
  <si>
    <t>-2134136058</t>
  </si>
  <si>
    <t xml:space="preserve">"klenby"  34,10+178,40+28,50+6,40+14,60+8,00+16,50</t>
  </si>
  <si>
    <t>1141582460</t>
  </si>
  <si>
    <t>(32,000+47,300+64,50+11,200+14,700+16,80+16,10)*3,400</t>
  </si>
  <si>
    <t>"štíty" 8,800*2</t>
  </si>
  <si>
    <t>-1647695158</t>
  </si>
  <si>
    <t xml:space="preserve">"JZ, SV"  75,000+69,000</t>
  </si>
  <si>
    <t xml:space="preserve">"oblouky kleneb, svislá plocha (počet otvorů x plocha)"  (18+1)*0,400</t>
  </si>
  <si>
    <t xml:space="preserve">"odpočet nových zazdívek CPP"  -3,700*2,900</t>
  </si>
  <si>
    <t xml:space="preserve">"B107, 2-kř dveře T2 mínus klenba"  -(3,630*3,660-2,200*3,050)*2</t>
  </si>
  <si>
    <t xml:space="preserve">"B106, 2-kř dveře T1 mínus klenba"  -(2,900*3,080-2,200*2,750)*5</t>
  </si>
  <si>
    <t>-1893655660</t>
  </si>
  <si>
    <t xml:space="preserve">krov vč. bednění  (profil střechy x dl)</t>
  </si>
  <si>
    <t>12,700*1,624/2*44,700</t>
  </si>
  <si>
    <t>přístřešek vchodu JZ - střecha vč. bednění</t>
  </si>
  <si>
    <t>1,200*4,700*0,300</t>
  </si>
  <si>
    <t>557987137</t>
  </si>
  <si>
    <t>-998917757</t>
  </si>
  <si>
    <t>dozdívky a oprava stávajících kleneb (19 ks)</t>
  </si>
  <si>
    <t>12,000</t>
  </si>
  <si>
    <t>438269774</t>
  </si>
  <si>
    <t>12*320,25 'Přepočtené koeficientem množství</t>
  </si>
  <si>
    <t>-271027063</t>
  </si>
  <si>
    <t>664147825</t>
  </si>
  <si>
    <t>45,000+997,000</t>
  </si>
  <si>
    <t>-1552101398</t>
  </si>
  <si>
    <t>1042*10 'Přepočtené koeficientem množství</t>
  </si>
  <si>
    <t>-2030724917</t>
  </si>
  <si>
    <t>-359323563</t>
  </si>
  <si>
    <t>342110281</t>
  </si>
  <si>
    <t>-1514075640</t>
  </si>
  <si>
    <t>-755552133</t>
  </si>
  <si>
    <t>1065,152*11 'Přepočtené koeficientem množství</t>
  </si>
  <si>
    <t>333477700</t>
  </si>
  <si>
    <t>-679217220</t>
  </si>
  <si>
    <t>-1225566506</t>
  </si>
  <si>
    <t>-202813849</t>
  </si>
  <si>
    <t>1674742058</t>
  </si>
  <si>
    <t>2049970738</t>
  </si>
  <si>
    <t>997013875</t>
  </si>
  <si>
    <t>Poplatek za uložení stavebního odpadu na recyklační skládce (skládkovné) asfaltového bez obsahu dehtu zatříděného do Katalogu odpadů pod kódem 17 03 02</t>
  </si>
  <si>
    <t>702121844</t>
  </si>
  <si>
    <t>https://podminky.urs.cz/item/CS_URS_2023_02/997013875</t>
  </si>
  <si>
    <t>-1422457927</t>
  </si>
  <si>
    <t>852836313</t>
  </si>
  <si>
    <t xml:space="preserve">"viz asf. pás"  954,732</t>
  </si>
  <si>
    <t>222478825</t>
  </si>
  <si>
    <t>954,732*0,0003 'Přepočtené koeficientem množství</t>
  </si>
  <si>
    <t>676096368</t>
  </si>
  <si>
    <t>dle TZ a PD, D.1.1. výkresy nového stavu, detail D1</t>
  </si>
  <si>
    <t>(44,280+13,000)*2*1,450</t>
  </si>
  <si>
    <t>-1370819976</t>
  </si>
  <si>
    <t>166,112*0,00034 'Přepočtené koeficientem množství</t>
  </si>
  <si>
    <t>-294870854</t>
  </si>
  <si>
    <t>-410043843</t>
  </si>
  <si>
    <t>166,112*5 'Přepočtené koeficientem množství</t>
  </si>
  <si>
    <t>937274715</t>
  </si>
  <si>
    <t>(44,280+13,000)*2*2,000</t>
  </si>
  <si>
    <t>-1618279735</t>
  </si>
  <si>
    <t>395,232*1,221 'Přepočtené koeficientem množství</t>
  </si>
  <si>
    <t>-527658130</t>
  </si>
  <si>
    <t xml:space="preserve">"HI pás 2, vytažen na ŽB zákl. pás"    500,000</t>
  </si>
  <si>
    <t xml:space="preserve">"svisle"  (44,280+13,000)*2*0,200</t>
  </si>
  <si>
    <t xml:space="preserve">"svisle výškové přechody"  9,800*(0,400+0,500)</t>
  </si>
  <si>
    <t xml:space="preserve">"HI pás 1"  423,000</t>
  </si>
  <si>
    <t>-695721915</t>
  </si>
  <si>
    <t>423*1,1655 'Přepočtené koeficientem množství</t>
  </si>
  <si>
    <t>1941774026</t>
  </si>
  <si>
    <t>531,732*1,1655 'Přepočtené koeficientem množství</t>
  </si>
  <si>
    <t>-1067796718</t>
  </si>
  <si>
    <t>1512678950</t>
  </si>
  <si>
    <t>229,12*1,221 'Přepočtené koeficientem množství</t>
  </si>
  <si>
    <t>-1071776141</t>
  </si>
  <si>
    <t>282221271</t>
  </si>
  <si>
    <t xml:space="preserve">"pod samoniv. stěrku"  410,953</t>
  </si>
  <si>
    <t>podlaha A3 - schodiště m.č. 101, 201 - pod vyrovnávací stěrku</t>
  </si>
  <si>
    <t xml:space="preserve">"101 stupně"  4*1,777*(0,160+0,280)+4*1,600*(0,173+0,280)</t>
  </si>
  <si>
    <t xml:space="preserve">"201 stupně"  12*2*0,950*(0,175+0,280)</t>
  </si>
  <si>
    <t xml:space="preserve">"201 podesta"  2,030*1,050</t>
  </si>
  <si>
    <t>podlaha B1 - pod samoniv. stěrku</t>
  </si>
  <si>
    <t>podlaha B3 - pod samoniv. stěrku</t>
  </si>
  <si>
    <t>podlaha D1 - pod samoniv. stěrku</t>
  </si>
  <si>
    <t>-1629197574</t>
  </si>
  <si>
    <t>823,786*0,12075 'Přepočtené koeficientem množství</t>
  </si>
  <si>
    <t>-1752173391</t>
  </si>
  <si>
    <t>(44,280+13,000)*2*2</t>
  </si>
  <si>
    <t>-829357258</t>
  </si>
  <si>
    <t>229,12*1,05 'Přepočtené koeficientem množství</t>
  </si>
  <si>
    <t>-313205938</t>
  </si>
  <si>
    <t>-110655519</t>
  </si>
  <si>
    <t>-1422514681</t>
  </si>
  <si>
    <t>1,900*3,800*2</t>
  </si>
  <si>
    <t>632574731</t>
  </si>
  <si>
    <t>41,44*1,1655 'Přepočtené koeficientem množství</t>
  </si>
  <si>
    <t>712440832</t>
  </si>
  <si>
    <t>Odstranění povlakové krytiny střech přes 10° do 30° z pásů NAIP přitavených v plné ploše dvouvrstvé</t>
  </si>
  <si>
    <t>357403747</t>
  </si>
  <si>
    <t>Odstranění povlakové krytiny střech šikmých přes 10° do 30° z přitavených pásů NAIP v plné ploše dvouvrstvé</t>
  </si>
  <si>
    <t>https://podminky.urs.cz/item/CS_URS_2023_02/712440832</t>
  </si>
  <si>
    <t>6,600*2*44,700</t>
  </si>
  <si>
    <t>-293998441</t>
  </si>
  <si>
    <t>skladba S2-střecha bez vikýřů</t>
  </si>
  <si>
    <t>855,000-14,440</t>
  </si>
  <si>
    <t>-126102827</t>
  </si>
  <si>
    <t>840,56*1,15 'Přepočtené koeficientem množství</t>
  </si>
  <si>
    <t>-1586964342</t>
  </si>
  <si>
    <t>713121111</t>
  </si>
  <si>
    <t>Montáž izolace tepelné podlah volně kladenými rohožemi, pásy, dílci, deskami 1 vrstva</t>
  </si>
  <si>
    <t>1724251803</t>
  </si>
  <si>
    <t>Montáž tepelné izolace podlah rohožemi, pásy, deskami, dílci, bloky (izolační materiál ve specifikaci) kladenými volně jednovrstvá</t>
  </si>
  <si>
    <t>https://podminky.urs.cz/item/CS_URS_2023_02/713121111</t>
  </si>
  <si>
    <t>63152108</t>
  </si>
  <si>
    <t>pás tepelně izolační univerzální λ=0,032-0,033 tl 200mm</t>
  </si>
  <si>
    <t>-962471374</t>
  </si>
  <si>
    <t>373*1,05 'Přepočtené koeficientem množství</t>
  </si>
  <si>
    <t>-883961435</t>
  </si>
  <si>
    <t xml:space="preserve">"skladba P1"  404,60</t>
  </si>
  <si>
    <t xml:space="preserve">"odpočet schodiště m.č. B101"  -(1,600*0,950+1,777*0,850)</t>
  </si>
  <si>
    <t>-1817525872</t>
  </si>
  <si>
    <t>401,57*2,1 'Přepočtené koeficientem množství</t>
  </si>
  <si>
    <t>713131241</t>
  </si>
  <si>
    <t>Montáž izolace tepelné stěn lepením celoplošně v kombinaci s mechanickým kotvením rohoží, pásů, dílců, desek tl do 100mm</t>
  </si>
  <si>
    <t>284287230</t>
  </si>
  <si>
    <t>Montáž tepelné izolace stěn rohožemi, pásy, deskami, dílci, bloky (izolační materiál ve specifikaci) lepením celoplošně s mechanickým kotvením, tloušťky izolace do 100 mm</t>
  </si>
  <si>
    <t>https://podminky.urs.cz/item/CS_URS_2023_02/713131241</t>
  </si>
  <si>
    <t>63142025</t>
  </si>
  <si>
    <t>deska tepelně izolační minerální kontaktních fasád podélné vlákno λ=0,035-0,036 tl 100mm</t>
  </si>
  <si>
    <t>-1222443441</t>
  </si>
  <si>
    <t>38,88*1,05 'Přepočtené koeficientem množství</t>
  </si>
  <si>
    <t>-946818624</t>
  </si>
  <si>
    <t>-983137523</t>
  </si>
  <si>
    <t>14,44*1,05 'Přepočtené koeficientem množství</t>
  </si>
  <si>
    <t>363304540</t>
  </si>
  <si>
    <t>857689948</t>
  </si>
  <si>
    <t>840,56*1,05 'Přepočtené koeficientem množství</t>
  </si>
  <si>
    <t>71319R-01</t>
  </si>
  <si>
    <t>Montáž izolace tepelné podlah, stropů vrchem nebo střech překrytí tkaninou</t>
  </si>
  <si>
    <t>1299237424</t>
  </si>
  <si>
    <t>Montáž tepelné izolace stavebních konstrukcí - doplňky a konstrukční součásti podlah, stropů vrchem nebo střech překrytím fólií tkaninou</t>
  </si>
  <si>
    <t>podkladní+ochranná</t>
  </si>
  <si>
    <t>podlaha_C1*2</t>
  </si>
  <si>
    <t>69311080</t>
  </si>
  <si>
    <t>geotextilie netkaná separační, ochranná, filtrační, drenážní PES 200g/m2</t>
  </si>
  <si>
    <t>-280306691</t>
  </si>
  <si>
    <t>746*1,1655 'Přepočtené koeficientem množství</t>
  </si>
  <si>
    <t>487671758</t>
  </si>
  <si>
    <t>-129206464</t>
  </si>
  <si>
    <t>"K15" 6</t>
  </si>
  <si>
    <t>1594266922</t>
  </si>
  <si>
    <t>492323078</t>
  </si>
  <si>
    <t xml:space="preserve">"Z30 do zdi"  3</t>
  </si>
  <si>
    <t>972790952</t>
  </si>
  <si>
    <t>1279658946</t>
  </si>
  <si>
    <t>1329626740</t>
  </si>
  <si>
    <t>1273345644</t>
  </si>
  <si>
    <t>1296608734</t>
  </si>
  <si>
    <t>-1589847668</t>
  </si>
  <si>
    <t>1480913308</t>
  </si>
  <si>
    <t>762082120</t>
  </si>
  <si>
    <t>Provedení tesařského profilování zhlaví trámu jednoduchým seříznutím jedním řezem pl do 160 cm2</t>
  </si>
  <si>
    <t>789921035</t>
  </si>
  <si>
    <t>Profilování zhlaví trámů a ozdobných konců jednoduché seříznutí jedním řezem, plochy do 160 cm2</t>
  </si>
  <si>
    <t>https://podminky.urs.cz/item/CS_URS_2023_02/762082120</t>
  </si>
  <si>
    <t>dle TZ a PD, D.1.1 výkresy nového stavu</t>
  </si>
  <si>
    <t xml:space="preserve">"přesah střechy - krokve"  88</t>
  </si>
  <si>
    <t>-1132483689</t>
  </si>
  <si>
    <t xml:space="preserve">"KD6 kotvení pozednice"  88</t>
  </si>
  <si>
    <t>"KD7 kotvení dř. sloupku" 24</t>
  </si>
  <si>
    <t>762-KD6</t>
  </si>
  <si>
    <t xml:space="preserve">KD6 - kotvení pozednice do ŽB věnce, vč. dodávky chemické kotvy, závitové tyče a spojovacího materiálu </t>
  </si>
  <si>
    <t>968573212</t>
  </si>
  <si>
    <t>762-KD7</t>
  </si>
  <si>
    <t xml:space="preserve">KD6 - výroba a dodávka, vč. PÚ kotevní desky prvků krovu, vč. dodávky chemické kotvy, svorníků a spojovacího materiálu </t>
  </si>
  <si>
    <t>-1033309718</t>
  </si>
  <si>
    <t xml:space="preserve">KD7 - kotvení dřevěného sloupku krovu na ocelový nosník stropu, vč. dodávky svorníků a spojovacího materiálu </t>
  </si>
  <si>
    <t>-528389038</t>
  </si>
  <si>
    <t>-1674559793</t>
  </si>
  <si>
    <t>dle TZ a PD, D.1.1 výkresy nového stavu, D.1.1b B102</t>
  </si>
  <si>
    <t xml:space="preserve">"kleštiny 40/160"  158,40</t>
  </si>
  <si>
    <t>-2079062815</t>
  </si>
  <si>
    <t xml:space="preserve">"kleštiny 40/160"  158,40*0,040*0,160</t>
  </si>
  <si>
    <t>1,014*1,2 'Přepočtené koeficientem množství</t>
  </si>
  <si>
    <t>1983246243</t>
  </si>
  <si>
    <t>dle TZ a PD, D.1.1 výkresy nového stavu, D.1.1b B102, detail vikýře</t>
  </si>
  <si>
    <t xml:space="preserve">"krokve 100/140"  783,22</t>
  </si>
  <si>
    <t xml:space="preserve">"sloupky 140/140"  79,20</t>
  </si>
  <si>
    <t xml:space="preserve">"pásky 120/120"  71,40</t>
  </si>
  <si>
    <t>"kleštiny 80/160" 619,20</t>
  </si>
  <si>
    <t xml:space="preserve">"pozednice 160/120"  96,40</t>
  </si>
  <si>
    <t xml:space="preserve">"hranol 100/140 závětrné hrany vikýře"  18,000</t>
  </si>
  <si>
    <t>-659582164</t>
  </si>
  <si>
    <t xml:space="preserve">"sloupky 140/140"  79,20*0,140*0,140</t>
  </si>
  <si>
    <t xml:space="preserve">"pásky 120/120"  71,40*0,120*0,120</t>
  </si>
  <si>
    <t xml:space="preserve">"hranol 100/140 závětrné hrany vikýře"  18,000*0,100*0,140</t>
  </si>
  <si>
    <t>3,42*1,2 'Přepočtené koeficientem množství</t>
  </si>
  <si>
    <t>60512131</t>
  </si>
  <si>
    <t>hranol stavební řezivo průřezu do 224cm2 dl 6-8m</t>
  </si>
  <si>
    <t>-1807969464</t>
  </si>
  <si>
    <t>"kleštiny 80/160" 619,20*0,080*0,160</t>
  </si>
  <si>
    <t xml:space="preserve">"pozednice 160/120"  96,40*0,160*0,120</t>
  </si>
  <si>
    <t>9,777*1,2 'Přepočtené koeficientem množství</t>
  </si>
  <si>
    <t>60512132</t>
  </si>
  <si>
    <t>hranol stavební řezivo průřezu do 224cm2 přes dl 8m</t>
  </si>
  <si>
    <t>1497250580</t>
  </si>
  <si>
    <t xml:space="preserve">"krokve 100/140"  783,22*0,100*0,140</t>
  </si>
  <si>
    <t>10,965*1,2 'Přepočtené koeficientem množství</t>
  </si>
  <si>
    <t>-882681986</t>
  </si>
  <si>
    <t>"vaznice 140/180" 96,40</t>
  </si>
  <si>
    <t xml:space="preserve">"krokev vikýře 120/220"  8,000*2</t>
  </si>
  <si>
    <t xml:space="preserve">"trámek vikýře 160/160"  2,500*2</t>
  </si>
  <si>
    <t xml:space="preserve">"sloupek vikýře 160/160"  3,500*2</t>
  </si>
  <si>
    <t>395837057</t>
  </si>
  <si>
    <t xml:space="preserve">"krokev vikýře 120/220"  8,000*2*0,120*0,220</t>
  </si>
  <si>
    <t xml:space="preserve">"trámek vikýře 160/160"  2,500*2*0,160*0,160</t>
  </si>
  <si>
    <t xml:space="preserve">"sloupek vikýře 160/160"  3,500*2*0,160*0,160</t>
  </si>
  <si>
    <t>0,729*1,2 'Přepočtené koeficientem množství</t>
  </si>
  <si>
    <t>60512137</t>
  </si>
  <si>
    <t>hranol stavební řezivo průřezu do 288cm2 přes dl 8m</t>
  </si>
  <si>
    <t>-2069214853</t>
  </si>
  <si>
    <t xml:space="preserve">"vaznice 140/180"  96,40*0,140*0,180</t>
  </si>
  <si>
    <t>2,429*1,2 'Přepočtené koeficientem množství</t>
  </si>
  <si>
    <t>-722505569</t>
  </si>
  <si>
    <t xml:space="preserve">"přesah střechy - krokve"  1</t>
  </si>
  <si>
    <t>-881334794</t>
  </si>
  <si>
    <t>1346943363</t>
  </si>
  <si>
    <t xml:space="preserve">"těsnění spár OSB desky tl. 18 mm"  55,000</t>
  </si>
  <si>
    <t>923821896</t>
  </si>
  <si>
    <t>1466635305</t>
  </si>
  <si>
    <t xml:space="preserve">"skladba S2"    855,00</t>
  </si>
  <si>
    <t xml:space="preserve">"skladba S1a -vikýř"  -1,900*3,800*2</t>
  </si>
  <si>
    <t xml:space="preserve">"závětrná deska štítu - viz detail"  2*9,300*2*0,180</t>
  </si>
  <si>
    <t>1024738945</t>
  </si>
  <si>
    <t>847,256*1,1 'Přepočtené koeficientem množství</t>
  </si>
  <si>
    <t>-605155028</t>
  </si>
  <si>
    <t>855,000</t>
  </si>
  <si>
    <t>1661998296</t>
  </si>
  <si>
    <t xml:space="preserve">"bm"   (9,300/0,210+8)*2*45,000</t>
  </si>
  <si>
    <t>4705,714*0,040*0,060</t>
  </si>
  <si>
    <t>11,294*1,2 'Přepočtené koeficientem množství</t>
  </si>
  <si>
    <t>1020661907</t>
  </si>
  <si>
    <t xml:space="preserve">"viz krokve"   783,22+8,000*2</t>
  </si>
  <si>
    <t>1905124362</t>
  </si>
  <si>
    <t xml:space="preserve">"viz krokve"  799,220*0,040*0,060</t>
  </si>
  <si>
    <t>1,918*1,2 'Přepočtené koeficientem množství</t>
  </si>
  <si>
    <t>-1770219672</t>
  </si>
  <si>
    <t>1,217+4,104+11,732+13,158+0,875+2,915</t>
  </si>
  <si>
    <t>41,440*0,018+14,440*0,022+847,256*0,025</t>
  </si>
  <si>
    <t>13,553+2,300</t>
  </si>
  <si>
    <t>1168726850</t>
  </si>
  <si>
    <t>6,40</t>
  </si>
  <si>
    <t>762752820</t>
  </si>
  <si>
    <t>Demontáž prostorových vázaných kcí na hladko z kulatiny průřezové pl přes 120 do 224 cm2</t>
  </si>
  <si>
    <t>220330667</t>
  </si>
  <si>
    <t>Demontáž prostorových konstrukcí vázaných na hladko z kulatiny nebo z půlkulatiny, průřezové plochy přes 120 do 224 cm2</t>
  </si>
  <si>
    <t>https://podminky.urs.cz/item/CS_URS_2023_02/762752820</t>
  </si>
  <si>
    <t xml:space="preserve">"dřevěné stoiny klenby"  3,890*7+3,410*7*4</t>
  </si>
  <si>
    <t>1545466532</t>
  </si>
  <si>
    <t>9,600*9,800</t>
  </si>
  <si>
    <t>876830899</t>
  </si>
  <si>
    <t>4*10,400+(7*10,400+1,600*10)</t>
  </si>
  <si>
    <t>762842131</t>
  </si>
  <si>
    <t>Montáž podbíjení střech šikmých vnějšího přesahu š do 0,8 m z palubek</t>
  </si>
  <si>
    <t>-2104403339</t>
  </si>
  <si>
    <t>Montáž podbíjení střech šikmých, vnějšího přesahu šířky do 0,8 m (pouze pro prkna přibíjená rovnoběžně s krokvemi) z hoblovaných prken z palubek</t>
  </si>
  <si>
    <t>https://podminky.urs.cz/item/CS_URS_2023_02/762842131</t>
  </si>
  <si>
    <t xml:space="preserve">"závětrné hrany vikýře"  18,000*0,1000</t>
  </si>
  <si>
    <t xml:space="preserve">"okapové hrany střechy"   (44,400+45,000)*0,400</t>
  </si>
  <si>
    <t xml:space="preserve">"okapové hrany vikýře"  2,000*2*0,400</t>
  </si>
  <si>
    <t>560072414</t>
  </si>
  <si>
    <t>43,36*1,1 'Přepočtené koeficientem množství</t>
  </si>
  <si>
    <t>-1444132160</t>
  </si>
  <si>
    <t>43,360*0,025</t>
  </si>
  <si>
    <t>-928032344</t>
  </si>
  <si>
    <t>-1809072024</t>
  </si>
  <si>
    <t xml:space="preserve">"102"  1,850*(1,200+0,200)+1,200*0,200</t>
  </si>
  <si>
    <t xml:space="preserve">"103"  0,900*(1,200+0,200)+1,200*0,200</t>
  </si>
  <si>
    <t xml:space="preserve">"109"  0,850*(1,200+0,200)+1,200*0,200</t>
  </si>
  <si>
    <t xml:space="preserve">"110"  1,400*(1,200+0,200)</t>
  </si>
  <si>
    <t>441530827</t>
  </si>
  <si>
    <t xml:space="preserve">"bez schodiště"  42,750*9,800-4,100*2,030</t>
  </si>
  <si>
    <t>374716419</t>
  </si>
  <si>
    <t xml:space="preserve">"o 1bm navíc/m2"  410,627</t>
  </si>
  <si>
    <t>-2107544367</t>
  </si>
  <si>
    <t>410,627*1,05 'Přepočtené koeficientem množství</t>
  </si>
  <si>
    <t>-1560814751</t>
  </si>
  <si>
    <t>-1324035339</t>
  </si>
  <si>
    <t>-1917423031</t>
  </si>
  <si>
    <t>1.NP, m.č. 113a, 113b</t>
  </si>
  <si>
    <t>16,00+3,30</t>
  </si>
  <si>
    <t>-267551080</t>
  </si>
  <si>
    <t xml:space="preserve">"SDK 1 podhled"  410,627</t>
  </si>
  <si>
    <t>-2122448011</t>
  </si>
  <si>
    <t>410,627*1,1235 'Přepočtené koeficientem množství</t>
  </si>
  <si>
    <t>-1663730732</t>
  </si>
  <si>
    <t>-1815581666</t>
  </si>
  <si>
    <t>410,627*1,02 'Přepočtené koeficientem množství</t>
  </si>
  <si>
    <t>2012209958</t>
  </si>
  <si>
    <t>-307809156</t>
  </si>
  <si>
    <t>"201, 203" (2,900*2+6,200+0,200*2)*2,030</t>
  </si>
  <si>
    <t>763164541</t>
  </si>
  <si>
    <t>SDK obklad kcí tvaru L š do 0,8 m desky 1xH2 12,5</t>
  </si>
  <si>
    <t>113447755</t>
  </si>
  <si>
    <t>Obklad konstrukcí sádrokartonovými deskami včetně ochranných úhelníků ve tvaru L rozvinuté šíře přes 0,4 do 0,8 m, opláštěný deskou impregnovanou H2, tl. 12,5 mm</t>
  </si>
  <si>
    <t>https://podminky.urs.cz/item/CS_URS_2023_02/763164541</t>
  </si>
  <si>
    <t>1.NP, opláštění svislého potrubí pro odvětrání radonu, m.č. 110, 102</t>
  </si>
  <si>
    <t>2,680+3,710</t>
  </si>
  <si>
    <t>594178196</t>
  </si>
  <si>
    <t>1.NP, m.č. 107</t>
  </si>
  <si>
    <t>115,70</t>
  </si>
  <si>
    <t>343362083</t>
  </si>
  <si>
    <t>115,7*1,1 'Přepočtené koeficientem množství</t>
  </si>
  <si>
    <t>1012960532</t>
  </si>
  <si>
    <t>47,30</t>
  </si>
  <si>
    <t>763-Z7</t>
  </si>
  <si>
    <t>1214729743</t>
  </si>
  <si>
    <t>"Z7" (1,900+1,400*2-0,700*2)*2,020</t>
  </si>
  <si>
    <t xml:space="preserve">"Z8"  (1,600-0,700)*2,020</t>
  </si>
  <si>
    <t>999893924</t>
  </si>
  <si>
    <t xml:space="preserve">"Z7"    2</t>
  </si>
  <si>
    <t xml:space="preserve">"Z8"  1</t>
  </si>
  <si>
    <t>1397487196</t>
  </si>
  <si>
    <t>1510809556</t>
  </si>
  <si>
    <t>2015706437</t>
  </si>
  <si>
    <t>6,600*2*2</t>
  </si>
  <si>
    <t>1585639683</t>
  </si>
  <si>
    <t>44,700*2</t>
  </si>
  <si>
    <t>791829105</t>
  </si>
  <si>
    <t xml:space="preserve">"komín"  3,500</t>
  </si>
  <si>
    <t>-1135008206</t>
  </si>
  <si>
    <t>1269095173</t>
  </si>
  <si>
    <t>4*6,000</t>
  </si>
  <si>
    <t>-465401872</t>
  </si>
  <si>
    <t xml:space="preserve">"K19"  4,500</t>
  </si>
  <si>
    <t>1141514059</t>
  </si>
  <si>
    <t xml:space="preserve">"K20, r.š. 380"  18,000</t>
  </si>
  <si>
    <t>-1526375952</t>
  </si>
  <si>
    <t xml:space="preserve">"K10"  2*46,500</t>
  </si>
  <si>
    <t>-993402696</t>
  </si>
  <si>
    <t xml:space="preserve">"K1"  3*1,720</t>
  </si>
  <si>
    <t xml:space="preserve">"K2"  3*1,820</t>
  </si>
  <si>
    <t xml:space="preserve">"K3"  1*1,920</t>
  </si>
  <si>
    <t xml:space="preserve">"K4"  3*1,420</t>
  </si>
  <si>
    <t xml:space="preserve">"K5"  2*2,320</t>
  </si>
  <si>
    <t xml:space="preserve">"K22 vikýř"  21,000</t>
  </si>
  <si>
    <t>2060651580</t>
  </si>
  <si>
    <t>-1235449289</t>
  </si>
  <si>
    <t xml:space="preserve">"odvětrání radonu DN200"  2</t>
  </si>
  <si>
    <t>-1424379424</t>
  </si>
  <si>
    <t>2024585102</t>
  </si>
  <si>
    <t xml:space="preserve">"K22 lemování okna vikýře r.š.600 mm"  21,000</t>
  </si>
  <si>
    <t xml:space="preserve">"K23 lemování čela vikýře r.š.600 mm"  2,800</t>
  </si>
  <si>
    <t>288057795</t>
  </si>
  <si>
    <t xml:space="preserve">"K21"  18,500</t>
  </si>
  <si>
    <t>-1431287868</t>
  </si>
  <si>
    <t xml:space="preserve">"K20 příponka"  18,000</t>
  </si>
  <si>
    <t xml:space="preserve">"K21 krycí lišta + příponka"  18,500*2</t>
  </si>
  <si>
    <t>"K23 krycí lišta" 2,800</t>
  </si>
  <si>
    <t>441284434</t>
  </si>
  <si>
    <t>1766605626</t>
  </si>
  <si>
    <t>-1827461420</t>
  </si>
  <si>
    <t>"K15" 6*6,000</t>
  </si>
  <si>
    <t>52308937</t>
  </si>
  <si>
    <t>-1670040579</t>
  </si>
  <si>
    <t xml:space="preserve">"viz okapový plech, oddíl 764"  93,000</t>
  </si>
  <si>
    <t>-391168862</t>
  </si>
  <si>
    <t>729026293</t>
  </si>
  <si>
    <t>951328129</t>
  </si>
  <si>
    <t>1,900*2</t>
  </si>
  <si>
    <t>-382019370</t>
  </si>
  <si>
    <t>44,400+45,000</t>
  </si>
  <si>
    <t>-2013866826</t>
  </si>
  <si>
    <t>9,300*4</t>
  </si>
  <si>
    <t>226408930</t>
  </si>
  <si>
    <t>44,700</t>
  </si>
  <si>
    <t>391890430</t>
  </si>
  <si>
    <t>1690882505</t>
  </si>
  <si>
    <t xml:space="preserve">"4ks/m2"  (44,400+4,500*2)*2,000*4</t>
  </si>
  <si>
    <t>399299381</t>
  </si>
  <si>
    <t>-1592682542</t>
  </si>
  <si>
    <t>(1,900*3,800*2)*2</t>
  </si>
  <si>
    <t>-600453547</t>
  </si>
  <si>
    <t>28,88*1,1 'Přepočtené koeficientem množství</t>
  </si>
  <si>
    <t>87839361</t>
  </si>
  <si>
    <t>959631419</t>
  </si>
  <si>
    <t>840,56*1,1 'Přepočtené koeficientem množství</t>
  </si>
  <si>
    <t>1711898976</t>
  </si>
  <si>
    <t xml:space="preserve">"viz montáž kontralatí, oddíl 762"   799,220</t>
  </si>
  <si>
    <t>2118842317</t>
  </si>
  <si>
    <t>799,22*1,1 'Přepočtené koeficientem množství</t>
  </si>
  <si>
    <t>1679045463</t>
  </si>
  <si>
    <t>716627595</t>
  </si>
  <si>
    <t>-369309753</t>
  </si>
  <si>
    <t>-411676674</t>
  </si>
  <si>
    <t>41,44*1,1 'Přepočtené koeficientem množství</t>
  </si>
  <si>
    <t>-1438033791</t>
  </si>
  <si>
    <t xml:space="preserve">"vikýře - podhled, stěny, čelo"   120,000</t>
  </si>
  <si>
    <t>-1405524481</t>
  </si>
  <si>
    <t>120,000*0,040*0,060</t>
  </si>
  <si>
    <t>0,288*1,1 'Přepočtené koeficientem množství</t>
  </si>
  <si>
    <t>766-T2</t>
  </si>
  <si>
    <t>D+M kastlového okna dřevěného do otvoru 2200x3050 mm</t>
  </si>
  <si>
    <t>1707395228</t>
  </si>
  <si>
    <t xml:space="preserve">"T2"    2</t>
  </si>
  <si>
    <t>766-T7</t>
  </si>
  <si>
    <t>D+M vstupních dveří dřevěných s nadsvětlíkem, vč. zárubně do otvoru 1450x2780 mm</t>
  </si>
  <si>
    <t xml:space="preserve">"T7"    2</t>
  </si>
  <si>
    <t>766-T8</t>
  </si>
  <si>
    <t>D+M kastlového okna dřevěného do otvoru 1600x1225 mm</t>
  </si>
  <si>
    <t xml:space="preserve">"T8"    1</t>
  </si>
  <si>
    <t>766-T9</t>
  </si>
  <si>
    <t>D+M kastlového okna dřevěného do otvoru 2200x1510 mm</t>
  </si>
  <si>
    <t xml:space="preserve">"T9"   2</t>
  </si>
  <si>
    <t>766-T10</t>
  </si>
  <si>
    <t>D+M kastlového okna dřevěného do otvoru 1300x1530 mm</t>
  </si>
  <si>
    <t xml:space="preserve">"T10"    1</t>
  </si>
  <si>
    <t>766-T11</t>
  </si>
  <si>
    <t>D+M kastlového okna dřevěného do otvoru 1300x1070 mm</t>
  </si>
  <si>
    <t>910456280</t>
  </si>
  <si>
    <t xml:space="preserve">"T11"    1</t>
  </si>
  <si>
    <t>766-T12</t>
  </si>
  <si>
    <t>D+M kastlového okna dřevěného do otvoru 1390x876 mm</t>
  </si>
  <si>
    <t>1066403610</t>
  </si>
  <si>
    <t xml:space="preserve">"T12"    1</t>
  </si>
  <si>
    <t>766-T13</t>
  </si>
  <si>
    <t>D+M kastlového okna dřevěného do otvoru 1455x1950 mm</t>
  </si>
  <si>
    <t>128699786</t>
  </si>
  <si>
    <t xml:space="preserve">"T13"   2</t>
  </si>
  <si>
    <t>766-T14</t>
  </si>
  <si>
    <t>5690707</t>
  </si>
  <si>
    <t xml:space="preserve">"T14"   1</t>
  </si>
  <si>
    <t>766-T15</t>
  </si>
  <si>
    <t>152149441</t>
  </si>
  <si>
    <t xml:space="preserve">"T15"   1</t>
  </si>
  <si>
    <t>766-T16</t>
  </si>
  <si>
    <t>D+M kastlového okna dřevěného do otvoru 1240x1950 mm</t>
  </si>
  <si>
    <t>-983655099</t>
  </si>
  <si>
    <t xml:space="preserve">"T16"   1</t>
  </si>
  <si>
    <t>766-T17</t>
  </si>
  <si>
    <t>D+M kastlového okna dřevěného do otvoru 1525x1945 mm</t>
  </si>
  <si>
    <t>1797466419</t>
  </si>
  <si>
    <t xml:space="preserve">"T17"   1</t>
  </si>
  <si>
    <t>766-T18</t>
  </si>
  <si>
    <t>D+M kastlového okna dřevěného do otvoru 1395x1945 mm</t>
  </si>
  <si>
    <t>1798124104</t>
  </si>
  <si>
    <t xml:space="preserve">"T18"   1</t>
  </si>
  <si>
    <t>766-T19</t>
  </si>
  <si>
    <t>D+M vstupních dveří dřevěných s nadsvětlíkem, vč. zárubně do otvoru 1310x3075 mm, paniková klika</t>
  </si>
  <si>
    <t xml:space="preserve">"T19"   1</t>
  </si>
  <si>
    <t>766-T20</t>
  </si>
  <si>
    <t>D+M vstupních dveří dřevěných, vč. zárubně do otvoru 1300x2340 mm</t>
  </si>
  <si>
    <t>-1255190457</t>
  </si>
  <si>
    <t xml:space="preserve">"T20"    1</t>
  </si>
  <si>
    <t>766-T25</t>
  </si>
  <si>
    <t>D+M vstupních dveří dřevěných s nadsvětlíkem, vč. zárubně do otvoru 950x2525 mm, PO EW15-C DP3</t>
  </si>
  <si>
    <t>2029580544</t>
  </si>
  <si>
    <t xml:space="preserve">"T25"    1</t>
  </si>
  <si>
    <t>766-T29</t>
  </si>
  <si>
    <t>D+M kastlového okenního rámu (krytí VZT mříže) do otvoru 800x1250 mm</t>
  </si>
  <si>
    <t xml:space="preserve">"T29"    2</t>
  </si>
  <si>
    <t xml:space="preserve">"T30"    3</t>
  </si>
  <si>
    <t xml:space="preserve">"T31"    2</t>
  </si>
  <si>
    <t>766-T32</t>
  </si>
  <si>
    <t>D+M dřevěného parapetu, tl. 20 mm, š. 680 mm, dl. 1700 mm</t>
  </si>
  <si>
    <t>-627586821</t>
  </si>
  <si>
    <t xml:space="preserve">"T32"    7</t>
  </si>
  <si>
    <t>766-T36</t>
  </si>
  <si>
    <t>1361657315</t>
  </si>
  <si>
    <t xml:space="preserve">"T36"   2</t>
  </si>
  <si>
    <t xml:space="preserve">"T37"   2</t>
  </si>
  <si>
    <t xml:space="preserve">"T41"  1</t>
  </si>
  <si>
    <t>766-T42</t>
  </si>
  <si>
    <t xml:space="preserve">D+M interiérových dveří 2-kř, vč. obložkové zárubně, ostění tl. 600 mm, do otvoru s klenbou  1680x2185 mm</t>
  </si>
  <si>
    <t>-1501430619</t>
  </si>
  <si>
    <t>D+M interiérových dveří 2-kř, vč. obložkové zárubně, ostění tl. 600 mm, do otvoru s klenbou 1680x2185 mm</t>
  </si>
  <si>
    <t xml:space="preserve">"T42"  1</t>
  </si>
  <si>
    <t>766-T43</t>
  </si>
  <si>
    <t xml:space="preserve">D+M interiérových dveří vč. obložkové zárubně, ostění tl. 600 mm, do otvoru s klenbou  1160x2680 mm, paniková klika</t>
  </si>
  <si>
    <t>D+M interiérových dveří vč. obložkové zárubně, ostění tl. 600 mm, do otvoru s klenbou 1160x2680 mm, paniková klika</t>
  </si>
  <si>
    <t xml:space="preserve">"T43"  1</t>
  </si>
  <si>
    <t>766-T50</t>
  </si>
  <si>
    <t>828972498</t>
  </si>
  <si>
    <t xml:space="preserve">"T50"  2</t>
  </si>
  <si>
    <t>766821111R</t>
  </si>
  <si>
    <t>zásuvkový kontejner</t>
  </si>
  <si>
    <t>998561661</t>
  </si>
  <si>
    <t>Poznámka k položce:_x000d_
hloubka min.550mm, výška 600mm, šířka 450mm, materiál LD</t>
  </si>
  <si>
    <t>766821112R</t>
  </si>
  <si>
    <t>Věšáková stěna</t>
  </si>
  <si>
    <t>-884677916</t>
  </si>
  <si>
    <t>Poznámka k položce:_x000d_
výška 2000mm, šířka 1200mm, materiál LD</t>
  </si>
  <si>
    <t>766821113R</t>
  </si>
  <si>
    <t>Šatní skříň, kombinace věšáky, poličky, uzamykatelná</t>
  </si>
  <si>
    <t>-581713660</t>
  </si>
  <si>
    <t>Poznámka k položce:_x000d_
hloubka min.600mm, výška 2000mm, šířka 1200mm, výška police 350-450mm, materiál LD</t>
  </si>
  <si>
    <t>76682115R</t>
  </si>
  <si>
    <t>Policová skříň</t>
  </si>
  <si>
    <t>-596042324</t>
  </si>
  <si>
    <t>Poznámka k položce:_x000d_
hloubka min.450mm, výška 2000mm, šířka 1200mm, výška police 350-450mm, materiál LD</t>
  </si>
  <si>
    <t>76682116R</t>
  </si>
  <si>
    <t>Kancelářské křeslo</t>
  </si>
  <si>
    <t>341019081</t>
  </si>
  <si>
    <t>Poznámka k položce:_x000d_
nosnot 150kg</t>
  </si>
  <si>
    <t>76682118R</t>
  </si>
  <si>
    <t>Pracovní stůl</t>
  </si>
  <si>
    <t>-1727101160</t>
  </si>
  <si>
    <t>Poznámka k položce:_x000d_
délka min.1800mm, výška 780mm, šířka 1200mm, materiál LD, pracovní deska min.38 mm</t>
  </si>
  <si>
    <t>767392802</t>
  </si>
  <si>
    <t>Demontáž krytin střech z plechů šroubovaných do suti</t>
  </si>
  <si>
    <t>235032409</t>
  </si>
  <si>
    <t>https://podminky.urs.cz/item/CS_URS_2023_02/767392802</t>
  </si>
  <si>
    <t>přístřešek vchodu JZ</t>
  </si>
  <si>
    <t>1,200*4,700</t>
  </si>
  <si>
    <t>-128226699</t>
  </si>
  <si>
    <t xml:space="preserve">"AL1"  7</t>
  </si>
  <si>
    <t>-461422184</t>
  </si>
  <si>
    <t xml:space="preserve">"AL2"  4</t>
  </si>
  <si>
    <t>482274502</t>
  </si>
  <si>
    <t>1364541836</t>
  </si>
  <si>
    <t>767-Z19</t>
  </si>
  <si>
    <t>D+M balkonové zábradlí rovné v. 1,0 m, celoskleněné s dřevěným madlem, dl. 1100 mm</t>
  </si>
  <si>
    <t>-1833522371</t>
  </si>
  <si>
    <t xml:space="preserve">"Z19"    1</t>
  </si>
  <si>
    <t>767-Z20</t>
  </si>
  <si>
    <t>D+M schodišťové zábradlí rovné v. 1,0 m, celoskleněné s dřevěným madlem, dl. 3900 mm</t>
  </si>
  <si>
    <t>1827905316</t>
  </si>
  <si>
    <t xml:space="preserve">"Z20"    2</t>
  </si>
  <si>
    <t>767-Z21</t>
  </si>
  <si>
    <t>D+M schodišťového madla bukového, dl 4000 mm</t>
  </si>
  <si>
    <t>869794356</t>
  </si>
  <si>
    <t xml:space="preserve">"Z21"   2</t>
  </si>
  <si>
    <t>767-Z23</t>
  </si>
  <si>
    <t>D+M schodišťového madla bukového, dl 1400 mm</t>
  </si>
  <si>
    <t>396582130</t>
  </si>
  <si>
    <t xml:space="preserve">"Z23"   2</t>
  </si>
  <si>
    <t>767-Z24</t>
  </si>
  <si>
    <t>D+M schodišťového madla bukového, dl 1500 mm</t>
  </si>
  <si>
    <t>-1067412460</t>
  </si>
  <si>
    <t xml:space="preserve">"Z24"   2</t>
  </si>
  <si>
    <t>2095364694</t>
  </si>
  <si>
    <t>1959105727</t>
  </si>
  <si>
    <t>podlaha A3 - schodiště m.č. 101, 201</t>
  </si>
  <si>
    <t>1786815073</t>
  </si>
  <si>
    <t xml:space="preserve">podlaha A3 - schodiště m.č. 101, 201 </t>
  </si>
  <si>
    <t>(76,230+23,200)*0,100</t>
  </si>
  <si>
    <t>-57279747</t>
  </si>
  <si>
    <t>-1549203791</t>
  </si>
  <si>
    <t>profil dilatační s bočními díly z PVC/CPE tl 6mm</t>
  </si>
  <si>
    <t>-2103376204</t>
  </si>
  <si>
    <t>241,3*1,1 'Přepočtené koeficientem množství</t>
  </si>
  <si>
    <t>-742193024</t>
  </si>
  <si>
    <t xml:space="preserve">"viz sokly"  76,230+23,200</t>
  </si>
  <si>
    <t xml:space="preserve">"viz HI pásky mezi podlahou a stěnou"  83,200</t>
  </si>
  <si>
    <t>1702758802</t>
  </si>
  <si>
    <t>182,63*1,1 'Přepočtené koeficientem množství</t>
  </si>
  <si>
    <t>1713761853</t>
  </si>
  <si>
    <t xml:space="preserve">"AL 8"  8,50+2,20</t>
  </si>
  <si>
    <t xml:space="preserve">"AL7"  2,00</t>
  </si>
  <si>
    <t xml:space="preserve">"AL6"  3,50</t>
  </si>
  <si>
    <t>2090346097</t>
  </si>
  <si>
    <t>10,7*1,02 'Přepočtené koeficientem množství</t>
  </si>
  <si>
    <t>771-AL7</t>
  </si>
  <si>
    <t xml:space="preserve">podlahová přechodová lišta hliník elox, podlaha  polyur. stěrka/polyur. stěrka</t>
  </si>
  <si>
    <t>-100449394</t>
  </si>
  <si>
    <t>2*1,02 'Přepočtené koeficientem množství</t>
  </si>
  <si>
    <t>771-AL6</t>
  </si>
  <si>
    <t xml:space="preserve">podlahová přechodová lišta hliník elox, podlaha  dlažba/polyur. stěrka</t>
  </si>
  <si>
    <t>-1964226545</t>
  </si>
  <si>
    <t>3,5*1,02 'Přepočtené koeficientem množství</t>
  </si>
  <si>
    <t>-1832518026</t>
  </si>
  <si>
    <t xml:space="preserve">"AL 10"  31,20</t>
  </si>
  <si>
    <t>"AL11" 3,20</t>
  </si>
  <si>
    <t>-1797694194</t>
  </si>
  <si>
    <t>31,2*1,02 'Přepočtené koeficientem množství</t>
  </si>
  <si>
    <t>-701134541</t>
  </si>
  <si>
    <t>3,2*1,02 'Přepočtené koeficientem množství</t>
  </si>
  <si>
    <t>2069512085</t>
  </si>
  <si>
    <t>podlaha A3 - schodiště m.č. 101, 201 , povrch KD4</t>
  </si>
  <si>
    <t xml:space="preserve">"101 stupně"  4*1,777+4*1,600</t>
  </si>
  <si>
    <t xml:space="preserve">"201 stupně"  12*2*0,950</t>
  </si>
  <si>
    <t>1358096068</t>
  </si>
  <si>
    <t>36,308*0,300</t>
  </si>
  <si>
    <t>10,892*1,15 'Přepočtené koeficientem množství</t>
  </si>
  <si>
    <t>712410968</t>
  </si>
  <si>
    <t>podlaha A3 - schodiště m.č. 101, 201 , povrch KD2</t>
  </si>
  <si>
    <t xml:space="preserve">"101 "  4*1,777+4*1,600</t>
  </si>
  <si>
    <t xml:space="preserve">"201"  12*2*0,950</t>
  </si>
  <si>
    <t>-1666395731</t>
  </si>
  <si>
    <t>podlaha A3 - schodiště m.č. 101, 201, povrch KD2</t>
  </si>
  <si>
    <t xml:space="preserve">"101 stupně"  4*1,777*0,160+4*1,600*0,173</t>
  </si>
  <si>
    <t xml:space="preserve">"201 stupně"  12*2*0,950*0,175</t>
  </si>
  <si>
    <t>6,234*1,15 'Přepočtené koeficientem množství</t>
  </si>
  <si>
    <t>1076852539</t>
  </si>
  <si>
    <t xml:space="preserve">"101"  2,800*2-0,900*2</t>
  </si>
  <si>
    <t xml:space="preserve">"104"  24,50-1,300-1,000-1,160-1,450</t>
  </si>
  <si>
    <t xml:space="preserve">"108"  11,20-1,500+0,620*2-0,800*2-0,900-1,000</t>
  </si>
  <si>
    <t xml:space="preserve">"112"  19,30-0,900</t>
  </si>
  <si>
    <t xml:space="preserve">"113a"  19,30-0,800</t>
  </si>
  <si>
    <t xml:space="preserve">"201 vč. podesty schodiště"  2,620*2+2,030*2+1,050*2-1,000*2-0,900</t>
  </si>
  <si>
    <t>-1944054945</t>
  </si>
  <si>
    <t>76,23*1,1 'Přepočtené koeficientem množství</t>
  </si>
  <si>
    <t>1070960639</t>
  </si>
  <si>
    <t>schodiště m.č. 101, 201</t>
  </si>
  <si>
    <t xml:space="preserve">"101"  8*(0,400+0,180)*2</t>
  </si>
  <si>
    <t xml:space="preserve">"201"  24*(0,400+0,180)</t>
  </si>
  <si>
    <t>895185739</t>
  </si>
  <si>
    <t>23,2*1,1 'Přepočtené koeficientem množství</t>
  </si>
  <si>
    <t>1917965298</t>
  </si>
  <si>
    <t>292816469</t>
  </si>
  <si>
    <t>63,576*1,15 'Přepočtené koeficientem množství</t>
  </si>
  <si>
    <t>-927926523</t>
  </si>
  <si>
    <t>podlaha_A2_1-5,60</t>
  </si>
  <si>
    <t>84,619*1,15 'Přepočtené koeficientem množství</t>
  </si>
  <si>
    <t>-1936539878</t>
  </si>
  <si>
    <t xml:space="preserve">"podlaha A2, m.č. 111"  5,60</t>
  </si>
  <si>
    <t>5,6*1,15 'Přepočtené koeficientem množství</t>
  </si>
  <si>
    <t>-1264280436</t>
  </si>
  <si>
    <t>2,132*1,15 'Přepočtené koeficientem množství</t>
  </si>
  <si>
    <t>-316570806</t>
  </si>
  <si>
    <t xml:space="preserve">"102"  (13,00-0,800)*0,300</t>
  </si>
  <si>
    <t xml:space="preserve">"103"  (12,20-0,800)*0,300</t>
  </si>
  <si>
    <t xml:space="preserve">"109"  (8,20-1,000)*0,300</t>
  </si>
  <si>
    <t xml:space="preserve">"110"  (7,30-0,800)*0,300</t>
  </si>
  <si>
    <t xml:space="preserve">"111"  (9,80-1,000)*0,300</t>
  </si>
  <si>
    <t xml:space="preserve">"113b"  (7,70-0,800)*0,300</t>
  </si>
  <si>
    <t xml:space="preserve">"202"  (31,20-1,000)*0,300</t>
  </si>
  <si>
    <t>896017168</t>
  </si>
  <si>
    <t xml:space="preserve">"viz sokly"  (76,230+23,200)*2</t>
  </si>
  <si>
    <t>-1161251949</t>
  </si>
  <si>
    <t>574831436</t>
  </si>
  <si>
    <t xml:space="preserve">"102"  5</t>
  </si>
  <si>
    <t xml:space="preserve">"103"  5</t>
  </si>
  <si>
    <t xml:space="preserve">"109"  5</t>
  </si>
  <si>
    <t xml:space="preserve">"111"  4</t>
  </si>
  <si>
    <t xml:space="preserve">"113b"  4</t>
  </si>
  <si>
    <t xml:space="preserve">"202"  6</t>
  </si>
  <si>
    <t>1040855071</t>
  </si>
  <si>
    <t xml:space="preserve">"102"  2</t>
  </si>
  <si>
    <t xml:space="preserve">"103"  1</t>
  </si>
  <si>
    <t xml:space="preserve">"109"  1</t>
  </si>
  <si>
    <t xml:space="preserve">"111"  2</t>
  </si>
  <si>
    <t xml:space="preserve">"113b"  0</t>
  </si>
  <si>
    <t xml:space="preserve">"202"  2</t>
  </si>
  <si>
    <t>-1687543706</t>
  </si>
  <si>
    <t xml:space="preserve">"102"  (13,00-0,800)</t>
  </si>
  <si>
    <t xml:space="preserve">"103"  (12,20-0,800)</t>
  </si>
  <si>
    <t xml:space="preserve">"109"  (8,20-1,000)</t>
  </si>
  <si>
    <t xml:space="preserve">"110"  (7,30-0,800)</t>
  </si>
  <si>
    <t xml:space="preserve">"111"  (9,80-1,000)</t>
  </si>
  <si>
    <t xml:space="preserve">"113b"  (7,70-0,800)</t>
  </si>
  <si>
    <t xml:space="preserve">"202"  31,200-1,000</t>
  </si>
  <si>
    <t>-1305449421</t>
  </si>
  <si>
    <t>48257088</t>
  </si>
  <si>
    <t>1884450506</t>
  </si>
  <si>
    <t>16,200+6,700</t>
  </si>
  <si>
    <t>-282167839</t>
  </si>
  <si>
    <t>776141122</t>
  </si>
  <si>
    <t>Stěrka podlahová nivelační pro vyrovnání podkladu povlakových podlah pevnosti 30 MPa tl přes 3 do 5 mm</t>
  </si>
  <si>
    <t>-1589668314</t>
  </si>
  <si>
    <t>Příprava podkladu vyrovnání samonivelační stěrkou podlah min.pevnosti 30 MPa, tloušťky přes 3 do 5 mm</t>
  </si>
  <si>
    <t>https://podminky.urs.cz/item/CS_URS_2023_02/776141122</t>
  </si>
  <si>
    <t>896275108</t>
  </si>
  <si>
    <t>1264809845</t>
  </si>
  <si>
    <t>1216872181</t>
  </si>
  <si>
    <t>-1145124894</t>
  </si>
  <si>
    <t>16,2*1,1 'Přepočtené koeficientem množství</t>
  </si>
  <si>
    <t>776221221</t>
  </si>
  <si>
    <t>Lepení elektrostaticky vodivých čtverců z PVC</t>
  </si>
  <si>
    <t>-1557687873</t>
  </si>
  <si>
    <t>Montáž podlahovin z PVC lepením lepidlem pro elektrostaticky vodivé podlahoviny ze čtverců</t>
  </si>
  <si>
    <t>https://podminky.urs.cz/item/CS_URS_2023_02/776221221</t>
  </si>
  <si>
    <t>776-PVC2</t>
  </si>
  <si>
    <t>PVC homogenní čtverce tl. 2 mm, hmotnost 2780g/m2, hořlavost Bfl S1</t>
  </si>
  <si>
    <t>-904928250</t>
  </si>
  <si>
    <t>6,7*1,1 'Přepočtené koeficientem množství</t>
  </si>
  <si>
    <t>-1443574178</t>
  </si>
  <si>
    <t>podlaha B1, B3, D1 - m.č. ...</t>
  </si>
  <si>
    <t xml:space="preserve">"105"  16,80-0,900</t>
  </si>
  <si>
    <t xml:space="preserve">"106"  64,50-2,200*5-1,680-1,450-1,160+(0,400*6)*2</t>
  </si>
  <si>
    <t xml:space="preserve">"107"  47,30-2,200*2-1,680+0,600*2-1,300-0,900*2-1,500+(0,400*3)*2</t>
  </si>
  <si>
    <t xml:space="preserve">"203"  10,60-0,900</t>
  </si>
  <si>
    <t>1575007031</t>
  </si>
  <si>
    <t>119,83*1,02 'Přepočtené koeficientem množství</t>
  </si>
  <si>
    <t>1819289663</t>
  </si>
  <si>
    <t xml:space="preserve">"Al9"  1,20</t>
  </si>
  <si>
    <t>741037306</t>
  </si>
  <si>
    <t>1,2*1,02 'Přepočtené koeficientem množství</t>
  </si>
  <si>
    <t>776992111</t>
  </si>
  <si>
    <t>Montáž zemnícího pásku</t>
  </si>
  <si>
    <t>-1205246312</t>
  </si>
  <si>
    <t>Ostatní práce montáž zemnícího pásku</t>
  </si>
  <si>
    <t>https://podminky.urs.cz/item/CS_URS_2023_02/776992111</t>
  </si>
  <si>
    <t>19620200</t>
  </si>
  <si>
    <t>pásek Cu samolepící pro lepení vodivých podlahovin</t>
  </si>
  <si>
    <t>685166843</t>
  </si>
  <si>
    <t>10*1,02 'Přepočtené koeficientem množství</t>
  </si>
  <si>
    <t>-1997872296</t>
  </si>
  <si>
    <t>777</t>
  </si>
  <si>
    <t>Podlahy lité</t>
  </si>
  <si>
    <t>777111111</t>
  </si>
  <si>
    <t>Vysátí podkladu před provedením lité podlahy</t>
  </si>
  <si>
    <t>754608749</t>
  </si>
  <si>
    <t>Příprava podkladu před provedením litých podlah vysátí</t>
  </si>
  <si>
    <t>https://podminky.urs.cz/item/CS_URS_2023_02/777111111</t>
  </si>
  <si>
    <t>777-D1</t>
  </si>
  <si>
    <t>Systémová polyuretanová podlaha, kompletní skladba</t>
  </si>
  <si>
    <t>234907332</t>
  </si>
  <si>
    <t>998777202</t>
  </si>
  <si>
    <t>Přesun hmot procentní pro podlahy lité v objektech v přes 6 do 12 m</t>
  </si>
  <si>
    <t>272958588</t>
  </si>
  <si>
    <t>Přesun hmot pro podlahy lité stanovený procentní sazbou (%) z ceny vodorovná dopravní vzdálenost do 50 m v objektech výšky přes 6 do 12 m</t>
  </si>
  <si>
    <t>https://podminky.urs.cz/item/CS_URS_2023_02/998777202</t>
  </si>
  <si>
    <t>-1642158206</t>
  </si>
  <si>
    <t>1602330776</t>
  </si>
  <si>
    <t>"111" (1,000+1,000)*2,000</t>
  </si>
  <si>
    <t>-559766007</t>
  </si>
  <si>
    <t xml:space="preserve">1.NP, m.č...  stěna/stěna</t>
  </si>
  <si>
    <t>"111" 2,000</t>
  </si>
  <si>
    <t>-845766798</t>
  </si>
  <si>
    <t xml:space="preserve">"102"  (13,00-0,800)+2,000+3,500+2,500</t>
  </si>
  <si>
    <t xml:space="preserve">"103"  (12,30-0,800)+2,000+3,000</t>
  </si>
  <si>
    <t xml:space="preserve">"109"  (8,20-1,000)+3,000</t>
  </si>
  <si>
    <t xml:space="preserve">"110"  (7,30-0,800)+1,400</t>
  </si>
  <si>
    <t xml:space="preserve">"111"  (9,80-1,100)+2,000*2+3,000</t>
  </si>
  <si>
    <t xml:space="preserve">"202"  (9,950*2-1,000)*2,000+5,070*2*1,430+1,000</t>
  </si>
  <si>
    <t>814444580</t>
  </si>
  <si>
    <t>1290411243</t>
  </si>
  <si>
    <t xml:space="preserve">"102"  (13,00-0,800)*2,000</t>
  </si>
  <si>
    <t>"102 parapet" 1,300*0,450</t>
  </si>
  <si>
    <t xml:space="preserve">"103"  (12,30-0,800)*2,000</t>
  </si>
  <si>
    <t xml:space="preserve">"109"  (8,20-1,000)*2,000</t>
  </si>
  <si>
    <t xml:space="preserve">"110"  (7,30-0,800)*2,000</t>
  </si>
  <si>
    <t xml:space="preserve">"111"  (9,80-1,100)*2,000</t>
  </si>
  <si>
    <t xml:space="preserve">"111 ostění dveří"  0,350*2*2,000</t>
  </si>
  <si>
    <t xml:space="preserve">"113b"  (7,70-0,800)*2,000</t>
  </si>
  <si>
    <t>595597930</t>
  </si>
  <si>
    <t>161,285*1,15 'Přepočtené koeficientem množství</t>
  </si>
  <si>
    <t>835325012</t>
  </si>
  <si>
    <t xml:space="preserve">"102"  6*2,000+3,000</t>
  </si>
  <si>
    <t xml:space="preserve">"103"  6*2,000+3,000</t>
  </si>
  <si>
    <t xml:space="preserve">"109"  4*2,000+3,000</t>
  </si>
  <si>
    <t xml:space="preserve">"110"  4*2,000+1,400</t>
  </si>
  <si>
    <t xml:space="preserve">"111"  6*2,000</t>
  </si>
  <si>
    <t xml:space="preserve">"113b"  4*2,000</t>
  </si>
  <si>
    <t>2024115341</t>
  </si>
  <si>
    <t>-300989039</t>
  </si>
  <si>
    <t>-1977578456</t>
  </si>
  <si>
    <t>dle TZ a PD, D.1.1 výkresy nového stavu, D.1.2-B.03</t>
  </si>
  <si>
    <t xml:space="preserve">prvky krovu </t>
  </si>
  <si>
    <t xml:space="preserve">"kleštiny 40/160"  158,40*(0,040+0,160)*2</t>
  </si>
  <si>
    <t xml:space="preserve">"krokve 100/140"  783,22*(0,100+0,140)*2</t>
  </si>
  <si>
    <t xml:space="preserve">"sloupky 140/140"  79,20*(0,140+0,140)*2</t>
  </si>
  <si>
    <t xml:space="preserve">"pásky 120/120"  71,40*(0,120+0,120)*2</t>
  </si>
  <si>
    <t xml:space="preserve">"kleštiny 80/160"  619,20*(0,080+0,160)*2</t>
  </si>
  <si>
    <t xml:space="preserve">"pozednice 160/120"  96,40*(0,160+0,120)*2</t>
  </si>
  <si>
    <t xml:space="preserve">"vaznice 140/180"  96,40*(0,140+0,180)*2</t>
  </si>
  <si>
    <t xml:space="preserve">"krokev vikýře 120/220"  8,000*2*(0,120+0,220)*2</t>
  </si>
  <si>
    <t xml:space="preserve">"trámek vikýře 160/160"  2,500*2*(0,160+0,160)*2</t>
  </si>
  <si>
    <t xml:space="preserve">"sloupek vikýře 160/160"  3,500*2*(0,160+0,160)*2</t>
  </si>
  <si>
    <t xml:space="preserve">"hranol 100/140 závětrné hrany vikýře"  18,000*(0,100+0,140)*2</t>
  </si>
  <si>
    <t xml:space="preserve">"kontralatě KVH"  799,220*(0,040+0,060)*2</t>
  </si>
  <si>
    <t xml:space="preserve">"bednění střechy z palubek tl. 25 mm"   847,256*2</t>
  </si>
  <si>
    <t xml:space="preserve">"podbití střechy z palubek tl. 25 mm"  43,360*2</t>
  </si>
  <si>
    <t xml:space="preserve">"obklad palubkami 2 ks vikýřů, oddíl 766"  41,440*2</t>
  </si>
  <si>
    <t>1094255095</t>
  </si>
  <si>
    <t xml:space="preserve">"bednění střechy z palubek tl. 25 mm"   847,256</t>
  </si>
  <si>
    <t xml:space="preserve">"podbití střechy palubkami, závětrné a okapové hrany - exteriér, oddíl 762"   43,360</t>
  </si>
  <si>
    <t xml:space="preserve">"krov"  949,386+28,800</t>
  </si>
  <si>
    <t xml:space="preserve">"obklad palubkami 2 ks vikýřů, oddíl 766"  41,440</t>
  </si>
  <si>
    <t>-1696708157</t>
  </si>
  <si>
    <t xml:space="preserve">"podložka jekl 60/40/3 pro schodnice SCH5, SCH6"  (0,060+0,040)*2*(10,000+10,00)</t>
  </si>
  <si>
    <t xml:space="preserve">"N15...U100"  (0,055*2+0,100)*2*86,00</t>
  </si>
  <si>
    <t xml:space="preserve">"SCH5, SCH6...UPE180"   (0,180+0,075*2)*2*(10,000+10,000)</t>
  </si>
  <si>
    <t xml:space="preserve">"N14 - HEB 120"   (0,120+0,120*2)*2*11,50</t>
  </si>
  <si>
    <t xml:space="preserve">"SCH3, SCH4... HEB 140"   (0,140+0,140*2)*2*(2,450+2,450)</t>
  </si>
  <si>
    <t xml:space="preserve">"N11, 12, 13... HEB 240"  (0,240+0,240*2)*2*(315,00+126,00+2,850)</t>
  </si>
  <si>
    <t>-515575942</t>
  </si>
  <si>
    <t>"2x nátěr" 704,860*2</t>
  </si>
  <si>
    <t>783-001R</t>
  </si>
  <si>
    <t xml:space="preserve">Povrchová úprava stávajících ocelových sloupů na podporu klenby dl. 2,86 m,  m.č. B.106</t>
  </si>
  <si>
    <t>-1734642957</t>
  </si>
  <si>
    <t>Povrchová úprava stávajících ocelových sloupů na podporu klenby dl. 2,86 m, m.č. B.106</t>
  </si>
  <si>
    <t>-683753920</t>
  </si>
  <si>
    <t xml:space="preserve">"viz pol. Omítka vnější štukováh...stěn...oddíl 6"  625,886</t>
  </si>
  <si>
    <t>-352262731</t>
  </si>
  <si>
    <t>(11,300+43,830+11,400+44,280+0,200*2*12)*0,500</t>
  </si>
  <si>
    <t>-(1,300*4+2,200*7+0,950)*0,500</t>
  </si>
  <si>
    <t>-1579093281</t>
  </si>
  <si>
    <t>-984487700</t>
  </si>
  <si>
    <t>2106921770</t>
  </si>
  <si>
    <t>851,8*1,05 'Přepočtené koeficientem množství</t>
  </si>
  <si>
    <t>-1751562971</t>
  </si>
  <si>
    <t>258547579</t>
  </si>
  <si>
    <t>500*1,05 'Přepočtené koeficientem množství</t>
  </si>
  <si>
    <t>481</t>
  </si>
  <si>
    <t>-364334533</t>
  </si>
  <si>
    <t>801869335</t>
  </si>
  <si>
    <t xml:space="preserve">"stěny  omítka vápenná štuková 1.NP+2.NP"   906,957+312,730</t>
  </si>
  <si>
    <t xml:space="preserve">"stropy omítka vápenná štuková, rovné + klenby "  11,625+280,560</t>
  </si>
  <si>
    <t xml:space="preserve">"SDK  podhledy bez SDK1"   19,300</t>
  </si>
  <si>
    <t xml:space="preserve">"SDK  podkroví"   25,172</t>
  </si>
  <si>
    <t xml:space="preserve">"odpočet keram. obkladů"  -161,285</t>
  </si>
  <si>
    <t>872029878</t>
  </si>
  <si>
    <t>1269493829</t>
  </si>
  <si>
    <t>pouze 1.NP</t>
  </si>
  <si>
    <t xml:space="preserve">"stěny  omítka vápenná štuková 1.NP"   906,957</t>
  </si>
  <si>
    <t xml:space="preserve">"odpočet keram. obkladů"  -(161,285-53,300)</t>
  </si>
  <si>
    <t>-1370153538</t>
  </si>
  <si>
    <t xml:space="preserve">- Krov – detaily styčníků, zámečnické výrobky, spoje apod. </t>
  </si>
  <si>
    <t>1920333517</t>
  </si>
  <si>
    <t>1814629731</t>
  </si>
  <si>
    <t>1.3 - Stavební část - SO 03, objekt C Spojovací chodba</t>
  </si>
  <si>
    <t>131251100</t>
  </si>
  <si>
    <t>Hloubení jam nezapažených v hornině třídy těžitelnosti I skupiny 3 objem do 20 m3 strojně</t>
  </si>
  <si>
    <t>52563934</t>
  </si>
  <si>
    <t>Hloubení nezapažených jam a zářezů strojně s urovnáním dna do předepsaného profilu a spádu v hornině třídy těžitelnosti I skupiny 3 do 20 m3</t>
  </si>
  <si>
    <t>https://podminky.urs.cz/item/CS_URS_2023_02/131251100</t>
  </si>
  <si>
    <t>dle TZa PD, D.1.1, D.1.2</t>
  </si>
  <si>
    <t>"pro základy na úroveň -0,45 m" 18,000*0,500</t>
  </si>
  <si>
    <t>132251101</t>
  </si>
  <si>
    <t>Hloubení rýh nezapažených š do 800 mm v hornině třídy těžitelnosti I skupiny 3 objem do 20 m3 strojně</t>
  </si>
  <si>
    <t>-158968962</t>
  </si>
  <si>
    <t>Hloubení nezapažených rýh šířky do 800 mm strojně s urovnáním dna do předepsaného profilu a spádu v hornině třídy těžitelnosti I skupiny 3 do 20 m3</t>
  </si>
  <si>
    <t>https://podminky.urs.cz/item/CS_URS_2023_02/132251101</t>
  </si>
  <si>
    <t xml:space="preserve">"VZT3  výkop pro chladivo podél objektu - viz PD VZT"    12,000*0,800*0,500</t>
  </si>
  <si>
    <t>132251252</t>
  </si>
  <si>
    <t>Hloubení rýh nezapažených š do 2000 mm v hornině třídy těžitelnosti I skupiny 3 objem do 50 m3 strojně</t>
  </si>
  <si>
    <t>-1669699949</t>
  </si>
  <si>
    <t>Hloubení nezapažených rýh šířky přes 800 do 2 000 mm strojně s urovnáním dna do předepsaného profilu a spádu v hornině třídy těžitelnosti I skupiny 3 přes 20 do 50 m3</t>
  </si>
  <si>
    <t>https://podminky.urs.cz/item/CS_URS_2023_02/132251252</t>
  </si>
  <si>
    <t xml:space="preserve">"pro základy"  (17,000*2,000)+(6,000+4,000)*1,300</t>
  </si>
  <si>
    <t>162251102</t>
  </si>
  <si>
    <t>Vodorovné přemístění přes 20 do 50 m výkopku/sypaniny z horniny třídy těžitelnosti I skupiny 1 až 3</t>
  </si>
  <si>
    <t>1170776261</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</si>
  <si>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</si>
  <si>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</si>
  <si>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xml:space="preserve">"zemina k zásypům, tam a zpět"  26,755*2</t>
  </si>
  <si>
    <t>162751117</t>
  </si>
  <si>
    <t>Vodorovné přemístění přes 9 000 do 10000 m výkopku/sypaniny z horniny třídy těžitelnosti I skupiny 1 až 3</t>
  </si>
  <si>
    <t>-771302375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</si>
  <si>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</si>
  <si>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https://podminky.urs.cz/item/CS_URS_2023_02/162751117</t>
  </si>
  <si>
    <t>9,000+4,800+47,000</t>
  </si>
  <si>
    <t>-26,755</t>
  </si>
  <si>
    <t>162751119</t>
  </si>
  <si>
    <t>Příplatek k vodorovnému přemístění výkopku/sypaniny z horniny třídy těžitelnosti I skupiny 1 až 3 ZKD 1000 m přes 10000 m</t>
  </si>
  <si>
    <t>-410050867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</si>
  <si>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</si>
  <si>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https://podminky.urs.cz/item/CS_URS_2023_02/162751119</t>
  </si>
  <si>
    <t>34,045*2 'Přepočtené koeficientem množství</t>
  </si>
  <si>
    <t>167151101</t>
  </si>
  <si>
    <t>Nakládání výkopku z hornin třídy těžitelnosti I skupiny 1 až 3 do 100 m3</t>
  </si>
  <si>
    <t>-1489925317</t>
  </si>
  <si>
    <t>Nakládání, skládání a překládání neulehlého výkopku nebo sypaniny strojně nakládání, množství do 100 m3, z horniny třídy těžitelnosti I, skupiny 1 až 3</t>
  </si>
  <si>
    <t>https://podminky.urs.cz/item/CS_URS_2023_02/167151101</t>
  </si>
  <si>
    <t xml:space="preserve">"zemina k zásypům"  26,755</t>
  </si>
  <si>
    <t>-1966234440</t>
  </si>
  <si>
    <t>34,045*1,8 'Přepočtené koeficientem množství</t>
  </si>
  <si>
    <t>1133048615</t>
  </si>
  <si>
    <t>174151101</t>
  </si>
  <si>
    <t>Zásyp jam, šachet rýh nebo kolem objektů sypaninou se zhutněním</t>
  </si>
  <si>
    <t>-1571314875</t>
  </si>
  <si>
    <t>Zásyp sypaninou z jakékoliv horniny strojně s uložením výkopku ve vrstvách se zhutněním jam, šachet, rýh nebo kolem objektů v těchto vykopávkách</t>
  </si>
  <si>
    <t>https://podminky.urs.cz/item/CS_URS_2023_02/174151101</t>
  </si>
  <si>
    <t xml:space="preserve">"výkopy"  9,000+4,800+47,000</t>
  </si>
  <si>
    <t xml:space="preserve">"ŽB pásy"  -8,142</t>
  </si>
  <si>
    <t xml:space="preserve">"ŽB deska"  -6,315</t>
  </si>
  <si>
    <t xml:space="preserve">"podsyp"  -10,500</t>
  </si>
  <si>
    <t xml:space="preserve">"lože pod trativod"  -2,048-7,040</t>
  </si>
  <si>
    <t>181912112</t>
  </si>
  <si>
    <t>Úprava pláně v hornině třídy těžitelnosti I skupiny 3 se zhutněním ručně</t>
  </si>
  <si>
    <t>-479090233</t>
  </si>
  <si>
    <t>Úprava pláně vyrovnáním výškových rozdílů ručně v hornině třídy těžitelnosti I skupiny 3 se zhutněním</t>
  </si>
  <si>
    <t>https://podminky.urs.cz/item/CS_URS_2023_02/181912112</t>
  </si>
  <si>
    <t>-636867331</t>
  </si>
  <si>
    <t>dle TZ a PD, v.č. B106, detail soklu</t>
  </si>
  <si>
    <t>16,000*0,800*0,160</t>
  </si>
  <si>
    <t>11846408</t>
  </si>
  <si>
    <t>16,000*1,100*0,400</t>
  </si>
  <si>
    <t>1362325679</t>
  </si>
  <si>
    <t>16,000</t>
  </si>
  <si>
    <t>-1331253886</t>
  </si>
  <si>
    <t>16,000*3,000</t>
  </si>
  <si>
    <t>16,000*1,000</t>
  </si>
  <si>
    <t>-1756797931</t>
  </si>
  <si>
    <t>64*1,1845 'Přepočtené koeficientem množství</t>
  </si>
  <si>
    <t>1045025948</t>
  </si>
  <si>
    <t>35,000*0,300</t>
  </si>
  <si>
    <t>273322511</t>
  </si>
  <si>
    <t>Základové desky ze ŽB se zvýšenými nároky na prostředí tř. C 25/30</t>
  </si>
  <si>
    <t>1222009180</t>
  </si>
  <si>
    <t>Základy z betonu železového (bez výztuže) desky z betonu se zvýšenými nároky na prostředí tř. C 25/30</t>
  </si>
  <si>
    <t>https://podminky.urs.cz/item/CS_URS_2023_02/273322511</t>
  </si>
  <si>
    <t>42,100*0,150</t>
  </si>
  <si>
    <t>273351121</t>
  </si>
  <si>
    <t>Zřízení bednění základových desek</t>
  </si>
  <si>
    <t>1378782903</t>
  </si>
  <si>
    <t>Bednění základů desek zřízení</t>
  </si>
  <si>
    <t>https://podminky.urs.cz/item/CS_URS_2023_02/273351121</t>
  </si>
  <si>
    <t>(6,900+7,000+1,800)*0,300</t>
  </si>
  <si>
    <t>273351122</t>
  </si>
  <si>
    <t>Odstranění bednění základových desek</t>
  </si>
  <si>
    <t>642428658</t>
  </si>
  <si>
    <t>Bednění základů desek odstranění</t>
  </si>
  <si>
    <t>https://podminky.urs.cz/item/CS_URS_2023_02/273351122</t>
  </si>
  <si>
    <t>273362021</t>
  </si>
  <si>
    <t>Výztuž základových desek svařovanými sítěmi Kari</t>
  </si>
  <si>
    <t>963878058</t>
  </si>
  <si>
    <t>Výztuž základů desek ze svařovaných sítí z drátů typu KARI</t>
  </si>
  <si>
    <t>https://podminky.urs.cz/item/CS_URS_2023_02/273362021</t>
  </si>
  <si>
    <t>2*kari síť 100/100/6, váha 4,335 kg/m2</t>
  </si>
  <si>
    <t>42,100*2*4,335*1,2/1000</t>
  </si>
  <si>
    <t>274322511</t>
  </si>
  <si>
    <t>Základové pasy ze ŽB se zvýšenými nároky na prostředí tř. C 25/30</t>
  </si>
  <si>
    <t>-500759890</t>
  </si>
  <si>
    <t>Základy z betonu železového (bez výztuže) pasy z betonu se zvýšenými nároky na prostředí tř. C 25/30</t>
  </si>
  <si>
    <t>https://podminky.urs.cz/item/CS_URS_2023_02/274322511</t>
  </si>
  <si>
    <t>29,500*0,300*0,920</t>
  </si>
  <si>
    <t>-2004860900</t>
  </si>
  <si>
    <t>29,500*2*0,920</t>
  </si>
  <si>
    <t>-366964466</t>
  </si>
  <si>
    <t>-2104988008</t>
  </si>
  <si>
    <t>R12, váha 0,888 kg/m</t>
  </si>
  <si>
    <t xml:space="preserve">"a, b"  (9*6,000+8*2,000)*0,888*1,1/1000</t>
  </si>
  <si>
    <t>R6, váha 0,222 kg/m</t>
  </si>
  <si>
    <t xml:space="preserve">"c"  150*0,650*0,222*1,1/1000</t>
  </si>
  <si>
    <t>311231115</t>
  </si>
  <si>
    <t>Zdivo nosné z cihel dl 290 mm P7 až 15 na SMS 5 MPa</t>
  </si>
  <si>
    <t>-1608576450</t>
  </si>
  <si>
    <t>Zdivo z cihel pálených nosné z cihel plných dl. 290 mm P 7 až 15, na maltu ze suché směsi 5 MPa</t>
  </si>
  <si>
    <t>https://podminky.urs.cz/item/CS_URS_2023_02/311231115</t>
  </si>
  <si>
    <t>16,000*0,300*0,150</t>
  </si>
  <si>
    <t>622142001</t>
  </si>
  <si>
    <t>Potažení vnějších stěn sklovláknitým pletivem vtlačeným do tenkovrstvé hmoty</t>
  </si>
  <si>
    <t>283208404</t>
  </si>
  <si>
    <t>Potažení vnějších ploch pletivem v ploše nebo pruzích, na plném podkladu sklovláknitým vtlačením do tmelu stěn</t>
  </si>
  <si>
    <t>https://podminky.urs.cz/item/CS_URS_2023_02/622142001</t>
  </si>
  <si>
    <t>dle TZa PD, D.1.1</t>
  </si>
  <si>
    <t xml:space="preserve">"pod soklovou omítku"  4,500</t>
  </si>
  <si>
    <t>622311131</t>
  </si>
  <si>
    <t>Potažení vnějších stěn vápenným štukem tloušťky do 3 mm</t>
  </si>
  <si>
    <t>-155080067</t>
  </si>
  <si>
    <t>Potažení vnějších ploch štukem vápenným, tloušťky do 3 mm stěn</t>
  </si>
  <si>
    <t>https://podminky.urs.cz/item/CS_URS_2023_02/622311131</t>
  </si>
  <si>
    <t xml:space="preserve">"soklová omítka"  4,500</t>
  </si>
  <si>
    <t>624631414</t>
  </si>
  <si>
    <t>Vyplnění spár prefabrikovaných dílců těsnicím provazcem z polyetylénu tl přes 40 do 50 mm</t>
  </si>
  <si>
    <t>2077611549</t>
  </si>
  <si>
    <t>Úprava vnějších spár obvodového pláště z prefabrikovaných dílců vyplnění spáry těsnicím provazcem z pěnového polyetylénu, šířky přes 40 do 50 mm</t>
  </si>
  <si>
    <t>https://podminky.urs.cz/item/CS_URS_2023_02/624631414</t>
  </si>
  <si>
    <t>dle TZa PD</t>
  </si>
  <si>
    <t xml:space="preserve">"atika ve styku s objektem A, B"  6,100+4,300+0,200</t>
  </si>
  <si>
    <t>1565398071</t>
  </si>
  <si>
    <t xml:space="preserve">"podlaha A1"  39,90*3,033*1,2/1000</t>
  </si>
  <si>
    <t>1450399419</t>
  </si>
  <si>
    <t xml:space="preserve">"podlaha A1"  39,90</t>
  </si>
  <si>
    <t>1610485681</t>
  </si>
  <si>
    <t>39,90*3</t>
  </si>
  <si>
    <t>448846510</t>
  </si>
  <si>
    <t>-675747341</t>
  </si>
  <si>
    <t>1083508540</t>
  </si>
  <si>
    <t>25,600</t>
  </si>
  <si>
    <t>941211111</t>
  </si>
  <si>
    <t>Montáž lešení řadového rámového lehkého zatížení do 200 kg/m2 š od 0,6 do 0,9 m v do 10 m</t>
  </si>
  <si>
    <t>12655835</t>
  </si>
  <si>
    <t>Lešení řadové rámové lehké pracovní s podlahami s provozním zatížením tř. 3 do 200 kg/m2 šířky tř. SW06 od 0,6 do 0,9 m výšky do 10 m montáž</t>
  </si>
  <si>
    <t>https://podminky.urs.cz/item/CS_URS_2023_02/941211111</t>
  </si>
  <si>
    <t>16,000*5,000</t>
  </si>
  <si>
    <t>941211211</t>
  </si>
  <si>
    <t>Příplatek k lešení řadovému rámovému lehkému do 200 kg/m2 š od 0,6 do 0,9 m v do 10 m za každý den použití</t>
  </si>
  <si>
    <t>-345627701</t>
  </si>
  <si>
    <t>Lešení řadové rámové lehké pracovní s podlahami s provozním zatížením tř. 3 do 200 kg/m2 šířky tř. SW06 od 0,6 do 0,9 m výšky do 10 m příplatek za každý den použití</t>
  </si>
  <si>
    <t>https://podminky.urs.cz/item/CS_URS_2023_02/941211211</t>
  </si>
  <si>
    <t>80*90 'Přepočtené koeficientem množství</t>
  </si>
  <si>
    <t>941211811</t>
  </si>
  <si>
    <t>Demontáž lešení řadového rámového lehkého zatížení do 200 kg/m2 š od 0,6 do 0,9 m v do 10 m</t>
  </si>
  <si>
    <t>-887434214</t>
  </si>
  <si>
    <t>Lešení řadové rámové lehké pracovní s podlahami s provozním zatížením tř. 3 do 200 kg/m2 šířky tř. SW06 od 0,6 do 0,9 m výšky do 10 m demontáž</t>
  </si>
  <si>
    <t>https://podminky.urs.cz/item/CS_URS_2023_02/941211811</t>
  </si>
  <si>
    <t>690830235</t>
  </si>
  <si>
    <t>1895113007</t>
  </si>
  <si>
    <t>953321113</t>
  </si>
  <si>
    <t>Vložky do svislých dilatačních spár z minerální plsti tl. přes 40 do 50 mm</t>
  </si>
  <si>
    <t>-1560016713</t>
  </si>
  <si>
    <t>Vložky svislé do dilatačních spár z minerální plsti včetně dodání a osazení, v jakémkoliv zdivu přes 40 do 50 mm</t>
  </si>
  <si>
    <t>https://podminky.urs.cz/item/CS_URS_2023_02/953321113</t>
  </si>
  <si>
    <t xml:space="preserve">"atika ve styku s objektem A, B"  10,600*0,400</t>
  </si>
  <si>
    <t>1971550027</t>
  </si>
  <si>
    <t>-1852368006</t>
  </si>
  <si>
    <t>80*10 'Přepočtené koeficientem množství</t>
  </si>
  <si>
    <t>998011001</t>
  </si>
  <si>
    <t>Přesun hmot pro budovy zděné v do 6 m</t>
  </si>
  <si>
    <t>-531333533</t>
  </si>
  <si>
    <t>Přesun hmot pro budovy občanské výstavby, bydlení, výrobu a služby s nosnou svislou konstrukcí zděnou z cihel, tvárnic nebo kamene vodorovná dopravní vzdálenost do 100 m pro budovy výšky do 6 m</t>
  </si>
  <si>
    <t>https://podminky.urs.cz/item/CS_URS_2023_02/998011001</t>
  </si>
  <si>
    <t>-953206264</t>
  </si>
  <si>
    <t>skladba P3</t>
  </si>
  <si>
    <t>42,100</t>
  </si>
  <si>
    <t>-1757761941</t>
  </si>
  <si>
    <t>42,1*0,0003 'Přepočtené koeficientem množství</t>
  </si>
  <si>
    <t>-606617747</t>
  </si>
  <si>
    <t>(6,900+7,000+1,800)*0,400</t>
  </si>
  <si>
    <t>1080247935</t>
  </si>
  <si>
    <t>6,28*0,00034 'Přepočtené koeficientem množství</t>
  </si>
  <si>
    <t>-818319991</t>
  </si>
  <si>
    <t>42,100*2</t>
  </si>
  <si>
    <t>-125248977</t>
  </si>
  <si>
    <t>42,1*1,1655 'Přepočtené koeficientem množství</t>
  </si>
  <si>
    <t>-1941131798</t>
  </si>
  <si>
    <t>711142559</t>
  </si>
  <si>
    <t>Provedení izolace proti zemní vlhkosti pásy přitavením svislé NAIP</t>
  </si>
  <si>
    <t>795734552</t>
  </si>
  <si>
    <t>Provedení izolace proti zemní vlhkosti pásy přitavením NAIP na ploše svislé S</t>
  </si>
  <si>
    <t>https://podminky.urs.cz/item/CS_URS_2023_02/711142559</t>
  </si>
  <si>
    <t>(6,900+7,000+1,800)*0,400*2</t>
  </si>
  <si>
    <t>1743222485</t>
  </si>
  <si>
    <t>6,28*1,221 'Přepočtené koeficientem množství</t>
  </si>
  <si>
    <t>715966416</t>
  </si>
  <si>
    <t>239751970</t>
  </si>
  <si>
    <t>16,000*1,300</t>
  </si>
  <si>
    <t>1054919453</t>
  </si>
  <si>
    <t>20,8*1,221 'Přepočtené koeficientem množství</t>
  </si>
  <si>
    <t>52738983</t>
  </si>
  <si>
    <t>998711101</t>
  </si>
  <si>
    <t>Přesun hmot tonážní pro izolace proti vodě, vlhkosti a plynům v objektech v do 6 m</t>
  </si>
  <si>
    <t>118836882</t>
  </si>
  <si>
    <t>Přesun hmot pro izolace proti vodě, vlhkosti a plynům stanovený z hmotnosti přesunovaného materiálu vodorovná dopravní vzdálenost do 50 m v objektech výšky do 6 m</t>
  </si>
  <si>
    <t>https://podminky.urs.cz/item/CS_URS_2023_02/998711101</t>
  </si>
  <si>
    <t>712311101</t>
  </si>
  <si>
    <t>Provedení povlakové krytiny střech do 10° za studena lakem penetračním nebo asfaltovým</t>
  </si>
  <si>
    <t>-272857446</t>
  </si>
  <si>
    <t>Provedení povlakové krytiny střech plochých do 10° natěradly a tmely za studena nátěrem lakem penetračním nebo asfaltovým</t>
  </si>
  <si>
    <t>https://podminky.urs.cz/item/CS_URS_2023_02/712311101</t>
  </si>
  <si>
    <t xml:space="preserve">"skladba S3"  43,20</t>
  </si>
  <si>
    <t>"atika" 26,500*(0,400+0,150)</t>
  </si>
  <si>
    <t xml:space="preserve">"vytažení na stěnu"  10,600*0,300</t>
  </si>
  <si>
    <t>1255555595</t>
  </si>
  <si>
    <t>60,955*0,00032 'Přepočtené koeficientem množství</t>
  </si>
  <si>
    <t>712331111</t>
  </si>
  <si>
    <t>Provedení povlakové krytiny střech do 10° podkladní vrstvy pásy na sucho samolepící</t>
  </si>
  <si>
    <t>1732298539</t>
  </si>
  <si>
    <t>Provedení povlakové krytiny střech plochých do 10° pásy na sucho podkladní samolepící asfaltový pás</t>
  </si>
  <si>
    <t>https://podminky.urs.cz/item/CS_URS_2023_02/712331111</t>
  </si>
  <si>
    <t>62866281</t>
  </si>
  <si>
    <t>pás asfaltový samolepicí modifikovaný SBS s vložkou ze skleněné tkaniny se spalitelnou fólií nebo jemnozrnným minerálním posypem nebo textilií na horním povrchu tl 3,0mm</t>
  </si>
  <si>
    <t>1214195609</t>
  </si>
  <si>
    <t>60,955*1,1655 'Přepočtené koeficientem množství</t>
  </si>
  <si>
    <t>712363452</t>
  </si>
  <si>
    <t>Provedení povlak krytiny mechanicky kotvenou do trapézu TI tl přes 100 do 140 mm krajní pole, budova v do 18 m</t>
  </si>
  <si>
    <t>-1141521083</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</si>
  <si>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</si>
  <si>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https://podminky.urs.cz/item/CS_URS_2023_02/712363452</t>
  </si>
  <si>
    <t>28322012</t>
  </si>
  <si>
    <t>fólie hydroizolační střešní mPVC mechanicky kotvená šedá tl 1,5mm</t>
  </si>
  <si>
    <t>1263685843</t>
  </si>
  <si>
    <t>712998202</t>
  </si>
  <si>
    <t>Montáž bezpečnostního přepadu z PVC DN 125</t>
  </si>
  <si>
    <t>864889478</t>
  </si>
  <si>
    <t>Provedení povlakové krytiny střech - ostatní práce montáž odvodňovacího prvku nouzového atikového přepadu z PVC na dešťovou vodu DN 125</t>
  </si>
  <si>
    <t>https://podminky.urs.cz/item/CS_URS_2023_02/712998202</t>
  </si>
  <si>
    <t xml:space="preserve">dle TZ a PD, D.1.1. b PSV4  Výpis klemp. výrobků</t>
  </si>
  <si>
    <t xml:space="preserve">"K33"  1</t>
  </si>
  <si>
    <t>28342773</t>
  </si>
  <si>
    <t>přepad bezpečnostní atikový DN 125 s manžetou pro hydroizolaci z PVC-P</t>
  </si>
  <si>
    <t>-502585909</t>
  </si>
  <si>
    <t>998712101</t>
  </si>
  <si>
    <t>Přesun hmot tonážní tonážní pro krytiny povlakové v objektech v do 6 m</t>
  </si>
  <si>
    <t>-1499773350</t>
  </si>
  <si>
    <t>Přesun hmot pro povlakové krytiny stanovený z hmotnosti přesunovaného materiálu vodorovná dopravní vzdálenost do 50 m v objektech výšky do 6 m</t>
  </si>
  <si>
    <t>https://podminky.urs.cz/item/CS_URS_2023_02/998712101</t>
  </si>
  <si>
    <t>-1169986307</t>
  </si>
  <si>
    <t xml:space="preserve">"skladba P3"  39,900</t>
  </si>
  <si>
    <t>28375909</t>
  </si>
  <si>
    <t>deska EPS 150 pro konstrukce s vysokým zatížením λ=0,035 tl 50mm</t>
  </si>
  <si>
    <t>124812610</t>
  </si>
  <si>
    <t>39,9*2,1 'Přepočtené koeficientem množství</t>
  </si>
  <si>
    <t>713131151</t>
  </si>
  <si>
    <t>Montáž izolace tepelné stěn volně vloženými rohožemi, pásy, dílci, deskami 1 vrstva</t>
  </si>
  <si>
    <t>-1170629297</t>
  </si>
  <si>
    <t>Montáž tepelné izolace stěn rohožemi, pásy, deskami, dílci, bloky (izolační materiál ve specifikaci) vložením jednovrstvě</t>
  </si>
  <si>
    <t>https://podminky.urs.cz/item/CS_URS_2023_02/713131151</t>
  </si>
  <si>
    <t>TI atiky pod kovovým obkladem</t>
  </si>
  <si>
    <t>(7,000+1,800+6,900)*0,730</t>
  </si>
  <si>
    <t>63148210</t>
  </si>
  <si>
    <t>deska tepelně izolační minerální provětrávaných fasád λ=0,030-0,33 tl 100mm</t>
  </si>
  <si>
    <t>-49939135</t>
  </si>
  <si>
    <t>11,461*1,05 'Přepočtené koeficientem množství</t>
  </si>
  <si>
    <t>-384957178</t>
  </si>
  <si>
    <t xml:space="preserve">"TI soklu "  16,000*0,800</t>
  </si>
  <si>
    <t>28376417</t>
  </si>
  <si>
    <t>deska XPS hrana polodrážková a hladký povrch 300kPA λ=0,035 tl 50mm</t>
  </si>
  <si>
    <t>-565980874</t>
  </si>
  <si>
    <t>12,8*1,05 'Přepočtené koeficientem množství</t>
  </si>
  <si>
    <t>713141152</t>
  </si>
  <si>
    <t>Montáž izolace tepelné střech plochých kladené volně 2 vrstvy rohoží, pásů, dílců, desek</t>
  </si>
  <si>
    <t>38256083</t>
  </si>
  <si>
    <t>Montáž tepelné izolace střech plochých rohožemi, pásy, deskami, dílci, bloky (izolační materiál ve specifikaci) kladenými volně dvouvrstvá</t>
  </si>
  <si>
    <t>https://podminky.urs.cz/item/CS_URS_2023_02/713141152</t>
  </si>
  <si>
    <t>28376526</t>
  </si>
  <si>
    <t>deska izolační PIR s oboustranným textilním rounem λ=0,026 tl 60mm</t>
  </si>
  <si>
    <t>-1154266267</t>
  </si>
  <si>
    <t>43,2*2,1 'Přepočtené koeficientem množství</t>
  </si>
  <si>
    <t>713141212</t>
  </si>
  <si>
    <t>Montáž izolace tepelné střech plochých lepené nízkoexpanzní (PUR) pěnou atikový klín</t>
  </si>
  <si>
    <t>-952854404</t>
  </si>
  <si>
    <t>Montáž tepelné izolace střech plochých atikovými klíny přilepenými za studena nízkoexpanzní (PUR) pěnou</t>
  </si>
  <si>
    <t>https://podminky.urs.cz/item/CS_URS_2023_02/713141212</t>
  </si>
  <si>
    <t>63152005</t>
  </si>
  <si>
    <t>klín atikový přechodný minerální plochých střech tl 50x50mm</t>
  </si>
  <si>
    <t>-1032425492</t>
  </si>
  <si>
    <t>25,6*1,05 'Přepočtené koeficientem množství</t>
  </si>
  <si>
    <t>713141232</t>
  </si>
  <si>
    <t>Přikotvení tepelné izolace šrouby do trapézového plechu nebo do dřeva pro izolaci tl přes 100 do 140 mm</t>
  </si>
  <si>
    <t>407927319</t>
  </si>
  <si>
    <t>Montáž tepelné izolace střech plochých mechanické přikotvení šrouby včetně dodávky šroubů, bez položení tepelné izolace tl. izolace přes 100 do 140 mm trapézového plechu nebo do dřeva</t>
  </si>
  <si>
    <t>https://podminky.urs.cz/item/CS_URS_2023_02/713141232</t>
  </si>
  <si>
    <t>998713101</t>
  </si>
  <si>
    <t>Přesun hmot tonážní pro izolace tepelné v objektech v do 6 m</t>
  </si>
  <si>
    <t>-1296587149</t>
  </si>
  <si>
    <t>Přesun hmot pro izolace tepelné stanovený z hmotnosti přesunovaného materiálu vodorovná dopravní vzdálenost do 50 m v objektech výšky do 6 m</t>
  </si>
  <si>
    <t>https://podminky.urs.cz/item/CS_URS_2023_02/998713101</t>
  </si>
  <si>
    <t>721233113</t>
  </si>
  <si>
    <t>Střešní vtok polypropylen PP pro ploché střechy svislý odtok DN 125</t>
  </si>
  <si>
    <t>1461968305</t>
  </si>
  <si>
    <t>Střešní vtoky (vpusti) polypropylenové (PP) pro ploché střechy s odtokem svislým DN 125</t>
  </si>
  <si>
    <t>https://podminky.urs.cz/item/CS_URS_2023_02/721233113</t>
  </si>
  <si>
    <t xml:space="preserve">"K32"  1</t>
  </si>
  <si>
    <t>998721101</t>
  </si>
  <si>
    <t>Přesun hmot tonážní pro vnitřní kanalizace v objektech v do 6 m</t>
  </si>
  <si>
    <t>-179579083</t>
  </si>
  <si>
    <t>Přesun hmot pro vnitřní kanalizace stanovený z hmotnosti přesunovaného materiálu vodorovná dopravní vzdálenost do 50 m v objektech výšky do 6 m</t>
  </si>
  <si>
    <t>https://podminky.urs.cz/item/CS_URS_2023_02/998721101</t>
  </si>
  <si>
    <t>762341275</t>
  </si>
  <si>
    <t>Montáž bednění střech rovných a šikmých sklonu do 60° z desek dřevotřískových na pero a drážku</t>
  </si>
  <si>
    <t>1717434227</t>
  </si>
  <si>
    <t>Montáž bednění střech rovných a šikmých sklonu do 60° s vyřezáním otvorů z desek dřevotřískových nebo dřevoštěpkových na pero a drážku</t>
  </si>
  <si>
    <t>https://podminky.urs.cz/item/CS_URS_2023_02/762341275</t>
  </si>
  <si>
    <t xml:space="preserve">"atika"  (6,100+4,300+0,200)*(0,400+0,150)</t>
  </si>
  <si>
    <t>(7,000+1,800+6,900)*(0,400+0,150+0,730)</t>
  </si>
  <si>
    <t>60726265</t>
  </si>
  <si>
    <t>deska dřevoštěpková OSB 4 P+D nebroušená tl 22mm</t>
  </si>
  <si>
    <t>15007420</t>
  </si>
  <si>
    <t>25,926*1,1 'Přepočtené koeficientem množství</t>
  </si>
  <si>
    <t>1036069680</t>
  </si>
  <si>
    <t>25,926*0,022</t>
  </si>
  <si>
    <t>998762101</t>
  </si>
  <si>
    <t>Přesun hmot tonážní pro kce tesařské v objektech v do 6 m</t>
  </si>
  <si>
    <t>86993975</t>
  </si>
  <si>
    <t>Přesun hmot pro konstrukce tesařské stanovený z hmotnosti přesunovaného materiálu vodorovná dopravní vzdálenost do 50 m v objektech výšky do 6 m</t>
  </si>
  <si>
    <t>https://podminky.urs.cz/item/CS_URS_2023_02/998762101</t>
  </si>
  <si>
    <t>-69531673</t>
  </si>
  <si>
    <t>39,9*1,05 'Přepočtené koeficientem množství</t>
  </si>
  <si>
    <t>898871922</t>
  </si>
  <si>
    <t>1324310659</t>
  </si>
  <si>
    <t>-49309804</t>
  </si>
  <si>
    <t xml:space="preserve">SDK1 -  ochrana ocelové kce stropu nad 1.NP</t>
  </si>
  <si>
    <t>39,90</t>
  </si>
  <si>
    <t>-1216149206</t>
  </si>
  <si>
    <t xml:space="preserve">"o 1bm navíc/m2"  39,90</t>
  </si>
  <si>
    <t>-1999525000</t>
  </si>
  <si>
    <t xml:space="preserve">"SDK 1 podhled"  39,90</t>
  </si>
  <si>
    <t>1864971888</t>
  </si>
  <si>
    <t>39,9*1,1235 'Přepočtené koeficientem množství</t>
  </si>
  <si>
    <t>1689193183</t>
  </si>
  <si>
    <t>SDK1- ochrana ocelové kce stropu nad 1.NP</t>
  </si>
  <si>
    <t>2142127864</t>
  </si>
  <si>
    <t>39,9*1,02 'Přepočtené koeficientem množství</t>
  </si>
  <si>
    <t>998763401</t>
  </si>
  <si>
    <t>Přesun hmot procentní pro sádrokartonové konstrukce v objektech v do 6 m</t>
  </si>
  <si>
    <t>-1171627106</t>
  </si>
  <si>
    <t>Přesun hmot pro konstrukce montované z desek stanovený procentní sazbou (%) z ceny vodorovná dopravní vzdálenost do 50 m v objektech výšky do 6 m</t>
  </si>
  <si>
    <t>https://podminky.urs.cz/item/CS_URS_2023_02/998763401</t>
  </si>
  <si>
    <t>764244406</t>
  </si>
  <si>
    <t>Oplechování horních ploch a nadezdívek bez rohů z TiZn předzvětralého plechu kotvené rš 500 mm</t>
  </si>
  <si>
    <t>-1413951370</t>
  </si>
  <si>
    <t>Oplechování horních ploch zdí a nadezdívek (atik) z titanzinkového předzvětralého plechu mechanicky kotvené rš 500 mm</t>
  </si>
  <si>
    <t>https://podminky.urs.cz/item/CS_URS_2023_02/764244406</t>
  </si>
  <si>
    <t xml:space="preserve">"K35, r.š. 300, 470 mm"  17,800</t>
  </si>
  <si>
    <t>764341413</t>
  </si>
  <si>
    <t>Lemování rovných zdí střech s krytinou skládanou z TiZn předzvětralého plechu rš 250 mm</t>
  </si>
  <si>
    <t>-457578817</t>
  </si>
  <si>
    <t>Lemování zdí z titanzinkového předzvětralého plechu boční nebo horní rovných, střech s krytinou skládanou mimo prejzovou rš 250 mm</t>
  </si>
  <si>
    <t>https://podminky.urs.cz/item/CS_URS_2023_02/764341413</t>
  </si>
  <si>
    <t xml:space="preserve">"K35, r.š. 150mm - krycí lišta  lemování dilatace"  11,500</t>
  </si>
  <si>
    <t>705544001</t>
  </si>
  <si>
    <t xml:space="preserve">"K35, r.š. 650mm - lemování dilatace"  11,500</t>
  </si>
  <si>
    <t>998764101</t>
  </si>
  <si>
    <t>Přesun hmot tonážní pro konstrukce klempířské v objektech v do 6 m</t>
  </si>
  <si>
    <t>-656617879</t>
  </si>
  <si>
    <t>Přesun hmot pro konstrukce klempířské stanovený z hmotnosti přesunovaného materiálu vodorovná dopravní vzdálenost do 50 m v objektech výšky do 6 m</t>
  </si>
  <si>
    <t>https://podminky.urs.cz/item/CS_URS_2023_02/998764101</t>
  </si>
  <si>
    <t>767391113</t>
  </si>
  <si>
    <t>Montáž krytiny z tvarovaných plechů přistřelením</t>
  </si>
  <si>
    <t>417647982</t>
  </si>
  <si>
    <t>Montáž krytiny z tvarovaných plechů trapézových nebo vlnitých, uchycených přistřelením</t>
  </si>
  <si>
    <t>https://podminky.urs.cz/item/CS_URS_2023_02/767391113</t>
  </si>
  <si>
    <t>154-001R</t>
  </si>
  <si>
    <t>plech trapézový 50/260</t>
  </si>
  <si>
    <t>1608091551</t>
  </si>
  <si>
    <t>767-AL14</t>
  </si>
  <si>
    <t>D+M hliníkové prosklené fasády, rozměr 6900 x 2900 mm</t>
  </si>
  <si>
    <t>-1170298861</t>
  </si>
  <si>
    <t xml:space="preserve">dle TZ a PD, D.1.1. b PSV3  Výpis hliník. výrobků, v.č. H1</t>
  </si>
  <si>
    <t xml:space="preserve">"AL14"  1</t>
  </si>
  <si>
    <t>767-AL15</t>
  </si>
  <si>
    <t>D+M hliníkové prosklené fasády tvaru L, rozměr 7900 x 2900 + 1800x2900 mm</t>
  </si>
  <si>
    <t>-1007472941</t>
  </si>
  <si>
    <t xml:space="preserve">"AL15"  1</t>
  </si>
  <si>
    <t>767-AL16</t>
  </si>
  <si>
    <t>D+M hliníkových lemovacích profilů</t>
  </si>
  <si>
    <t>994526785</t>
  </si>
  <si>
    <t xml:space="preserve">"AL16"  38,500</t>
  </si>
  <si>
    <t>767-AL17</t>
  </si>
  <si>
    <t>D+M podlahové dilatační lišty pro objektovou spáru š. 50 mm, hliník elox</t>
  </si>
  <si>
    <t>1892806849</t>
  </si>
  <si>
    <t xml:space="preserve">"AL17"  11,500</t>
  </si>
  <si>
    <t>767-AL18</t>
  </si>
  <si>
    <t>D+M oplechování stropní dilatace, r.š. 330 mm, hliník elox</t>
  </si>
  <si>
    <t>-2060024762</t>
  </si>
  <si>
    <t xml:space="preserve">"AL18"  11,500</t>
  </si>
  <si>
    <t>767-AL19</t>
  </si>
  <si>
    <t>D+M hliníkových dveří vč. zárubně, světlost 1000x2000 mm</t>
  </si>
  <si>
    <t>-458736431</t>
  </si>
  <si>
    <t xml:space="preserve">"AL19"  2</t>
  </si>
  <si>
    <t>767-OK</t>
  </si>
  <si>
    <t>D+M ocelové konstrukce obvodového pláště a střechy, vč. PÚ</t>
  </si>
  <si>
    <t>152101465</t>
  </si>
  <si>
    <t>dle TZ a PD, v.č. D.1.2-C.01</t>
  </si>
  <si>
    <t xml:space="preserve">"kompletní provedení vč. dopravy, zvedacího zařízení"  752,0</t>
  </si>
  <si>
    <t>998767201</t>
  </si>
  <si>
    <t>Přesun hmot procentní pro zámečnické konstrukce v objektech v do 6 m</t>
  </si>
  <si>
    <t>870966095</t>
  </si>
  <si>
    <t>Přesun hmot pro zámečnické konstrukce stanovený procentní sazbou (%) z ceny vodorovná dopravní vzdálenost do 50 m v objektech výšky do 6 m</t>
  </si>
  <si>
    <t>https://podminky.urs.cz/item/CS_URS_2023_02/998767201</t>
  </si>
  <si>
    <t>-185231202</t>
  </si>
  <si>
    <t>424093948</t>
  </si>
  <si>
    <t xml:space="preserve">"dlažba + sokl"  39,900+9,400*0,120</t>
  </si>
  <si>
    <t>-573383481</t>
  </si>
  <si>
    <t>5,800+4,300-0,950*2+0,300*4</t>
  </si>
  <si>
    <t>570835343</t>
  </si>
  <si>
    <t>9,4*1,1 'Přepočtené koeficientem množství</t>
  </si>
  <si>
    <t>-1820864751</t>
  </si>
  <si>
    <t xml:space="preserve">dlažba keramická pro suché prostory, slinutá neglazovaná, R9   </t>
  </si>
  <si>
    <t>1023578863</t>
  </si>
  <si>
    <t>39,9*1,15 'Přepočtené koeficientem množství</t>
  </si>
  <si>
    <t>-258611886</t>
  </si>
  <si>
    <t>25,600+9,400</t>
  </si>
  <si>
    <t>-1233977569</t>
  </si>
  <si>
    <t>998771201</t>
  </si>
  <si>
    <t>Přesun hmot procentní pro podlahy z dlaždic v objektech v do 6 m</t>
  </si>
  <si>
    <t>1341614495</t>
  </si>
  <si>
    <t>Přesun hmot pro podlahy z dlaždic stanovený procentní sazbou (%) z ceny vodorovná dopravní vzdálenost do 50 m v objektech výšky do 6 m</t>
  </si>
  <si>
    <t>https://podminky.urs.cz/item/CS_URS_2023_02/998771201</t>
  </si>
  <si>
    <t>783823135</t>
  </si>
  <si>
    <t>Penetrační silikonový nátěr hladkých, tenkovrstvých zrnitých nebo štukových omítek</t>
  </si>
  <si>
    <t>4090149</t>
  </si>
  <si>
    <t>Penetrační nátěr omítek hladkých omítek hladkých, zrnitých tenkovrstvých nebo štukových stupně členitosti 1 a 2 silikonový</t>
  </si>
  <si>
    <t>https://podminky.urs.cz/item/CS_URS_2023_02/783823135</t>
  </si>
  <si>
    <t>-1317505883</t>
  </si>
  <si>
    <t>783827425</t>
  </si>
  <si>
    <t>Krycí dvojnásobný silikonový nátěr omítek stupně členitosti 1 a 2</t>
  </si>
  <si>
    <t>-193004389</t>
  </si>
  <si>
    <t>Krycí (ochranný ) nátěr omítek dvojnásobný hladkých omítek hladkých, zrnitých tenkovrstvých nebo štukových stupně členitosti 1 a 2 silikonový</t>
  </si>
  <si>
    <t>https://podminky.urs.cz/item/CS_URS_2023_02/783827425</t>
  </si>
  <si>
    <t>-1413508339</t>
  </si>
  <si>
    <t>714848313</t>
  </si>
  <si>
    <t>34758964</t>
  </si>
  <si>
    <t>2035209007</t>
  </si>
  <si>
    <t>80*1,05 'Přepočtené koeficientem množství</t>
  </si>
  <si>
    <t>48487377</t>
  </si>
  <si>
    <t>-537035552</t>
  </si>
  <si>
    <t xml:space="preserve">" podhledy SDK1"   39,90</t>
  </si>
  <si>
    <t>-213501099</t>
  </si>
  <si>
    <t>1.4 - Stavební část - SO 06, objekt D Kontejnerové stání</t>
  </si>
  <si>
    <t xml:space="preserve">    5 - Komunikace pozemní</t>
  </si>
  <si>
    <t>131251103</t>
  </si>
  <si>
    <t>Hloubení jam nezapažených v hornině třídy těžitelnosti I skupiny 3 objem do 100 m3 strojně</t>
  </si>
  <si>
    <t>1529402112</t>
  </si>
  <si>
    <t>Hloubení nezapažených jam a zářezů strojně s urovnáním dna do předepsaného profilu a spádu v hornině třídy těžitelnosti I skupiny 3 přes 50 do 100 m3</t>
  </si>
  <si>
    <t>https://podminky.urs.cz/item/CS_URS_2023_02/131251103</t>
  </si>
  <si>
    <t>profil x délka</t>
  </si>
  <si>
    <t>5,600*6,000+2,300*8,620*2</t>
  </si>
  <si>
    <t>921326460</t>
  </si>
  <si>
    <t xml:space="preserve">"zemina k zásypům, tam a zpět"  43,774*2</t>
  </si>
  <si>
    <t>2144027199</t>
  </si>
  <si>
    <t xml:space="preserve">"výkopy mínus zásypy"  73,252-43,774</t>
  </si>
  <si>
    <t>-1543663484</t>
  </si>
  <si>
    <t>29,478*2 'Přepočtené koeficientem množství</t>
  </si>
  <si>
    <t>1084231757</t>
  </si>
  <si>
    <t xml:space="preserve">"zemina k zásypům"  43,774</t>
  </si>
  <si>
    <t>1658377559</t>
  </si>
  <si>
    <t>43,774*1,8 'Přepočtené koeficientem množství</t>
  </si>
  <si>
    <t>1803547349</t>
  </si>
  <si>
    <t>353692409</t>
  </si>
  <si>
    <t xml:space="preserve">"výkopy"  73,252</t>
  </si>
  <si>
    <t xml:space="preserve">"zákl. pásy"  -11,100</t>
  </si>
  <si>
    <t xml:space="preserve">"zákl. deska"  -7,200</t>
  </si>
  <si>
    <t xml:space="preserve">"podsyp 16/32"  -11,178</t>
  </si>
  <si>
    <t>766630601</t>
  </si>
  <si>
    <t>pod základy a okapový chodník</t>
  </si>
  <si>
    <t>48,000+8,700</t>
  </si>
  <si>
    <t>-1931323821</t>
  </si>
  <si>
    <t>(4,100+2,800)*5,400*0,300</t>
  </si>
  <si>
    <t>944297007</t>
  </si>
  <si>
    <t>dle TZ a PD, v.č. D.1.2-D02</t>
  </si>
  <si>
    <t>6,000*8,000*0,150</t>
  </si>
  <si>
    <t>-1704265645</t>
  </si>
  <si>
    <t>(6,000+8,000)*2*0,300</t>
  </si>
  <si>
    <t>298603188</t>
  </si>
  <si>
    <t>1551714952</t>
  </si>
  <si>
    <t xml:space="preserve">"f - kozlík"  192*0,800*0,888*1,1/1000</t>
  </si>
  <si>
    <t>1328939689</t>
  </si>
  <si>
    <t>6,000*8,000*2*4,335*1,2/1000</t>
  </si>
  <si>
    <t>-1570208770</t>
  </si>
  <si>
    <t xml:space="preserve">"š.300 mm"  28,000*0,300*1,000</t>
  </si>
  <si>
    <t xml:space="preserve">"š. 500 mm"  5,400*0,500*1,000</t>
  </si>
  <si>
    <t>1194430315</t>
  </si>
  <si>
    <t xml:space="preserve">"š.300 mm"  28,000*2*1,000</t>
  </si>
  <si>
    <t xml:space="preserve">"š. 500 mm"  5,400*2*1,000</t>
  </si>
  <si>
    <t>1159416476</t>
  </si>
  <si>
    <t>230840674</t>
  </si>
  <si>
    <t>š.300 mm - R12, váha 0,888 kg/m</t>
  </si>
  <si>
    <t xml:space="preserve">"a, b - výztuž a příložky"  (10*6,000+12*2,000)*0,888*1,1/1000</t>
  </si>
  <si>
    <t>š.300 mm - R6, váha 0,222 kg/m</t>
  </si>
  <si>
    <t xml:space="preserve">"d - třmínek"  144*0,600*0,222*1,1/1000</t>
  </si>
  <si>
    <t>š. 500 mm - R12</t>
  </si>
  <si>
    <t>"a - výztuž " 2*6,000*0,888*1,1/1000</t>
  </si>
  <si>
    <t>š. 500 mm - R6</t>
  </si>
  <si>
    <t xml:space="preserve">"e - třmínek"  28*0,800*0,222*1,1/1000</t>
  </si>
  <si>
    <t>311270731</t>
  </si>
  <si>
    <t>Zdivo z přesných vápenopískových plných tvárnic 10DF do P15 tl 300 mm</t>
  </si>
  <si>
    <t>786938711</t>
  </si>
  <si>
    <t>Zdivo z přesných vápenopískových tvárnic na tenkovrstvou maltu, tloušťka zdiva 300 mm, formát a rozměr cihel 10DF 248x300x248 mm plných, pevnosti do P15</t>
  </si>
  <si>
    <t>https://podminky.urs.cz/item/CS_URS_2023_02/311270731</t>
  </si>
  <si>
    <t>(8,000*2+5,400*3)*2,750</t>
  </si>
  <si>
    <t>-1,600*2,030</t>
  </si>
  <si>
    <t>-1,250*0,750</t>
  </si>
  <si>
    <t>-2,900*2,600</t>
  </si>
  <si>
    <t>311279R</t>
  </si>
  <si>
    <t>Zakládací vrstva vápenopískového zdiva tloušťky 240 mm z tepelněizolačních tvárnic</t>
  </si>
  <si>
    <t>-1737703719</t>
  </si>
  <si>
    <t>Zakládací vrstva vápenopískového zdiva z izolačních bloků, tloušťka zdiva 300 mm</t>
  </si>
  <si>
    <t>(8,000*2+5,400*3)-1,600-2,900</t>
  </si>
  <si>
    <t>317168053</t>
  </si>
  <si>
    <t>Překlad keramický vysoký v 238 mm dl 1500 mm</t>
  </si>
  <si>
    <t>1156755766</t>
  </si>
  <si>
    <t>Překlady keramické vysoké osazené do maltového lože, šířky překladu 70 mm výšky 238 mm, délky 1500 mm</t>
  </si>
  <si>
    <t>https://podminky.urs.cz/item/CS_URS_2023_02/317168053</t>
  </si>
  <si>
    <t>dle TZ a PD, v.č D.1.1b D5 Výpis překladů</t>
  </si>
  <si>
    <t xml:space="preserve">"b1"  4</t>
  </si>
  <si>
    <t>317168055</t>
  </si>
  <si>
    <t>Překlad keramický vysoký v 238 mm dl 2000 mm</t>
  </si>
  <si>
    <t>223114635</t>
  </si>
  <si>
    <t>Překlady keramické vysoké osazené do maltového lože, šířky překladu 70 mm výšky 238 mm, délky 2000 mm</t>
  </si>
  <si>
    <t>https://podminky.urs.cz/item/CS_URS_2023_02/317168055</t>
  </si>
  <si>
    <t xml:space="preserve">"b2"  4</t>
  </si>
  <si>
    <t>317168061</t>
  </si>
  <si>
    <t>Překlad keramický vysoký v 238 mm dl 3500 mm</t>
  </si>
  <si>
    <t>-1099750316</t>
  </si>
  <si>
    <t>Překlady keramické vysoké osazené do maltového lože, šířky překladu 70 mm výšky 238 mm, délky 3500 mm</t>
  </si>
  <si>
    <t>https://podminky.urs.cz/item/CS_URS_2023_02/317168061</t>
  </si>
  <si>
    <t xml:space="preserve">"otvor kontejnerového stání"  4</t>
  </si>
  <si>
    <t>342271531</t>
  </si>
  <si>
    <t>Příčka z vápenopískových přesných plných tvárnic 5DF přes P15 do P25 tl 150 mm</t>
  </si>
  <si>
    <t>316040170</t>
  </si>
  <si>
    <t>Příčky z přesných vápenopískových tvárnic na tenkovrstvou maltu, tloušťka příčky 150 mm, formát a rozměr tvárnic 5DF 248x150x248 mm plných, pevnost tvárnic přes P15 do P25</t>
  </si>
  <si>
    <t>https://podminky.urs.cz/item/CS_URS_2023_02/342271531</t>
  </si>
  <si>
    <t xml:space="preserve">"atika"  (8,000+6,000)*2*0,300</t>
  </si>
  <si>
    <t>411321414</t>
  </si>
  <si>
    <t>Stropy deskové ze ŽB tř. C 25/30</t>
  </si>
  <si>
    <t>1647030576</t>
  </si>
  <si>
    <t>Stropy z betonu železového (bez výztuže) stropů deskových, plochých střech, desek balkonových, desek hřibových stropů včetně hlavic hřibových sloupů tř. C 25/30</t>
  </si>
  <si>
    <t>https://podminky.urs.cz/item/CS_URS_2023_02/411321414</t>
  </si>
  <si>
    <t>dle TZ a PD, v.č. D.1.2-D01</t>
  </si>
  <si>
    <t>6,000*8,000*0,200</t>
  </si>
  <si>
    <t>411351011</t>
  </si>
  <si>
    <t>Zřízení bednění stropů deskových tl přes 5 do 25 cm bez podpěrné kce</t>
  </si>
  <si>
    <t>-697860802</t>
  </si>
  <si>
    <t>Bednění stropních konstrukcí - bez podpěrné konstrukce desek tloušťky stropní desky přes 5 do 25 cm zřízení</t>
  </si>
  <si>
    <t>https://podminky.urs.cz/item/CS_URS_2023_02/411351011</t>
  </si>
  <si>
    <t>6,000*8,000+(6,000+8,000)*2*0,200</t>
  </si>
  <si>
    <t>411351012</t>
  </si>
  <si>
    <t>Odstranění bednění stropů deskových tl přes 5 do 25 cm bez podpěrné kce</t>
  </si>
  <si>
    <t>-868051947</t>
  </si>
  <si>
    <t>Bednění stropních konstrukcí - bez podpěrné konstrukce desek tloušťky stropní desky přes 5 do 25 cm odstranění</t>
  </si>
  <si>
    <t>https://podminky.urs.cz/item/CS_URS_2023_02/411351012</t>
  </si>
  <si>
    <t>-1700245355</t>
  </si>
  <si>
    <t>6,000*8,000</t>
  </si>
  <si>
    <t>2091534689</t>
  </si>
  <si>
    <t>411361821</t>
  </si>
  <si>
    <t>Výztuž stropů betonářskou ocelí 10 505</t>
  </si>
  <si>
    <t>1902722368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</si>
  <si>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</si>
  <si>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</si>
  <si>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R8, váha 0,395 kg/m</t>
  </si>
  <si>
    <t xml:space="preserve">"a - kozlík"  58*0,850*0,395*1,1/1000</t>
  </si>
  <si>
    <t>R16, váha 1,578 kg/m</t>
  </si>
  <si>
    <t xml:space="preserve">"b - výztuž"  2*3,450*1,578*1,1/1000</t>
  </si>
  <si>
    <t>411362021</t>
  </si>
  <si>
    <t>Výztuž stropů svařovanými sítěmi Kari</t>
  </si>
  <si>
    <t>-546776447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</si>
  <si>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</si>
  <si>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https://podminky.urs.cz/item/CS_URS_2023_02/411362021</t>
  </si>
  <si>
    <t>kari síť 100/100/6, váha 4,335 kg/m2</t>
  </si>
  <si>
    <t xml:space="preserve">"S1"  4,750*2,400*3*4,335*1,1/1000</t>
  </si>
  <si>
    <t xml:space="preserve">"S2"  3,450*2,400*3*4,335*1,1/1000</t>
  </si>
  <si>
    <t xml:space="preserve">"S3"  5,940*2,400*1*4,335*1,1/1000</t>
  </si>
  <si>
    <t>451579877</t>
  </si>
  <si>
    <t>Příplatek ZKD 10 mm tl u podkladu nebo lože pod dlažbu ze štěrkopísku</t>
  </si>
  <si>
    <t>975510388</t>
  </si>
  <si>
    <t>Podklad nebo lože pod dlažbu (přídlažbu) Příplatek k cenám za každých dalších i započatých 10 mm tloušťky podkladu nebo lože ze štěrkopísku</t>
  </si>
  <si>
    <t>https://podminky.urs.cz/item/CS_URS_2023_02/451579877</t>
  </si>
  <si>
    <t xml:space="preserve">"P2 zámková dlažba, dalších 10 mm, celkem 50 mm"  16,60</t>
  </si>
  <si>
    <t>Komunikace pozemní</t>
  </si>
  <si>
    <t>564871011</t>
  </si>
  <si>
    <t>Podklad ze štěrkodrtě ŠD plochy do 100 m2 tl 250 mm</t>
  </si>
  <si>
    <t>1128997987</t>
  </si>
  <si>
    <t>Podklad ze štěrkodrti ŠD s rozprostřením a zhutněním plochy jednotlivě do 100 m2, po zhutnění tl. 250 mm</t>
  </si>
  <si>
    <t>https://podminky.urs.cz/item/CS_URS_2023_02/564871011</t>
  </si>
  <si>
    <t>591111111</t>
  </si>
  <si>
    <t>Kladení dlažby z kostek velkých z kamene do lože z kameniva těženého tl 50 mm</t>
  </si>
  <si>
    <t>-410505811</t>
  </si>
  <si>
    <t>Kladení dlažby z kostek s provedením lože do tl. 50 mm, s vyplněním spár, s dvojím beraněním a se smetením přebytečného materiálu na krajnici velkých z kamene, do lože z kameniva těženého</t>
  </si>
  <si>
    <t>https://podminky.urs.cz/item/CS_URS_2023_02/591111111</t>
  </si>
  <si>
    <t xml:space="preserve">"okapový chodník"  (6,100+8,000+0,400)*0,600</t>
  </si>
  <si>
    <t>58381007</t>
  </si>
  <si>
    <t>kostka štípaná dlažební žula drobná 8/10</t>
  </si>
  <si>
    <t>1720087690</t>
  </si>
  <si>
    <t>8,7*1,01 'Přepočtené koeficientem množství</t>
  </si>
  <si>
    <t>596211110</t>
  </si>
  <si>
    <t>Kladení zámkové dlažby komunikací pro pěší ručně tl 60 mm skupiny A pl do 50 m2</t>
  </si>
  <si>
    <t>-198052937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</si>
  <si>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</si>
  <si>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https://podminky.urs.cz/item/CS_URS_2023_02/596211110</t>
  </si>
  <si>
    <t xml:space="preserve">"P2"  16,60</t>
  </si>
  <si>
    <t>59245015</t>
  </si>
  <si>
    <t>dlažba zámková tvaru I 200x165x60mm přírodní</t>
  </si>
  <si>
    <t>514717612</t>
  </si>
  <si>
    <t>16,6*1,03 'Přepočtené koeficientem množství</t>
  </si>
  <si>
    <t>621131100</t>
  </si>
  <si>
    <t>Vápenný postřik vnějších podhledů nanášený celoplošně ručně</t>
  </si>
  <si>
    <t>-1856112497</t>
  </si>
  <si>
    <t>Podkladní a spojovací vrstva vnějších omítaných ploch vápenný postřik nanášený ručně celoplošně podhledů</t>
  </si>
  <si>
    <t>https://podminky.urs.cz/item/CS_URS_2023_02/621131100</t>
  </si>
  <si>
    <t>39,80</t>
  </si>
  <si>
    <t>621311141</t>
  </si>
  <si>
    <t>Vápenná omítka štuková dvouvrstvá vnějších podhledů nanášená ručně</t>
  </si>
  <si>
    <t>336117540</t>
  </si>
  <si>
    <t>Omítka vápenná vnějších ploch nanášená ručně dvouvrstvá, tloušťky jádrové omítky do 15 mm a tloušťky štuku do 3 mm štuková podhledů</t>
  </si>
  <si>
    <t>https://podminky.urs.cz/item/CS_URS_2023_02/621311141</t>
  </si>
  <si>
    <t>621311191</t>
  </si>
  <si>
    <t>Příplatek k vápenné omítce vnějších podhledů za každých dalších 5 mm tloušťky ručně</t>
  </si>
  <si>
    <t>-1081684062</t>
  </si>
  <si>
    <t>Omítka vápenná vnějších ploch nanášená ručně Příplatek k cenám za každých dalších i započatých 5 mm tloušťky omítky přes 15 mm podhledů</t>
  </si>
  <si>
    <t>https://podminky.urs.cz/item/CS_URS_2023_02/621311191</t>
  </si>
  <si>
    <t xml:space="preserve">"viz pol. Podkladní a spojovací vrstva vnějších ploch..podhledů..., dalších 5 mm"  39,800</t>
  </si>
  <si>
    <t>-2050239273</t>
  </si>
  <si>
    <t xml:space="preserve">"D.102"  19,500*2,618</t>
  </si>
  <si>
    <t>"D.101" 17,20*2,618</t>
  </si>
  <si>
    <t xml:space="preserve">"ext."  (8,000+6,000)*2*3,400</t>
  </si>
  <si>
    <t>-1,250*0,750*2-1,600*2,030*2-2,900*2,600*2</t>
  </si>
  <si>
    <t xml:space="preserve">"ostění otvorů"  19,320*0,300+2,900*0,300</t>
  </si>
  <si>
    <t>-880364665</t>
  </si>
  <si>
    <t xml:space="preserve">ostění otvorů  int.+ext.</t>
  </si>
  <si>
    <t>(1,250+0,750)*2*2</t>
  </si>
  <si>
    <t>(1,600+2,030*2)*2</t>
  </si>
  <si>
    <t xml:space="preserve">"nároží"  3,500*6+2,900*2</t>
  </si>
  <si>
    <t>1632117392</t>
  </si>
  <si>
    <t>46,12*1,05 'Přepočtené koeficientem množství</t>
  </si>
  <si>
    <t>869947668</t>
  </si>
  <si>
    <t>-1432351673</t>
  </si>
  <si>
    <t>19,32*1,05 'Přepočtené koeficientem množství</t>
  </si>
  <si>
    <t>-695693078</t>
  </si>
  <si>
    <t xml:space="preserve">"viz pol. Podkladní a spojovací vrstva...vápenný postřik"  174,496</t>
  </si>
  <si>
    <t>-697374084</t>
  </si>
  <si>
    <t xml:space="preserve">"viz pol. Podkladní a spojovací vrstva...vápenný postřik...dalších 15 mm"  174,496*3</t>
  </si>
  <si>
    <t>1288751917</t>
  </si>
  <si>
    <t>1,250*0,750+1,600*2,030</t>
  </si>
  <si>
    <t>631311126</t>
  </si>
  <si>
    <t>Mazanina tl přes 80 do 120 mm z betonu prostého bez zvýšených nároků na prostředí tř. C 25/30</t>
  </si>
  <si>
    <t>-517674977</t>
  </si>
  <si>
    <t>Mazanina z betonu prostého bez zvýšených nároků na prostředí tl. přes 80 do 120 mm tř. C 25/30</t>
  </si>
  <si>
    <t>https://podminky.urs.cz/item/CS_URS_2023_02/631311126</t>
  </si>
  <si>
    <t xml:space="preserve">"P1, P2 "  39,80*(0,050+0,100)/2</t>
  </si>
  <si>
    <t>631319012</t>
  </si>
  <si>
    <t>Příplatek k mazanině tl přes 80 do 120 mm za přehlazení povrchu</t>
  </si>
  <si>
    <t>1667900849</t>
  </si>
  <si>
    <t>Příplatek k cenám mazanin za úpravu povrchu mazaniny přehlazením, mazanina tl. přes 80 do 120 mm</t>
  </si>
  <si>
    <t>https://podminky.urs.cz/item/CS_URS_2023_02/631319012</t>
  </si>
  <si>
    <t>916241213</t>
  </si>
  <si>
    <t>Osazení obrubníku kamenného stojatého s boční opěrou do lože z betonu prostého</t>
  </si>
  <si>
    <t>-49872871</t>
  </si>
  <si>
    <t>Osazení obrubníku kamenného se zřízením lože, s vyplněním a zatřením spár cementovou maltou stojatého s boční opěrou z betonu prostého, do lože z betonu prostého</t>
  </si>
  <si>
    <t>https://podminky.urs.cz/item/CS_URS_2023_02/916241213</t>
  </si>
  <si>
    <t xml:space="preserve">"okapový chodník"  6,100+8,000+0,400+0,600*6</t>
  </si>
  <si>
    <t>583-001R</t>
  </si>
  <si>
    <t>obrubník kamenný žulový přímý 1000x120x240mm</t>
  </si>
  <si>
    <t>1239743146</t>
  </si>
  <si>
    <t>18,1*1,02 'Přepočtené koeficientem množství</t>
  </si>
  <si>
    <t>2009860640</t>
  </si>
  <si>
    <t>-1199130484</t>
  </si>
  <si>
    <t>(10,500+7,000)*2*5,000</t>
  </si>
  <si>
    <t>1013715574</t>
  </si>
  <si>
    <t>175*90 'Přepočtené koeficientem množství</t>
  </si>
  <si>
    <t>991484828</t>
  </si>
  <si>
    <t>-1761988780</t>
  </si>
  <si>
    <t>-1430259805</t>
  </si>
  <si>
    <t>-1819238812</t>
  </si>
  <si>
    <t>-1329467419</t>
  </si>
  <si>
    <t>-1561324324</t>
  </si>
  <si>
    <t>-656174973</t>
  </si>
  <si>
    <t xml:space="preserve">"Z3"  1</t>
  </si>
  <si>
    <t>953-Z3</t>
  </si>
  <si>
    <t>přístroj hasicí ruční práškový s min. hasící schopností 21A</t>
  </si>
  <si>
    <t>448848060</t>
  </si>
  <si>
    <t>1328138055</t>
  </si>
  <si>
    <t>1576433411</t>
  </si>
  <si>
    <t>175*10 'Přepočtené koeficientem množství</t>
  </si>
  <si>
    <t>1422243559</t>
  </si>
  <si>
    <t>-1873090680</t>
  </si>
  <si>
    <t xml:space="preserve">"P1, P2 - ŽB deska"  6,000*8,000</t>
  </si>
  <si>
    <t>-51119552</t>
  </si>
  <si>
    <t>48*0,0003 'Přepočtené koeficientem množství</t>
  </si>
  <si>
    <t>-2063465743</t>
  </si>
  <si>
    <t xml:space="preserve">"P1, P2 - základy"  (6,000+8,000)*2*0,700</t>
  </si>
  <si>
    <t>-754805309</t>
  </si>
  <si>
    <t>19,6*0,00034 'Přepočtené koeficientem množství</t>
  </si>
  <si>
    <t>1038637429</t>
  </si>
  <si>
    <t>1107639531</t>
  </si>
  <si>
    <t>48*1,1655 'Přepočtené koeficientem množství</t>
  </si>
  <si>
    <t>677357513</t>
  </si>
  <si>
    <t>-1961815121</t>
  </si>
  <si>
    <t>19,6*1,221 'Přepočtené koeficientem množství</t>
  </si>
  <si>
    <t>-1365710858</t>
  </si>
  <si>
    <t>-570000502</t>
  </si>
  <si>
    <t xml:space="preserve">"S3d"  7,700*5,700</t>
  </si>
  <si>
    <t>-779207628</t>
  </si>
  <si>
    <t>43,89*0,00032 'Přepočtené koeficientem množství</t>
  </si>
  <si>
    <t>712331101</t>
  </si>
  <si>
    <t>Provedení povlakové krytiny střech do 10° podkladní vrstvy pásy na sucho AIP nebo NAIP</t>
  </si>
  <si>
    <t>1220272769</t>
  </si>
  <si>
    <t>Provedení povlakové krytiny střech plochých do 10° pásy na sucho AIP nebo NAIP</t>
  </si>
  <si>
    <t>https://podminky.urs.cz/item/CS_URS_2023_02/712331101</t>
  </si>
  <si>
    <t xml:space="preserve">"separace pod oplechování atiky"  (8,000+6,000)*2*0,300</t>
  </si>
  <si>
    <t>62821109</t>
  </si>
  <si>
    <t>asfaltový pás separační s krycí vrstvou tl do 1,0mm, typu R</t>
  </si>
  <si>
    <t>-2116344850</t>
  </si>
  <si>
    <t>8,4*1,1655 'Přepočtené koeficientem množství</t>
  </si>
  <si>
    <t>712341659</t>
  </si>
  <si>
    <t>Provedení povlakové krytiny střech do 10° pásy NAIP přitavením bodově</t>
  </si>
  <si>
    <t>1903279480</t>
  </si>
  <si>
    <t>Provedení povlakové krytiny střech plochých do 10° pásy přitavením NAIP bodově</t>
  </si>
  <si>
    <t>https://podminky.urs.cz/item/CS_URS_2023_02/712341659</t>
  </si>
  <si>
    <t>1895434861</t>
  </si>
  <si>
    <t>43,89*1,1655 'Přepočtené koeficientem množství</t>
  </si>
  <si>
    <t>712363352</t>
  </si>
  <si>
    <t>Povlakové krytiny střech do 10° z tvarovaných poplastovaných lišt délky 2 m koutová lišta vnitřní rš 100 mm</t>
  </si>
  <si>
    <t>1010815881</t>
  </si>
  <si>
    <t>Povlakové krytiny střech plochých do 10° z tvarovaných poplastovaných lišt pro mPVC vnitřní koutová lišta rš 100 mm</t>
  </si>
  <si>
    <t>https://podminky.urs.cz/item/CS_URS_2023_02/712363352</t>
  </si>
  <si>
    <t>( 7,700+5,700)*2</t>
  </si>
  <si>
    <t>712363353</t>
  </si>
  <si>
    <t>Povlakové krytiny střech do 10° z tvarovaných poplastovaných lišt délky 2 m koutová lišta vnější rš 100 mm</t>
  </si>
  <si>
    <t>-1511868966</t>
  </si>
  <si>
    <t>Povlakové krytiny střech plochých do 10° z tvarovaných poplastovaných lišt pro mPVC vnější koutová lišta rš 100 mm</t>
  </si>
  <si>
    <t>https://podminky.urs.cz/item/CS_URS_2023_02/712363353</t>
  </si>
  <si>
    <t>712363355</t>
  </si>
  <si>
    <t>Povlakové krytiny střech do 10° z tvarovaných poplastovaných lišt délky 2 m okapnice široká rš 150 mm</t>
  </si>
  <si>
    <t>-2050254578</t>
  </si>
  <si>
    <t>Povlakové krytiny střech plochých do 10° z tvarovaných poplastovaných lišt pro mPVC okapnice rš 150 mm</t>
  </si>
  <si>
    <t>https://podminky.urs.cz/item/CS_URS_2023_02/712363355</t>
  </si>
  <si>
    <t>( 8,000+6,000)*2</t>
  </si>
  <si>
    <t>712363505</t>
  </si>
  <si>
    <t>Provedení povlak krytiny mechanicky kotvenou do betonu TI tl přes 140 do 200 mm krajní pole, budova v do 18 m</t>
  </si>
  <si>
    <t>-379804796</t>
  </si>
  <si>
    <t>Provedení povlakové krytiny střech plochých do 10° s mechanicky kotvenou izolací včetně položení fólie a horkovzdušného svaření tl. tepelné izolace přes 140 mm do 200 mm budovy výšky do 18 m, kotvené do betonu krajní pole</t>
  </si>
  <si>
    <t>https://podminky.urs.cz/item/CS_URS_2023_02/712363505</t>
  </si>
  <si>
    <t>1272189219</t>
  </si>
  <si>
    <t>712391171</t>
  </si>
  <si>
    <t>Provedení povlakové krytiny střech do 10° podkladní textilní vrstvy</t>
  </si>
  <si>
    <t>-312350259</t>
  </si>
  <si>
    <t>Provedení povlakové krytiny střech plochých do 10° -ostatní práce provedení vrstvy textilní podkladní</t>
  </si>
  <si>
    <t>https://podminky.urs.cz/item/CS_URS_2023_02/712391171</t>
  </si>
  <si>
    <t xml:space="preserve">"atika"  (8,000+6,000)*2*(0,200+0,300)</t>
  </si>
  <si>
    <t>69311068</t>
  </si>
  <si>
    <t>geotextilie netkaná separační, ochranná, filtrační, drenážní PP 300g/m2</t>
  </si>
  <si>
    <t>1747476391</t>
  </si>
  <si>
    <t>14*1,155 'Přepočtené koeficientem množství</t>
  </si>
  <si>
    <t>712811101</t>
  </si>
  <si>
    <t>Provedení povlakové krytiny vytažením na konstrukce za studena nátěrem penetračním</t>
  </si>
  <si>
    <t>353490956</t>
  </si>
  <si>
    <t>Provedení povlakové krytiny střech samostatným vytažením izolačního povlaku za studena na konstrukce převyšující úroveň střechy, nátěrem penetračním</t>
  </si>
  <si>
    <t>https://podminky.urs.cz/item/CS_URS_2023_02/712811101</t>
  </si>
  <si>
    <t xml:space="preserve">"atika"  (8,000+6,000)*2*(0,300+0,150)</t>
  </si>
  <si>
    <t>17143364</t>
  </si>
  <si>
    <t>12,6*0,00035 'Přepočtené koeficientem množství</t>
  </si>
  <si>
    <t>712841559</t>
  </si>
  <si>
    <t>Provedení povlakové krytiny vytažením na konstrukce pásy přitavením NAIP</t>
  </si>
  <si>
    <t>785088642</t>
  </si>
  <si>
    <t>Provedení povlakové krytiny střech samostatným vytažením izolačního povlaku pásy přitavením na konstrukce převyšující úroveň střechy, NAIP</t>
  </si>
  <si>
    <t>https://podminky.urs.cz/item/CS_URS_2023_02/712841559</t>
  </si>
  <si>
    <t>-124561885</t>
  </si>
  <si>
    <t>12,6*1,2 'Přepočtené koeficientem množství</t>
  </si>
  <si>
    <t>712861702</t>
  </si>
  <si>
    <t>Provedení povlakové krytiny vytažením na konstrukce fólií přilepenou bodově</t>
  </si>
  <si>
    <t>327003349</t>
  </si>
  <si>
    <t>Provedení povlakové krytiny střech samostatným vytažením izolačního povlaku fólií na konstrukce převyšující úroveň střechy, přilepenou bodově</t>
  </si>
  <si>
    <t>https://podminky.urs.cz/item/CS_URS_2023_02/712861702</t>
  </si>
  <si>
    <t>1346430542</t>
  </si>
  <si>
    <t>14*1,2 'Přepočtené koeficientem množství</t>
  </si>
  <si>
    <t>712998004</t>
  </si>
  <si>
    <t>Montáž atikového chrliče z PVC DN 110</t>
  </si>
  <si>
    <t>-1737100983</t>
  </si>
  <si>
    <t>Provedení povlakové krytiny střech - ostatní práce montáž odvodňovacího prvku atikového chrliče z PVC na dešťovou vodu DN 110</t>
  </si>
  <si>
    <t>https://podminky.urs.cz/item/CS_URS_2023_02/712998004</t>
  </si>
  <si>
    <t xml:space="preserve">"K27"  1</t>
  </si>
  <si>
    <t>28342470</t>
  </si>
  <si>
    <t>chrlič atikový DN 110 s manžetou pro hydroizolaci z PVC-P</t>
  </si>
  <si>
    <t>1937396024</t>
  </si>
  <si>
    <t>712998106</t>
  </si>
  <si>
    <t>Montáž ochranného koše chrliče pro střechy s kačírkem nebo s jiným přitěžujícím souvrstvím</t>
  </si>
  <si>
    <t>785309010</t>
  </si>
  <si>
    <t>Provedení povlakové krytiny střech - ostatní práce montáž odvodňovacího prvku doplňků ochranného koše chrliče</t>
  </si>
  <si>
    <t>https://podminky.urs.cz/item/CS_URS_2023_02/712998106</t>
  </si>
  <si>
    <t>28349100</t>
  </si>
  <si>
    <t>koš perforovaný ochranný pro odvodnění ploché střechy s kačírkem 100mm</t>
  </si>
  <si>
    <t>-250110181</t>
  </si>
  <si>
    <t>712-K27</t>
  </si>
  <si>
    <t>ochranná mřížka atikového přepadu</t>
  </si>
  <si>
    <t>2011255742</t>
  </si>
  <si>
    <t>1252151124</t>
  </si>
  <si>
    <t>713141336</t>
  </si>
  <si>
    <t>Montáž izolace tepelné střech plochých lepené za studena nízkoexpanzní (PUR) pěnou, spádová vrstva</t>
  </si>
  <si>
    <t>1924512932</t>
  </si>
  <si>
    <t>Montáž tepelné izolace střech plochých spádovými klíny v ploše přilepenými za studena nízkoexpanzní (PUR) pěnou</t>
  </si>
  <si>
    <t>https://podminky.urs.cz/item/CS_URS_2023_02/713141336</t>
  </si>
  <si>
    <t>28376141</t>
  </si>
  <si>
    <t>klín izolační spád do 5% EPS 100</t>
  </si>
  <si>
    <t>-1566598120</t>
  </si>
  <si>
    <t xml:space="preserve">"S3d"  7,700*5,700*(0,050+0,160)/2</t>
  </si>
  <si>
    <t>4,608*1,05 'Přepočtené koeficientem množství</t>
  </si>
  <si>
    <t>713141413</t>
  </si>
  <si>
    <t>Přikotvení tepelné izolace teleskopickými hmoždinkami do betonu jednospádových klínů pro tl izolace přes 130 do 170 mm</t>
  </si>
  <si>
    <t>834348350</t>
  </si>
  <si>
    <t>Montáž tepelné izolace střech plochých mechanické přikotvení spádových klínů teleskopickými hmoždinkami včetně dodávky teleskopických hmoždinek, bez položení tepelné izolace pro jednospádové klíny v ploše, tl. izolace přes 130 do 170 mm</t>
  </si>
  <si>
    <t>https://podminky.urs.cz/item/CS_URS_2023_02/713141413</t>
  </si>
  <si>
    <t>-1031831657</t>
  </si>
  <si>
    <t>721219621</t>
  </si>
  <si>
    <t>Montáž vpustí dvorních DN 110/160 ostatní typ</t>
  </si>
  <si>
    <t>-881099440</t>
  </si>
  <si>
    <t>Podlahové vpusti montáž dvorních vtoků ostatních typů DN 110/160</t>
  </si>
  <si>
    <t>https://podminky.urs.cz/item/CS_URS_2023_02/721219621</t>
  </si>
  <si>
    <t xml:space="preserve">"Z29 "  4</t>
  </si>
  <si>
    <t>721-Z29</t>
  </si>
  <si>
    <t>nerezová vpusť DN150 pro foliové bazény s ochrannou mřížkou</t>
  </si>
  <si>
    <t>-499963136</t>
  </si>
  <si>
    <t>721233111</t>
  </si>
  <si>
    <t>Střešní vtok polypropylen PP pro ploché střechy svislý odtok DN 75</t>
  </si>
  <si>
    <t>213007992</t>
  </si>
  <si>
    <t>Střešní vtoky (vpusti) polypropylenové (PP) pro ploché střechy s odtokem svislým DN 75</t>
  </si>
  <si>
    <t>https://podminky.urs.cz/item/CS_URS_2023_02/721233111</t>
  </si>
  <si>
    <t xml:space="preserve">"K26"  1</t>
  </si>
  <si>
    <t>998721201</t>
  </si>
  <si>
    <t>Přesun hmot procentní pro vnitřní kanalizace v objektech v do 6 m</t>
  </si>
  <si>
    <t>-1307086594</t>
  </si>
  <si>
    <t>Přesun hmot pro vnitřní kanalizace stanovený procentní sazbou (%) z ceny vodorovná dopravní vzdálenost do 50 m v objektech výšky do 6 m</t>
  </si>
  <si>
    <t>https://podminky.urs.cz/item/CS_URS_2023_02/998721201</t>
  </si>
  <si>
    <t>Konstrukční a vyrovnávací vrstva pod klempířské prvky (atiky) z překližky vodovzdorné tl 21 mm</t>
  </si>
  <si>
    <t>-863420929</t>
  </si>
  <si>
    <t>(8,000+6,000)*2*0,300</t>
  </si>
  <si>
    <t>998762201</t>
  </si>
  <si>
    <t>Přesun hmot procentní pro kce tesařské v objektech v do 6 m</t>
  </si>
  <si>
    <t>-1970146847</t>
  </si>
  <si>
    <t>Přesun hmot pro konstrukce tesařské stanovený procentní sazbou (%) z ceny vodorovná dopravní vzdálenost do 50 m v objektech výšky do 6 m</t>
  </si>
  <si>
    <t>https://podminky.urs.cz/item/CS_URS_2023_02/998762201</t>
  </si>
  <si>
    <t>764244405</t>
  </si>
  <si>
    <t>Oplechování horních ploch a nadezdívek bez rohů z TiZn předzvětralého plechu kotvené rš 400 mm</t>
  </si>
  <si>
    <t>975739570</t>
  </si>
  <si>
    <t>Oplechování horních ploch zdí a nadezdívek (atik) z titanzinkového předzvětralého plechu mechanicky kotvené rš 400 mm</t>
  </si>
  <si>
    <t>https://podminky.urs.cz/item/CS_URS_2023_02/764244405</t>
  </si>
  <si>
    <t xml:space="preserve">"K25, r.š. 350 mm"  3,200</t>
  </si>
  <si>
    <t>-206508240</t>
  </si>
  <si>
    <t xml:space="preserve">"K24, r.š. 450 mm"  26,000</t>
  </si>
  <si>
    <t>-1400393478</t>
  </si>
  <si>
    <t xml:space="preserve">"K28"  1,370</t>
  </si>
  <si>
    <t>-1313434302</t>
  </si>
  <si>
    <t>766-T34</t>
  </si>
  <si>
    <t>D+M dřevěného okna, rozměr 1250x750 mm</t>
  </si>
  <si>
    <t>858591230</t>
  </si>
  <si>
    <t xml:space="preserve">dle TZ a PD, D.1.1. b PSV2  Výpis truhlářských výrobků</t>
  </si>
  <si>
    <t xml:space="preserve">"T34 "  1</t>
  </si>
  <si>
    <t>766-T53</t>
  </si>
  <si>
    <t>D+M dřevěného fasádního obkladu, materiál severský smrk, vč. impregnace</t>
  </si>
  <si>
    <t>877925113</t>
  </si>
  <si>
    <t xml:space="preserve">dle TZ a PD, D.1.1. b PSV2  Výpis truhlářských výrobků, výkres T3</t>
  </si>
  <si>
    <t xml:space="preserve">"T53 kompletní provedení"  1</t>
  </si>
  <si>
    <t>998766201</t>
  </si>
  <si>
    <t>Přesun hmot procentní pro kce truhlářské v objektech v do 6 m</t>
  </si>
  <si>
    <t>-951903808</t>
  </si>
  <si>
    <t>Přesun hmot pro konstrukce truhlářské stanovený procentní sazbou (%) z ceny vodorovná dopravní vzdálenost do 50 m v objektech výšky do 6 m</t>
  </si>
  <si>
    <t>https://podminky.urs.cz/item/CS_URS_2023_02/998766201</t>
  </si>
  <si>
    <t>767-Z4</t>
  </si>
  <si>
    <t>D+M hliníkových dvoukř. asymetrických garážových vrat zateplených, vč. zárubně, do otvoru 1600x2030 mm</t>
  </si>
  <si>
    <t>-1987258298</t>
  </si>
  <si>
    <t xml:space="preserve">"Z4"  1</t>
  </si>
  <si>
    <t>767-Z25</t>
  </si>
  <si>
    <t>D+M oplocení vč. 2-kř. branky</t>
  </si>
  <si>
    <t>572152399</t>
  </si>
  <si>
    <t xml:space="preserve">"Z25 kompletní provedení"  1</t>
  </si>
  <si>
    <t>767-Z28</t>
  </si>
  <si>
    <t>D+M kovové vitriny - informační tabule, rozměr 1000x1150x40 mm</t>
  </si>
  <si>
    <t>-1794522542</t>
  </si>
  <si>
    <t xml:space="preserve">"Z28"  1</t>
  </si>
  <si>
    <t>390993778</t>
  </si>
  <si>
    <t>798084595</t>
  </si>
  <si>
    <t>1918703419</t>
  </si>
  <si>
    <t>23,200+18,300*0,100</t>
  </si>
  <si>
    <t>547348021</t>
  </si>
  <si>
    <t>19,50-1,600+0,200*2</t>
  </si>
  <si>
    <t>59761187</t>
  </si>
  <si>
    <t>sokl keramický mrazuvzdorný povrch hladký/lapovaný tl do 10mm výšky přes 90 do 120mm</t>
  </si>
  <si>
    <t>370126474</t>
  </si>
  <si>
    <t>18,3*1,1 'Přepočtené koeficientem množství</t>
  </si>
  <si>
    <t>771574415</t>
  </si>
  <si>
    <t>Montáž podlah keramických hladkých lepených cementovým flexibilním lepidlem přes 6 do 9 ks/m2</t>
  </si>
  <si>
    <t>-1705891814</t>
  </si>
  <si>
    <t>Montáž podlah z dlaždic keramických lepených cementovým flexibilním lepidlem hladkých, tloušťky do 10 mm přes 6 do 9 ks/m2</t>
  </si>
  <si>
    <t>https://podminky.urs.cz/item/CS_URS_2023_02/771574415</t>
  </si>
  <si>
    <t xml:space="preserve">"P1  - povrch KD5"  23,20</t>
  </si>
  <si>
    <t>771-KD5</t>
  </si>
  <si>
    <t>dlažba keramická slinutá mrazuvzdorná, R11</t>
  </si>
  <si>
    <t>1675496283</t>
  </si>
  <si>
    <t>-1626911473</t>
  </si>
  <si>
    <t>-988489092</t>
  </si>
  <si>
    <t xml:space="preserve">"podhled + stěny, 2x nátěr"  (39,800+174,496)*2</t>
  </si>
  <si>
    <t>1.5 - Elektroinstalace</t>
  </si>
  <si>
    <t xml:space="preserve">PSV - Práce a dodávky PSV   </t>
  </si>
  <si>
    <t xml:space="preserve">    741 - Elektroinstalace - silnoproud</t>
  </si>
  <si>
    <t xml:space="preserve">    742 - Elektroinstalace - slaboproud   </t>
  </si>
  <si>
    <t xml:space="preserve">M - Práce a dodávky M   </t>
  </si>
  <si>
    <t xml:space="preserve">    46-M - Zemní práce při extr.mont.pracích   </t>
  </si>
  <si>
    <t xml:space="preserve">HZS - Hodinové zúčtovací sazby   </t>
  </si>
  <si>
    <t xml:space="preserve">Práce a dodávky PSV   </t>
  </si>
  <si>
    <t>741</t>
  </si>
  <si>
    <t>Elektroinstalace - silnoproud</t>
  </si>
  <si>
    <t>741110041</t>
  </si>
  <si>
    <t>Montáž trubek elektroinstalačních s nasunutím nebo našroubováním do krabic plastových ohebných, uložených pevně, vnější O přes 11 do 23 mm</t>
  </si>
  <si>
    <t>34571154</t>
  </si>
  <si>
    <t>trubka elektroinstalační ohebná z PH, D 22,9/28,5mm</t>
  </si>
  <si>
    <t>741110501</t>
  </si>
  <si>
    <t>Montáž lišt a kanálků elektroinstalačních se spojkami, ohyby a rohy a s nasunutím do krabic protahovacích, šířky do 60 mm</t>
  </si>
  <si>
    <t>34571004</t>
  </si>
  <si>
    <t>lišta elektroinstalační hranatá PVC 20x20mm</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</si>
  <si>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</si>
  <si>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</si>
  <si>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</si>
  <si>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kruhových</t>
  </si>
  <si>
    <t>34571450</t>
  </si>
  <si>
    <t>krabice pod omítku PVC přístrojová kruhová D 70mm</t>
  </si>
  <si>
    <t>34571457</t>
  </si>
  <si>
    <t>krabice pod omítku PVC odbočná kruhová D 70mm s víčkem</t>
  </si>
  <si>
    <t>741112003</t>
  </si>
  <si>
    <t>Montáž krabic elektroinstalačních bez napojení na trubky a lišty, demontáže a montáže víčka a přístroje protahovacích nebo odbočných zapuštěných plastových čtyřhranných</t>
  </si>
  <si>
    <t>RMAT0022</t>
  </si>
  <si>
    <t>HUB podlahový dle PD vč.zapojení</t>
  </si>
  <si>
    <t>741120001</t>
  </si>
  <si>
    <t>Montáž vodičů izolovaných měděných bez ukončení uložených pod omítku plných a laněných (např. CY), průřezu žíly 0,35 až 6 mm2</t>
  </si>
  <si>
    <t>741120003</t>
  </si>
  <si>
    <t>Montáž vodičů izolovaných měděných bez ukončení uložených pod omítku plných a laněných (např. CY), průřezu žíly 10 až 16 mm2</t>
  </si>
  <si>
    <t>34140844</t>
  </si>
  <si>
    <t>vodič propojovací jádro Cu lanované izolace PVC 450/750V (H07V-R) 1x6mm2</t>
  </si>
  <si>
    <t>34141029</t>
  </si>
  <si>
    <t>vodič propojovací flexibilní jádro Cu lanované izolace PVC 450/750V (H07V-K) 1x16mm2</t>
  </si>
  <si>
    <t>741122032</t>
  </si>
  <si>
    <t>Montáž kabelů měděných bez ukončení uložených pod omítku plných kulatých (např. CYKY), počtu a průřezu žil 5x4 až 6 mm2</t>
  </si>
  <si>
    <t>34111297</t>
  </si>
  <si>
    <t>kabel silový oheň retardující bezhalogenový bez funkční schopnosti při požáru jádro Cu 0,6/1kV (N2XH) 5x4mm2</t>
  </si>
  <si>
    <t>34111166</t>
  </si>
  <si>
    <t>kabel silový oheň retardující bezhalogenový bez funkční schopnosti při požáru třída reakce na oheň B2cas1d1a1 jádro Cu 0,6/1kV (1-CXKH-R B2) 5x6mm2</t>
  </si>
  <si>
    <t>741122122</t>
  </si>
  <si>
    <t>Montáž kabelů měděných bez ukončení uložených v trubkách zatažených plných kulatých nebo bezhalogenových (např. CYKY) počtu a průřezu žil 3x1,5 až 6 mm2</t>
  </si>
  <si>
    <t>34111258</t>
  </si>
  <si>
    <t>kabel silový oheň retardující bezhalogenový bez funkční schopnosti při požáru jádro Cu 0,6/1kV (N2XH) 3x1,5mm2</t>
  </si>
  <si>
    <t>34111259</t>
  </si>
  <si>
    <t>kabel silový oheň retardující bezhalogenový bez funkční schopnosti při požáru jádro Cu 0,6/1kV (N2XH) 3x2,5mm2</t>
  </si>
  <si>
    <t>34111532</t>
  </si>
  <si>
    <t>kabel silový oheň retardující bezhalogenový s funkčností při požáru 180min a P60-R reakce na oheň B2cas1d1a1 jádro Cu 0,6/1kV (1-CSKH-V) 3x2,5mm2</t>
  </si>
  <si>
    <t>741122144</t>
  </si>
  <si>
    <t>Montáž kabelů měděných bez ukončení uložených v trubkách zatažených plných kulatých nebo bezhalogenových (např. CYKY) počtu a průřezu žil 5x10 mm2</t>
  </si>
  <si>
    <t>34113034</t>
  </si>
  <si>
    <t>kabel instalační jádro Cu plné izolace PVC plášť PVC 450/750V (CYKY) 5x10mm2</t>
  </si>
  <si>
    <t>741122145</t>
  </si>
  <si>
    <t>Montáž kabelů měděných bez ukončení uložených v trubkách zatažených plných kulatých nebo bezhalogenových (např. CYKY) počtu a průřezu žil 5x16 mm2</t>
  </si>
  <si>
    <t>PKB.711042</t>
  </si>
  <si>
    <t>CYKY-J 5x16 RE</t>
  </si>
  <si>
    <t>km</t>
  </si>
  <si>
    <t>741130021</t>
  </si>
  <si>
    <t>Ukončení vodičů a kabelů izolovaných s označením a zapojením na svorkovnici s otevřením a uzavřením krytu, průřezu žíly do 2,5 mm2</t>
  </si>
  <si>
    <t>741130023</t>
  </si>
  <si>
    <t>Ukončení vodičů a kabelů izolovaných s označením a zapojením na svorkovnici s otevřením a uzavřením krytu, průřezu žíly do 6 mm2</t>
  </si>
  <si>
    <t>741130025</t>
  </si>
  <si>
    <t>Ukončení vodičů a kabelů izolovaných s označením a zapojením na svorkovnici s otevřením a uzavřením krytu, průřezu žíly do 16 mm2</t>
  </si>
  <si>
    <t>741136031</t>
  </si>
  <si>
    <t>Propojení kabelů nebo vodičů spojkou venkovní teplem smršťovací kabelů silových celoplastových počtu a průřezu žil 4x10 až 16 mm2</t>
  </si>
  <si>
    <t>35436021</t>
  </si>
  <si>
    <t>spojka kabelová smršťovaná přímé do 1kV 91ah-21s 4x6-25mm</t>
  </si>
  <si>
    <t>741210002</t>
  </si>
  <si>
    <t>Montáž rozvodnic oceloplechových nebo plastových bez zapojení vodičů běžných, hmotnosti do 50 kg</t>
  </si>
  <si>
    <t>RMAT0013</t>
  </si>
  <si>
    <t>Rozvaděč RE vybavený dle PD vč.zapojení</t>
  </si>
  <si>
    <t>RMAT0014</t>
  </si>
  <si>
    <t>Rozvaděč RP1 vybavený dle PD vč.zapojení</t>
  </si>
  <si>
    <t>RMAT0015</t>
  </si>
  <si>
    <t>Rozvaděč RP2 vybavený dle PD vč.zapojení</t>
  </si>
  <si>
    <t>RMAT0017</t>
  </si>
  <si>
    <t>Rozvaděč RK1 vybavený dle PD vč.zapojení</t>
  </si>
  <si>
    <t>RMAT0018</t>
  </si>
  <si>
    <t>Rozvaděč RK2 vybavený dle PD vč.zapojení</t>
  </si>
  <si>
    <t>RMAT0019</t>
  </si>
  <si>
    <t>Rozvaděč RS1 vybavený dle PD vč.zapojení</t>
  </si>
  <si>
    <t>RMAT0020</t>
  </si>
  <si>
    <t>Rozvaděč RB vybavený dle PD vč.zapojení</t>
  </si>
  <si>
    <t>RMAT0016</t>
  </si>
  <si>
    <t>Skříň zásuvková s podstavcem,IP44,venkovní vč.zapojení</t>
  </si>
  <si>
    <t>Poznámka k položce:_x000d_
Skříň zásuvková s podstavcem,IP44,venkovní vč.zapojení,ZS1</t>
  </si>
  <si>
    <t>RMAT0021</t>
  </si>
  <si>
    <t>Skříň zásuvková nástěnná,IP44 vč.zapojení</t>
  </si>
  <si>
    <t>Poznámka k položce:_x000d_
Skříň zásuvková nástěnná,IP44 vč.zapojení.ZS2</t>
  </si>
  <si>
    <t>741310001</t>
  </si>
  <si>
    <t>Montáž spínačů jedno nebo dvoupólových nástěnných se zapojením vodičů, pro prostředí normální spínačů, řazení 1-jednopólových</t>
  </si>
  <si>
    <t>spínač kompletní,řazení 1</t>
  </si>
  <si>
    <t>741310021</t>
  </si>
  <si>
    <t>Montáž spínačů jedno nebo dvoupólových nástěnných se zapojením vodičů, pro prostředí normální přepínačů, řazení 5-sériových</t>
  </si>
  <si>
    <t>RMAT0003</t>
  </si>
  <si>
    <t>přepínač kompletní,řazení 5</t>
  </si>
  <si>
    <t>741310022</t>
  </si>
  <si>
    <t>Montáž spínačů jedno nebo dvoupólových nástěnných se zapojením vodičů, pro prostředí normální přepínačů, řazení 6-střídavých</t>
  </si>
  <si>
    <t>RMAT0004</t>
  </si>
  <si>
    <t>přepínač kompletní,řazení 6</t>
  </si>
  <si>
    <t>741310025</t>
  </si>
  <si>
    <t>Montáž spínačů jedno nebo dvoupólových nástěnných se zapojením vodičů, pro prostředí normální přepínačů, řazení 7-křížových</t>
  </si>
  <si>
    <t>RMAT0005</t>
  </si>
  <si>
    <t>přepínač kompletní,řazení 7</t>
  </si>
  <si>
    <t>741313001</t>
  </si>
  <si>
    <t>Montáž zásuvek domovních se zapojením vodičů bezšroubové připojení polozapuštěných nebo zapuštěných 10/16 A, provedení 2P + PE</t>
  </si>
  <si>
    <t>34555241</t>
  </si>
  <si>
    <t>přístroj zásuvky zápustné jednonásobné, krytka s clonkami, bezšroubové svorky</t>
  </si>
  <si>
    <t>741330302</t>
  </si>
  <si>
    <t>Montáž ovladačů tlačítkových vestavných se zapojením vodičů s aretací</t>
  </si>
  <si>
    <t>RMAT0006</t>
  </si>
  <si>
    <t>ovladač tlačítkový TotalStop</t>
  </si>
  <si>
    <t>741330741</t>
  </si>
  <si>
    <t>Montáž relé nezávislých bez zapojení vodičů časových</t>
  </si>
  <si>
    <t>741370034</t>
  </si>
  <si>
    <t>Montáž svítidlo žárovkové bytové nástěnné přisazené 2 zdroje nouzové</t>
  </si>
  <si>
    <t>-45468909</t>
  </si>
  <si>
    <t>RMAT0001.1</t>
  </si>
  <si>
    <t>LED Nouzové svítidlo LED/3,2W/230V IP65 6500K s piktogramem</t>
  </si>
  <si>
    <t>-1431891838</t>
  </si>
  <si>
    <t>RMAT0002.1</t>
  </si>
  <si>
    <t xml:space="preserve">LED Nouzové svítidlo LED/2W/230V IP65 6000K stropní </t>
  </si>
  <si>
    <t>-843338964</t>
  </si>
  <si>
    <t>741372022</t>
  </si>
  <si>
    <t>Montáž svítidel s integrovaným zdrojem LED se zapojením vodičů interiérových přisazených nástěnných hranatých nebo kruhových, plochy přes 0,09 do 0,36 m2</t>
  </si>
  <si>
    <t>RMAT0007</t>
  </si>
  <si>
    <t>Sv.LED přisazené,20W,2000lm,IP44</t>
  </si>
  <si>
    <t>1346769699</t>
  </si>
  <si>
    <t>Poznámka k položce:_x000d_
Ve výkresové dokumentaci označeno:_x000d_
objekt A - svítidlo D_x000d_
objekt B - svítidlo A</t>
  </si>
  <si>
    <t>RMAT0008</t>
  </si>
  <si>
    <t>Sv.LED přisazené,34W,3600lm,IP44</t>
  </si>
  <si>
    <t>-1281919977</t>
  </si>
  <si>
    <t>Poznámka k položce:_x000d_
Ve výkresové dokumentaci označeno:_x000d_
objekt A - svítidlo C_x000d_
objekt B - svítidlo B</t>
  </si>
  <si>
    <t>RMAT0009</t>
  </si>
  <si>
    <t>Sv.LED přisazené,44W,5000lm,IP40</t>
  </si>
  <si>
    <t>-781184637</t>
  </si>
  <si>
    <t>Poznámka k položce:_x000d_
Ve výkresové dokumentaci označeno:_x000d_
objekt A - svítidlo A_x000d_
objekt B - svítidlo C</t>
  </si>
  <si>
    <t>RMAT0010</t>
  </si>
  <si>
    <t>Sv.LED přisazené,47W,6900lm,IP54</t>
  </si>
  <si>
    <t>161958352</t>
  </si>
  <si>
    <t xml:space="preserve">Poznámka k položce:_x000d_
Ve výkresové dokumentaci označeno:_x000d_
objekt B - svítidlo F_x000d_
</t>
  </si>
  <si>
    <t>RMAT0011</t>
  </si>
  <si>
    <t>Sv.LED přisazené,52W,7100lm,IP65</t>
  </si>
  <si>
    <t>-828279713</t>
  </si>
  <si>
    <t xml:space="preserve">Poznámka k položce:_x000d_
Ve výkresové dokumentaci označeno:_x000d_
objekt A - svítidlo E_x000d_
</t>
  </si>
  <si>
    <t>741372027</t>
  </si>
  <si>
    <t>Montáž svítidel s integrovaným zdrojem LED se zapojením vodičů interiérových přisazených nástěnných hranatých nebo kruhových s pohybovým čidlem, plochy přes 0,09 do 0,36 m2</t>
  </si>
  <si>
    <t>741373003</t>
  </si>
  <si>
    <t>Montáž svítidel výbojkových se zapojením vodičů průmyslových nebo venkovních na sloupek parkových</t>
  </si>
  <si>
    <t>Sv.LED parkové na sloupu</t>
  </si>
  <si>
    <t>Poznámka k položce:_x000d_
Cena vč.svítidla a sloupu v.6,5 m.</t>
  </si>
  <si>
    <t>741410021</t>
  </si>
  <si>
    <t>Montáž uzemňovacího vedení s upevněním, propojením a připojením pomocí svorek v zemi s izolací spojů pásku průřezu do 120 mm2 v městské zástavbě</t>
  </si>
  <si>
    <t>1030037506</t>
  </si>
  <si>
    <t>Pásek 30x3,5mm, FeZn, Z500 (500g/m2)</t>
  </si>
  <si>
    <t>741110053</t>
  </si>
  <si>
    <t>Montáž trubka plastová ohebná D přes 35 mm uložená volně</t>
  </si>
  <si>
    <t>-747091514</t>
  </si>
  <si>
    <t>Montáž trubek elektroinstalačních plastových ohebných, uložených volně, vnější Ø přes 35 mm</t>
  </si>
  <si>
    <t>34571352</t>
  </si>
  <si>
    <t>trubka elektroinstalační ohebná dvouplášťová korugovaná (chránička) D 52/63mm, HDPE+LDPE</t>
  </si>
  <si>
    <t>-2036859271</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</si>
  <si>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</si>
  <si>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</si>
  <si>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</si>
  <si>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</si>
  <si>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35441077</t>
  </si>
  <si>
    <t>drát D 8mm AlMgSi</t>
  </si>
  <si>
    <t>741420023</t>
  </si>
  <si>
    <t>Montáž hromosvodného vedení svorek na okapové žlaby</t>
  </si>
  <si>
    <t>35431038</t>
  </si>
  <si>
    <t>svorka uzemnění FeZn na okapové žlaby, 60mm</t>
  </si>
  <si>
    <t>741420024</t>
  </si>
  <si>
    <t>Montáž hromosvodného vedení svorek na konstrukce</t>
  </si>
  <si>
    <t>35431021</t>
  </si>
  <si>
    <t>svorka uzemnění FeZn připojovací na kovové části pro 2 vodiče D 7-10mm</t>
  </si>
  <si>
    <t>741420051</t>
  </si>
  <si>
    <t>Montáž hromosvodného vedení ochranných prvků úhelníků nebo trubek s držáky do zdiva</t>
  </si>
  <si>
    <t>35441831</t>
  </si>
  <si>
    <t>úhelník ochranný na ochranu svodu - 2000mm, FeZn</t>
  </si>
  <si>
    <t>741420083</t>
  </si>
  <si>
    <t>Montáž hromosvodného vedení doplňků štítků k označení svodů</t>
  </si>
  <si>
    <t>35442110</t>
  </si>
  <si>
    <t>štítek plastový - čísla svodů</t>
  </si>
  <si>
    <t>741430004</t>
  </si>
  <si>
    <t>Montáž jímacích tyčí délky do 3 m, na střešní hřeben</t>
  </si>
  <si>
    <t>35441050</t>
  </si>
  <si>
    <t>tyč jímací s kovaným hrotem 1000mm FeZn</t>
  </si>
  <si>
    <t>998741181</t>
  </si>
  <si>
    <t>Přesun hmot pro silnoproud stanovený z hmotnosti přesunovaného materiálu Příplatek k ceně za přesun prováděný bez použití mechanizace pro jakoukoliv výšku objektu</t>
  </si>
  <si>
    <t>V0019</t>
  </si>
  <si>
    <t>TV na mobilním stojanu</t>
  </si>
  <si>
    <t>ks</t>
  </si>
  <si>
    <t>Poznámka k položce:_x000d_
TV na mobilním stojanu,součástí vl.PC,specifikace dle požadavků interiéru</t>
  </si>
  <si>
    <t>V0020</t>
  </si>
  <si>
    <t>Repro pasívní na mobilním stojanu,8-10 palců, specifikace dle požadavků interiéru</t>
  </si>
  <si>
    <t>Poznámka k položce:_x000d_
Repro pasívní na mobilním stojanu,8-10 palců, specifikace dle požadavků interiéru</t>
  </si>
  <si>
    <t>V0021</t>
  </si>
  <si>
    <t>Zesilovač</t>
  </si>
  <si>
    <t>Poznámka k položce:_x000d_
Zesilovač čtyřkanálový s DSP min 400W na kanál,specifikace dle požadavků interiéru</t>
  </si>
  <si>
    <t>V0022</t>
  </si>
  <si>
    <t>Repro aktivní</t>
  </si>
  <si>
    <t>Poznámka k položce:_x000d_
Repro aktivní(bar),8-10 palců,specifikace dle požadavků interiéru</t>
  </si>
  <si>
    <t>V0023</t>
  </si>
  <si>
    <t>Projektor</t>
  </si>
  <si>
    <t>Poznámka k položce:_x000d_
Projektor vč konzoly a montáže,laserový,životnosz min.30000 hodin,specifikace dle požadavků interiéru</t>
  </si>
  <si>
    <t>V0024</t>
  </si>
  <si>
    <t>Nástěnný audio systém</t>
  </si>
  <si>
    <t>Poznámka k položce:_x000d_
Nástěnný audio systém,ovládání zvuku,bluetooch,Wifi,specifikace dle požadavků interiéru</t>
  </si>
  <si>
    <t>742</t>
  </si>
  <si>
    <t xml:space="preserve">Elektroinstalace - slaboproud   </t>
  </si>
  <si>
    <t>742121001</t>
  </si>
  <si>
    <t>Montáž kabelů sdělovacích pro vnitřní rozvody počtu žil do 15</t>
  </si>
  <si>
    <t>1342836</t>
  </si>
  <si>
    <t>KABEL SCY 2X2,5 CERNO/RUDA (0,25S/0,8)BU</t>
  </si>
  <si>
    <t>742124003</t>
  </si>
  <si>
    <t>Montáž kabelů datových FTP, UTP, STP pro vnitřní rozvody pevně</t>
  </si>
  <si>
    <t>34121268</t>
  </si>
  <si>
    <t>kabel datový bezhalogenový třída reakce na oheň B2cas1d1a1 jádro Cu plné (U/UTP) kategorie 6</t>
  </si>
  <si>
    <t>ADI.0051261.URS</t>
  </si>
  <si>
    <t>Instalační kabel stíněný venkovní CAT6A UTP PE</t>
  </si>
  <si>
    <t>808428343</t>
  </si>
  <si>
    <t xml:space="preserve">Poznámka k položce:_x000d_
Venkovní stíněný kabel, splňující  požadavky specifikované v mezinárodních standardech ANSI/TIA 568, ISO/IEC 11801 a EN 50173 pro kategorii 6A resp. třídu vedení Class EA, včetně všech nejnovějších dodatků. Jednotlivé páry stíněny samostatně aluminiovou fólií, plášť UV stabilní PE (třída reakce na oheň Fca).</t>
  </si>
  <si>
    <t>34121335</t>
  </si>
  <si>
    <t>kabel datový bezhalogenový celkově stíněný opletením se stíněnými páry Al fólií třída reakce na oheň Dca-s2d2a1 jádro Cu plné (S/FTP) kategorie 7</t>
  </si>
  <si>
    <t>742210051</t>
  </si>
  <si>
    <t>Montáž zařízení dálkového přenosu s připojením a naprogramováním</t>
  </si>
  <si>
    <t>RMAT0024</t>
  </si>
  <si>
    <t>zařízení dálkového přenosu</t>
  </si>
  <si>
    <t>742210121</t>
  </si>
  <si>
    <t>Montáž hlásiče automatického bodového</t>
  </si>
  <si>
    <t>ADI.0035258.URS</t>
  </si>
  <si>
    <t>Hlásič kouře optický interaktivní</t>
  </si>
  <si>
    <t>742210151</t>
  </si>
  <si>
    <t>Montáž hlásiče tlačítkového se sklíčkem</t>
  </si>
  <si>
    <t>59081449</t>
  </si>
  <si>
    <t>hlásič tlačítkový s izolátorem</t>
  </si>
  <si>
    <t>742210171</t>
  </si>
  <si>
    <t>Montáž kabelu senzorového</t>
  </si>
  <si>
    <t>RMAT0012</t>
  </si>
  <si>
    <t>kabel EPS</t>
  </si>
  <si>
    <t>742220001</t>
  </si>
  <si>
    <t>Montáž ústředny PZTS do 64 ti zón a 8 podsystémů a zdrojem</t>
  </si>
  <si>
    <t>40462005</t>
  </si>
  <si>
    <t>ústředna PZTS 8 podsystémů a 64 zón</t>
  </si>
  <si>
    <t>742220141</t>
  </si>
  <si>
    <t>Montáž klávesnice pro dodanou ústřednu</t>
  </si>
  <si>
    <t>40467025</t>
  </si>
  <si>
    <t>klávesnice ústředny PZTS, LED</t>
  </si>
  <si>
    <t>742220161</t>
  </si>
  <si>
    <t>Montáž akumulátoru 12V</t>
  </si>
  <si>
    <t>34641075</t>
  </si>
  <si>
    <t>akumulátor 12V/2Ah</t>
  </si>
  <si>
    <t>742220232</t>
  </si>
  <si>
    <t>Montáž příslušenství pro PZTS detektor na stěnu nebo na strop</t>
  </si>
  <si>
    <t>40461022</t>
  </si>
  <si>
    <t>detektor sběrnicový pohybu osob PIR a rozbití skla</t>
  </si>
  <si>
    <t>742220256</t>
  </si>
  <si>
    <t>Montáž příslušenství pro PZTS siréna zálohovaná s majákem a s akumulátorem 1,2 Ah</t>
  </si>
  <si>
    <t>40464020</t>
  </si>
  <si>
    <t>siréna venkovní plastová zálohovaná, s majákem a akumulátorem, 110 dB/1m, záblesk červený</t>
  </si>
  <si>
    <t>742220401</t>
  </si>
  <si>
    <t>Nastavení a oživení PZTS programování základních parametrů ústředny</t>
  </si>
  <si>
    <t>742220411</t>
  </si>
  <si>
    <t>Nastavení a oživení PZTS oživení systému na jeden detektor</t>
  </si>
  <si>
    <t>742220511</t>
  </si>
  <si>
    <t>Zkoušky a revize PZTS revize výchozí systému PZTS</t>
  </si>
  <si>
    <t>742230003</t>
  </si>
  <si>
    <t>Montáž kamerového systému venkovní kamery</t>
  </si>
  <si>
    <t>RMAT0023</t>
  </si>
  <si>
    <t>kamera venkovní</t>
  </si>
  <si>
    <t>Poznámka k položce:_x000d_
viz specifikace v tech.zprávě</t>
  </si>
  <si>
    <t>742230007</t>
  </si>
  <si>
    <t>Montáž kamerového systému konzoly pro kryt nebo kameru</t>
  </si>
  <si>
    <t>38479045</t>
  </si>
  <si>
    <t>konzola pro montáž multisenzorových kamer na sloup</t>
  </si>
  <si>
    <t>38479063</t>
  </si>
  <si>
    <t>konzola pro montáž mini dome kamer na roh propojovací box kov</t>
  </si>
  <si>
    <t>742230009</t>
  </si>
  <si>
    <t>Montáž kamerového systému samolepky "Střeženo kamerovým systémem"</t>
  </si>
  <si>
    <t>73558003</t>
  </si>
  <si>
    <t>samolepka "Střeženo kamerovým systémem" A5 červený text a piktogram v červeném rámu</t>
  </si>
  <si>
    <t>95321002</t>
  </si>
  <si>
    <t>licence pro připojení jedné kamery</t>
  </si>
  <si>
    <t>742230102</t>
  </si>
  <si>
    <t>Montáž kamerového systému nastavení a instalace instalace a nastavení SW pro sledování kamer</t>
  </si>
  <si>
    <t>742230103</t>
  </si>
  <si>
    <t>Montáž kamerového systému nastavení a instalace nastavení záběru podle přání uživatele</t>
  </si>
  <si>
    <t>742330005</t>
  </si>
  <si>
    <t>Montáž strukturované kabeláže rozvaděče stojanového přes 30U</t>
  </si>
  <si>
    <t>35712063</t>
  </si>
  <si>
    <t>rozvaděč stojanový 19" celoskleněné dveře 42U/800x1000mm</t>
  </si>
  <si>
    <t>742330012</t>
  </si>
  <si>
    <t>Montáž strukturované kabeláže zařízení do rozvaděče switche, UPS, DVR, server bez nastavení</t>
  </si>
  <si>
    <t>35712104</t>
  </si>
  <si>
    <t>switch 28 portů Gigabit (28x PoE+) kapacita 56Gbps 370W</t>
  </si>
  <si>
    <t>ADI.0068931.URS</t>
  </si>
  <si>
    <t>WiFi 5 nástěnný AP, 2x 2 MU-MIMO Wave 2, 1xGE upl, 3xGE downl, 1x POE out</t>
  </si>
  <si>
    <t>34641101</t>
  </si>
  <si>
    <t>UPS interaktivní 1/1 fáze 1500VA/420W montáž do racku 1U</t>
  </si>
  <si>
    <t>742330021</t>
  </si>
  <si>
    <t>Montáž strukturované kabeláže příslušenství a ostatní práce k rozvaděčům police</t>
  </si>
  <si>
    <t>35712064</t>
  </si>
  <si>
    <t>police rozvaděče 19" perforovaná 1U/150mm nosnost 15kg</t>
  </si>
  <si>
    <t>742330022</t>
  </si>
  <si>
    <t>Montáž strukturované kabeláže příslušenství a ostatní práce k rozvaděčům napájecího panelu</t>
  </si>
  <si>
    <t>35712106</t>
  </si>
  <si>
    <t>panel rozvodný 19" 8x zásuvka dle ČSN max 16A kabel 3x1,5mm 2m</t>
  </si>
  <si>
    <t>35712107</t>
  </si>
  <si>
    <t>panel rozvodný 19" 1U 8x zásuvka dle ČSN max 16A bleskojistka kabel 3x1,5mm 2m</t>
  </si>
  <si>
    <t>742330029</t>
  </si>
  <si>
    <t>Montáž strukturované kabeláže příslušenství a ostatní práce k rozvaděčům konektoru MM/SM</t>
  </si>
  <si>
    <t>37459045</t>
  </si>
  <si>
    <t>adaptér optický SC OS modrý simplex</t>
  </si>
  <si>
    <t>742330034</t>
  </si>
  <si>
    <t>Montáž strukturované kabeláže příslušenství a ostatní práce k rozvaděčům patch panelu 24 portů neosazeného</t>
  </si>
  <si>
    <t>37451120</t>
  </si>
  <si>
    <t>patch panel neosazený 1U 24 portů 19" STP</t>
  </si>
  <si>
    <t>742330036</t>
  </si>
  <si>
    <t>Montáž strukturované kabeláže příslušenství a ostatní práce k rozvaděčům sestavení optické vany, vč. konektorů a svarů optiky a fiber pigtail</t>
  </si>
  <si>
    <t>35759000</t>
  </si>
  <si>
    <t>vana optická neosazená výsuvná 1U 1xkazeta pro 24 svárů 24xSC simplex</t>
  </si>
  <si>
    <t>742330037</t>
  </si>
  <si>
    <t>Montáž strukturované kabeláže příslušenství a ostatní práce k rozvaděčům jednotky ventilační do stropu či podlahy stojanového rozvaděče</t>
  </si>
  <si>
    <t>42914001</t>
  </si>
  <si>
    <t>jednotka ventilační rozvaděče univerzální se 4 ventilátory do stropu nebo podlahy</t>
  </si>
  <si>
    <t>742330044</t>
  </si>
  <si>
    <t>Montáž strukturované kabeláže zásuvek datových pod omítku, do nábytku, do parapetního žlabu nebo podlahové krabice 1 až 6 pozic</t>
  </si>
  <si>
    <t>37451150</t>
  </si>
  <si>
    <t>zásuvka s rámečkem úhlová se záclonkou (osazená) pro 2 keystone</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</si>
  <si>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</si>
  <si>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</si>
  <si>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</si>
  <si>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</si>
  <si>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</si>
  <si>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</si>
  <si>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742350001</t>
  </si>
  <si>
    <t>Montáž zařízení pro tělesně postižené signalizačního světla s akustickou signalizací</t>
  </si>
  <si>
    <t>742350002</t>
  </si>
  <si>
    <t>Montáž zařízení pro tělesně postižené potvrzovacího tlačítka</t>
  </si>
  <si>
    <t>34535107</t>
  </si>
  <si>
    <t>sada pro nouzovou signalizaci s modulem s opticko-akustickým alarmem tlačítko signální tahové resetovací tlačítko transformátor včetně rámečků 230V IP20</t>
  </si>
  <si>
    <t>742350003</t>
  </si>
  <si>
    <t>Montáž zařízení pro tělesně postižené volacího tlačítka do výšky 900 mm a táhla do výšky 150 mm</t>
  </si>
  <si>
    <t>34535108</t>
  </si>
  <si>
    <t>tlačítko signální tahové k aktivaci alarmu jedno prosvětlené tlačítko šňůra 2,5m bez rámečku bílé 15-28 V AC / 18-35 V DC</t>
  </si>
  <si>
    <t>742350004</t>
  </si>
  <si>
    <t>Montáž zařízení pro tělesně postižené napájecího zdroje 24 V</t>
  </si>
  <si>
    <t>742350006</t>
  </si>
  <si>
    <t>Montáž zařízení pro tělesně postižené instalační krabice pro DHM</t>
  </si>
  <si>
    <t>742430001</t>
  </si>
  <si>
    <t>Montáž audiovizuální techniky projektoru včetně držáku a uchycením na strop nebo na stěnu</t>
  </si>
  <si>
    <t>742430003</t>
  </si>
  <si>
    <t>Montáž audiovizuální techniky reprosoustavy s konzolou</t>
  </si>
  <si>
    <t>742430021</t>
  </si>
  <si>
    <t>Montáž audiovizuální techniky dvouzásuvky pro reproduktory</t>
  </si>
  <si>
    <t>37451031</t>
  </si>
  <si>
    <t>zásuvka jednonásobná kompletní reproduktorová PVC bílá</t>
  </si>
  <si>
    <t>742430031</t>
  </si>
  <si>
    <t>Montáž audiovizuální techniky kabelu HDMI protažením a se zakončením v zásuvce nebo krabici</t>
  </si>
  <si>
    <t>34199013</t>
  </si>
  <si>
    <t>kabel propojovací HDMI 1.4 M/M podpora Ethernetu a 4K délka 20m</t>
  </si>
  <si>
    <t>998742101</t>
  </si>
  <si>
    <t>Přesun hmot pro slaboproud stanovený z hmotnosti přesunovaného materiálu vodorovná dopravní vzdálenost do 50 m v objektech výšky do 6 m</t>
  </si>
  <si>
    <t xml:space="preserve">Práce a dodávky M   </t>
  </si>
  <si>
    <t>46-M</t>
  </si>
  <si>
    <t xml:space="preserve">Zemní práce při extr.mont.pracích   </t>
  </si>
  <si>
    <t>460010024</t>
  </si>
  <si>
    <t>Vytyčení trasy vedení kabelového (podzemního) v zastavěném prostoru</t>
  </si>
  <si>
    <t>460131113</t>
  </si>
  <si>
    <t>Hloubení nezapažených jam ručně včetně urovnání dna s přemístěním výkopku do vzdálenosti 3 m od okraje jámy nebo s naložením na dopravní prostředek v hornině třídy těžitelnosti I skupiny 3</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</si>
  <si>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</si>
  <si>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</si>
  <si>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460391123</t>
  </si>
  <si>
    <t>Zásyp jam ručně s uložením výkopku ve vrstvách a úpravou povrchu s přemístění sypaniny ze vzdálenosti do 10 m se zhutněním z horniny třídy těžitelnosti I skupiny 3</t>
  </si>
  <si>
    <t>460431172</t>
  </si>
  <si>
    <t>Zásyp kabelových rýh ručně s přemístění sypaniny ze vzdálenosti do 10 m, s uložením výkopku ve vrstvách včetně zhutnění a úpravy povrchu šířky 35 cm hloubky 70 cm z horniny třídy těžitelnosti I skupiny 3</t>
  </si>
  <si>
    <t>460661111</t>
  </si>
  <si>
    <t>Kabelové lože z písku včetně podsypu, zhutnění a urovnání povrchu pro kabely nn bez zakrytí, šířky do 35 cm</t>
  </si>
  <si>
    <t>460661511</t>
  </si>
  <si>
    <t>Kabelové lože z písku včetně podsypu, zhutnění a urovnání povrchu pro kabely nn zakryté plastovou fólií, šířky do 25 cm</t>
  </si>
  <si>
    <t>460671111</t>
  </si>
  <si>
    <t>Výstražná fólie z PVC pro krytí kabelů včetně vyrovnání povrchu rýhy, rozvinutí a uložení fólie šířky do 20 cm</t>
  </si>
  <si>
    <t>468094112</t>
  </si>
  <si>
    <t>Vyvrtání otvorů pro elektroinstalační krabice ve stěnách z cihel, hloubky přes 6 do 9 cm</t>
  </si>
  <si>
    <t>468111122</t>
  </si>
  <si>
    <t>Frézování drážek pro vodiče ve stěnách z cihel včetně omítky, rozměru do 5x5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</si>
  <si>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</si>
  <si>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</si>
  <si>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</si>
  <si>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</si>
  <si>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</si>
  <si>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Příplatek k ceně za každý další i započatý 1 km</t>
  </si>
  <si>
    <t>469973116</t>
  </si>
  <si>
    <t>Poplatek za uložení stavebního odpadu (skládkovné) na skládce směsného stavebního a demoličního zatříděného do Katalogu odpadů pod kódem 17 09 04</t>
  </si>
  <si>
    <t xml:space="preserve">Hodinové zúčtovací sazby   </t>
  </si>
  <si>
    <t>HZS2232</t>
  </si>
  <si>
    <t>Hodinové zúčtovací sazby profesí PSV provádění stavebních instalací elektrikář odborný</t>
  </si>
  <si>
    <t>262144</t>
  </si>
  <si>
    <t>1.6 - VZT_Mléčnice</t>
  </si>
  <si>
    <t>D1 - Zařízení č.1.1 – větrání restaurace a kuchyně</t>
  </si>
  <si>
    <t xml:space="preserve">    D2 - Čtyřhranné potrubí pozink. vč. tvarovek sk I, třídy těsnosti B.</t>
  </si>
  <si>
    <t xml:space="preserve">    D3 - Čtyřhranné potrubí pozink. vč. tvarovek sk I, tmeleno ve spojích - vodotěsné.</t>
  </si>
  <si>
    <t xml:space="preserve">    D4 - Čtyřhranné potrubí pozink. vč. tvarovek sk I, tmeleno ve spojích - vodotěsné, a s ochranným nátěrem </t>
  </si>
  <si>
    <t xml:space="preserve">    D5 - Spirálně vinutá roura - Spiro potrubí a tvarovky vč. těsnění v třídě těsnosti C. </t>
  </si>
  <si>
    <t>D6 - Zařízení č.1.2 – větrání sálu</t>
  </si>
  <si>
    <t xml:space="preserve">    D7 - Trubicová, tepelná izolace na bázi syntetického kaučuku tl. 19mm. Orientační hodnota součinitel tepe</t>
  </si>
  <si>
    <t>D8 - Zařízení č.1.3 – větrání hygienického zázemí 1.NP</t>
  </si>
  <si>
    <t>D9 - Zařízení č.2.1 – větrání hygienického zázemí 2.NP</t>
  </si>
  <si>
    <t>D10 - Zařízení č.2.2 – větrání technické místnosti</t>
  </si>
  <si>
    <t xml:space="preserve">D11 - Společné položky </t>
  </si>
  <si>
    <t>D1</t>
  </si>
  <si>
    <t>Zařízení č.1.1 – větrání restaurace a kuchyně</t>
  </si>
  <si>
    <t>Pol2</t>
  </si>
  <si>
    <t>Kompaktní, vertikální větrací jednotka s deskovým výměníkem s bypassem (tepelné účinnosti 82,6 % dle EN308), vzduchovým výkonem Vp= 4300 m3/h při dPext= 500 Pa, Vo= 4300 m3/h při dPext= 600 Pa, radiálními ventilátory s EC motory (Radiální ventilátory s EC</t>
  </si>
  <si>
    <t>Kompaktní, vertikální větrací jednotka s deskovým výměníkem s bypassem (tepelné účinnosti 82,6 % dle EN308), vzduchovým výkonem Vp= 4300 m3/h při dPext= 500 Pa, Vo= 4300 m3/h při dPext= 600 Pa, radiálními ventilátory s EC motory (Radiální ventilátory s EC motory, Oběžná kola dle VDI 2060 dynamicky vyvážena v 2 rovinách s třídou kvality Q 6,3), vodním ohřívačem o výkonu Q= 19 kW s protimrazovou ochranou a směšovací sadou (kulové uzávěry s teploměry, čistící a odkalovací filtr, 3-cestný zdvihový ventil, servopohon 3-cestného ventilu, oběhové čerpadlo, nerezové pružné izolované tlakové hadice, regulační ventil obtoku, zpětná klapka),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filtru). Orientační rozměry 1700x1430x2750mm(vxšxd), m=600kg. P=4,58kW, U=3x400VAC/50Hz. Stacionární, vertikální provedení. Certifikace EUROVENT. Požadované výkonové a provozní parametry zařízení viz. technická zprava.</t>
  </si>
  <si>
    <t>Pol3</t>
  </si>
  <si>
    <t>Tukový filtr, do potrubní 900x500 mm. Délka 300 mm. dP=106Pa při V=4300m3/h. Třída filtrace dle EN 779 G3. Materiál pláště pozink.</t>
  </si>
  <si>
    <t>Pol4</t>
  </si>
  <si>
    <t>Prokabelování mezi VZT jednotkou, servopohony, čidly, filtrem, rozvaděčem.</t>
  </si>
  <si>
    <t>Pol5</t>
  </si>
  <si>
    <t>Tlumič hluku kulisový, obloukový do potrubí o rozměrech 500x900 mm. dP=8Pa při V=4300m3/h. Materiál pozink. plech.</t>
  </si>
  <si>
    <t>Poznámka k položce:_x000d_
provedení 500-900-150-150</t>
  </si>
  <si>
    <t>Pol6</t>
  </si>
  <si>
    <t>Tlumič hluku kulisový v provedení 200/100-900-500-1000 do potrubí o rozměru 900x500 mm a délky 1000mm. Materiál pozink. plech.</t>
  </si>
  <si>
    <t>Pol7</t>
  </si>
  <si>
    <t>Tlumič hluku kulisový v provedení 150/100-1000-1000-1000 do potrubí o rozměru 1000x1000 mm a délky 1000mm. Materiál pozink. plech.</t>
  </si>
  <si>
    <t>Pol8</t>
  </si>
  <si>
    <t>Protidešťová žaluzie se sítem proti hmyzu a montážním rámem, pozink do potrubí o rozměrech 1000x1000 mm. Sef = 0,71 m2. RAL dle požadavku investora.</t>
  </si>
  <si>
    <t>Pol9</t>
  </si>
  <si>
    <t>Regulační klapka kruhová, ruční, ᴓ 200 mm</t>
  </si>
  <si>
    <t>Pol10</t>
  </si>
  <si>
    <t>Regulační klapka kruhová, ruční, ᴓ 160 mm</t>
  </si>
  <si>
    <t>Pol11</t>
  </si>
  <si>
    <t>Regulační klapka kruhová, ruční, ᴓ 125 mm</t>
  </si>
  <si>
    <t>Pol12</t>
  </si>
  <si>
    <t xml:space="preserve">Přívodní vyúsť textilní, půlkruhová, ᴓ/2 500 mm, připojení vertikální d=500mm, včetně příslušenství a montážního materiálu (1x zaslepení konce,  zip, Hliníkový profil, spojka profilů přímá, Napínač v profilu, Nerez připojovací pásek apod.). V= 2700 m3/h. </t>
  </si>
  <si>
    <t>Přívodní vyúsť textilní, půlkruhová, ᴓ/2 500 mm, připojení vertikální d=500mm, včetně příslušenství a montážního materiálu (1x zaslepení konce, zip, Hliníkový profil, spojka profilů přímá, Napínač v profilu, Nerez připojovací pásek apod.). V= 2700 m3/h. Délka 4 m (viz. výkresová část). Perforace 180°. Tkanina PMS - 100 % polyester, nekonečné vlákno (multifilament), hmotnost 215 g/m², tloušťka 0,30 mm, prodyšnost 15 m³/h/m² při 120 Pa. RAL 7035.</t>
  </si>
  <si>
    <t>Pol13</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</si>
  <si>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</si>
  <si>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pozinkovaného plechu. RAL dle požadavku investora.</t>
  </si>
  <si>
    <t>Pol14</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</si>
  <si>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</si>
  <si>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pozinkovaného plechu. RAL dle požadavku investora.</t>
  </si>
  <si>
    <t>Pol15</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</si>
  <si>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</si>
  <si>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pozinkovaného plechu. RAL dle požadavku investora.</t>
  </si>
  <si>
    <t>Pol16</t>
  </si>
  <si>
    <t>Talířový ventil odvodní kovový d= 125 mm vč. montážního kroužku. Bílý.</t>
  </si>
  <si>
    <t>Pol17</t>
  </si>
  <si>
    <t>Talířový ventil odvodní kovový d= 80 mm vč. montážního kroužku. Bílý.</t>
  </si>
  <si>
    <t>Pol18</t>
  </si>
  <si>
    <t>Obdelníková vyústka 600x200 mm, horizontální do čtyřhranného potrubí s regulační klapkou, 2x tukovým filtrem (pletivovým), vanou pro záchyt tuku, upevňovacího rámu. Materiál nerez.</t>
  </si>
  <si>
    <t>Pol19</t>
  </si>
  <si>
    <t>Závěsný odsávací zákryt, jednostranný, o rozměrech 1600x x 900 x 450 mm (dxšxv), připojení shora s regulační klapkou 250x200 mm, s tukovými filtry (3ks). Korpus zákrytu ohraněný z broušeného nerezového plechu, tl.1mm, po obvodě zákrytu žlábek na kondenzát</t>
  </si>
  <si>
    <t>Závěsný odsávací zákryt, jednostranný, o rozměrech 1600x x 900 x 450 mm (dxšxv), připojení shora s regulační klapkou 250x200 mm, s tukovými filtry (3ks). Korpus zákrytu ohraněný z broušeného nerezového plechu, tl.1mm, po obvodě zákrytu žlábek na kondenzát + záchytnou vaničku na kondenzát, držák na kazetové filtry. Svítidlo.</t>
  </si>
  <si>
    <t>Pol20</t>
  </si>
  <si>
    <t>Vyústek pro odvod kondenzátu z paty stoupacího potrubí, d=16 mm</t>
  </si>
  <si>
    <t>Pol21</t>
  </si>
  <si>
    <t>Dveřní mřížka s upevňovacím rámečkem. Rozměr 300x200 mm. Rozteč lamel cca 20 mm. Materiál Al.</t>
  </si>
  <si>
    <t>Pol22</t>
  </si>
  <si>
    <t>Dveřní mřížka s upevňovacím rámečkem. Rozměr 300x160 mm. Rozteč lamel cca 20 mm. Materiál Al.</t>
  </si>
  <si>
    <t>D2</t>
  </si>
  <si>
    <t>Čtyřhranné potrubí pozink. vč. tvarovek sk I, třídy těsnosti B.</t>
  </si>
  <si>
    <t>Pol23</t>
  </si>
  <si>
    <t>do obvodu 1050 mm</t>
  </si>
  <si>
    <t>Pol24</t>
  </si>
  <si>
    <t>do obvodu 1890 mm</t>
  </si>
  <si>
    <t>Pol25</t>
  </si>
  <si>
    <t>do obvodu 2630 mm</t>
  </si>
  <si>
    <t>Pol26</t>
  </si>
  <si>
    <t>do obvodu 3500 mm</t>
  </si>
  <si>
    <t>Pol27</t>
  </si>
  <si>
    <t>do obvodu 4000 mm</t>
  </si>
  <si>
    <t>D3</t>
  </si>
  <si>
    <t>Čtyřhranné potrubí pozink. vč. tvarovek sk I, tmeleno ve spojích - vodotěsné.</t>
  </si>
  <si>
    <t>Pol28</t>
  </si>
  <si>
    <t>Pol29</t>
  </si>
  <si>
    <t>Pol30</t>
  </si>
  <si>
    <t>Pol31</t>
  </si>
  <si>
    <t>D4</t>
  </si>
  <si>
    <t xml:space="preserve">Čtyřhranné potrubí pozink. vč. tvarovek sk I, tmeleno ve spojích - vodotěsné, a s ochranným nátěrem </t>
  </si>
  <si>
    <t>Pol32</t>
  </si>
  <si>
    <t>D5</t>
  </si>
  <si>
    <t xml:space="preserve">Spirálně vinutá roura - Spiro potrubí a tvarovky vč. těsnění v třídě těsnosti C. </t>
  </si>
  <si>
    <t>Pol33</t>
  </si>
  <si>
    <t>Spiro potrubí pozinkované ᴓ 500 mm, vč. 50 % tvarovek</t>
  </si>
  <si>
    <t>bm</t>
  </si>
  <si>
    <t>Pol34</t>
  </si>
  <si>
    <t>Spiro potrubí pozinkované ᴓ 200 mm, vč. 30 % tvarovek</t>
  </si>
  <si>
    <t>Pol35</t>
  </si>
  <si>
    <t>Spiro potrubí pozinkované ᴓ 160 mm, vč. 30 % tvarovek</t>
  </si>
  <si>
    <t>Pol36</t>
  </si>
  <si>
    <t>Spiro potrubí pozinkované ᴓ 125 mm, vč. 30 % tvarovek</t>
  </si>
  <si>
    <t>Pol37</t>
  </si>
  <si>
    <t>Spiro potrubí pozinkované ᴓ 80 mm, vč. 30 % tvarovek</t>
  </si>
  <si>
    <t>Pol38</t>
  </si>
  <si>
    <t>Ohebná Al hadice s hlukovou izolací tl. 25 mm, ᴓ 200 mm</t>
  </si>
  <si>
    <t>Pol39</t>
  </si>
  <si>
    <t>Ohebná Al hadice s hlukovou izolací tl. 25 mm, ᴓ 160 mm</t>
  </si>
  <si>
    <t>Pol40</t>
  </si>
  <si>
    <t>Ohebná Al hadice s hlukovou izolací tl. 25 mm, ᴓ 125 mm</t>
  </si>
  <si>
    <t>Pol41</t>
  </si>
  <si>
    <t>Tepelná izolace na bázi syntetického kaučuku tloušťky 30 mm, s Al polepem. Orientační hodnota součinitel tepelné vodivosti 0,035 W/m*K. Samolepící.</t>
  </si>
  <si>
    <t>Pol42</t>
  </si>
  <si>
    <t>Tepelná izolace na bázi syntetického kaučuku tloušťky 20 mm, s Al polepem. Orientační hodnota součinitel tepelné vodivosti 0,035 W/m*K. Samolepící.</t>
  </si>
  <si>
    <t>Pol43</t>
  </si>
  <si>
    <t>Protipožární a tepelná izolace tloušťky 50 mm s pozink. oplechováním, materiál z kamenné vlny s orientační objemovou hmotností 65 kg/m3. Min. protipožární odolnost EI30 (i-&gt;o). Včetně izolační pásky.</t>
  </si>
  <si>
    <t>Pol44</t>
  </si>
  <si>
    <t>Tepelná izolace (kamenná vlna) s pozink. oplechováním, tloušťky 60 mm. Orientační hodnota součinitel tepelné vodivosti 0,04 W/m*K, objemová hmotnost 40 kg/m3, třída reakce na oheň A2-s1.</t>
  </si>
  <si>
    <t>Pol45</t>
  </si>
  <si>
    <t>Spojovací/těsnící, montážní, závěsný a podpěrný materiál</t>
  </si>
  <si>
    <t>Pol46</t>
  </si>
  <si>
    <t xml:space="preserve">Podstavná konstrukce pod VZT jednotku. Rozměry dle VZT jednotky, výška 150 mm. S pohyblivými příčníky,  6 ks podstavných (gumových) nohou. Únosnost min. 700 kg.</t>
  </si>
  <si>
    <t>Podstavná konstrukce pod VZT jednotku. Rozměry dle VZT jednotky, výška 150 mm. S pohyblivými příčníky, 6 ks podstavných (gumových) nohou. Únosnost min. 700 kg.</t>
  </si>
  <si>
    <t>Pol47</t>
  </si>
  <si>
    <t>Štítky pro označení směru proudění</t>
  </si>
  <si>
    <t>D6</t>
  </si>
  <si>
    <t>Zařízení č.1.2 – větrání sálu</t>
  </si>
  <si>
    <t>Pol48</t>
  </si>
  <si>
    <t>Kompaktní, vertikální větrací jednotka s rotačním výměníkem (tepelné účinnosti 82,1 % dle EN308), vzduchovým výkonem Vp= 4700 m3/h při dPext= 500 Pa, Vo= 4300 m3/h při dPext= 500 Pa, radiálními ventilátory s EC motory (Radiální ventilátory s EC motory, Ob</t>
  </si>
  <si>
    <t>Kompaktní, vertikální větrací jednotka s rotačním výměníkem (tepelné účinnosti 82,1 % dle EN308), vzduchovým výkonem Vp= 4700 m3/h při dPext= 500 Pa, Vo= 4300 m3/h při dPext= 500 Pa, radiálními ventilátory s EC motory (Radiální ventilátory s EC motory, Oběžná kola dle VDI 2060 dynamicky vyvážena v 2 rovinách s třídou kvality Q 6,3), vodním ohřívačem o výkonu Q= 12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21,2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2100x1500x1790mm(vxšxd), m=500kg. P=4,45kW, U=3x400VAC/50Hz . Stacionární, vertikální provedení. Certifikace EUROVENT. Požadované výkonové a provozní parametry zařízení viz. technická zprava.</t>
  </si>
  <si>
    <t>Pol49</t>
  </si>
  <si>
    <t>Prokabelování mezi VZT jednotkou, servopohony, čidly, výparníkem, rozvaděčem, zdrojem tepla a chladu (TČ).</t>
  </si>
  <si>
    <t>Pol50</t>
  </si>
  <si>
    <t>Venkovní kondenzační jednotka/TČ o výkonu Qch=22,5kW, Qt=27kW. P=13,83kW,(DOP.JIŠ 3x25A),U=3x400VAC/50Hz. Rozměry 1010x1550x370mm (šxvxh), m=142kg. Lw = 78 dB(A). Chladivo R32. Rozsah provozu při te min. -27°C až +52°C.</t>
  </si>
  <si>
    <t>Pol51</t>
  </si>
  <si>
    <t>Komunikační/řídící box kondenzační jednotky/tepelného čerpadla. Přímý výpar - řízení 0-10V. U=1x230VAC/50Hz. Vč. čidel a kabeláže pro měření teploty na výtlaku a sání výparníku.</t>
  </si>
  <si>
    <t>Pol52</t>
  </si>
  <si>
    <t>Kabelový (servisní) ovladač ke kondenzační jednotce</t>
  </si>
  <si>
    <t>Pol53</t>
  </si>
  <si>
    <t>Chladivo R32 + doplnění do systému</t>
  </si>
  <si>
    <t>Pol54</t>
  </si>
  <si>
    <t>Vakuování + tlaková zkouška dusíkem</t>
  </si>
  <si>
    <t>Pol55</t>
  </si>
  <si>
    <t>Cu potrubí ᴓ 28,6 mm, vč. přechodek, komunikační kabeláže. Tl. stěny potrubí min. 0,8-1 mm.</t>
  </si>
  <si>
    <t>Pol56</t>
  </si>
  <si>
    <t>Cu potrubí ᴓ 12,7 mm, vč. přechodek, komunikační kabeláže. Tl. stěny potrubí min. 0,8-1 mm.</t>
  </si>
  <si>
    <t>D7</t>
  </si>
  <si>
    <t>Trubicová, tepelná izolace na bázi syntetického kaučuku tl. 19mm. Orientační hodnota součinitel tepe</t>
  </si>
  <si>
    <t>Pol57</t>
  </si>
  <si>
    <t>Pro potrubí ᴓ 31,8 mm</t>
  </si>
  <si>
    <t>Pol58</t>
  </si>
  <si>
    <t>Pro potrubí ᴓ 12,7 mm</t>
  </si>
  <si>
    <t>Pol59</t>
  </si>
  <si>
    <t>Tlumič hluku kulisový, obloukový do potrubí o rozměrech 600x1000 mm. dP=9Pa při V=4700m3/h. Materiál pozink. plech.</t>
  </si>
  <si>
    <t>Poznámka k položce:_x000d_
provedení 600-1000-150-150</t>
  </si>
  <si>
    <t>Pol60</t>
  </si>
  <si>
    <t>Tlumič hluku kulisový v provedení 150/100-1000-600-1000 do potrubí o rozměru 1000x600 mm a délky 1000mm. Materiál pozink. plech.</t>
  </si>
  <si>
    <t>Pol61</t>
  </si>
  <si>
    <t>Tlumič hluku kulisový v provedení 150/50-1000-600-1000 do potrubí o rozměru 1000x600 mm a délky 1000mm. Materiál pozink. plech.</t>
  </si>
  <si>
    <t>Pol62</t>
  </si>
  <si>
    <t>Obdelníková vyústka dvouřadá 1000x200 mm do čtyřhranného potrubí s regulací R1 a nastavitelnými lamely, vč. upevňovacího rámu. Materiál pozink. RAL dle požadavku investora.</t>
  </si>
  <si>
    <t>Pol63</t>
  </si>
  <si>
    <t>Krycí mřížka 1000x500 mm, vč. upevňovacího rámu. Sef= 70%. Materiál tahokov s nátěrem. RAL dle požadavku investora.</t>
  </si>
  <si>
    <t>Pol64</t>
  </si>
  <si>
    <t>Sada nástěnných konzolí. Konzoly se základním nátěrem a práškovou barvou. Celková únosnost pro váhu kondenzační jednotky.</t>
  </si>
  <si>
    <t>D8</t>
  </si>
  <si>
    <t>Zařízení č.1.3 – větrání hygienického zázemí 1.NP</t>
  </si>
  <si>
    <t>Pol65</t>
  </si>
  <si>
    <t>Potrubní, radiální ventilátor s dvěma spojovacími manžetami. V= 540 m3/h při dPext= 200 Pa. P= 100 W, U=1x230VAC. Připojení d=200 mm, m=3,2kg. Tepelná pojistka proti přetížení, IP44, kuličková ložiska.</t>
  </si>
  <si>
    <t>Pol66</t>
  </si>
  <si>
    <t>Nastavitelný časový doběh pro ventilátor</t>
  </si>
  <si>
    <t>Pol67</t>
  </si>
  <si>
    <t>Regulátor otáček</t>
  </si>
  <si>
    <t>Pol68</t>
  </si>
  <si>
    <t>Zpětná klapka, těsná do potrubí ᴓ200mm. Materiál pozink.</t>
  </si>
  <si>
    <t>Pol69</t>
  </si>
  <si>
    <t>Tlumič hluku kruhový z pozink. plechu. Délky 900mm, připojení d= 200 mm.</t>
  </si>
  <si>
    <t>Pol70</t>
  </si>
  <si>
    <t>Talířový ventil odvodní kovový d= 160 mm vč. montážního kroužku. Bílý.</t>
  </si>
  <si>
    <t>D9</t>
  </si>
  <si>
    <t>Zařízení č.2.1 – větrání hygienického zázemí 2.NP</t>
  </si>
  <si>
    <t>Pol71</t>
  </si>
  <si>
    <t>Podhledový, radiální ventilátor o vzduchovém výkonu V= 80 m3/h při dPext= 150 Pa, včetně integrované zpětné klapky, časového doběhu, omyvatelné čelní desky. Lp=40dB(A) v 3m, P= 50 W, U=1x230VAC. Připojení d= 100 mm. Orientační rozměry 300x300x183 mm (šxdx</t>
  </si>
  <si>
    <t>Podhledový, radiální ventilátor o vzduchovém výkonu V= 80 m3/h při dPext= 150 Pa, včetně integrované zpětné klapky, časového doběhu, omyvatelné čelní desky. Lp=40dB(A) v 3m, P= 50 W, U=1x230VAC. Připojení d= 100 mm. Orientační rozměry 300x300x183 mm (šxdxh), m=2,7 kg. Barva bílá. Kuličková ložiska.</t>
  </si>
  <si>
    <t>Pol72</t>
  </si>
  <si>
    <t>Podhledový, radiální ventilátor o vzduchovém výkonu V= 230 m3/h při dPext= 100 Pa, včetně integrované zpětné klapky, časového doběhu, omyvatelné čelní desky. Lp=43dB(A) v 3m, P= 80 W, U=1x230VAC. Připojení d= 100 mm. Orientační rozměry 300x300x183 mm (šxd</t>
  </si>
  <si>
    <t>Podhledový, radiální ventilátor o vzduchovém výkonu V= 230 m3/h při dPext= 100 Pa, včetně integrované zpětné klapky, časového doběhu, omyvatelné čelní desky. Lp=43dB(A) v 3m, P= 80 W, U=1x230VAC. Připojení d= 100 mm. Orientační rozměry 300x300x183 mm (šxdxh), m=2,9 kg. Barva bílá. Kuličková ložiska.</t>
  </si>
  <si>
    <t>Pol73</t>
  </si>
  <si>
    <t>Spiro potrubí pozinkované ᴓ 80 mm, vč. 100 % tvarovek</t>
  </si>
  <si>
    <t>Pol74</t>
  </si>
  <si>
    <t>Spiro potrubí pozinkované ᴓ 100 mm, vč. 30 % tvarovek</t>
  </si>
  <si>
    <t>Pol75</t>
  </si>
  <si>
    <t>Ohebná Al hadice s hlukovou izolací tl. 25 mm, ᴓ 80 mm</t>
  </si>
  <si>
    <t>Pol76</t>
  </si>
  <si>
    <t>Ohebná Al hadice s hlukovou izolací tl. 25 mm, ᴓ 100 mm</t>
  </si>
  <si>
    <t>D10</t>
  </si>
  <si>
    <t>Zařízení č.2.2 – větrání technické místnosti</t>
  </si>
  <si>
    <t>Pol77</t>
  </si>
  <si>
    <t>Potrubní, radiální ventilátor s dvěma spojovacími manžetami. V= 960 m3/h při dPext= 300 Pa. P= 300 W, U=1x230VAC. Připojení d=315 mm, m=5,8kg. Tepelná pojistka proti přetížení, IP44, kuličková ložiska.</t>
  </si>
  <si>
    <t>Pol78</t>
  </si>
  <si>
    <t>Zpětná klapka, do potrubí ᴓ315mm. Materiál pozink.</t>
  </si>
  <si>
    <t>Pol79</t>
  </si>
  <si>
    <t>Tlumič hluku kruhový z pozink. plechu. Délky 900mm, připojení d= 315 mm.</t>
  </si>
  <si>
    <t>Pol80</t>
  </si>
  <si>
    <t>Krycí mřížka na potrubí d= 315 mm. Materiál pozink.</t>
  </si>
  <si>
    <t>Pol81</t>
  </si>
  <si>
    <t>Dveřní mřížka s upevňovacím rámečkem. Rozměr 400x400 mm. Rozteč lamel cca 20 mm. Materiál Al.</t>
  </si>
  <si>
    <t>Pol82</t>
  </si>
  <si>
    <t>Spiro potrubí pozinkované ᴓ 315 mm, vč. 30 % tvarovek</t>
  </si>
  <si>
    <t>D11</t>
  </si>
  <si>
    <t xml:space="preserve">Společné položky </t>
  </si>
  <si>
    <t>Pol83</t>
  </si>
  <si>
    <t>Doprava</t>
  </si>
  <si>
    <t>Pol84</t>
  </si>
  <si>
    <t>Vnitrostaveništní přesun hmot (horizontální+vertikální)</t>
  </si>
  <si>
    <t>Pol85</t>
  </si>
  <si>
    <t>Lešení do výšky 4 m</t>
  </si>
  <si>
    <t>Pol86</t>
  </si>
  <si>
    <t>Lešení do výšky 7 m</t>
  </si>
  <si>
    <t>Pol87</t>
  </si>
  <si>
    <t>Vysokozdvižná plošina (do výšky 7 m)</t>
  </si>
  <si>
    <t>Pol88</t>
  </si>
  <si>
    <t>Výškové práce (práce na střeše objektu)</t>
  </si>
  <si>
    <t>Pol89</t>
  </si>
  <si>
    <t>Uvedení do provozu, zkouška zařízení, zaškolení obsluhy, vystavení předávacího protokolu</t>
  </si>
  <si>
    <t>Pol90</t>
  </si>
  <si>
    <t>Vypracování a předání provozního řádu (vč. knihy chladiv. okruhů)</t>
  </si>
  <si>
    <t>Pol91</t>
  </si>
  <si>
    <t>Zaregulování systému</t>
  </si>
  <si>
    <t>Pol92</t>
  </si>
  <si>
    <t>Měření akustického tlaku</t>
  </si>
  <si>
    <t>Poznámka k položce:_x000d_
Pouze při požadavku KHS</t>
  </si>
  <si>
    <t>Pol95</t>
  </si>
  <si>
    <t>Dílenské/výrobní dokumentace zhotovitele</t>
  </si>
  <si>
    <t>1.7 - VZT_Konírny</t>
  </si>
  <si>
    <t>D1 - Zařízení č.1.1 – větrání komunitního centra</t>
  </si>
  <si>
    <t xml:space="preserve">    D2 - Trubicová, tepelná izolace na bázi syntetického kaučuku tl. 19mm. Orientační hodnota součinitel tepe</t>
  </si>
  <si>
    <t xml:space="preserve">    D3 - Čtyřhranné potrubí pozink. vč. tvarovek sk I, třídy těsnosti B.</t>
  </si>
  <si>
    <t xml:space="preserve">    D4 - Spirálně vinutá roura - Spiro potrubí a tvarovky vč. těsnění v třídě těsnosti C. </t>
  </si>
  <si>
    <t>D5 - Zařízení č.1.2 – větrání ateliéru</t>
  </si>
  <si>
    <t>D6 - Zařízení č.1.3 – větrání hygienického zázemí 1.NP</t>
  </si>
  <si>
    <t>D7 - Zařízení č.1.4 – větrání hygienického zázemí 1.NP</t>
  </si>
  <si>
    <t>D8 - Zařízení č.2.1 – větrání skladu v 2.NP</t>
  </si>
  <si>
    <t>D11 - Zařízení č.2.3 – CHL/KLM server - příprava</t>
  </si>
  <si>
    <t>D12 - Zařízení č.2.4 – větrání půdy</t>
  </si>
  <si>
    <t xml:space="preserve">D13 - Společné položky </t>
  </si>
  <si>
    <t>Zařízení č.1.1 – větrání komunitního centra</t>
  </si>
  <si>
    <t>Pol97</t>
  </si>
  <si>
    <t>Kompaktní, vertikální větrací jednotka s rotačním výměníkem (tepelné účinnosti 79,8 % dle EN308), vzduchovým výkonem Vp= 1250 m3/h při dPext= 500 Pa, Vo= 1250 m3/h při dPext= 500 Pa, radiálními ventilátory s EC motory (Radiální ventilátory s EC motory, Ob</t>
  </si>
  <si>
    <t>Kompaktní, vertikální větrací jednotka s rotačním výměníkem (tepelné účinnosti 79,8 % dle EN308), vzduchovým výkonem Vp= 1250 m3/h při dPext= 500 Pa, Vo= 1250 m3/h při dPext= 500 Pa, radiálními ventilátory s EC motory (Radiální ventilátory s EC motory, Oběžná kola dle VDI 2060 dynamicky vyvážena v 2 rovinách s třídou kvality Q 6,3), vodním ohřívačem o výkonu Q= 4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6,1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1320x752x1290mm(vxšxd), m=220kg. P=1,813kW, U=1x230VAC/50Hz . Stacionární, vertikální provedení. Certifikace EUROVENT. Požadované výkonové a provozní parametry zařízení viz. technická zprava.</t>
  </si>
  <si>
    <t>Pol98</t>
  </si>
  <si>
    <t>Nástěnné čidlo CO2</t>
  </si>
  <si>
    <t>Pol99</t>
  </si>
  <si>
    <t>Prokabelování mezi VZT jednotkou, servopohony, čidly (mimo čidla CO2), výparníkem, rozvaděčem, zdrojem tepla a chladu (TČ).</t>
  </si>
  <si>
    <t>Pol100</t>
  </si>
  <si>
    <t>Venkovní kondenzační jednotka/TČ o výkonu Qch=7,1kW, Qt=8kW. Pmax=3,63kW,(DOP.JIŠ 1x16A),U=1x230VAC/50Hz. Rozměry 1010x1050x370mm (šxvxh), m=74kg. Lw = 65 dB(A). Chladivo R32. Rozsah provozu při te min. -27°C až +52°C.</t>
  </si>
  <si>
    <t>Pol101</t>
  </si>
  <si>
    <t>Cu potrubí ᴓ 15,9 mm, vč. přechodek, komunikační kabeláže. Tl. stěny potrubí min. 0,8-1 mm.</t>
  </si>
  <si>
    <t>Pol102</t>
  </si>
  <si>
    <t>Cu potrubí ᴓ 9,5 mm, vč. přechodek, komunikační kabeláže. Tl. stěny potrubí min. 0,8-1 mm.</t>
  </si>
  <si>
    <t>Pol103</t>
  </si>
  <si>
    <t>Pro potrubí ᴓ 15,9 mm</t>
  </si>
  <si>
    <t>Pol104</t>
  </si>
  <si>
    <t>Pro potrubí ᴓ 9,5 mm</t>
  </si>
  <si>
    <t>Pol105</t>
  </si>
  <si>
    <t>Protidešťová žaluzie se sítem proti hmyzu a montážním rámem, pozink do potrubí o rozměrech 500x1000 mm. Sef = 0,34 m2. RAL dle požadavku investora.</t>
  </si>
  <si>
    <t>Pol106</t>
  </si>
  <si>
    <t>Tlumič hluku kulisový v provedení 200/200-400-400-1000 do potrubí o rozměru 400x400 mm a délky 1000mm. Materiál pozink. plech.</t>
  </si>
  <si>
    <t>Pol107</t>
  </si>
  <si>
    <t>Tlumič hluku kulisový v provedení 150/100-500-500-1000 do potrubí o rozměru 500x500 mm a délky 1000mm. Materiál pozink. plech.</t>
  </si>
  <si>
    <t>Pol108</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</si>
  <si>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</si>
  <si>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</si>
  <si>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Pol109</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</si>
  <si>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</si>
  <si>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</si>
  <si>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Pol110</t>
  </si>
  <si>
    <t>do obvodu 1500 mm</t>
  </si>
  <si>
    <t>Pol111</t>
  </si>
  <si>
    <t>Spiro potrubí pozinkované ᴓ 315 mm, vč. 50 % tvarovek</t>
  </si>
  <si>
    <t>Pol112</t>
  </si>
  <si>
    <t>Spiro potrubí pozinkované ᴓ 250 mm, vč. 30 % tvarovek</t>
  </si>
  <si>
    <t>Pol113</t>
  </si>
  <si>
    <t>Ohebná Al hadice s hlukovou izolací tl. 25 mm, ᴓ 250 mm</t>
  </si>
  <si>
    <t>Zařízení č.1.2 – větrání ateliéru</t>
  </si>
  <si>
    <t>Pol114</t>
  </si>
  <si>
    <t>Kompaktní, vertikální větrací jednotka s rotačním výměníkem (tepelné účinnosti 87 % dle EN308), vzduchovým výkonem Vp= 750 m3/h při dPext= 280 Pa, Vo= 750 m3/h při dPext= 280 Pa, radiálními ventilátory s EC motory (Radiální ventilátory s EC motory, Oběžná</t>
  </si>
  <si>
    <t>Kompaktní, vertikální větrací jednotka s rotačním výměníkem (tepelné účinnosti 87 % dle EN308), vzduchovým výkonem Vp= 750 m3/h při dPext= 280 Pa, Vo= 750 m3/h při dPext= 280 Pa, radiálními ventilátory s EC motory (Radiální ventilátory s EC motory, Oběžná kola dle VDI 2060 dynamicky vyvážena v 2 rovinách s třídou kvality Q 6,3), integrovaným el. ohřívačem o výkonu Q= 1,67 kW, filtry F7 (přívod)/M5 (odvod), dvojitý plášť s vnitřní nehořlavou, tepelnou a protihlukovou izolací tl. 30 mm. Dále komponenty MaR, autonomní regulace (Vestavěná regulace, EPS požární signalizace,Komunikační BMS protokoly: Modbus RS485 (standard) nebo ModBus TCP/IP). Orientační rozměry 1250x860x1170mm(vxšxd), m=200kg. P=1,813kW, U=1x230VAC/50Hz . Stacionární, vertikální provedení. Certifikace EUROVENT. Požadované výkonové a provozní parametry zařízení viz. technická zprava.</t>
  </si>
  <si>
    <t>Pol115</t>
  </si>
  <si>
    <t>Uzavírací klapka se servopohonem, d = 250 mm</t>
  </si>
  <si>
    <t>Pol116</t>
  </si>
  <si>
    <t>Spínací modul</t>
  </si>
  <si>
    <t>Pol117</t>
  </si>
  <si>
    <t>Ovládací panel (dotykový), bílý</t>
  </si>
  <si>
    <t>Pol118</t>
  </si>
  <si>
    <t>Tlumič hluku kruhový, ohebný, izolovaný izolací ze skelných vláken tl. 50 mm. Vnější plášť laminovaný hliník. Délky 1000mm, připojení d= 250 mm.</t>
  </si>
  <si>
    <t>Pol119</t>
  </si>
  <si>
    <t>Talířový ventil odvodní, designový, d= 160 mm vč. montážního kroužku a regulačním mechanismem. RAL, tvar a materiál konzultovat před realizací s investorem.</t>
  </si>
  <si>
    <t>Pol120</t>
  </si>
  <si>
    <t>Talířový ventil přívodní, designový, d= 160 mm vč. montážního kroužku a regulačním mechanismem. RAL, tvar a materiál konzultovat před realizací s investorem.</t>
  </si>
  <si>
    <t>Pol121</t>
  </si>
  <si>
    <t>Potrubní, radiální ventilátor s dvěma spojovacími manžetami. V= 300 m3/h při dPext= 300 Pa. P= 100 W, U=1x230VAC. Připojení d=160 mm, m=3,2kg. Tepelná pojistka proti přetížení, IP44, kuličková ložiska.</t>
  </si>
  <si>
    <t>Pol122</t>
  </si>
  <si>
    <t>Zpětná klapka, těsná do potrubí ᴓ160mm. Materiál pozink.</t>
  </si>
  <si>
    <t>Pol123</t>
  </si>
  <si>
    <t>Tlumič hluku kruhový z pozink. plechu. Délky 900mm, připojení d= 160 mm.</t>
  </si>
  <si>
    <t>Pol124</t>
  </si>
  <si>
    <t>Spiro potrubí pozinkované ᴓ 160 mm, vč. 20 % tvarovek</t>
  </si>
  <si>
    <t>Zařízení č.1.4 – větrání hygienického zázemí 1.NP</t>
  </si>
  <si>
    <t>Pol125</t>
  </si>
  <si>
    <t>Potrubní, radiální ventilátor s dvěma spojovacími manžetami. V= 390 m3/h při dPext= 250 Pa. P= 100 W, U=1x230VAC. Připojení d=160 mm, m=3,2kg. Tepelná pojistka proti přetížení, IP44, kuličková ložiska.</t>
  </si>
  <si>
    <t>Pol126</t>
  </si>
  <si>
    <t>Pol127</t>
  </si>
  <si>
    <t>Spiro potrubí pozinkované ᴓ 200 mm, vč. 80 % tvarovek</t>
  </si>
  <si>
    <t>Zařízení č.2.1 – větrání skladu v 2.NP</t>
  </si>
  <si>
    <t>Pol128</t>
  </si>
  <si>
    <t>Nástěnný, radiální ventilátor o vzduchovém výkonu V= 200 m3/h při dPext= 180 Pa, včetně integrované zpětné klapky, časového doběhu, omyvatelné čelní desky. Lp=43dB(A) v 3m, P= 80 W, U=1x230VAC. Připojení d= 100 mm. Orientační rozměry 300x300x183 mm (šxdxh</t>
  </si>
  <si>
    <t>Nástěnný, radiální ventilátor o vzduchovém výkonu V= 200 m3/h při dPext= 180 Pa, včetně integrované zpětné klapky, časového doběhu, omyvatelné čelní desky. Lp=43dB(A) v 3m, P= 80 W, U=1x230VAC. Připojení d= 100 mm. Orientační rozměry 300x300x183 mm (šxdxh), m=2,9 kg. Barva bílá. Kuličková ložiska.</t>
  </si>
  <si>
    <t>Pol129</t>
  </si>
  <si>
    <t>Spiro potrubí pozinkované ᴓ 250 mm, vč. 50 % tvarovek</t>
  </si>
  <si>
    <t>Zařízení č.2.3 – CHL/KLM server - příprava</t>
  </si>
  <si>
    <t>Pol130</t>
  </si>
  <si>
    <t>Předizolované chladivové Cu potrubí ᴓ 12,7/6,4, vč. přechodek, komunikační a napájecí kabeláže (vnitřní-venkovní jednotka). Tl. izolace min. 9mm, tl. stěny potrubí min. 0,8mm. V exteriéru s Al polepem.</t>
  </si>
  <si>
    <t>Pol131</t>
  </si>
  <si>
    <t>Tepelná izolace na bázi syntetického kaučuku tloušťky 19 mm. Orientační hodnota součinitel tepelné vodivosti 0,04 W/m*K. Samolepící.</t>
  </si>
  <si>
    <t>D12</t>
  </si>
  <si>
    <t>Zařízení č.2.4 – větrání půdy</t>
  </si>
  <si>
    <t>Pol132</t>
  </si>
  <si>
    <t>Potrubní, radiální ventilátor s dvěma spojovacími manžetami. V= 400 m3/h při dPext= 250 Pa. P= 100 W, U=1x230VAC. Připojení d=160 mm, m=3,2kg. Tepelná pojistka proti přetížení, IP44, kuličková ložiska.</t>
  </si>
  <si>
    <t>Pol133</t>
  </si>
  <si>
    <t>Obdelníková vyústka jednořadá 625x75 mm do kruhového potrubí s regulací R1 a nastavitelnými lamely, vč. upevňovacího rámu. Materiál pozink. RAL dle požadavku investora.</t>
  </si>
  <si>
    <t>Pol134</t>
  </si>
  <si>
    <t>Spiro potrubí pozinkované ᴓ 200 mm, vč. 100 % tvarovek</t>
  </si>
  <si>
    <t>D13</t>
  </si>
  <si>
    <t>Pol135</t>
  </si>
  <si>
    <t>Pol136</t>
  </si>
  <si>
    <t>Pol137</t>
  </si>
  <si>
    <t>Pol138</t>
  </si>
  <si>
    <t>Pol139</t>
  </si>
  <si>
    <t>Pol140</t>
  </si>
  <si>
    <t>Pol141</t>
  </si>
  <si>
    <t>Pol142</t>
  </si>
  <si>
    <t>Pol145</t>
  </si>
  <si>
    <t>1.8 - Zařízení zdravotně technických instalací</t>
  </si>
  <si>
    <t xml:space="preserve">    724 - Zdravotechnika - strojní vybavení</t>
  </si>
  <si>
    <t xml:space="preserve">    726 - Zdravotechnika - předstěnové instalace</t>
  </si>
  <si>
    <t>721173401</t>
  </si>
  <si>
    <t>Potrubí kanalizační z PVC SN 4 svodné DN 110</t>
  </si>
  <si>
    <t>292539954</t>
  </si>
  <si>
    <t>Potrubí z trub PVC SN4 svodné (ležaté) DN 110</t>
  </si>
  <si>
    <t>https://podminky.urs.cz/item/CS_URS_2023_02/721173401</t>
  </si>
  <si>
    <t>721173402</t>
  </si>
  <si>
    <t>Potrubí kanalizační z PVC SN 4 svodné DN 125</t>
  </si>
  <si>
    <t>66576582</t>
  </si>
  <si>
    <t>Potrubí z trub PVC SN4 svodné (ležaté) DN 125</t>
  </si>
  <si>
    <t>https://podminky.urs.cz/item/CS_URS_2023_02/721173402</t>
  </si>
  <si>
    <t>26,5</t>
  </si>
  <si>
    <t>721173403</t>
  </si>
  <si>
    <t>Potrubí kanalizační z PVC SN 4 svodné DN 160</t>
  </si>
  <si>
    <t>-731654405</t>
  </si>
  <si>
    <t>Potrubí z trub PVC SN4 svodné (ležaté) DN 160</t>
  </si>
  <si>
    <t>https://podminky.urs.cz/item/CS_URS_2023_02/721173403</t>
  </si>
  <si>
    <t>721175201</t>
  </si>
  <si>
    <t>Potrubí kanalizační z PP připojovací odhlučněné třívrstvé DN 32</t>
  </si>
  <si>
    <t>-1965140715</t>
  </si>
  <si>
    <t>Plastové potrubí odhlučněné třívrstvé připojovací DN 32</t>
  </si>
  <si>
    <t>https://podminky.urs.cz/item/CS_URS_2023_02/721175201</t>
  </si>
  <si>
    <t>721175202</t>
  </si>
  <si>
    <t>Potrubí kanalizační z PP připojovací odhlučněné třívrstvé DN 40</t>
  </si>
  <si>
    <t>642719501</t>
  </si>
  <si>
    <t>Plastové potrubí odhlučněné třívrstvé připojovací DN 40</t>
  </si>
  <si>
    <t>https://podminky.urs.cz/item/CS_URS_2023_02/721175202</t>
  </si>
  <si>
    <t>721175203</t>
  </si>
  <si>
    <t>Potrubí kanalizační z PP připojovací odhlučněné třívrstvé DN 50</t>
  </si>
  <si>
    <t>-1296224496</t>
  </si>
  <si>
    <t>Plastové potrubí odhlučněné třívrstvé připojovací DN 50</t>
  </si>
  <si>
    <t>https://podminky.urs.cz/item/CS_URS_2023_02/721175203</t>
  </si>
  <si>
    <t>721175204</t>
  </si>
  <si>
    <t>Potrubí kanalizační z PP připojovací odhlučněné třívrstvé DN 75</t>
  </si>
  <si>
    <t>-156693287</t>
  </si>
  <si>
    <t>Plastové potrubí odhlučněné třívrstvé připojovací DN 75</t>
  </si>
  <si>
    <t>https://podminky.urs.cz/item/CS_URS_2023_02/721175204</t>
  </si>
  <si>
    <t>721175205</t>
  </si>
  <si>
    <t>Potrubí kanalizační z PP připojovací odhlučněné třívrstvé DN 110</t>
  </si>
  <si>
    <t>102514499</t>
  </si>
  <si>
    <t>Plastové potrubí odhlučněné třívrstvé připojovací DN 110</t>
  </si>
  <si>
    <t>https://podminky.urs.cz/item/CS_URS_2023_02/721175205</t>
  </si>
  <si>
    <t>721175212</t>
  </si>
  <si>
    <t>Potrubí kanalizační z PP odpadní odhlučněné třívrstvé DN 110</t>
  </si>
  <si>
    <t>-646936495</t>
  </si>
  <si>
    <t>Plastové potrubí odhlučněné třívrstvé odpadní (svislé) DN 110</t>
  </si>
  <si>
    <t>https://podminky.urs.cz/item/CS_URS_2023_02/721175212</t>
  </si>
  <si>
    <t>721175213</t>
  </si>
  <si>
    <t>Potrubí kanalizační z PP odpadní odhlučněné třívrstvé DN 125</t>
  </si>
  <si>
    <t>-1515837897</t>
  </si>
  <si>
    <t>Plastové potrubí odhlučněné třívrstvé odpadní (svislé) DN 125</t>
  </si>
  <si>
    <t>https://podminky.urs.cz/item/CS_URS_2023_02/721175213</t>
  </si>
  <si>
    <t>721194103</t>
  </si>
  <si>
    <t>Vyvedení a upevnění odpadních výpustek DN 32</t>
  </si>
  <si>
    <t>-62553622</t>
  </si>
  <si>
    <t>Vyměření přípojek na potrubí vyvedení a upevnění odpadních výpustek DN 32</t>
  </si>
  <si>
    <t>https://podminky.urs.cz/item/CS_URS_2023_02/721194103</t>
  </si>
  <si>
    <t>721194104</t>
  </si>
  <si>
    <t>Vyvedení a upevnění odpadních výpustek DN 40</t>
  </si>
  <si>
    <t>2088367780</t>
  </si>
  <si>
    <t>Vyměření přípojek na potrubí vyvedení a upevnění odpadních výpustek DN 40</t>
  </si>
  <si>
    <t>https://podminky.urs.cz/item/CS_URS_2023_02/721194104</t>
  </si>
  <si>
    <t>721194105</t>
  </si>
  <si>
    <t>Vyvedení a upevnění odpadních výpustek DN 50</t>
  </si>
  <si>
    <t>-919785044</t>
  </si>
  <si>
    <t>Vyměření přípojek na potrubí vyvedení a upevnění odpadních výpustek DN 50</t>
  </si>
  <si>
    <t>https://podminky.urs.cz/item/CS_URS_2023_02/721194105</t>
  </si>
  <si>
    <t>721194109</t>
  </si>
  <si>
    <t>Vyvedení a upevnění odpadních výpustek DN 110</t>
  </si>
  <si>
    <t>523576154</t>
  </si>
  <si>
    <t>Vyměření přípojek na potrubí vyvedení a upevnění odpadních výpustek DN 110</t>
  </si>
  <si>
    <t>https://podminky.urs.cz/item/CS_URS_2023_02/721194109</t>
  </si>
  <si>
    <t>721211422</t>
  </si>
  <si>
    <t>Vpusť podlahová se svislým odtokem DN 50/75/110 mřížka nerez 138x138</t>
  </si>
  <si>
    <t>312162834</t>
  </si>
  <si>
    <t>Podlahové vpusti se svislým odtokem DN 50/75/110 mřížka nerez 138x138</t>
  </si>
  <si>
    <t>https://podminky.urs.cz/item/CS_URS_2023_02/721211422</t>
  </si>
  <si>
    <t>721212123</t>
  </si>
  <si>
    <t>Odtokový sprchový žlab délky 800 mm s krycím roštem a zápachovou uzávěrkou</t>
  </si>
  <si>
    <t>-162749407</t>
  </si>
  <si>
    <t>Odtokové sprchové žlaby se zápachovou uzávěrkou a krycím roštem délky 800 mm</t>
  </si>
  <si>
    <t>https://podminky.urs.cz/item/CS_URS_2023_02/721212123</t>
  </si>
  <si>
    <t>721229111</t>
  </si>
  <si>
    <t>Montáž zápachové uzávěrky pro pračku a myčku do DN 50 ostatní typ</t>
  </si>
  <si>
    <t>-1446118667</t>
  </si>
  <si>
    <t>Zápachové uzávěrky montáž zápachových uzávěrek ostatních typů do DN 50</t>
  </si>
  <si>
    <t>https://podminky.urs.cz/item/CS_URS_2023_02/721229111</t>
  </si>
  <si>
    <t>55161850</t>
  </si>
  <si>
    <t>zápachová uzávěrka pro VZT zařízení</t>
  </si>
  <si>
    <t>547193010</t>
  </si>
  <si>
    <t>721273153</t>
  </si>
  <si>
    <t>Hlavice ventilační polypropylen PP DN 110</t>
  </si>
  <si>
    <t>939437627</t>
  </si>
  <si>
    <t>Ventilační hlavice z polypropylenu (PP) DN 110</t>
  </si>
  <si>
    <t>https://podminky.urs.cz/item/CS_URS_2023_02/721273153</t>
  </si>
  <si>
    <t>721274126</t>
  </si>
  <si>
    <t>Přivzdušňovací ventil vnitřní odpadních potrubí DN 110</t>
  </si>
  <si>
    <t>-695425433</t>
  </si>
  <si>
    <t>Ventily přivzdušňovací odpadních potrubí vnitřní DN 110</t>
  </si>
  <si>
    <t>https://podminky.urs.cz/item/CS_URS_2023_02/721274126</t>
  </si>
  <si>
    <t>721290111</t>
  </si>
  <si>
    <t>Zkouška těsnosti potrubí kanalizace vodou DN do 125</t>
  </si>
  <si>
    <t>1943215783</t>
  </si>
  <si>
    <t>Zkouška těsnosti kanalizace v objektech vodou do DN 125</t>
  </si>
  <si>
    <t>https://podminky.urs.cz/item/CS_URS_2023_02/721290111</t>
  </si>
  <si>
    <t>42,5</t>
  </si>
  <si>
    <t>721290112</t>
  </si>
  <si>
    <t>Zkouška těsnosti potrubí kanalizace vodou DN 150/DN 200</t>
  </si>
  <si>
    <t>1862675446</t>
  </si>
  <si>
    <t>Zkouška těsnosti kanalizace v objektech vodou DN 150 nebo DN 200</t>
  </si>
  <si>
    <t>https://podminky.urs.cz/item/CS_URS_2023_02/721290112</t>
  </si>
  <si>
    <t>-598082458</t>
  </si>
  <si>
    <t>722130233</t>
  </si>
  <si>
    <t>Potrubí vodovodní ocelové závitové pozinkované svařované běžné DN 25</t>
  </si>
  <si>
    <t>-849542773</t>
  </si>
  <si>
    <t>Potrubí z ocelových trubek pozinkovaných závitových svařovaných běžných DN 25</t>
  </si>
  <si>
    <t>https://podminky.urs.cz/item/CS_URS_2023_02/722130233</t>
  </si>
  <si>
    <t>722130235</t>
  </si>
  <si>
    <t>Potrubí vodovodní ocelové závitové pozinkované svařované běžné DN 40</t>
  </si>
  <si>
    <t>542926515</t>
  </si>
  <si>
    <t>Potrubí z ocelových trubek pozinkovaných závitových svařovaných běžných DN 40</t>
  </si>
  <si>
    <t>https://podminky.urs.cz/item/CS_URS_2023_02/722130235</t>
  </si>
  <si>
    <t>722174021</t>
  </si>
  <si>
    <t>Potrubí vodovodní plastové PPR svar polyfúze PN 20 D 16x2,7 mm</t>
  </si>
  <si>
    <t>1993229883</t>
  </si>
  <si>
    <t>Potrubí z plastových trubek z polypropylenu PPR svařovaných polyfúzně PN 20 (SDR 6) D 16 x 2,7</t>
  </si>
  <si>
    <t>https://podminky.urs.cz/item/CS_URS_2023_02/722174021</t>
  </si>
  <si>
    <t>722174022</t>
  </si>
  <si>
    <t>Potrubí vodovodní plastové PPR svar polyfúze PN 20 D 20x3,4 mm</t>
  </si>
  <si>
    <t>1941850875</t>
  </si>
  <si>
    <t>Potrubí z plastových trubek z polypropylenu PPR svařovaných polyfúzně PN 20 (SDR 6) D 20 x 3,4</t>
  </si>
  <si>
    <t>https://podminky.urs.cz/item/CS_URS_2023_02/722174022</t>
  </si>
  <si>
    <t>722174023</t>
  </si>
  <si>
    <t>Potrubí vodovodní plastové PPR svar polyfúze PN 20 D 25x4,2 mm</t>
  </si>
  <si>
    <t>2115409365</t>
  </si>
  <si>
    <t>Potrubí z plastových trubek z polypropylenu PPR svařovaných polyfúzně PN 20 (SDR 6) D 25 x 4,2</t>
  </si>
  <si>
    <t>https://podminky.urs.cz/item/CS_URS_2023_02/722174023</t>
  </si>
  <si>
    <t>722174024</t>
  </si>
  <si>
    <t>Potrubí vodovodní plastové PPR svar polyfúze PN 20 D 32x5,4 mm</t>
  </si>
  <si>
    <t>-116413777</t>
  </si>
  <si>
    <t>Potrubí z plastových trubek z polypropylenu PPR svařovaných polyfúzně PN 20 (SDR 6) D 32 x 5,4</t>
  </si>
  <si>
    <t>https://podminky.urs.cz/item/CS_URS_2023_02/722174024</t>
  </si>
  <si>
    <t>722174025</t>
  </si>
  <si>
    <t>Potrubí vodovodní plastové PPR svar polyfúze PN 20 D 40x6,7 mm</t>
  </si>
  <si>
    <t>816081648</t>
  </si>
  <si>
    <t>Potrubí z plastových trubek z polypropylenu PPR svařovaných polyfúzně PN 20 (SDR 6) D 40 x 6,7</t>
  </si>
  <si>
    <t>https://podminky.urs.cz/item/CS_URS_2023_02/722174025</t>
  </si>
  <si>
    <t>722174026</t>
  </si>
  <si>
    <t>Potrubí vodovodní plastové PPR svar polyfúze PN 20 D 50x8,4 mm</t>
  </si>
  <si>
    <t>206044408</t>
  </si>
  <si>
    <t>Potrubí z plastových trubek z polypropylenu PPR svařovaných polyfúzně PN 20 (SDR 6) D 50 x 8,3</t>
  </si>
  <si>
    <t>https://podminky.urs.cz/item/CS_URS_2023_02/722174026</t>
  </si>
  <si>
    <t>722176117</t>
  </si>
  <si>
    <t>Montáž potrubí plastové spojované svary polyfuzně D přes 50 do 63 mm</t>
  </si>
  <si>
    <t>-1862901184</t>
  </si>
  <si>
    <t>Montáž potrubí z plastových trub svařovaných polyfuzně D přes 50 do 63 mm</t>
  </si>
  <si>
    <t>https://podminky.urs.cz/item/CS_URS_2023_02/722176117</t>
  </si>
  <si>
    <t>28615145</t>
  </si>
  <si>
    <t>trubka vodovodní tlaková PPR řada PN 20 D 63mm dl 4m</t>
  </si>
  <si>
    <t>1588375571</t>
  </si>
  <si>
    <t>10*1,03 'Přepočtené koeficientem množství</t>
  </si>
  <si>
    <t>722181221</t>
  </si>
  <si>
    <t>Ochrana vodovodního potrubí přilepenými termoizolačními trubicemi z PE tl přes 6 do 9 mm DN do 22 mm</t>
  </si>
  <si>
    <t>-2031784795</t>
  </si>
  <si>
    <t>Ochrana potrubí termoizolačními trubicemi z pěnového polyetylenu PE přilepenými v příčných a podélných spojích, tloušťky izolace přes 6 do 9 mm, vnitřního průměru izolace DN do 22 mm</t>
  </si>
  <si>
    <t>https://podminky.urs.cz/item/CS_URS_2023_02/722181221</t>
  </si>
  <si>
    <t>722181222</t>
  </si>
  <si>
    <t>Ochrana vodovodního potrubí přilepenými termoizolačními trubicemi z PE tl přes 6 do 9 mm DN přes 22 do 45 mm</t>
  </si>
  <si>
    <t>-906118579</t>
  </si>
  <si>
    <t>Ochrana potrubí termoizolačními trubicemi z pěnového polyetylenu PE přilepenými v příčných a podélných spojích, tloušťky izolace přes 6 do 9 mm, vnitřního průměru izolace DN přes 22 do 45 mm</t>
  </si>
  <si>
    <t>https://podminky.urs.cz/item/CS_URS_2023_02/722181222</t>
  </si>
  <si>
    <t>722181223</t>
  </si>
  <si>
    <t>Ochrana vodovodního potrubí přilepenými termoizolačními trubicemi z PE tl přes 6 do 9 mm DN přes 45 do 63 mm</t>
  </si>
  <si>
    <t>-362279281</t>
  </si>
  <si>
    <t>Ochrana potrubí termoizolačními trubicemi z pěnového polyetylenu PE přilepenými v příčných a podélných spojích, tloušťky izolace přes 6 do 9 mm, vnitřního průměru izolace DN přes 45 do 63 mm</t>
  </si>
  <si>
    <t>https://podminky.urs.cz/item/CS_URS_2023_02/722181223</t>
  </si>
  <si>
    <t>722181241</t>
  </si>
  <si>
    <t>Ochrana vodovodního potrubí přilepenými termoizolačními trubicemi z PE tl přes 13 do 20 mm DN do 22 mm</t>
  </si>
  <si>
    <t>192682595</t>
  </si>
  <si>
    <t>Ochrana potrubí termoizolačními trubicemi z pěnového polyetylenu PE přilepenými v příčných a podélných spojích, tloušťky izolace přes 13 do 20 mm, vnitřního průměru izolace DN do 22 mm</t>
  </si>
  <si>
    <t>https://podminky.urs.cz/item/CS_URS_2023_02/722181241</t>
  </si>
  <si>
    <t>722181242</t>
  </si>
  <si>
    <t>Ochrana vodovodního potrubí přilepenými termoizolačními trubicemi z PE tl přes 13 do 20 mm DN přes 22 do 45 mm</t>
  </si>
  <si>
    <t>1069104921</t>
  </si>
  <si>
    <t>Ochrana potrubí termoizolačními trubicemi z pěnového polyetylenu PE přilepenými v příčných a podélných spojích, tloušťky izolace přes 13 do 20 mm, vnitřního průměru izolace DN přes 22 do 45 mm</t>
  </si>
  <si>
    <t>https://podminky.urs.cz/item/CS_URS_2023_02/722181242</t>
  </si>
  <si>
    <t>722182011</t>
  </si>
  <si>
    <t>Podpůrný žlab pro potrubí D 20</t>
  </si>
  <si>
    <t>689580912</t>
  </si>
  <si>
    <t>Podpůrný žlab pro potrubí průměru D 20</t>
  </si>
  <si>
    <t>https://podminky.urs.cz/item/CS_URS_2023_02/722182011</t>
  </si>
  <si>
    <t>722182012</t>
  </si>
  <si>
    <t>Podpůrný žlab pro potrubí D 25</t>
  </si>
  <si>
    <t>-14587995</t>
  </si>
  <si>
    <t>Podpůrný žlab pro potrubí průměru D 25</t>
  </si>
  <si>
    <t>https://podminky.urs.cz/item/CS_URS_2023_02/722182012</t>
  </si>
  <si>
    <t>722182013</t>
  </si>
  <si>
    <t>Podpůrný žlab pro potrubí D 32</t>
  </si>
  <si>
    <t>1103509213</t>
  </si>
  <si>
    <t>Podpůrný žlab pro potrubí průměru D 32</t>
  </si>
  <si>
    <t>https://podminky.urs.cz/item/CS_URS_2023_02/722182013</t>
  </si>
  <si>
    <t>722182014</t>
  </si>
  <si>
    <t>Podpůrný žlab pro potrubí D 40</t>
  </si>
  <si>
    <t>-13472773</t>
  </si>
  <si>
    <t>Podpůrný žlab pro potrubí průměru D 40</t>
  </si>
  <si>
    <t>https://podminky.urs.cz/item/CS_URS_2023_02/722182014</t>
  </si>
  <si>
    <t>722182015</t>
  </si>
  <si>
    <t>Podpůrný žlab pro potrubí D 50</t>
  </si>
  <si>
    <t>55264776</t>
  </si>
  <si>
    <t>Podpůrný žlab pro potrubí průměru D 50</t>
  </si>
  <si>
    <t>https://podminky.urs.cz/item/CS_URS_2023_02/722182015</t>
  </si>
  <si>
    <t>722190401</t>
  </si>
  <si>
    <t>Vyvedení a upevnění výpustku DN do 25</t>
  </si>
  <si>
    <t>1210247159</t>
  </si>
  <si>
    <t>Zřízení přípojek na potrubí vyvedení a upevnění výpustek do DN 25</t>
  </si>
  <si>
    <t>https://podminky.urs.cz/item/CS_URS_2023_02/722190401</t>
  </si>
  <si>
    <t>722190402</t>
  </si>
  <si>
    <t>Vyvedení a upevnění výpustku DN přes 25 do 50</t>
  </si>
  <si>
    <t>-1299105677</t>
  </si>
  <si>
    <t>Zřízení přípojek na potrubí vyvedení a upevnění výpustek přes 25 do DN 50</t>
  </si>
  <si>
    <t>https://podminky.urs.cz/item/CS_URS_2023_02/722190402</t>
  </si>
  <si>
    <t>722220111</t>
  </si>
  <si>
    <t>Nástěnka pro výtokový ventil G 1/2" s jedním závitem</t>
  </si>
  <si>
    <t>1944151723</t>
  </si>
  <si>
    <t>Armatury s jedním závitem nástěnky pro výtokový ventil G 1/2"</t>
  </si>
  <si>
    <t>https://podminky.urs.cz/item/CS_URS_2023_02/722220111</t>
  </si>
  <si>
    <t>722220121</t>
  </si>
  <si>
    <t>Nástěnka pro baterii G 1/2" s jedním závitem</t>
  </si>
  <si>
    <t>pár</t>
  </si>
  <si>
    <t>2012339718</t>
  </si>
  <si>
    <t>Armatury s jedním závitem nástěnky pro baterii G 1/2"</t>
  </si>
  <si>
    <t>https://podminky.urs.cz/item/CS_URS_2023_02/722220121</t>
  </si>
  <si>
    <t>722220152</t>
  </si>
  <si>
    <t>Nástěnka závitová plastová PPR PN 20 DN 20 x G 1/2"</t>
  </si>
  <si>
    <t>1260290874</t>
  </si>
  <si>
    <t>Armatury s jedním závitem plastové (PPR) PN 20 (SDR 6) DN 20 x G 1/2"</t>
  </si>
  <si>
    <t>https://podminky.urs.cz/item/CS_URS_2023_02/722220152</t>
  </si>
  <si>
    <t>722220161</t>
  </si>
  <si>
    <t>Nástěnný komplet plastový PPR PN 20 DN 20 x G 1/2"</t>
  </si>
  <si>
    <t>14239176</t>
  </si>
  <si>
    <t>Armatury s jedním závitem plastové (PPR) PN 20 (SDR 6) DN 20 x G 1/2" (nástěnný komplet)</t>
  </si>
  <si>
    <t>https://podminky.urs.cz/item/CS_URS_2023_02/722220161</t>
  </si>
  <si>
    <t>722221134</t>
  </si>
  <si>
    <t>Ventil výtokový G 1/2" s jedním závitem</t>
  </si>
  <si>
    <t>-1528964429</t>
  </si>
  <si>
    <t>Armatury s jedním závitem ventily výtokové G 1/2"</t>
  </si>
  <si>
    <t>https://podminky.urs.cz/item/CS_URS_2023_02/722221134</t>
  </si>
  <si>
    <t>722224115</t>
  </si>
  <si>
    <t>Kohout plnicí nebo vypouštěcí G 1/2" PN 10 s jedním závitem</t>
  </si>
  <si>
    <t>-1211569339</t>
  </si>
  <si>
    <t>Armatury s jedním závitem kohouty plnicí a vypouštěcí PN 10 G 1/2"</t>
  </si>
  <si>
    <t>https://podminky.urs.cz/item/CS_URS_2023_02/722224115</t>
  </si>
  <si>
    <t>722224152</t>
  </si>
  <si>
    <t>Kulový kohout zahradní s vnějším závitem a páčkou PN 15, T 120°C G 1/2" - 3/4"</t>
  </si>
  <si>
    <t>948713297</t>
  </si>
  <si>
    <t>Armatury s jedním závitem ventily kulové zahradní uzávěry PN 15 do 120° C G 1/2" - 3/4"</t>
  </si>
  <si>
    <t>https://podminky.urs.cz/item/CS_URS_2023_02/722224152</t>
  </si>
  <si>
    <t>722231143</t>
  </si>
  <si>
    <t>Ventil závitový pojistný rohový G 1"</t>
  </si>
  <si>
    <t>-269259783</t>
  </si>
  <si>
    <t>Armatury se dvěma závity ventily pojistné rohové G 1"</t>
  </si>
  <si>
    <t>https://podminky.urs.cz/item/CS_URS_2023_02/722231143</t>
  </si>
  <si>
    <t>722232043</t>
  </si>
  <si>
    <t>Kohout kulový přímý G 1/2" PN 42 do 185°C vnitřní závit</t>
  </si>
  <si>
    <t>-2123599209</t>
  </si>
  <si>
    <t>Armatury se dvěma závity kulové kohouty PN 42 do 185 °C přímé vnitřní závit G 1/2"</t>
  </si>
  <si>
    <t>https://podminky.urs.cz/item/CS_URS_2023_02/722232043</t>
  </si>
  <si>
    <t>722232044</t>
  </si>
  <si>
    <t>Kohout kulový přímý G 3/4" PN 42 do 185°C vnitřní závit</t>
  </si>
  <si>
    <t>-1060180265</t>
  </si>
  <si>
    <t>Armatury se dvěma závity kulové kohouty PN 42 do 185 °C přímé vnitřní závit G 3/4"</t>
  </si>
  <si>
    <t>https://podminky.urs.cz/item/CS_URS_2023_02/722232044</t>
  </si>
  <si>
    <t>722232045</t>
  </si>
  <si>
    <t>Kohout kulový přímý G 1" PN 42 do 185°C vnitřní závit</t>
  </si>
  <si>
    <t>-440057185</t>
  </si>
  <si>
    <t>Armatury se dvěma závity kulové kohouty PN 42 do 185 °C přímé vnitřní závit G 1"</t>
  </si>
  <si>
    <t>https://podminky.urs.cz/item/CS_URS_2023_02/722232045</t>
  </si>
  <si>
    <t>722232046</t>
  </si>
  <si>
    <t>Kohout kulový přímý G 5/4" PN 42 do 185°C vnitřní závit</t>
  </si>
  <si>
    <t>-1859241278</t>
  </si>
  <si>
    <t>Armatury se dvěma závity kulové kohouty PN 42 do 185 °C přímé vnitřní závit G 5/4"</t>
  </si>
  <si>
    <t>https://podminky.urs.cz/item/CS_URS_2023_02/722232046</t>
  </si>
  <si>
    <t>722232047</t>
  </si>
  <si>
    <t>Kohout kulový přímý G 6/4" PN 42 do 185°C vnitřní závit</t>
  </si>
  <si>
    <t>706991316</t>
  </si>
  <si>
    <t>Armatury se dvěma závity kulové kohouty PN 42 do 185 °C přímé vnitřní závit G 6/4"</t>
  </si>
  <si>
    <t>https://podminky.urs.cz/item/CS_URS_2023_02/722232047</t>
  </si>
  <si>
    <t>722234264</t>
  </si>
  <si>
    <t>Filtr mosazný G 3/4" PN 20 do 80°C s 2x vnitřním závitem</t>
  </si>
  <si>
    <t>1029300623</t>
  </si>
  <si>
    <t>Armatury se dvěma závity filtry mosazný PN 20 do 80 °C G 3/4"</t>
  </si>
  <si>
    <t>https://podminky.urs.cz/item/CS_URS_2023_02/722234264</t>
  </si>
  <si>
    <t>722234266</t>
  </si>
  <si>
    <t>Filtr mosazný G 5/4" PN 20 do 80°C s 2x vnitřním závitem</t>
  </si>
  <si>
    <t>-573061980</t>
  </si>
  <si>
    <t>Armatury se dvěma závity filtry mosazný PN 20 do 80 °C G 5/4"</t>
  </si>
  <si>
    <t>https://podminky.urs.cz/item/CS_URS_2023_02/722234266</t>
  </si>
  <si>
    <t>722239101</t>
  </si>
  <si>
    <t>Montáž armatur vodovodních se dvěma závity G 1/2"</t>
  </si>
  <si>
    <t>1301700016</t>
  </si>
  <si>
    <t>Armatury se dvěma závity montáž vodovodních armatur se dvěma závity ostatních typů G 1/2"</t>
  </si>
  <si>
    <t>https://podminky.urs.cz/item/CS_URS_2023_02/722239101</t>
  </si>
  <si>
    <t>42241015</t>
  </si>
  <si>
    <t>ventil vyvažovací stoupačkový vnitřní závit PN 25 T 120°C bez vypouštění 1/2"</t>
  </si>
  <si>
    <t>-1255604756</t>
  </si>
  <si>
    <t>-1578927578</t>
  </si>
  <si>
    <t>42611280</t>
  </si>
  <si>
    <t>čerpadlo oběhové teplovodní závitové DN 15 cirkulační pro TUV výtlak 0,9m Qmax 0,35m3/h PN 10 bronzové T 80°C</t>
  </si>
  <si>
    <t>-1708084127</t>
  </si>
  <si>
    <t>722250143</t>
  </si>
  <si>
    <t>Hydrantový systém s tvarově stálou hadicí D 25 x 30 m prosklený</t>
  </si>
  <si>
    <t>-846705586</t>
  </si>
  <si>
    <t>Požární příslušenství a armatury hydrantový systém s tvarově stálou hadicí prosklený D 25 x 30 m</t>
  </si>
  <si>
    <t>https://podminky.urs.cz/item/CS_URS_2023_02/722250143</t>
  </si>
  <si>
    <t>722270101</t>
  </si>
  <si>
    <t>Sestava vodoměrová závitová G 3/4"</t>
  </si>
  <si>
    <t>1126976967</t>
  </si>
  <si>
    <t>Vodoměrové sestavy závitové G 3/4"</t>
  </si>
  <si>
    <t>https://podminky.urs.cz/item/CS_URS_2023_02/722270101</t>
  </si>
  <si>
    <t>722290226</t>
  </si>
  <si>
    <t>Zkouška těsnosti vodovodního potrubí závitového DN do 50</t>
  </si>
  <si>
    <t>1280308481</t>
  </si>
  <si>
    <t>Zkoušky, proplach a desinfekce vodovodního potrubí zkoušky těsnosti vodovodního potrubí závitového do DN 50</t>
  </si>
  <si>
    <t>https://podminky.urs.cz/item/CS_URS_2023_02/722290226</t>
  </si>
  <si>
    <t>722290246</t>
  </si>
  <si>
    <t>Zkouška těsnosti vodovodního potrubí plastového DN do 40</t>
  </si>
  <si>
    <t>149022723</t>
  </si>
  <si>
    <t>Zkoušky, proplach a desinfekce vodovodního potrubí zkoušky těsnosti vodovodního potrubí plastového do DN 40</t>
  </si>
  <si>
    <t>https://podminky.urs.cz/item/CS_URS_2023_02/722290246</t>
  </si>
  <si>
    <t>722290234</t>
  </si>
  <si>
    <t>Proplach a dezinfekce vodovodního potrubí DN do 80</t>
  </si>
  <si>
    <t>-1741821537</t>
  </si>
  <si>
    <t>Zkoušky, proplach a desinfekce vodovodního potrubí proplach a desinfekce vodovodního potrubí do DN 80</t>
  </si>
  <si>
    <t>https://podminky.urs.cz/item/CS_URS_2023_02/722290234</t>
  </si>
  <si>
    <t>620</t>
  </si>
  <si>
    <t>-1917207523</t>
  </si>
  <si>
    <t>724</t>
  </si>
  <si>
    <t>Zdravotechnika - strojní vybavení</t>
  </si>
  <si>
    <t>724233011</t>
  </si>
  <si>
    <t>Nádoba expanzní tlaková pro akumulační ohřev TV průtočná s membránou závitové připojení PN 1,0 o objemu 8 l</t>
  </si>
  <si>
    <t>-1128112914</t>
  </si>
  <si>
    <t>Nádoby expanzní tlakové pro rozvody pitné vody s membránou bez pojistného ventilu se závitovým připojením průtočné PN 1,0 o objemu 8 l</t>
  </si>
  <si>
    <t>https://podminky.urs.cz/item/CS_URS_2023_02/724233011</t>
  </si>
  <si>
    <t>724233012</t>
  </si>
  <si>
    <t>Nádoba expanzní tlaková pro akumulační ohřev TV průtočná s membránou závitové připojení PN 1,0 o objemu 12 l</t>
  </si>
  <si>
    <t>-766713763</t>
  </si>
  <si>
    <t>Nádoby expanzní tlakové pro rozvody pitné vody s membránou bez pojistného ventilu se závitovým připojením průtočné PN 1,0 o objemu 12 l</t>
  </si>
  <si>
    <t>https://podminky.urs.cz/item/CS_URS_2023_02/724233012</t>
  </si>
  <si>
    <t>998724102</t>
  </si>
  <si>
    <t>Přesun hmot tonážní pro strojní vybavení v objektech v přes 6 do 12 m</t>
  </si>
  <si>
    <t>1361839419</t>
  </si>
  <si>
    <t>Přesun hmot pro strojní vybavení stanovený z hmotnosti přesunovaného materiálu vodorovná dopravní vzdálenost do 50 m v objektech výšky přes 6 do 12 m</t>
  </si>
  <si>
    <t>https://podminky.urs.cz/item/CS_URS_2023_02/998724102</t>
  </si>
  <si>
    <t>725112022</t>
  </si>
  <si>
    <t>Klozet keramický závěsný na nosné stěny s hlubokým splachováním odpad vodorovný</t>
  </si>
  <si>
    <t>627854421</t>
  </si>
  <si>
    <t>Zařízení záchodů klozety keramické závěsné na nosné stěny s hlubokým splachováním odpad vodorovný</t>
  </si>
  <si>
    <t>https://podminky.urs.cz/item/CS_URS_2023_02/725112022</t>
  </si>
  <si>
    <t>725121521</t>
  </si>
  <si>
    <t>Pisoárový záchodek automatický s infračerveným senzorem</t>
  </si>
  <si>
    <t>-710866601</t>
  </si>
  <si>
    <t>Pisoárové záchodky keramické automatické s infračerveným senzorem</t>
  </si>
  <si>
    <t>https://podminky.urs.cz/item/CS_URS_2023_02/725121521</t>
  </si>
  <si>
    <t>725211603</t>
  </si>
  <si>
    <t>Umyvadlo keramické bílé šířky 600 mm bez krytu na sifon připevněné na stěnu šrouby</t>
  </si>
  <si>
    <t>-933627482</t>
  </si>
  <si>
    <t>Umyvadla keramická bílá bez výtokových armatur připevněná na stěnu šrouby bez sloupu nebo krytu na sifon, šířka umyvadla 600 mm</t>
  </si>
  <si>
    <t>https://podminky.urs.cz/item/CS_URS_2023_02/725211603</t>
  </si>
  <si>
    <t>725211701</t>
  </si>
  <si>
    <t>Umývátko keramické bílé stěnové šířky 400 mm připevněné na stěnu šrouby</t>
  </si>
  <si>
    <t>-1629512546</t>
  </si>
  <si>
    <t>Umyvadla keramická bílá bez výtokových armatur připevněná na stěnu šrouby malá (umývátka) stěnová 400 mm</t>
  </si>
  <si>
    <t>https://podminky.urs.cz/item/CS_URS_2023_02/725211701</t>
  </si>
  <si>
    <t>725219102</t>
  </si>
  <si>
    <t>Montáž umyvadla připevněného na šrouby do zdiva</t>
  </si>
  <si>
    <t>1409233668</t>
  </si>
  <si>
    <t>Umyvadla montáž umyvadel ostatních typů na šrouby</t>
  </si>
  <si>
    <t>https://podminky.urs.cz/item/CS_URS_2023_02/725219102</t>
  </si>
  <si>
    <t>64211023</t>
  </si>
  <si>
    <t>umyvadlo keramické závěsné bezbariérové bílé 640x550mm</t>
  </si>
  <si>
    <t>1172425663</t>
  </si>
  <si>
    <t>725243111</t>
  </si>
  <si>
    <t>Box sprchový masážní a parní 940x940x2210 mm</t>
  </si>
  <si>
    <t>-1699513751</t>
  </si>
  <si>
    <t>Sprchové boxy sprchové masážní a parní boxy 940x940x2210 mm</t>
  </si>
  <si>
    <t>https://podminky.urs.cz/item/CS_URS_2023_02/725243111</t>
  </si>
  <si>
    <t>725291111</t>
  </si>
  <si>
    <t>Doplňky zařízení koupelen a záchodů keramické toaletní deska rovná šířka 450 mm</t>
  </si>
  <si>
    <t>1431173531</t>
  </si>
  <si>
    <t>https://podminky.urs.cz/item/CS_URS_2023_02/725291111</t>
  </si>
  <si>
    <t>725311121</t>
  </si>
  <si>
    <t>Dřez jednoduchý nerezový se zápachovou uzávěrkou s odkapávací plochou 560x480 mm a miskou</t>
  </si>
  <si>
    <t>274630207</t>
  </si>
  <si>
    <t>Dřezy bez výtokových armatur jednoduché se zápachovou uzávěrkou nerezové s odkapávací plochou 560x480 mm a miskou</t>
  </si>
  <si>
    <t>https://podminky.urs.cz/item/CS_URS_2023_02/725311121</t>
  </si>
  <si>
    <t>725331111</t>
  </si>
  <si>
    <t>Výlevka bez výtokových armatur keramická se sklopnou plastovou mřížkou 500 mm</t>
  </si>
  <si>
    <t>-1514206396</t>
  </si>
  <si>
    <t>Výlevky bez výtokových armatur a splachovací nádrže keramické se sklopnou plastovou mřížkou 425 mm</t>
  </si>
  <si>
    <t>https://podminky.urs.cz/item/CS_URS_2023_02/725331111</t>
  </si>
  <si>
    <t>725821325</t>
  </si>
  <si>
    <t>Baterie dřezová stojánková páková s otáčivým kulatým ústím a délkou ramínka 220 mm</t>
  </si>
  <si>
    <t>1211236293</t>
  </si>
  <si>
    <t>Baterie dřezové stojánkové pákové s otáčivým ústím a délkou ramínka 220 mm</t>
  </si>
  <si>
    <t>https://podminky.urs.cz/item/CS_URS_2023_02/725821325</t>
  </si>
  <si>
    <t>725822611</t>
  </si>
  <si>
    <t>Baterie umyvadlová stojánková páková bez výpusti</t>
  </si>
  <si>
    <t>-2111946661</t>
  </si>
  <si>
    <t>Baterie umyvadlové stojánkové pákové bez výpusti</t>
  </si>
  <si>
    <t>https://podminky.urs.cz/item/CS_URS_2023_02/725822611</t>
  </si>
  <si>
    <t>725831313</t>
  </si>
  <si>
    <t>Baterie vanové nástěnné pákové s příslušenstvím a pohyblivým držákem pro výlevku</t>
  </si>
  <si>
    <t>-1122214322</t>
  </si>
  <si>
    <t>https://podminky.urs.cz/item/CS_URS_2023_02/725831313</t>
  </si>
  <si>
    <t>725841321</t>
  </si>
  <si>
    <t>Baterie sprchová nástěnná klasická s roztečí 100 mm</t>
  </si>
  <si>
    <t>-620979372</t>
  </si>
  <si>
    <t>Baterie sprchové klasické s roztečí 100 mm</t>
  </si>
  <si>
    <t>https://podminky.urs.cz/item/CS_URS_2023_02/725841321</t>
  </si>
  <si>
    <t>725861102</t>
  </si>
  <si>
    <t>Zápachová uzávěrka pro umyvadla DN 40</t>
  </si>
  <si>
    <t>-1300597720</t>
  </si>
  <si>
    <t>Zápachové uzávěrky zařizovacích předmětů pro umyvadla DN 40</t>
  </si>
  <si>
    <t>https://podminky.urs.cz/item/CS_URS_2023_02/725861102</t>
  </si>
  <si>
    <t>725862113</t>
  </si>
  <si>
    <t>Zápachová uzávěrka pro dřezy s přípojkou pro pračku nebo myčku DN 40/50</t>
  </si>
  <si>
    <t>871163966</t>
  </si>
  <si>
    <t>Zápachové uzávěrky zařizovacích předmětů pro dřezy s přípojkou pro pračku nebo myčku DN 40/50</t>
  </si>
  <si>
    <t>https://podminky.urs.cz/item/CS_URS_2023_02/725862113</t>
  </si>
  <si>
    <t>725865311</t>
  </si>
  <si>
    <t>Zápachová uzávěrka sprchových van DN 40/50 s kulovým kloubem na odtoku</t>
  </si>
  <si>
    <t>-1588718647</t>
  </si>
  <si>
    <t>Zápachové uzávěrky zařizovacích předmětů pro vany sprchových koutů s kulovým kloubem na odtoku DN 40/50</t>
  </si>
  <si>
    <t>https://podminky.urs.cz/item/CS_URS_2023_02/725865311</t>
  </si>
  <si>
    <t>725865411</t>
  </si>
  <si>
    <t>Zápachová uzávěrka pisoárová DN 32/40</t>
  </si>
  <si>
    <t>-379362822</t>
  </si>
  <si>
    <t>Zápachové uzávěrky zařizovacích předmětů pro pisoáry DN 32/40</t>
  </si>
  <si>
    <t>https://podminky.urs.cz/item/CS_URS_2023_02/725865411</t>
  </si>
  <si>
    <t>725865501</t>
  </si>
  <si>
    <t>Odpadní souprava DN 40/50 se zápachovou uzávěrkou</t>
  </si>
  <si>
    <t>1216798357</t>
  </si>
  <si>
    <t>Zápachové uzávěrky zařizovacích předmětů odpadní soupravy se zápachovou uzávěrkou DN 40/50</t>
  </si>
  <si>
    <t>https://podminky.urs.cz/item/CS_URS_2023_02/725865501</t>
  </si>
  <si>
    <t>63465122</t>
  </si>
  <si>
    <t xml:space="preserve">zrcadlo, čiré tl 3mm </t>
  </si>
  <si>
    <t>-946735295</t>
  </si>
  <si>
    <t>998725102</t>
  </si>
  <si>
    <t>Přesun hmot tonážní pro zařizovací předměty v objektech v přes 6 do 12 m</t>
  </si>
  <si>
    <t>71245686</t>
  </si>
  <si>
    <t>Přesun hmot pro zařizovací předměty stanovený z hmotnosti přesunovaného materiálu vodorovná dopravní vzdálenost do 50 m v objektech výšky přes 6 do 12 m</t>
  </si>
  <si>
    <t>https://podminky.urs.cz/item/CS_URS_2023_02/998725102</t>
  </si>
  <si>
    <t>726</t>
  </si>
  <si>
    <t>Zdravotechnika - předstěnové instalace</t>
  </si>
  <si>
    <t>726131041</t>
  </si>
  <si>
    <t>Instalační předstěna pro klozet závěsný v 1120 mm s ovládáním zepředu do lehkých stěn s kovovou kcí</t>
  </si>
  <si>
    <t>240253595</t>
  </si>
  <si>
    <t>Předstěnové instalační systémy do lehkých stěn s kovovou konstrukcí pro závěsné klozety ovládání zepředu, stavební výšky 1120 mm</t>
  </si>
  <si>
    <t>https://podminky.urs.cz/item/CS_URS_2023_02/726131041</t>
  </si>
  <si>
    <t>726131042</t>
  </si>
  <si>
    <t>Instalační předstěna pro klozet závěsný v 1120 mm s ovládáním zepředu a odsáváním do stěn s kov kcí</t>
  </si>
  <si>
    <t>135825301</t>
  </si>
  <si>
    <t>Předstěnové instalační systémy do lehkých stěn s kovovou konstrukcí pro závěsné klozety ovládání zepředu, stavební výšky 1120 mm s připojením na odsávání zápachu</t>
  </si>
  <si>
    <t>https://podminky.urs.cz/item/CS_URS_2023_02/726131042</t>
  </si>
  <si>
    <t>726131043</t>
  </si>
  <si>
    <t>Instalační předstěna pro klozet závěsný v 1120 mm s ovládáním zepředu pro postižené do stěn s kov kcí</t>
  </si>
  <si>
    <t>-384249397</t>
  </si>
  <si>
    <t>Předstěnové instalační systémy do lehkých stěn s kovovou konstrukcí pro závěsné klozety ovládání zepředu, stavební výšky 1120 mm pro tělesně postižené</t>
  </si>
  <si>
    <t>https://podminky.urs.cz/item/CS_URS_2023_02/726131043</t>
  </si>
  <si>
    <t>726191001</t>
  </si>
  <si>
    <t>Zvukoizolační souprava pro klozet a bidet</t>
  </si>
  <si>
    <t>93467981</t>
  </si>
  <si>
    <t>Ostatní příslušenství instalačních systémů zvukoizolační souprava pro WC a bidet</t>
  </si>
  <si>
    <t>https://podminky.urs.cz/item/CS_URS_2023_02/726191001</t>
  </si>
  <si>
    <t>998726112</t>
  </si>
  <si>
    <t>Přesun hmot tonážní pro instalační prefabrikáty v objektech v přes 6 do 12 m</t>
  </si>
  <si>
    <t>-1031245805</t>
  </si>
  <si>
    <t>Přesun hmot pro instalační prefabrikáty stanovený z hmotnosti přesunovaného materiálu vodorovná dopravní vzdálenost do 50 m v objektech výšky přes 6 m do 12 m</t>
  </si>
  <si>
    <t>https://podminky.urs.cz/item/CS_URS_2023_02/998726112</t>
  </si>
  <si>
    <t>HZS2211</t>
  </si>
  <si>
    <t>Hodinová zúčtovací sazba instalatér</t>
  </si>
  <si>
    <t>-1343521031</t>
  </si>
  <si>
    <t>Hodinové zúčtovací sazby profesí PSV provádění stavebních instalací instalatér
- drobná nespecifikovaná přidružená činnost</t>
  </si>
  <si>
    <t>https://podminky.urs.cz/item/CS_URS_2023_02/HZS2211</t>
  </si>
  <si>
    <t>2*8*5</t>
  </si>
  <si>
    <t>HZS2212</t>
  </si>
  <si>
    <t>Hodinová zúčtovací sazba instalatér odborný</t>
  </si>
  <si>
    <t>-1418709748</t>
  </si>
  <si>
    <t>Hodinové zúčtovací sazby profesí PSV provádění stavebních instalací instalatér odborný
- nastavení, zkoušky</t>
  </si>
  <si>
    <t>https://podminky.urs.cz/item/CS_URS_2023_02/HZS2212</t>
  </si>
  <si>
    <t>2*8*2</t>
  </si>
  <si>
    <t>HZS2492</t>
  </si>
  <si>
    <t>Hodinová zúčtovací sazba pomocný dělník PSV</t>
  </si>
  <si>
    <t>1097963278</t>
  </si>
  <si>
    <t>Hodinové zúčtovací sazby profesí PSV zednické výpomoci a pomocné práce PSV pomocný dělník PSV
- zhotovení a zapravení drážek pro potrubí
- včetně dodávky materiálu</t>
  </si>
  <si>
    <t>https://podminky.urs.cz/item/CS_URS_2023_02/HZS2492</t>
  </si>
  <si>
    <t>4*8*14</t>
  </si>
  <si>
    <t>1.9 - Zařízení vytápění</t>
  </si>
  <si>
    <t xml:space="preserve">    8 - Trubní vedení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</si>
  <si>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</si>
  <si>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</si>
  <si>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</si>
  <si>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</si>
  <si>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</si>
  <si>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Trubní vedení</t>
  </si>
  <si>
    <t>871211401</t>
  </si>
  <si>
    <t>Montáž potrubí předizolovaného plastového spojovaného lisováním dvoutrubkového d 63 vnějšího pláště DA 182-240 mm</t>
  </si>
  <si>
    <t>2084763661</t>
  </si>
  <si>
    <t>Montáž potrubí z trub plastových předizolovaných spojovaných lisováním nebo svěrnými tvarovkami dvoutrubkových PN 0,6-0,1 MPa, t = 80-95°C d 63, vnějšího pláště DA 182-240 mm</t>
  </si>
  <si>
    <t>https://podminky.urs.cz/item/CS_URS_2023_02/871211401</t>
  </si>
  <si>
    <t>28636034</t>
  </si>
  <si>
    <t>trubka plastová Pe-Xa dvojitá předizolovaná teplovodní, iz. PUR pěna, plášť HDPE, PN6 d 2x63/225</t>
  </si>
  <si>
    <t>589069079</t>
  </si>
  <si>
    <t>871231401</t>
  </si>
  <si>
    <t>Montáž potrubí předizolovaného plastového spojovaného lisováním dvoutrubkového d 75 vnějšího pláště DA 202-240 mm</t>
  </si>
  <si>
    <t>581995587</t>
  </si>
  <si>
    <t>Montáž potrubí z trub plastových předizolovaných spojovaných lisováním nebo svěrnými tvarovkami dvoutrubkových PN 0,6-0,1 MPa, t = 80-95°C d 75, vnějšího pláště DA 202-240 mm</t>
  </si>
  <si>
    <t>https://podminky.urs.cz/item/CS_URS_2023_02/871231401</t>
  </si>
  <si>
    <t>28636035</t>
  </si>
  <si>
    <t>trubka plastová Pe-Xa dvojitá předizolovaná teplovodní, iz. PUR pěna, plášť HDPE, PN6 d 2x75/225</t>
  </si>
  <si>
    <t>-1268799224</t>
  </si>
  <si>
    <t>731</t>
  </si>
  <si>
    <t>Ústřední vytápění - kotelny</t>
  </si>
  <si>
    <t>731251121</t>
  </si>
  <si>
    <t>Kotel ocelový elektrický závěsný přímotopný o výkonu 30 kW</t>
  </si>
  <si>
    <t>494623610</t>
  </si>
  <si>
    <t>Kotle ocelové teplovodní elektrické závěsné přímotopné 30,0 kW</t>
  </si>
  <si>
    <t>https://podminky.urs.cz/item/CS_URS_2023_02/731251121</t>
  </si>
  <si>
    <t>731251123</t>
  </si>
  <si>
    <t>Kotel ocelový elektrický závěsný přímotopný o výkonu 45 kW</t>
  </si>
  <si>
    <t>-1232620252</t>
  </si>
  <si>
    <t>Kotle ocelové teplovodní elektrické závěsné přímotopné 45,0 kW</t>
  </si>
  <si>
    <t>https://podminky.urs.cz/item/CS_URS_2023_02/731251123</t>
  </si>
  <si>
    <t>998731102</t>
  </si>
  <si>
    <t>Přesun hmot tonážní pro kotelny v objektech v přes 6 do 12 m</t>
  </si>
  <si>
    <t>-1556682777</t>
  </si>
  <si>
    <t>Přesun hmot pro kotelny stanovený z hmotnosti přesunovaného materiálu vodorovná dopravní vzdálenost do 50 m v objektech výšky přes 6 do 12 m</t>
  </si>
  <si>
    <t>https://podminky.urs.cz/item/CS_URS_2023_02/998731102</t>
  </si>
  <si>
    <t>732</t>
  </si>
  <si>
    <t>Ústřední vytápění - strojovny</t>
  </si>
  <si>
    <t>732113103</t>
  </si>
  <si>
    <t>Vyrovnávač dynamických tlaků DN 65 PN 6 hydraulický přírubový</t>
  </si>
  <si>
    <t>816073397</t>
  </si>
  <si>
    <t>Rozdělovače a sběrače hydraulické vyrovnávače dynamických tlaků přírubové PN 6 (průtok Q m3/h) DN 65 (8 m3/h)</t>
  </si>
  <si>
    <t>https://podminky.urs.cz/item/CS_URS_2023_02/732113103</t>
  </si>
  <si>
    <t>732199100</t>
  </si>
  <si>
    <t>Montáž orientačních štítků</t>
  </si>
  <si>
    <t>-247394268</t>
  </si>
  <si>
    <t>Montáž štítků orientačních</t>
  </si>
  <si>
    <t>https://podminky.urs.cz/item/CS_URS_2023_02/732199100</t>
  </si>
  <si>
    <t>732211131</t>
  </si>
  <si>
    <t>Ohřívač stacionární zásobníkový s jedním výměníkem PN 1,0/1,0 o objemu 200 l / 3,0 m2</t>
  </si>
  <si>
    <t>873308488</t>
  </si>
  <si>
    <t>Nepřímotopné zásobníkové ohřívače TUV stacionární s jedním teplosměnným výměníkem PN 1,0 MPa/1,0 MPa, t = 95°C/110°C objem zásobníku / v.pl. m2 výměníku 200 l / 3,0 m2</t>
  </si>
  <si>
    <t>https://podminky.urs.cz/item/CS_URS_2023_02/732211131</t>
  </si>
  <si>
    <t>732211133</t>
  </si>
  <si>
    <t>Ohřívač stacionární zásobníkový s jedním výměníkem PN 1,0/1,0 o objemu 300 l / 3,8 m2</t>
  </si>
  <si>
    <t>-196446889</t>
  </si>
  <si>
    <t>Nepřímotopné zásobníkové ohřívače TUV stacionární s jedním teplosměnným výměníkem PN 1,0 MPa/1,0 MPa, t = 95°C/110°C objem zásobníku / v.pl. m2 výměníku 300 l / 3,8 m2</t>
  </si>
  <si>
    <t>https://podminky.urs.cz/item/CS_URS_2023_02/732211133</t>
  </si>
  <si>
    <t>732230109</t>
  </si>
  <si>
    <t>Akumulační nádrž bez přípravy TUV bez výměníku PN 0,4 o objemu 1000 l</t>
  </si>
  <si>
    <t>1884456077</t>
  </si>
  <si>
    <t>Akumulační nádrže bez přípravy TUV bez teplosměnného výměníku PN 0,4 MPa / t = 95°C objem nádrže 1000 l</t>
  </si>
  <si>
    <t>https://podminky.urs.cz/item/CS_URS_2023_02/732230109</t>
  </si>
  <si>
    <t>732230110</t>
  </si>
  <si>
    <t>Akumulační nádrž bez přípravy TUV bez výměníku PN 0,4 o objemu 1500 l</t>
  </si>
  <si>
    <t>410078272</t>
  </si>
  <si>
    <t>Akumulační nádrže bez přípravy TUV bez teplosměnného výměníku PN 0,4 MPa / t = 95°C objem nádrže 1500 l</t>
  </si>
  <si>
    <t>732294118</t>
  </si>
  <si>
    <t>Elektrická topná jednotka šroubovací 6/4" o výkonu 9,0 kW</t>
  </si>
  <si>
    <t>536695976</t>
  </si>
  <si>
    <t>https://podminky.urs.cz/item/CS_URS_2023_02/732294118</t>
  </si>
  <si>
    <t>732294319</t>
  </si>
  <si>
    <t>Elektrická topná jednotka vestavná přírubová o výkonu 15,0 kW</t>
  </si>
  <si>
    <t>1670415002</t>
  </si>
  <si>
    <t>https://podminky.urs.cz/item/CS_URS_2023_02/732294319</t>
  </si>
  <si>
    <t>732331617</t>
  </si>
  <si>
    <t>Nádoba tlaková expanzní pro topnou a chladicí soustavu s membránou závitové připojení PN 0,6 o objemu 80 l</t>
  </si>
  <si>
    <t>469201237</t>
  </si>
  <si>
    <t>Nádoby expanzní tlakové pro topné a chladicí soustavy s membránou bez pojistného ventilu se závitovým připojením PN 0,6 o objemu 80 l</t>
  </si>
  <si>
    <t>https://podminky.urs.cz/item/CS_URS_2023_02/732331617</t>
  </si>
  <si>
    <t>732331618</t>
  </si>
  <si>
    <t>Nádoba tlaková expanzní pro topnou a chladicí soustavu s membránou závitové připojení PN 0,6 o objemu 100 l</t>
  </si>
  <si>
    <t>649682830</t>
  </si>
  <si>
    <t>Nádoby expanzní tlakové pro topné a chladicí soustavy s membránou bez pojistného ventilu se závitovým připojením PN 0,6 o objemu 100 l</t>
  </si>
  <si>
    <t>https://podminky.urs.cz/item/CS_URS_2023_02/732331618</t>
  </si>
  <si>
    <t>732331778</t>
  </si>
  <si>
    <t>Příslušenství k expanzním nádobám bezpečnostní uzávěr G 1 k měření tlaku</t>
  </si>
  <si>
    <t>102361006</t>
  </si>
  <si>
    <t>Nádoby expanzní tlakové pro topné a chladicí soustavy příslušenství k expanzním nádobám bezpečnostní uzávěr k měření tlaku G 1</t>
  </si>
  <si>
    <t>https://podminky.urs.cz/item/CS_URS_2023_02/732331778</t>
  </si>
  <si>
    <t>732421402</t>
  </si>
  <si>
    <t>Čerpadlo teplovodní mokroběžné závitové oběhové DN 25 výtlak do 4,0 m průtok 2,2 m3/h PN 10 pro vytápění</t>
  </si>
  <si>
    <t>1016011117</t>
  </si>
  <si>
    <t>Čerpadla teplovodní mokroběžná závitová oběhová pro teplovodní vytápění (elektronicky řízená) PN 10, do 110°C DN přípojky/dopravní výška H (m) - čerpací výkon Q (m3/h) DN 25 / do 4,0 m / 2,2 m3/h</t>
  </si>
  <si>
    <t>https://podminky.urs.cz/item/CS_URS_2023_02/732421402</t>
  </si>
  <si>
    <t>732421412</t>
  </si>
  <si>
    <t>Čerpadlo teplovodní mokroběžné závitové oběhové DN 25 výtlak do 6,0 m průtok 2,8 m3/h PN 10 pro vytápění</t>
  </si>
  <si>
    <t>-750787979</t>
  </si>
  <si>
    <t>Čerpadla teplovodní mokroběžná závitová oběhová pro teplovodní vytápění (elektronicky řízená) PN 10, do 110°C DN přípojky/dopravní výška H (m) - čerpací výkon Q (m3/h) DN 25 / do 6,0 m / 2,8 m3/h</t>
  </si>
  <si>
    <t>https://podminky.urs.cz/item/CS_URS_2023_02/732421412</t>
  </si>
  <si>
    <t>732421444</t>
  </si>
  <si>
    <t>Čerpadlo teplovodní mokroběžné závitové oběhové DN 32 výtlak do 4,0 m průtok 7,0 m3/h PN 10 pro vytápění</t>
  </si>
  <si>
    <t>275328078</t>
  </si>
  <si>
    <t>Čerpadla teplovodní mokroběžná závitová oběhová pro teplovodní vytápění (elektronicky řízená) PN 10, do 110°C DN přípojky/dopravní výška H (m) - čerpací výkon Q (m3/h) DN 32 / do 4,0 m / 7,0 m3/h</t>
  </si>
  <si>
    <t>https://podminky.urs.cz/item/CS_URS_2023_02/732421444</t>
  </si>
  <si>
    <t>732421453</t>
  </si>
  <si>
    <t>Čerpadlo teplovodní mokroběžné závitové oběhové DN 32 výtlak do 6,0 m průtok 4,5 m3/h PN 10 pro vytápění</t>
  </si>
  <si>
    <t>-933031314</t>
  </si>
  <si>
    <t>Čerpadla teplovodní mokroběžná závitová oběhová pro teplovodní vytápění (elektronicky řízená) PN 10, do 110°C DN přípojky/dopravní výška H (m) - čerpací výkon Q (m3/h) DN 32 / do 6,0 m / 4,5 m3/h</t>
  </si>
  <si>
    <t>https://podminky.urs.cz/item/CS_URS_2023_02/732421453</t>
  </si>
  <si>
    <t>732421472</t>
  </si>
  <si>
    <t>Čerpadlo teplovodní mokroběžné závitové oběhové DN 32 výtlak do 8,0 m průtok 5,0 m3/h PN 10 pro vytápění</t>
  </si>
  <si>
    <t>584544430</t>
  </si>
  <si>
    <t>Čerpadla teplovodní mokroběžná závitová oběhová pro teplovodní vytápění (elektronicky řízená) PN 10, do 110°C DN přípojky/dopravní výška H (m) - čerpací výkon Q (m3/h) DN 32 / do 8,0 m / 5,0 m3/h</t>
  </si>
  <si>
    <t>https://podminky.urs.cz/item/CS_URS_2023_02/732421472</t>
  </si>
  <si>
    <t>732421474</t>
  </si>
  <si>
    <t>Čerpadlo teplovodní mokroběžné závitové oběhové DN 32 výtlak do 10,0 m průtok 4,5 m3/h PN 10 pro vytápění</t>
  </si>
  <si>
    <t>1633907041</t>
  </si>
  <si>
    <t>Čerpadla teplovodní mokroběžná závitová oběhová pro teplovodní vytápění (elektronicky řízená) PN 10, do 110°C DN přípojky/dopravní výška H (m) - čerpací výkon Q (m3/h) DN 32 / do 10,0 m / 4,5 m3/h</t>
  </si>
  <si>
    <t>https://podminky.urs.cz/item/CS_URS_2023_02/732421474</t>
  </si>
  <si>
    <t>732429212</t>
  </si>
  <si>
    <t>Montáž čerpadla oběhového mokroběžného závitového DN 25</t>
  </si>
  <si>
    <t>1957785809</t>
  </si>
  <si>
    <t>Čerpadla teplovodní mokroběžná závitová montáž čerpadel (do potrubí) ostatních typů mokroběžných závitových DN 25</t>
  </si>
  <si>
    <t>https://podminky.urs.cz/item/CS_URS_2023_02/732429212</t>
  </si>
  <si>
    <t>42610589</t>
  </si>
  <si>
    <t>čerpadlo oběhové teplovodní závitové DN 25 cirkulační pro TUV výtlak 4m Qmax 2,2m3/h PN 10 nerezové T 80°C</t>
  </si>
  <si>
    <t>-2085880063</t>
  </si>
  <si>
    <t>732522120M</t>
  </si>
  <si>
    <t>Tepelné čerpadlo vzduch/voda pro vytápění, compact jednotka o výkonu min.58,01 kW (A2/W35)</t>
  </si>
  <si>
    <t>1154691562</t>
  </si>
  <si>
    <t>Tepelné čerpadlo vzduch/voda pro vytápění, compact jednotka o výkonu min.58,01 kW (A2/W35)
dodávka a montáž tepelného čerpadla, včetně uvedení do provozu servisním technikem, připojení regulace a navržených čidel. Doprava a usazení jednotky včetně elektro připojení.</t>
  </si>
  <si>
    <t>732522121M</t>
  </si>
  <si>
    <t>Tepelné čerpadlo vzduch/voda pro vytápění, 2xcompact jednotka o výkonu min.38,67 kW (A2/W35)</t>
  </si>
  <si>
    <t>-1168006868</t>
  </si>
  <si>
    <t>Tepelné čerpadlo vzduch/voda pro vytápění, 2xcompact jednotka o výkonu min.38,67 kW (A2/W35)
dodávka a montáž tepelného čerpadla, včetně uvedení do provozu servisním technikem, připojení regulace a navržených čidel. Doprava a usazení jednotky včetně elektro připojení.</t>
  </si>
  <si>
    <t>998732102</t>
  </si>
  <si>
    <t>Přesun hmot tonážní pro strojovny v objektech v přes 6 do 12 m</t>
  </si>
  <si>
    <t>-264255903</t>
  </si>
  <si>
    <t>Přesun hmot pro strojovny stanovený z hmotnosti přesunovaného materiálu vodorovná dopravní vzdálenost do 50 m v objektech výšky přes 6 do 12 m</t>
  </si>
  <si>
    <t>https://podminky.urs.cz/item/CS_URS_2023_02/998732102</t>
  </si>
  <si>
    <t>733</t>
  </si>
  <si>
    <t>Ústřední vytápění - rozvodné potrubí</t>
  </si>
  <si>
    <t>733223301</t>
  </si>
  <si>
    <t>Potrubí měděné tvrdé spojované lisováním D 15x1 mm</t>
  </si>
  <si>
    <t>-1811745344</t>
  </si>
  <si>
    <t>Potrubí z trubek měděných tvrdých spojovaných lisováním PN 16, T= +110°C Ø 15/1</t>
  </si>
  <si>
    <t>https://podminky.urs.cz/item/CS_URS_2023_02/733223301</t>
  </si>
  <si>
    <t>733223302</t>
  </si>
  <si>
    <t>Potrubí měděné tvrdé spojované lisováním D 18x1 mm</t>
  </si>
  <si>
    <t>-1159108477</t>
  </si>
  <si>
    <t>Potrubí z trubek měděných tvrdých spojovaných lisováním PN 16, T= +110°C Ø 18/1</t>
  </si>
  <si>
    <t>https://podminky.urs.cz/item/CS_URS_2023_02/733223302</t>
  </si>
  <si>
    <t>733223303</t>
  </si>
  <si>
    <t>Potrubí měděné tvrdé spojované lisováním D 22x1 mm</t>
  </si>
  <si>
    <t>843778936</t>
  </si>
  <si>
    <t>Potrubí z trubek měděných tvrdých spojovaných lisováním PN 16, T= +110°C Ø 22/1</t>
  </si>
  <si>
    <t>https://podminky.urs.cz/item/CS_URS_2023_02/733223303</t>
  </si>
  <si>
    <t>733223304</t>
  </si>
  <si>
    <t>Potrubí měděné tvrdé spojované lisováním D 28x1,5 mm</t>
  </si>
  <si>
    <t>-2038632720</t>
  </si>
  <si>
    <t>Potrubí z trubek měděných tvrdých spojovaných lisováním PN 16, T= +110°C Ø 28/1,5</t>
  </si>
  <si>
    <t>https://podminky.urs.cz/item/CS_URS_2023_02/733223304</t>
  </si>
  <si>
    <t>733223305</t>
  </si>
  <si>
    <t>Potrubí měděné tvrdé spojované lisováním D 35x1,5 mm</t>
  </si>
  <si>
    <t>-1946376312</t>
  </si>
  <si>
    <t>Potrubí z trubek měděných tvrdých spojovaných lisováním PN 16, T= +110°C Ø 35/1,5</t>
  </si>
  <si>
    <t>https://podminky.urs.cz/item/CS_URS_2023_02/733223305</t>
  </si>
  <si>
    <t>733223306</t>
  </si>
  <si>
    <t>Potrubí měděné tvrdé spojované lisováním D 42x1,5 mm</t>
  </si>
  <si>
    <t>-859739610</t>
  </si>
  <si>
    <t>Potrubí z trubek měděných tvrdých spojovaných lisováním PN 16, T= +110°C Ø 42/1,5</t>
  </si>
  <si>
    <t>https://podminky.urs.cz/item/CS_URS_2023_02/733223306</t>
  </si>
  <si>
    <t>733223307</t>
  </si>
  <si>
    <t>Potrubí měděné tvrdé spojované lisováním D 54x2 mm</t>
  </si>
  <si>
    <t>-1531972133</t>
  </si>
  <si>
    <t>Potrubí z trubek měděných tvrdých spojovaných lisováním PN 16, T= +110°C Ø 54/2</t>
  </si>
  <si>
    <t>https://podminky.urs.cz/item/CS_URS_2023_02/733223307</t>
  </si>
  <si>
    <t>733223309</t>
  </si>
  <si>
    <t>Potrubí měděné tvrdé spojované lisováním D 64x2 mm</t>
  </si>
  <si>
    <t>196471235</t>
  </si>
  <si>
    <t>Potrubí z trubek měděných tvrdých spojovaných lisováním PN 16, T= +110°C Ø 64/2</t>
  </si>
  <si>
    <t>https://podminky.urs.cz/item/CS_URS_2023_02/733223309</t>
  </si>
  <si>
    <t>733291101</t>
  </si>
  <si>
    <t>Zkouška těsnosti potrubí měděné D do 35x1,5</t>
  </si>
  <si>
    <t>1479096221</t>
  </si>
  <si>
    <t>Zkoušky těsnosti potrubí z trubek měděných Ø do 35/1,5</t>
  </si>
  <si>
    <t>https://podminky.urs.cz/item/CS_URS_2023_02/733291101</t>
  </si>
  <si>
    <t>733291102</t>
  </si>
  <si>
    <t>Zkouška těsnosti potrubí měděné D přes 35x1,5 do 64x2</t>
  </si>
  <si>
    <t>-600662511</t>
  </si>
  <si>
    <t>Zkoušky těsnosti potrubí z trubek měděných Ø přes 35/1,5 do 64/2,0</t>
  </si>
  <si>
    <t>https://podminky.urs.cz/item/CS_URS_2023_02/733291102</t>
  </si>
  <si>
    <t>733811241</t>
  </si>
  <si>
    <t>Ochrana potrubí ústředního vytápění termoizolačními trubicemi z PE tl přes 13 do 20 mm DN do 22 mm</t>
  </si>
  <si>
    <t>855382163</t>
  </si>
  <si>
    <t>Ochrana potrubí termoizolačními trubicemi z pěnového polyetylenu PE přilepenými v příčných a podélných spojích, tloušťky izolace přes 13 do 20 mm, vnitřního průměru izolace DN do 22 mm</t>
  </si>
  <si>
    <t>https://podminky.urs.cz/item/CS_URS_2023_02/733811241</t>
  </si>
  <si>
    <t>733811242</t>
  </si>
  <si>
    <t>Ochrana potrubí ústředního vytápění termoizolačními trubicemi z PE tl přes 13 do 20 mm DN přes 32 do 45 mm</t>
  </si>
  <si>
    <t>-511836704</t>
  </si>
  <si>
    <t>Ochrana potrubí termoizolačními trubicemi z pěnového polyetylenu PE přilepenými v příčných a podélných spojích, tloušťky izolace přes 13 do 20 mm, vnitřního průměru izolace DN přes 22 do 45 mm</t>
  </si>
  <si>
    <t>https://podminky.urs.cz/item/CS_URS_2023_02/733811242</t>
  </si>
  <si>
    <t>733811243</t>
  </si>
  <si>
    <t>Ochrana potrubí ústředního vytápění termoizolačními trubicemi z PE tl přes 13 do 20 mm DN přes 45 do 63 mm</t>
  </si>
  <si>
    <t>-2098751996</t>
  </si>
  <si>
    <t>Ochrana potrubí termoizolačními trubicemi z pěnového polyetylenu PE přilepenými v příčných a podélných spojích, tloušťky izolace přes 13 do 20 mm, vnitřního průměru izolace DN přes 45 do 63 mm</t>
  </si>
  <si>
    <t>https://podminky.urs.cz/item/CS_URS_2023_02/733811243</t>
  </si>
  <si>
    <t>998733102</t>
  </si>
  <si>
    <t>Přesun hmot tonážní pro rozvody potrubí v objektech v přes 6 do 12 m</t>
  </si>
  <si>
    <t>-834800158</t>
  </si>
  <si>
    <t>Přesun hmot pro rozvody potrubí stanovený z hmotnosti přesunovaného materiálu vodorovná dopravní vzdálenost do 50 m v objektech výšky přes 6 do 12 m</t>
  </si>
  <si>
    <t>https://podminky.urs.cz/item/CS_URS_2023_02/998733102</t>
  </si>
  <si>
    <t>734</t>
  </si>
  <si>
    <t>Ústřední vytápění - armatury</t>
  </si>
  <si>
    <t>734209105</t>
  </si>
  <si>
    <t>Montáž armatury závitové s jedním závitem G 1</t>
  </si>
  <si>
    <t>-1539885305</t>
  </si>
  <si>
    <t>Montáž závitových armatur s 1 závitem G 1 (DN 25)</t>
  </si>
  <si>
    <t>https://podminky.urs.cz/item/CS_URS_2023_02/734209105</t>
  </si>
  <si>
    <t>55128125</t>
  </si>
  <si>
    <t>hlavice termostatická kapalinová pro veřejné prostory se zajištěním proti sejmutí M30</t>
  </si>
  <si>
    <t>2764557</t>
  </si>
  <si>
    <t>734211120</t>
  </si>
  <si>
    <t>Ventil závitový odvzdušňovací G 1/2 PN 14 do 120°C automatický</t>
  </si>
  <si>
    <t>1988046951</t>
  </si>
  <si>
    <t>Ventily odvzdušňovací závitové automatické PN 14 do 120°C G 1/2</t>
  </si>
  <si>
    <t>https://podminky.urs.cz/item/CS_URS_2023_02/734211120</t>
  </si>
  <si>
    <t>734211127</t>
  </si>
  <si>
    <t>Ventil závitový odvzdušňovací G 1/2 PN 14 do 120°C automatický se zpětnou klapkou otopných těles</t>
  </si>
  <si>
    <t>-653578382</t>
  </si>
  <si>
    <t>Ventily odvzdušňovací závitové automatické se zpětnou klapkou PN 14 do 120°C G 1/2</t>
  </si>
  <si>
    <t>https://podminky.urs.cz/item/CS_URS_2023_02/734211127</t>
  </si>
  <si>
    <t>734220122</t>
  </si>
  <si>
    <t>Ventil závitový regulační přímý G 1/2 PN 25 do 120°C vyvažovací s vypouštěním</t>
  </si>
  <si>
    <t>-2123356023</t>
  </si>
  <si>
    <t>Ventily regulační závitové vyvažovací přímé s vypouštěním PN 25 do 120°C G 1/2</t>
  </si>
  <si>
    <t>https://podminky.urs.cz/item/CS_URS_2023_02/734220122</t>
  </si>
  <si>
    <t>734220123</t>
  </si>
  <si>
    <t>Ventil závitový regulační přímý G 3/4 PN 25 do 120°C vyvažovací s vypouštěním</t>
  </si>
  <si>
    <t>-71047730</t>
  </si>
  <si>
    <t>Ventily regulační závitové vyvažovací přímé s vypouštěním PN 25 do 120°C G 3/4</t>
  </si>
  <si>
    <t>https://podminky.urs.cz/item/CS_URS_2023_02/734220123</t>
  </si>
  <si>
    <t>734220124</t>
  </si>
  <si>
    <t>Ventil závitový regulační přímý G 1 PN 25 do 120°C vyvažovací s vypouštěním</t>
  </si>
  <si>
    <t>-34523937</t>
  </si>
  <si>
    <t>Ventily regulační závitové vyvažovací přímé s vypouštěním PN 25 do 120°C G 1</t>
  </si>
  <si>
    <t>https://podminky.urs.cz/item/CS_URS_2023_02/734220124</t>
  </si>
  <si>
    <t>734220126</t>
  </si>
  <si>
    <t>Ventil závitový regulační přímý G 6/4 PN 25 do 120°C vyvažovací s vypouštěním</t>
  </si>
  <si>
    <t>-1636510777</t>
  </si>
  <si>
    <t>Ventily regulační závitové vyvažovací přímé s vypouštěním PN 25 do 120°C G 6/4</t>
  </si>
  <si>
    <t>https://podminky.urs.cz/item/CS_URS_2023_02/734220126</t>
  </si>
  <si>
    <t>734242412</t>
  </si>
  <si>
    <t>Ventil závitový zpětný přímý G 1/2 PN 16 do 110°C</t>
  </si>
  <si>
    <t>514136783</t>
  </si>
  <si>
    <t>Ventily zpětné závitové PN 16 do 110°C přímé G 1/2</t>
  </si>
  <si>
    <t>https://podminky.urs.cz/item/CS_URS_2023_02/734242412</t>
  </si>
  <si>
    <t>734242414</t>
  </si>
  <si>
    <t>Ventil závitový zpětný přímý G 1 PN 16 do 110°C</t>
  </si>
  <si>
    <t>749652375</t>
  </si>
  <si>
    <t>Ventily zpětné závitové PN 16 do 110°C přímé G 1</t>
  </si>
  <si>
    <t>https://podminky.urs.cz/item/CS_URS_2023_02/734242414</t>
  </si>
  <si>
    <t>734242415</t>
  </si>
  <si>
    <t>Ventil závitový zpětný přímý G 5/4 PN 16 do 110°C</t>
  </si>
  <si>
    <t>-1265360254</t>
  </si>
  <si>
    <t>Ventily zpětné závitové PN 16 do 110°C přímé G 5/4</t>
  </si>
  <si>
    <t>https://podminky.urs.cz/item/CS_URS_2023_02/734242415</t>
  </si>
  <si>
    <t>734242417</t>
  </si>
  <si>
    <t>Ventil závitový zpětný přímý G 2 PN 16 do 110°C</t>
  </si>
  <si>
    <t>368927621</t>
  </si>
  <si>
    <t>Ventily zpětné závitové PN 16 do 110°C přímé G 2</t>
  </si>
  <si>
    <t>https://podminky.urs.cz/item/CS_URS_2023_02/734242417</t>
  </si>
  <si>
    <t>734261402</t>
  </si>
  <si>
    <t>Armatura připojovací rohová G 1/2x15/18 PN 10 do 110°C radiátorů typu VK</t>
  </si>
  <si>
    <t>1002538402</t>
  </si>
  <si>
    <t>Šroubení připojovací armatury radiátorů VK PN 10 do 110°C, regulační uzavíratelné rohové G 1/2 x 15/18</t>
  </si>
  <si>
    <t>https://podminky.urs.cz/item/CS_URS_2023_02/734261402</t>
  </si>
  <si>
    <t>734291123</t>
  </si>
  <si>
    <t>Kohout plnící a vypouštěcí G 1/2 PN 10 do 90°C závitový</t>
  </si>
  <si>
    <t>860507630</t>
  </si>
  <si>
    <t>Ostatní armatury kohouty plnicí a vypouštěcí PN 10 do 90°C G 1/2</t>
  </si>
  <si>
    <t>https://podminky.urs.cz/item/CS_URS_2023_02/734291123</t>
  </si>
  <si>
    <t>734291272</t>
  </si>
  <si>
    <t>Filtr závitový pro topné a chladicí systémy přímý G 1/2 PN 30 do 110°C s vnitřními závity a integrovaným magnetem</t>
  </si>
  <si>
    <t>394623544</t>
  </si>
  <si>
    <t>Ostatní armatury filtry závitové pro topné a chladicí systémy PN 30 do 110°C přímé s vnitřními závity a integrovaným magnetem G 1/2</t>
  </si>
  <si>
    <t>https://podminky.urs.cz/item/CS_URS_2023_02/734291272</t>
  </si>
  <si>
    <t>734291274</t>
  </si>
  <si>
    <t>Filtr závitový pro topné a chladicí systémy přímý G 1 PN 30 do 110°C s vnitřními závity a integrovaným magnetem</t>
  </si>
  <si>
    <t>1428260404</t>
  </si>
  <si>
    <t>Ostatní armatury filtry závitové pro topné a chladicí systémy PN 30 do 110°C přímé s vnitřními závity a integrovaným magnetem G 1</t>
  </si>
  <si>
    <t>https://podminky.urs.cz/item/CS_URS_2023_02/734291274</t>
  </si>
  <si>
    <t>734291275</t>
  </si>
  <si>
    <t>Filtr závitový pro topné a chladicí systémy přímý G 1 1/4 PN 30 do 110°C s vnitřními závity a integrovaným magnetem</t>
  </si>
  <si>
    <t>2123523052</t>
  </si>
  <si>
    <t>Ostatní armatury filtry závitové pro topné a chladicí systémy PN 30 do 110°C přímé s vnitřními závity a integrovaným magnetem G 1 1/4</t>
  </si>
  <si>
    <t>https://podminky.urs.cz/item/CS_URS_2023_02/734291275</t>
  </si>
  <si>
    <t>734291277</t>
  </si>
  <si>
    <t>Filtr závitový pro topné a chladicí systémy přímý G 2 PN 30 do 110°C s vnitřními závity a integrovaným magnetem</t>
  </si>
  <si>
    <t>1685925434</t>
  </si>
  <si>
    <t>Ostatní armatury filtry závitové pro topné a chladicí systémy PN 30 do 110°C přímé s vnitřními závity a integrovaným magnetem G 2</t>
  </si>
  <si>
    <t>https://podminky.urs.cz/item/CS_URS_2023_02/734291277</t>
  </si>
  <si>
    <t>734292713</t>
  </si>
  <si>
    <t>Kohout kulový přímý G 1/2 PN 42 do 185°C vnitřní závit</t>
  </si>
  <si>
    <t>1469221146</t>
  </si>
  <si>
    <t>Ostatní armatury kulové kohouty PN 42 do 185°C přímé vnitřní závit G 1/2</t>
  </si>
  <si>
    <t>https://podminky.urs.cz/item/CS_URS_2023_02/734292713</t>
  </si>
  <si>
    <t>734292715</t>
  </si>
  <si>
    <t>Kohout kulový přímý G 1 PN 42 do 185°C vnitřní závit</t>
  </si>
  <si>
    <t>691010160</t>
  </si>
  <si>
    <t>Ostatní armatury kulové kohouty PN 42 do 185°C přímé vnitřní závit G 1</t>
  </si>
  <si>
    <t>https://podminky.urs.cz/item/CS_URS_2023_02/734292715</t>
  </si>
  <si>
    <t>734292716</t>
  </si>
  <si>
    <t>Kohout kulový přímý G 1 1/4 PN 42 do 185°C vnitřní závit</t>
  </si>
  <si>
    <t>48597295</t>
  </si>
  <si>
    <t>Ostatní armatury kulové kohouty PN 42 do 185°C přímé vnitřní závit G 1 1/4</t>
  </si>
  <si>
    <t>https://podminky.urs.cz/item/CS_URS_2023_02/734292716</t>
  </si>
  <si>
    <t>734292718</t>
  </si>
  <si>
    <t>Kohout kulový přímý G 2 PN 42 do 185°C vnitřní závit</t>
  </si>
  <si>
    <t>47562288</t>
  </si>
  <si>
    <t>Ostatní armatury kulové kohouty PN 42 do 185°C přímé vnitřní závit G 2</t>
  </si>
  <si>
    <t>https://podminky.urs.cz/item/CS_URS_2023_02/734292718</t>
  </si>
  <si>
    <t>734292719</t>
  </si>
  <si>
    <t>Kohout kulový přímý G 2 1/2 PN 42 do 185°C vnitřní závit</t>
  </si>
  <si>
    <t>810956248</t>
  </si>
  <si>
    <t>Ostatní armatury kulové kohouty PN 42 do 185°C přímé vnitřní závit G 2 1/2</t>
  </si>
  <si>
    <t>https://podminky.urs.cz/item/CS_URS_2023_02/734292719</t>
  </si>
  <si>
    <t>734295023</t>
  </si>
  <si>
    <t>Směšovací ventil otopných a chladicích systémů závitový třícestný G 5/4" se servomotorem</t>
  </si>
  <si>
    <t>125823735</t>
  </si>
  <si>
    <t>Směšovací armatury otopných a chladících systémů ventily závitové PN 10 T= 120°C třícestné se servomotorem G 5/4</t>
  </si>
  <si>
    <t>https://podminky.urs.cz/item/CS_URS_2023_02/734295023</t>
  </si>
  <si>
    <t>734419111</t>
  </si>
  <si>
    <t>Montáž teploměrů s ochranným pouzdrem nebo pevným stonkem a jímkou</t>
  </si>
  <si>
    <t>-503425303</t>
  </si>
  <si>
    <t>Teploměry technické montáž teploměrů s ochranným pouzdrem nebo s pevným stonkem a jímkou</t>
  </si>
  <si>
    <t>https://podminky.urs.cz/item/CS_URS_2023_02/734419111</t>
  </si>
  <si>
    <t>TI80004PR</t>
  </si>
  <si>
    <t>Termomanometr - radiální - 0 °C až +120 °C, včetně zpětné klapky 1/4"Fx1/2"M, D80, 0-4bar</t>
  </si>
  <si>
    <t>439392605</t>
  </si>
  <si>
    <t>998734102</t>
  </si>
  <si>
    <t>Přesun hmot tonážní pro armatury v objektech v přes 6 do 12 m</t>
  </si>
  <si>
    <t>500518557</t>
  </si>
  <si>
    <t>Přesun hmot pro armatury stanovený z hmotnosti přesunovaného materiálu vodorovná dopravní vzdálenost do 50 m v objektech výšky přes 6 do 12 m</t>
  </si>
  <si>
    <t>https://podminky.urs.cz/item/CS_URS_2023_02/998734102</t>
  </si>
  <si>
    <t>735</t>
  </si>
  <si>
    <t>Ústřední vytápění - otopná tělesa</t>
  </si>
  <si>
    <t>735152273</t>
  </si>
  <si>
    <t>Otopné těleso panelové VK jednodeskové 1 přídavná přestupní plocha výška/délka 600/600 mm výkon 601 W</t>
  </si>
  <si>
    <t>-559499864</t>
  </si>
  <si>
    <t>Otopná tělesa panelová VK jednodesková PN 1,0 MPa, T do 110°C s jednou přídavnou přestupní plochou výšky tělesa 600 mm stavební délky / výkonu 600 mm / 601 W</t>
  </si>
  <si>
    <t>https://podminky.urs.cz/item/CS_URS_2023_02/735152273</t>
  </si>
  <si>
    <t>735152277</t>
  </si>
  <si>
    <t>Otopné těleso panel VK jednodeskové 1 přídavná přestupní plocha výška/délka 600/1000 mm výkon 1002 W</t>
  </si>
  <si>
    <t>12224263</t>
  </si>
  <si>
    <t>Otopná tělesa panelová VK jednodesková PN 1,0 MPa, T do 110°C s jednou přídavnou přestupní plochou výšky tělesa 600 mm stavební délky / výkonu 1000 mm / 1002 W</t>
  </si>
  <si>
    <t>https://podminky.urs.cz/item/CS_URS_2023_02/735152277</t>
  </si>
  <si>
    <t>735152473</t>
  </si>
  <si>
    <t>Otopné těleso panelové VK dvoudeskové 1 přídavná přestupní plocha výška/délka 600/600 mm výkon 773 W</t>
  </si>
  <si>
    <t>-1101888723</t>
  </si>
  <si>
    <t>Otopná tělesa panelová VK dvoudesková PN 1,0 MPa, T do 110°C s jednou přídavnou přestupní plochou výšky tělesa 600 mm stavební délky / výkonu 600 mm / 773 W</t>
  </si>
  <si>
    <t>https://podminky.urs.cz/item/CS_URS_2023_02/735152473</t>
  </si>
  <si>
    <t>735152477</t>
  </si>
  <si>
    <t>Otopné těleso panelové VK dvoudeskové 1 přídavná přestupní plocha výška/délka 600/1000 mm výkon 1288 W</t>
  </si>
  <si>
    <t>-927929278</t>
  </si>
  <si>
    <t>Otopná tělesa panelová VK dvoudesková PN 1,0 MPa, T do 110°C s jednou přídavnou přestupní plochou výšky tělesa 600 mm stavební délky / výkonu 1000 mm / 1288 W</t>
  </si>
  <si>
    <t>https://podminky.urs.cz/item/CS_URS_2023_02/735152477</t>
  </si>
  <si>
    <t>735152479</t>
  </si>
  <si>
    <t>Otopné těleso panelové VK dvoudeskové 1 přídavná přestupní plocha výška/délka 600/1200 mm výkon 1546 W</t>
  </si>
  <si>
    <t>-1917969331</t>
  </si>
  <si>
    <t>Otopná tělesa panelová VK dvoudesková PN 1,0 MPa, T do 110°C s jednou přídavnou přestupní plochou výšky tělesa 600 mm stavební délky / výkonu 1200 mm / 1546 W</t>
  </si>
  <si>
    <t>https://podminky.urs.cz/item/CS_URS_2023_02/735152479</t>
  </si>
  <si>
    <t>735152480</t>
  </si>
  <si>
    <t>Otopné těleso panelové VK dvoudeskové 1 přídavná přestupní plocha výška/délka 600/1400 mm výkon 1803 W</t>
  </si>
  <si>
    <t>-2075056311</t>
  </si>
  <si>
    <t>Otopná tělesa panelová VK dvoudesková PN 1,0 MPa, T do 110°C s jednou přídavnou přestupní plochou výšky tělesa 600 mm stavební délky / výkonu 1400 mm / 1803 W</t>
  </si>
  <si>
    <t>https://podminky.urs.cz/item/CS_URS_2023_02/735152480</t>
  </si>
  <si>
    <t>735152573</t>
  </si>
  <si>
    <t>Otopné těleso panelové VK dvoudeskové 2 přídavné přestupní plochy výška/délka 600/600 mm výkon 1007 W</t>
  </si>
  <si>
    <t>-2107109895</t>
  </si>
  <si>
    <t>Otopná tělesa panelová VK dvoudesková PN 1,0 MPa, T do 110°C se dvěma přídavnými přestupními plochami výšky tělesa 600 mm stavební délky / výkonu 600 mm / 1007 W</t>
  </si>
  <si>
    <t>https://podminky.urs.cz/item/CS_URS_2023_02/735152573</t>
  </si>
  <si>
    <t>735152575</t>
  </si>
  <si>
    <t>Otopné těleso panelové VK dvoudeskové 2 přídavné přestupní plochy výška/délka 600/800 mm výkon 1343 W</t>
  </si>
  <si>
    <t>-570251555</t>
  </si>
  <si>
    <t>Otopná tělesa panelová VK dvoudesková PN 1,0 MPa, T do 110°C se dvěma přídavnými přestupními plochami výšky tělesa 600 mm stavební délky / výkonu 800 mm / 1343 W</t>
  </si>
  <si>
    <t>https://podminky.urs.cz/item/CS_URS_2023_02/735152575</t>
  </si>
  <si>
    <t>735152576</t>
  </si>
  <si>
    <t>Otopné těleso panelové VK dvoudeskové 2 přídavné přestupní plochy výška/délka 700/900 mm výkon 1707 W</t>
  </si>
  <si>
    <t>719634681</t>
  </si>
  <si>
    <t>Otopná tělesa panelová VK dvoudesková PN 1,0 MPa, T do 110°C se dvěma přídavnými přestupními plochami výšky tělesa 700 mm stavební délky / výkonu 900 mm / 1707 W</t>
  </si>
  <si>
    <t>https://podminky.urs.cz/item/CS_URS_2023_02/735152576</t>
  </si>
  <si>
    <t>735152577</t>
  </si>
  <si>
    <t>Otopné těleso panelové VK dvoudeskové 2 přídavné přestupní plochy výška/délka 600/1000 mm výkon 1679 W</t>
  </si>
  <si>
    <t>-1981164957</t>
  </si>
  <si>
    <t>Otopná tělesa panelová VK dvoudesková PN 1,0 MPa, T do 110°C se dvěma přídavnými přestupními plochami výšky tělesa 600 mm stavební délky / výkonu 1000 mm / 1679 W</t>
  </si>
  <si>
    <t>https://podminky.urs.cz/item/CS_URS_2023_02/735152577</t>
  </si>
  <si>
    <t>735152579</t>
  </si>
  <si>
    <t>Otopné těleso panelové VK dvoudeskové 2 přídavné přestupní plochy výška/délka 600/1200 mm výkon 2015 W</t>
  </si>
  <si>
    <t>695342301</t>
  </si>
  <si>
    <t>Otopná tělesa panelová VK dvoudesková PN 1,0 MPa, T do 110°C se dvěma přídavnými přestupními plochami výšky tělesa 600 mm stavební délky / výkonu 1200 mm / 2015 W</t>
  </si>
  <si>
    <t>https://podminky.urs.cz/item/CS_URS_2023_02/735152579</t>
  </si>
  <si>
    <t>735152580</t>
  </si>
  <si>
    <t>Otopné těleso panelové VK dvoudeskové 2 přídavné přestupní plochy výška/délka 600/1400 mm výkon 2351 W</t>
  </si>
  <si>
    <t>-1065440500</t>
  </si>
  <si>
    <t>Otopná tělesa panelová VK dvoudesková PN 1,0 MPa, T do 110°C se dvěma přídavnými přestupními plochami výšky tělesa 600 mm stavební délky / výkonu 1400 mm / 2351 W</t>
  </si>
  <si>
    <t>https://podminky.urs.cz/item/CS_URS_2023_02/735152580</t>
  </si>
  <si>
    <t>735152581</t>
  </si>
  <si>
    <t>Otopné těleso panelové VK dvoudeskové 2 přídavné přestupní plochy výška/délka 600/1600 mm výkon 2686 W</t>
  </si>
  <si>
    <t>1650540352</t>
  </si>
  <si>
    <t>Otopná tělesa panelová VK dvoudesková PN 1,0 MPa, T do 110°C se dvěma přídavnými přestupními plochami výšky tělesa 600 mm stavební délky / výkonu 1600 mm / 2686 W</t>
  </si>
  <si>
    <t>https://podminky.urs.cz/item/CS_URS_2023_02/735152581</t>
  </si>
  <si>
    <t>735152582</t>
  </si>
  <si>
    <t>Otopné těleso panelové VK dvoudeskové 2 přídavné přestupní plochy výška/délka 600/1800 mm výkon 3022 W</t>
  </si>
  <si>
    <t>924436744</t>
  </si>
  <si>
    <t>Otopná tělesa panelová VK dvoudesková PN 1,0 MPa, T do 110°C se dvěma přídavnými přestupními plochami výšky tělesa 600 mm stavební délky / výkonu 1800 mm / 3022 W</t>
  </si>
  <si>
    <t>https://podminky.urs.cz/item/CS_URS_2023_02/735152582</t>
  </si>
  <si>
    <t>735152591</t>
  </si>
  <si>
    <t>Otopné těleso panelové VK dvoudeskové 2 přídavné přestupní plochy výška/délka 900/400 mm výkon 925 W</t>
  </si>
  <si>
    <t>243117611</t>
  </si>
  <si>
    <t>Otopná tělesa panelová VK dvoudesková PN 1,0 MPa, T do 110°C se dvěma přídavnými přestupními plochami výšky tělesa 900 mm stavební délky / výkonu 400 mm / 925 W</t>
  </si>
  <si>
    <t>https://podminky.urs.cz/item/CS_URS_2023_02/735152591</t>
  </si>
  <si>
    <t>735152594</t>
  </si>
  <si>
    <t>Otopné těleso panelové VK dvoudeskové 2 přídavné přestupní plochy výška/délka 900/700 mm výkon 1619 W</t>
  </si>
  <si>
    <t>-346004391</t>
  </si>
  <si>
    <t>Otopná tělesa panelová VK dvoudesková PN 1,0 MPa, T do 110°C se dvěma přídavnými přestupními plochami výšky tělesa 900 mm stavební délky / výkonu 700 mm / 1619 W</t>
  </si>
  <si>
    <t>https://podminky.urs.cz/item/CS_URS_2023_02/735152594</t>
  </si>
  <si>
    <t>735152595</t>
  </si>
  <si>
    <t>Otopné těleso panelové VK dvoudeskové 2 přídavné přestupní plochy výška/délka 900/800 mm výkon 1850 W</t>
  </si>
  <si>
    <t>1041126238</t>
  </si>
  <si>
    <t>Otopná tělesa panelová VK dvoudesková PN 1,0 MPa, T do 110°C se dvěma přídavnými přestupními plochami výšky tělesa 900 mm stavební délky / výkonu 800 mm / 1850 W</t>
  </si>
  <si>
    <t>https://podminky.urs.cz/item/CS_URS_2023_02/735152595</t>
  </si>
  <si>
    <t>735152596</t>
  </si>
  <si>
    <t>Otopné těleso panelové VK dvoudeskové 2 přídavné přestupní plochy výška/délka 900/900 mm výkon 2082 W</t>
  </si>
  <si>
    <t>-849330209</t>
  </si>
  <si>
    <t>Otopná tělesa panelová VK dvoudesková PN 1,0 MPa, T do 110°C se dvěma přídavnými přestupními plochami výšky tělesa 900 mm stavební délky / výkonu 900 mm / 2082 W</t>
  </si>
  <si>
    <t>https://podminky.urs.cz/item/CS_URS_2023_02/735152596</t>
  </si>
  <si>
    <t>735152597</t>
  </si>
  <si>
    <t>Otopné těleso panelové VK dvoudeskové 2 přídavné přestupní plochy výška/délka 900/1000 mm výkon 2313 W</t>
  </si>
  <si>
    <t>1691355241</t>
  </si>
  <si>
    <t>Otopná tělesa panelová VK dvoudesková PN 1,0 MPa, T do 110°C se dvěma přídavnými přestupními plochami výšky tělesa 900 mm stavební délky / výkonu 1000 mm / 2313 W</t>
  </si>
  <si>
    <t>https://podminky.urs.cz/item/CS_URS_2023_02/735152597</t>
  </si>
  <si>
    <t>735152599</t>
  </si>
  <si>
    <t>Otopné těleso panelové VK dvoudeskové 2 přídavné přestupní plochy výška/délka 900/1200 mm výkon 2776 W</t>
  </si>
  <si>
    <t>866871390</t>
  </si>
  <si>
    <t>Otopná tělesa panelová VK dvoudesková PN 1,0 MPa, T do 110°C se dvěma přídavnými přestupními plochami výšky tělesa 900 mm stavební délky / výkonu 1200 mm / 2776 W</t>
  </si>
  <si>
    <t>https://podminky.urs.cz/item/CS_URS_2023_02/735152599</t>
  </si>
  <si>
    <t>735152677</t>
  </si>
  <si>
    <t>Otopné těleso panelové VK třídeskové 3 přídavné přestupní plochy výška/délka 600/1000 mm výkon 2406 W</t>
  </si>
  <si>
    <t>1715948142</t>
  </si>
  <si>
    <t>Otopná tělesa panelová VK třídesková PN 1,0 MPa, T do 110°C se třemi přídavnými přestupními plochami výšky tělesa 600 mm stavební délky / výkonu 1000 mm / 2406 W</t>
  </si>
  <si>
    <t>https://podminky.urs.cz/item/CS_URS_2023_02/735152677</t>
  </si>
  <si>
    <t>735152680</t>
  </si>
  <si>
    <t>Otopné těleso panelové VK třídeskové 3 přídavné přestupní plochy výška/délka 600/1400 mm výkon 3368 W</t>
  </si>
  <si>
    <t>-1225164857</t>
  </si>
  <si>
    <t>Otopná tělesa panelová VK třídesková PN 1,0 MPa, T do 110°C se třemi přídavnými přestupními plochami výšky tělesa 600 mm stavební délky / výkonu 1400 mm / 3368 W</t>
  </si>
  <si>
    <t>https://podminky.urs.cz/item/CS_URS_2023_02/735152680</t>
  </si>
  <si>
    <t>735152681</t>
  </si>
  <si>
    <t>Otopné těleso panelové VK třídeskové 3 přídavné přestupní plochy výška/délka 600/1600 mm výkon 3850 W</t>
  </si>
  <si>
    <t>1792772653</t>
  </si>
  <si>
    <t>Otopná tělesa panelová VK třídesková PN 1,0 MPa, T do 110°C se třemi přídavnými přestupními plochami výšky tělesa 600 mm stavební délky / výkonu 1600 mm / 3850 W</t>
  </si>
  <si>
    <t>https://podminky.urs.cz/item/CS_URS_2023_02/735152681</t>
  </si>
  <si>
    <t>735152695</t>
  </si>
  <si>
    <t>Otopné těleso panelové VK třídeskové 3 přídavné přestupní plochy výška/délka 900/800 mm výkon 2662 W</t>
  </si>
  <si>
    <t>-1020445308</t>
  </si>
  <si>
    <t>Otopná tělesa panelová VK třídesková PN 1,0 MPa, T do 110°C se třemi přídavnými přestupními plochami výšky tělesa 900 mm stavební délky / výkonu 800 mm / 2662 W</t>
  </si>
  <si>
    <t>https://podminky.urs.cz/item/CS_URS_2023_02/735152695</t>
  </si>
  <si>
    <t>735152697</t>
  </si>
  <si>
    <t>Otopné těleso panelové VK třídeskové 3 přídavné přestupní plochy výška/délka 700/1000 mm výkon 2773 W</t>
  </si>
  <si>
    <t>-1299182094</t>
  </si>
  <si>
    <t>Otopná tělesa panelová VK třídesková PN 1,0 MPa, T do 110°C se třemi přídavnými přestupními plochami výšky tělesa 700 mm stavební délky / výkonu 1000 mm / 2773 W</t>
  </si>
  <si>
    <t>https://podminky.urs.cz/item/CS_URS_2023_02/735152697</t>
  </si>
  <si>
    <t>735152699</t>
  </si>
  <si>
    <t>Otopné těleso panelové VK třídeskové 3 přídavné přestupní plochy výška/délka 900/1200 mm výkon 3994 W</t>
  </si>
  <si>
    <t>634005780</t>
  </si>
  <si>
    <t>Otopná tělesa panelová VK třídesková PN 1,0 MPa, T do 110°C se třemi přídavnými přestupními plochami výšky tělesa 900 mm stavební délky / výkonu 1200 mm / 3994 W</t>
  </si>
  <si>
    <t>https://podminky.urs.cz/item/CS_URS_2023_02/735152699</t>
  </si>
  <si>
    <t>735152700</t>
  </si>
  <si>
    <t>Otopné těleso panelové VK třídeskové 3 přídavné přestupní plochy výška/délka 900/1400 mm výkon 4659 W</t>
  </si>
  <si>
    <t>1762833392</t>
  </si>
  <si>
    <t>Otopná tělesa panelová VK třídesková PN 1,0 MPa, T do 110°C se třemi přídavnými přestupními plochami výšky tělesa 900 mm stavební délky / výkonu 1400 mm / 4659 W</t>
  </si>
  <si>
    <t>https://podminky.urs.cz/item/CS_URS_2023_02/735152700</t>
  </si>
  <si>
    <t>735159330</t>
  </si>
  <si>
    <t>Montáž otopných těles panelových třířadých dl přes 1500 do 1980 mm</t>
  </si>
  <si>
    <t>-188480771</t>
  </si>
  <si>
    <t>Montáž otopných těles panelových třířadých, stavební délky přes 1500 do 1980 mm</t>
  </si>
  <si>
    <t>https://podminky.urs.cz/item/CS_URS_2023_02/735159330</t>
  </si>
  <si>
    <t>VK339180K</t>
  </si>
  <si>
    <t>Otopná tělesa panelová VK třídesková PN 1,0 MPa, T do 110°C se třemi přídavnými přestupními plochami výšky tělesa 900 mm stavební délky / výkonu 1400 mm / 5990 W</t>
  </si>
  <si>
    <t>1114911811</t>
  </si>
  <si>
    <t>998735102</t>
  </si>
  <si>
    <t>Přesun hmot tonážní pro otopná tělesa v objektech v přes 6 do 12 m</t>
  </si>
  <si>
    <t>-1273284512</t>
  </si>
  <si>
    <t>Přesun hmot pro otopná tělesa stanovený z hmotnosti přesunovaného materiálu vodorovná dopravní vzdálenost do 50 m v objektech výšky přes 6 do 12 m</t>
  </si>
  <si>
    <t>https://podminky.urs.cz/item/CS_URS_2023_02/998735102</t>
  </si>
  <si>
    <t>HZS2221</t>
  </si>
  <si>
    <t>Hodinová zúčtovací sazba topenář</t>
  </si>
  <si>
    <t>-854982462</t>
  </si>
  <si>
    <t>Hodinové zúčtovací sazby profesí PSV provádění stavebních instalací topenář
- drobná nespecifikovaná přidružená činnost</t>
  </si>
  <si>
    <t>https://podminky.urs.cz/item/CS_URS_2023_02/HZS2221</t>
  </si>
  <si>
    <t>HZS2222</t>
  </si>
  <si>
    <t>Hodinová zúčtovací sazba topenář odborný</t>
  </si>
  <si>
    <t>1061562721</t>
  </si>
  <si>
    <t>Hodinové zúčtovací sazby profesí PSV provádění stavebních instalací topenář odborný
- kompletace kotelny, zprovoznění zdrojů, regulace, zkoušky</t>
  </si>
  <si>
    <t>https://podminky.urs.cz/item/CS_URS_2023_02/HZS2222</t>
  </si>
  <si>
    <t>807030518</t>
  </si>
  <si>
    <t>3 - Zpevněné plochy</t>
  </si>
  <si>
    <t>113106290</t>
  </si>
  <si>
    <t>Rozebrání vozovek ze silničních dílců se spárami vyplněnými kamenivem strojně pl přes 50 do 200 m2</t>
  </si>
  <si>
    <t>56449656</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</si>
  <si>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</si>
  <si>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https://podminky.urs.cz/item/CS_URS_2023_02/113106290</t>
  </si>
  <si>
    <t xml:space="preserve">"betonové panely"  70,000</t>
  </si>
  <si>
    <t>113107222</t>
  </si>
  <si>
    <t>Odstranění podkladu z kameniva drceného tl přes 100 do 200 mm strojně pl přes 200 m2</t>
  </si>
  <si>
    <t>-1625269244</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</si>
  <si>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</si>
  <si>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https://podminky.urs.cz/item/CS_URS_2023_02/113107222</t>
  </si>
  <si>
    <t>80% lze použít do nových podkladních vrstev, naložení, doprava a meziskládka viz oddíl 1</t>
  </si>
  <si>
    <t>20% recyklační skládka - viz oddíl 9</t>
  </si>
  <si>
    <t xml:space="preserve">"odkop podkladních vrstev pod AC"  1472,000</t>
  </si>
  <si>
    <t>113154334</t>
  </si>
  <si>
    <t>Frézování živičného krytu tl 100 mm pruh š přes 1 do 2 m pl přes 1000 do 10000 m2 bez překážek v trase</t>
  </si>
  <si>
    <t>-215296270</t>
  </si>
  <si>
    <t>Frézování živičného podkladu nebo krytu s naložením na dopravní prostředek plochy přes 1 000 do 10 000 m2 bez překážek v trase pruhu šířky přes 1 m do 2 m, tloušťky vrstvy 100 mm</t>
  </si>
  <si>
    <t>https://podminky.urs.cz/item/CS_URS_2023_02/113154334</t>
  </si>
  <si>
    <t>122251106</t>
  </si>
  <si>
    <t>Odkopávky a prokopávky nezapažené v hornině třídy těžitelnosti I skupiny 3 objem do 5000 m3 strojně</t>
  </si>
  <si>
    <t>-1155155495</t>
  </si>
  <si>
    <t>Odkopávky a prokopávky nezapažené strojně v hornině třídy těžitelnosti I skupiny 3 přes 1 000 do 5 000 m3</t>
  </si>
  <si>
    <t>https://podminky.urs.cz/item/CS_URS_2023_02/122251106</t>
  </si>
  <si>
    <t>820,000*0,370</t>
  </si>
  <si>
    <t xml:space="preserve">"sanace podloží - výměna zeminy v tl. 400 mm za štěrkodrť - se souhlasem investora "  2199,000*0,400</t>
  </si>
  <si>
    <t>-632532901</t>
  </si>
  <si>
    <t xml:space="preserve">"ornice z rozpočtu Příprava území - dovoz na stavbu z meziskládky"  2000,00*0,200</t>
  </si>
  <si>
    <t xml:space="preserve">"pol. 113107222  Odstranění podkladů - 80% dovoz ze stavby na meziskládku"  1472,000*0,200*0,8</t>
  </si>
  <si>
    <t xml:space="preserve">"pol. 113107222  Odstranění podkladů - 80% dovoz na stavbu z meziskládky"  1472,000*0,200*0,8</t>
  </si>
  <si>
    <t>1766885836</t>
  </si>
  <si>
    <t>1327046648</t>
  </si>
  <si>
    <t>1183*2 'Přepočtené koeficientem množství</t>
  </si>
  <si>
    <t>167151111</t>
  </si>
  <si>
    <t>Nakládání výkopku z hornin třídy těžitelnosti I skupiny 1 až 3 přes 100 m3</t>
  </si>
  <si>
    <t>816845161</t>
  </si>
  <si>
    <t>Nakládání, skládání a překládání neulehlého výkopku nebo sypaniny strojně nakládání, množství přes 100 m3, z hornin třídy těžitelnosti I, skupiny 1 až 3</t>
  </si>
  <si>
    <t>https://podminky.urs.cz/item/CS_URS_2023_02/167151111</t>
  </si>
  <si>
    <t>167151112</t>
  </si>
  <si>
    <t>Nakládání výkopku z hornin třídy těžitelnosti II skupiny 4 a 5 přes 100 m3</t>
  </si>
  <si>
    <t>-653239882</t>
  </si>
  <si>
    <t>Nakládání, skládání a překládání neulehlého výkopku nebo sypaniny strojně nakládání, množství přes 100 m3, z hornin třídy těžitelnosti II, skupiny 4 a 5</t>
  </si>
  <si>
    <t>https://podminky.urs.cz/item/CS_URS_2023_02/167151112</t>
  </si>
  <si>
    <t>-66242276</t>
  </si>
  <si>
    <t>1183*1,8 'Přepočtené koeficientem množství</t>
  </si>
  <si>
    <t>828513385</t>
  </si>
  <si>
    <t>1441587987</t>
  </si>
  <si>
    <t xml:space="preserve">"zásyp betonové šachty"  2,800*1,900</t>
  </si>
  <si>
    <t>181151331</t>
  </si>
  <si>
    <t>Plošná úprava terénu přes 500 m2 zemina skupiny 1 až 4 nerovnosti přes 150 do 200 mm v rovinně a svahu do 1:5</t>
  </si>
  <si>
    <t>363939513</t>
  </si>
  <si>
    <t>Plošná úprava terénu v zemině skupiny 1 až 4 s urovnáním povrchu bez doplnění ornice souvislé plochy přes 500 m2 při nerovnostech terénu přes 150 do 200 mm v rovině nebo na svahu do 1:5</t>
  </si>
  <si>
    <t>https://podminky.urs.cz/item/CS_URS_2023_02/181151331</t>
  </si>
  <si>
    <t xml:space="preserve">"ornice z rozpočtu Příprava území"  2000,00</t>
  </si>
  <si>
    <t>181451131</t>
  </si>
  <si>
    <t>Založení parkového trávníku výsevem pl přes 1000 m2 v rovině a ve svahu do 1:5</t>
  </si>
  <si>
    <t>840179595</t>
  </si>
  <si>
    <t>Založení trávníku na půdě předem připravené plochy přes 1000 m2 výsevem včetně utažení parkového v rovině nebo na svahu do 1:5</t>
  </si>
  <si>
    <t>https://podminky.urs.cz/item/CS_URS_2023_02/181451131</t>
  </si>
  <si>
    <t>00572410</t>
  </si>
  <si>
    <t>osivo směs travní parková</t>
  </si>
  <si>
    <t>2038010177</t>
  </si>
  <si>
    <t>790,4*0,02 'Přepočtené koeficientem množství</t>
  </si>
  <si>
    <t>1-001R</t>
  </si>
  <si>
    <t>Založení okrasných záhonů</t>
  </si>
  <si>
    <t>-598993708</t>
  </si>
  <si>
    <t xml:space="preserve">Poznámka k položce:_x000d_
Písek - mulč_x000d_
Praný písek -betonářský- bez prachových částí_x000d_
_x000d_
Záhonový obrubník: Záhony budou odděleny záhonovým obrubníkem, dle situace osadit. Obruba s hřebíky. Obruba bude kotvena ocelovými hřebíky s ochranou proti korozi o délce 280 mm, rozteč mezi hřebíky: 200 mm. Materiál:  Obruba z pozinkované oceli s ochranou proti korozi se spojovací lištou na koncích lišty. Obruba bude mít lištu s otvory pro hřebíky. Vzdálenost otvorů na liště bude 60 mm, délka obruby 1500 mm, šířka s lištou 2 mm, výška 175 mm. Obrubník bude u všech záhonů na hranici s trávníkem._x000d_
_x000d_
Trvalky – K9 (408 ks)_x000d_
Artemisia ludoviciana var. albula 'Valerie Finnis' – 4ks_x000d_
Molinia caerulea – 32 ks_x000d_
Liatris spicata – 24ks_x000d_
Echinacea angustifolia – 22ks_x000d_
Echinacea tennesseensis 'Rocky TopHybrides' – 20ks_x000d_
Oenothera perennis_x000d_
Penstemon serrulatus -24 ks_x000d_
Penstemon strictus – 20 ks_x000d_
Aster ptarmicoides – 24 ks_x000d_
Pulsatilla patens – 30 ks_x000d_
Bouteoula curtipendula – 20 ks_x000d_
Echinacea purpurea 'Baby Swan White' – 30 ks_x000d_
Ceratostigma plumbaginoides – 24 ks_x000d_
Oenothera macrocarpa subsp. Incana – 30 ks_x000d_
Geum triflorum – 32 ks_x000d_
Ruellia humilis -28 ks_x000d_
_x000d_
Cibuloviny_x000d_
Allium strictum - 182 ks_x000d_
Allium sphaerocephalon – 182 ks_x000d_
Tulipa batalinii 'Bronze Charm' – 182 ks_x000d_
Crocus chrysanthus 'Cream Beauty' – 227 ks_x000d_
Muscari armeniacum – 272 ks_x000d_
Allium cernuum – 136 ks_x000d_
</t>
  </si>
  <si>
    <t>571160435</t>
  </si>
  <si>
    <t xml:space="preserve">"dlážděné + mlatové plochy"  1434,000+765,000</t>
  </si>
  <si>
    <t>183403114</t>
  </si>
  <si>
    <t>Obdělání půdy kultivátorováním v rovině a svahu do 1:5</t>
  </si>
  <si>
    <t>-1988656764</t>
  </si>
  <si>
    <t>Obdělání půdy kultivátorováním v rovině nebo na svahu do 1:5</t>
  </si>
  <si>
    <t>https://podminky.urs.cz/item/CS_URS_2023_02/183403114</t>
  </si>
  <si>
    <t>183403153</t>
  </si>
  <si>
    <t>Obdělání půdy hrabáním v rovině a svahu do 1:5</t>
  </si>
  <si>
    <t>959506898</t>
  </si>
  <si>
    <t>Obdělání půdy hrabáním v rovině nebo na svahu do 1:5</t>
  </si>
  <si>
    <t>https://podminky.urs.cz/item/CS_URS_2023_02/183403153</t>
  </si>
  <si>
    <t>185803211</t>
  </si>
  <si>
    <t>Uválcování trávníku v rovině a svahu do 1:5</t>
  </si>
  <si>
    <t>-415435123</t>
  </si>
  <si>
    <t>Uválcování trávníku v rovině nebo na svahu do 1:5</t>
  </si>
  <si>
    <t>https://podminky.urs.cz/item/CS_URS_2023_02/185803211</t>
  </si>
  <si>
    <t>185804312</t>
  </si>
  <si>
    <t>Zalití rostlin vodou plocha přes 20 m2</t>
  </si>
  <si>
    <t>1114569852</t>
  </si>
  <si>
    <t>Zalití rostlin vodou plochy záhonů jednotlivě přes 20 m2</t>
  </si>
  <si>
    <t>https://podminky.urs.cz/item/CS_URS_2023_02/185804312</t>
  </si>
  <si>
    <t xml:space="preserve">"trávník a okrasné záhony"  790,400+35,000</t>
  </si>
  <si>
    <t>825,4*0,015 'Přepočtené koeficientem množství</t>
  </si>
  <si>
    <t>185851121</t>
  </si>
  <si>
    <t>Dovoz vody pro zálivku rostlin za vzdálenost do 1000 m</t>
  </si>
  <si>
    <t>-1685340149</t>
  </si>
  <si>
    <t>Dovoz vody pro zálivku rostlin na vzdálenost do 1000 m</t>
  </si>
  <si>
    <t>https://podminky.urs.cz/item/CS_URS_2023_02/185851121</t>
  </si>
  <si>
    <t>564851111</t>
  </si>
  <si>
    <t>Podklad ze štěrkodrtě ŠD plochy přes 100 m2 tl 150 mm</t>
  </si>
  <si>
    <t>1519093185</t>
  </si>
  <si>
    <t>Podklad ze štěrkodrti ŠD s rozprostřením a zhutněním plochy přes 100 m2, po zhutnění tl. 150 mm</t>
  </si>
  <si>
    <t>https://podminky.urs.cz/item/CS_URS_2023_02/564851111</t>
  </si>
  <si>
    <t xml:space="preserve">"mlatová plocha"  765,000</t>
  </si>
  <si>
    <t>564861111</t>
  </si>
  <si>
    <t>Podklad ze štěrkodrtě ŠD plochy přes 100 m2 tl 200 mm</t>
  </si>
  <si>
    <t>61923091</t>
  </si>
  <si>
    <t>Podklad ze štěrkodrti ŠD s rozprostřením a zhutněním plochy přes 100 m2, po zhutnění tl. 200 mm</t>
  </si>
  <si>
    <t>https://podminky.urs.cz/item/CS_URS_2023_02/564861111</t>
  </si>
  <si>
    <t xml:space="preserve">"sanace podloží - výměna zeminy v tl. 400 mm za štěrkodrť - se souhlasem investora - 2x200 mm "  2199,000*2</t>
  </si>
  <si>
    <t>564871111</t>
  </si>
  <si>
    <t>Podklad ze štěrkodrtě ŠD plochy přes 100 m2 tl 250 mm</t>
  </si>
  <si>
    <t>-1363661257</t>
  </si>
  <si>
    <t>Podklad ze štěrkodrti ŠD s rozprostřením a zhutněním plochy přes 100 m2, po zhutnění tl. 250 mm</t>
  </si>
  <si>
    <t>https://podminky.urs.cz/item/CS_URS_2023_02/564871111</t>
  </si>
  <si>
    <t xml:space="preserve">"pod dlažbu kamennou"  1434,000</t>
  </si>
  <si>
    <t>564952111</t>
  </si>
  <si>
    <t>Podklad z mechanicky zpevněného kameniva MZK tl 150 mm</t>
  </si>
  <si>
    <t>-2005243828</t>
  </si>
  <si>
    <t>Podklad z mechanicky zpevněného kameniva MZK (minerální beton) s rozprostřením a s hutněním, po zhutnění tl. 150 mm</t>
  </si>
  <si>
    <t>https://podminky.urs.cz/item/CS_URS_2023_02/564952111</t>
  </si>
  <si>
    <t>Kladení dlažby z kostek z kamene do lože z kameniva těženého tl 50 mm</t>
  </si>
  <si>
    <t>1932380330</t>
  </si>
  <si>
    <t>583-003R</t>
  </si>
  <si>
    <t>kostka štípaná dlažební žula drobná 8/8</t>
  </si>
  <si>
    <t>1314595559</t>
  </si>
  <si>
    <t>1434*1,05 'Přepočtené koeficientem množství</t>
  </si>
  <si>
    <t>591-001R</t>
  </si>
  <si>
    <t>Příplatek za kladení žulové dlažby do vějíře</t>
  </si>
  <si>
    <t>1983946782</t>
  </si>
  <si>
    <t>596212210</t>
  </si>
  <si>
    <t>-1871072947</t>
  </si>
  <si>
    <t>https://podminky.urs.cz/item/CS_URS_2023_02/596212210</t>
  </si>
  <si>
    <t xml:space="preserve">"vodorovné dopravní značení na parkovací stání"  9,000</t>
  </si>
  <si>
    <t>59245020</t>
  </si>
  <si>
    <t>kostka štípaná dlažební žula drobná 8/8 - červená</t>
  </si>
  <si>
    <t>-1396109309</t>
  </si>
  <si>
    <t>Poznámka k položce:_x000d_
Materiál dlažební žuly včetně kostek v odstínu červené barvy pro použití v rámci vodorovného dopravního řešení, množství na 85 bežných metrů v jedné řadě</t>
  </si>
  <si>
    <t>9*1,03 'Přepočtené koeficientem množství</t>
  </si>
  <si>
    <t>591-002R</t>
  </si>
  <si>
    <t>D+M dřevěná dlažba - terasová prkna, dodávka a montáž včetně podkladních vrstev a roštu</t>
  </si>
  <si>
    <t>-759297364</t>
  </si>
  <si>
    <t>Poznámka k položce:_x000d_
Materiál terasy z exotického dřeva z důvodu životnosti, např.dřeviny massaranduba, bangkirai_x000d_
V rámci položky je obsaženo:_x000d_
- zemní a přípravné práce_x000d_
- podkladní vrstva = ŠD 0/32 v tl.250mm_x000d_
- dřevěný rošt osová vzdálenost max.500mm_x000d_
- terasová prkna_x000d_
- přesuny hmot_x000d_
- dodávku a montáž</t>
  </si>
  <si>
    <t>591-003R</t>
  </si>
  <si>
    <t>Provedení statické zatěžovací zkoušky</t>
  </si>
  <si>
    <t>-1620154132</t>
  </si>
  <si>
    <t>914111111</t>
  </si>
  <si>
    <t>Montáž svislé dopravní značky do velikosti 1 m2 objímkami na sloupek nebo konzolu</t>
  </si>
  <si>
    <t>-1420596211</t>
  </si>
  <si>
    <t>Montáž svislé dopravní značky základní velikosti do 1 m2 objímkami na sloupky nebo konzoly</t>
  </si>
  <si>
    <t>https://podminky.urs.cz/item/CS_URS_2023_02/914111111</t>
  </si>
  <si>
    <t>značka dopravní</t>
  </si>
  <si>
    <t>-303425767</t>
  </si>
  <si>
    <t>914511112</t>
  </si>
  <si>
    <t>Montáž sloupku dopravních značek délky do 3,5 m s betonovým základem a patkou D 60 mm</t>
  </si>
  <si>
    <t>-898388633</t>
  </si>
  <si>
    <t>Montáž sloupku dopravních značek délky do 3,5 m do hliníkové patky pro sloupek D 60 mm</t>
  </si>
  <si>
    <t>https://podminky.urs.cz/item/CS_URS_2023_02/914511112</t>
  </si>
  <si>
    <t>40445235</t>
  </si>
  <si>
    <t>sloupek pro dopravní značku Al D 60mm v 3,5m</t>
  </si>
  <si>
    <t>-1995124401</t>
  </si>
  <si>
    <t>-668176644</t>
  </si>
  <si>
    <t>krajník kamenný 180x200 mm</t>
  </si>
  <si>
    <t>1482866325</t>
  </si>
  <si>
    <t>582*1,05 'Přepočtené koeficientem množství</t>
  </si>
  <si>
    <t>919726123</t>
  </si>
  <si>
    <t>Geotextilie pro ochranu, separaci a filtraci netkaná měrná hm přes 300 do 500 g/m2</t>
  </si>
  <si>
    <t>147959540</t>
  </si>
  <si>
    <t>Geotextilie netkaná pro ochranu, separaci nebo filtraci měrná hmotnost přes 300 do 500 g/m2</t>
  </si>
  <si>
    <t>https://podminky.urs.cz/item/CS_URS_2023_02/919726123</t>
  </si>
  <si>
    <t xml:space="preserve">"sanace podloží - výměna zeminy v tl. 400 mm za štěrkodrť - se souhlasem investora "  2199,000</t>
  </si>
  <si>
    <t>962052211</t>
  </si>
  <si>
    <t>Bourání zdiva nadzákladového ze ŽB přes 1 m3</t>
  </si>
  <si>
    <t>-2058301071</t>
  </si>
  <si>
    <t>Bourání zdiva železobetonového nadzákladového, objemu přes 1 m3</t>
  </si>
  <si>
    <t>https://podminky.urs.cz/item/CS_URS_2023_02/962052211</t>
  </si>
  <si>
    <t xml:space="preserve">"betonová zeď"  7,500*0,500*1,500</t>
  </si>
  <si>
    <t>997221551</t>
  </si>
  <si>
    <t>Vodorovná doprava suti ze sypkých materiálů do 1 km</t>
  </si>
  <si>
    <t>1542326119</t>
  </si>
  <si>
    <t>Vodorovná doprava suti bez naložení, ale se složením a s hrubým urovnáním ze sypkých materiálů, na vzdálenost do 1 km</t>
  </si>
  <si>
    <t>https://podminky.urs.cz/item/CS_URS_2023_02/997221551</t>
  </si>
  <si>
    <t xml:space="preserve">"pol. 113107222  Odstranění podkladů = odkop podkladních vrstev pod AC - 20% skládka"  426,880*0,2</t>
  </si>
  <si>
    <t xml:space="preserve">"pol. 113154334  Frézování živice..."  424,350</t>
  </si>
  <si>
    <t xml:space="preserve">"pol. 962052211 Bourání zdiva ŽB..."  13,50</t>
  </si>
  <si>
    <t>997221559</t>
  </si>
  <si>
    <t>Příplatek ZKD 1 km u vodorovné dopravy suti ze sypkých materiálů</t>
  </si>
  <si>
    <t>2057506074</t>
  </si>
  <si>
    <t>Vodorovná doprava suti bez naložení, ale se složením a s hrubým urovnáním Příplatek k ceně za každý další i započatý 1 km přes 1 km</t>
  </si>
  <si>
    <t>https://podminky.urs.cz/item/CS_URS_2023_02/997221559</t>
  </si>
  <si>
    <t>523,226*11 'Přepočtené koeficientem množství</t>
  </si>
  <si>
    <t>997221571</t>
  </si>
  <si>
    <t>Vodorovná doprava vybouraných hmot do 1 km</t>
  </si>
  <si>
    <t>-2003082155</t>
  </si>
  <si>
    <t>Vodorovná doprava vybouraných hmot bez naložení, ale se složením a s hrubým urovnáním na vzdálenost do 1 km</t>
  </si>
  <si>
    <t>https://podminky.urs.cz/item/CS_URS_2023_02/997221571</t>
  </si>
  <si>
    <t xml:space="preserve">"pol. 113106290 Rozebrání dílců vozovek = bet. panely"   28,0</t>
  </si>
  <si>
    <t>997221579</t>
  </si>
  <si>
    <t>Příplatek ZKD 1 km u vodorovné dopravy vybouraných hmot</t>
  </si>
  <si>
    <t>1272959599</t>
  </si>
  <si>
    <t>Vodorovná doprava vybouraných hmot bez naložení, ale se složením a s hrubým urovnáním na vzdálenost Příplatek k ceně za každý další i započatý 1 km přes 1 km</t>
  </si>
  <si>
    <t>https://podminky.urs.cz/item/CS_URS_2023_02/997221579</t>
  </si>
  <si>
    <t>28*11 'Přepočtené koeficientem množství</t>
  </si>
  <si>
    <t>997221611</t>
  </si>
  <si>
    <t>Nakládání suti na dopravní prostředky pro vodorovnou dopravu</t>
  </si>
  <si>
    <t>-147206681</t>
  </si>
  <si>
    <t>Nakládání na dopravní prostředky pro vodorovnou dopravu suti</t>
  </si>
  <si>
    <t>https://podminky.urs.cz/item/CS_URS_2023_02/997221611</t>
  </si>
  <si>
    <t>997221612</t>
  </si>
  <si>
    <t>Nakládání vybouraných hmot na dopravní prostředky pro vodorovnou dopravu</t>
  </si>
  <si>
    <t>448450150</t>
  </si>
  <si>
    <t>Nakládání na dopravní prostředky pro vodorovnou dopravu vybouraných hmot</t>
  </si>
  <si>
    <t>https://podminky.urs.cz/item/CS_URS_2023_02/997221612</t>
  </si>
  <si>
    <t>997221862</t>
  </si>
  <si>
    <t>Poplatek za uložení na recyklační skládce (skládkovné) stavebního odpadu z armovaného betonu pod kódem 17 01 01</t>
  </si>
  <si>
    <t>-262241623</t>
  </si>
  <si>
    <t>https://podminky.urs.cz/item/CS_URS_2023_02/997221862</t>
  </si>
  <si>
    <t>997221875</t>
  </si>
  <si>
    <t>Poplatek za uložení na recyklační skládce (skládkovné) stavebního odpadu asfaltového bez obsahu dehtu zatříděného do Katalogu odpadů pod kódem 17 03 02</t>
  </si>
  <si>
    <t>-2141655004</t>
  </si>
  <si>
    <t>https://podminky.urs.cz/item/CS_URS_2023_02/997221875</t>
  </si>
  <si>
    <t>997221873</t>
  </si>
  <si>
    <t>Poplatek za uložení na recyklační skládce (skládkovné) stavebního odpadu zeminy a kamení zatříděného do Katalogu odpadů pod kódem 17 05 04</t>
  </si>
  <si>
    <t>1585788487</t>
  </si>
  <si>
    <t>https://podminky.urs.cz/item/CS_URS_2023_02/997221873</t>
  </si>
  <si>
    <t>998223011</t>
  </si>
  <si>
    <t>Přesun hmot pro pozemní komunikace s krytem dlážděným</t>
  </si>
  <si>
    <t>-2016052816</t>
  </si>
  <si>
    <t>Přesun hmot pro pozemní komunikace s krytem dlážděným dopravní vzdálenost do 200 m jakékoliv délky objektu</t>
  </si>
  <si>
    <t>https://podminky.urs.cz/item/CS_URS_2023_02/998223011</t>
  </si>
  <si>
    <t>4 - Splašková kanalizace + Žumpa</t>
  </si>
  <si>
    <t>115101201</t>
  </si>
  <si>
    <t>Čerpání vody na dopravní výšku do 10 m průměrný přítok do 500 l/min</t>
  </si>
  <si>
    <t>183515538</t>
  </si>
  <si>
    <t>Čerpání vody na dopravní výšku do 10 m s uvažovaným průměrným přítokem do 500 l/min</t>
  </si>
  <si>
    <t>https://podminky.urs.cz/item/CS_URS_2023_02/115101201</t>
  </si>
  <si>
    <t>131251202</t>
  </si>
  <si>
    <t>Hloubení jam zapažených v hornině třídy těžitelnosti I skupiny 3 objem do 50 m3 strojně</t>
  </si>
  <si>
    <t>-20059160</t>
  </si>
  <si>
    <t>Hloubení zapažených jam a zářezů strojně s urovnáním dna do předepsaného profilu a spádu v hornině třídy těžitelnosti I skupiny 3 přes 20 do 50 m3</t>
  </si>
  <si>
    <t>https://podminky.urs.cz/item/CS_URS_2023_02/131251202</t>
  </si>
  <si>
    <t>5,1*3,1*2,50</t>
  </si>
  <si>
    <t>132254204</t>
  </si>
  <si>
    <t>Hloubení zapažených rýh š do 2000 mm v hornině třídy těžitelnosti I skupiny 3 objem do 500 m3</t>
  </si>
  <si>
    <t>1738996205</t>
  </si>
  <si>
    <t>Hloubení zapažených rýh šířky přes 800 do 2 000 mm strojně s urovnáním dna do předepsaného profilu a spádu v hornině třídy těžitelnosti I skupiny 3 přes 100 do 500 m3</t>
  </si>
  <si>
    <t>https://podminky.urs.cz/item/CS_URS_2023_02/132254204</t>
  </si>
  <si>
    <t>206,88</t>
  </si>
  <si>
    <t>0,71</t>
  </si>
  <si>
    <t>151101101</t>
  </si>
  <si>
    <t>Zřízení příložného pažení a rozepření stěn rýh hl do 2 m</t>
  </si>
  <si>
    <t>-1297755086</t>
  </si>
  <si>
    <t>Zřízení pažení a rozepření stěn rýh pro podzemní vedení příložné pro jakoukoliv mezerovitost, hloubky do 2 m</t>
  </si>
  <si>
    <t>https://podminky.urs.cz/item/CS_URS_2023_02/151101101</t>
  </si>
  <si>
    <t>246,21</t>
  </si>
  <si>
    <t>151101102</t>
  </si>
  <si>
    <t>Zřízení příložného pažení a rozepření stěn rýh hl přes 2 do 4 m</t>
  </si>
  <si>
    <t>-886853265</t>
  </si>
  <si>
    <t>Zřízení pažení a rozepření stěn rýh pro podzemní vedení příložné pro jakoukoliv mezerovitost, hloubky přes 2 do 4 m</t>
  </si>
  <si>
    <t>https://podminky.urs.cz/item/CS_URS_2023_02/151101102</t>
  </si>
  <si>
    <t>123,80</t>
  </si>
  <si>
    <t>151101103</t>
  </si>
  <si>
    <t>Zřízení příložného pažení a rozepření stěn rýh hl přes 4 do 8 m</t>
  </si>
  <si>
    <t>-924215012</t>
  </si>
  <si>
    <t>Zřízení pažení a rozepření stěn rýh pro podzemní vedení příložné pro jakoukoliv mezerovitost, hloubky přes 4 do 8 m</t>
  </si>
  <si>
    <t>https://podminky.urs.cz/item/CS_URS_2023_02/151101103</t>
  </si>
  <si>
    <t>58,46</t>
  </si>
  <si>
    <t>151101111</t>
  </si>
  <si>
    <t>Odstranění příložného pažení a rozepření stěn rýh hl do 2 m</t>
  </si>
  <si>
    <t>823617315</t>
  </si>
  <si>
    <t>Odstranění pažení a rozepření stěn rýh pro podzemní vedení s uložením materiálu na vzdálenost do 3 m od kraje výkopu příložné, hloubky do 2 m</t>
  </si>
  <si>
    <t>https://podminky.urs.cz/item/CS_URS_2023_02/151101111</t>
  </si>
  <si>
    <t>151101112</t>
  </si>
  <si>
    <t>Odstranění příložného pažení a rozepření stěn rýh hl přes 2 do 4 m</t>
  </si>
  <si>
    <t>-1916461880</t>
  </si>
  <si>
    <t>Odstranění pažení a rozepření stěn rýh pro podzemní vedení s uložením materiálu na vzdálenost do 3 m od kraje výkopu příložné, hloubky přes 2 do 4 m</t>
  </si>
  <si>
    <t>https://podminky.urs.cz/item/CS_URS_2023_02/151101112</t>
  </si>
  <si>
    <t>151101113</t>
  </si>
  <si>
    <t>Odstranění příložného pažení a rozepření stěn rýh hl přes 4 do 8 m</t>
  </si>
  <si>
    <t>-814704505</t>
  </si>
  <si>
    <t>Odstranění pažení a rozepření stěn rýh pro podzemní vedení s uložením materiálu na vzdálenost do 3 m od kraje výkopu příložné, hloubky přes 4 do 8 m</t>
  </si>
  <si>
    <t>https://podminky.urs.cz/item/CS_URS_2023_02/151101113</t>
  </si>
  <si>
    <t>-404279671</t>
  </si>
  <si>
    <t>207,59</t>
  </si>
  <si>
    <t>39,525</t>
  </si>
  <si>
    <t>-2049829060</t>
  </si>
  <si>
    <t>152,45</t>
  </si>
  <si>
    <t>24,525</t>
  </si>
  <si>
    <t>175111101</t>
  </si>
  <si>
    <t>Obsypání potrubí ručně sypaninou bez prohození, uloženou do 3 m</t>
  </si>
  <si>
    <t>-451377208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</si>
  <si>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</si>
  <si>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</si>
  <si>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43,10</t>
  </si>
  <si>
    <t>58331200</t>
  </si>
  <si>
    <t>štěrkopísek netříděný</t>
  </si>
  <si>
    <t>-1934098129</t>
  </si>
  <si>
    <t>43,1*2 'Přepočtené koeficientem množství</t>
  </si>
  <si>
    <t>382413119</t>
  </si>
  <si>
    <t>Osazení jímky z PP na obetonování objemu 15000 l pro usazení do terénu</t>
  </si>
  <si>
    <t>-426358171</t>
  </si>
  <si>
    <t>Osazení plastové jímky z polypropylenu PP na obetonování objemu 15000 l
vč. výztuže, obetonování, podkladních vrstev a obsypu - dle pokynů výrobce</t>
  </si>
  <si>
    <t>https://podminky.urs.cz/item/CS_URS_2023_02/382413119</t>
  </si>
  <si>
    <t>56230023</t>
  </si>
  <si>
    <t>jímka plastová na obetonování 4,1x2,1x1,75m objem 15m3</t>
  </si>
  <si>
    <t>1610554969</t>
  </si>
  <si>
    <t>451573111</t>
  </si>
  <si>
    <t>Lože pod potrubí otevřený výkop ze štěrkopísku</t>
  </si>
  <si>
    <t>-371220195</t>
  </si>
  <si>
    <t>Lože pod potrubí, stoky a drobné objekty v otevřeném výkopu z písku a štěrkopísku do 63 mm</t>
  </si>
  <si>
    <t>https://podminky.urs.cz/item/CS_URS_2023_02/451573111</t>
  </si>
  <si>
    <t>21,13</t>
  </si>
  <si>
    <t>871315221</t>
  </si>
  <si>
    <t>Kanalizační potrubí z tvrdého PVC jednovrstvé tuhost třídy SN8 DN 160</t>
  </si>
  <si>
    <t>1386301494</t>
  </si>
  <si>
    <t>Kanalizační potrubí z tvrdého PVC v otevřeném výkopu ve sklonu do 20 %, hladkého plnostěnného jednovrstvého, tuhost třídy SN 8 DN 160</t>
  </si>
  <si>
    <t>https://podminky.urs.cz/item/CS_URS_2023_02/871315221</t>
  </si>
  <si>
    <t>892351111</t>
  </si>
  <si>
    <t>Tlaková zkouška vodou potrubí DN 150 nebo 200</t>
  </si>
  <si>
    <t>753064878</t>
  </si>
  <si>
    <t>Tlakové zkoušky vodou na potrubí DN 150 nebo 200</t>
  </si>
  <si>
    <t>https://podminky.urs.cz/item/CS_URS_2023_02/892351111</t>
  </si>
  <si>
    <t>97,16</t>
  </si>
  <si>
    <t>894812202</t>
  </si>
  <si>
    <t>Revizní a čistící šachta z PP šachtové dno DN 425/150 průtočné 30°,60°,90°</t>
  </si>
  <si>
    <t>1668900249</t>
  </si>
  <si>
    <t>Revizní a čistící šachta z polypropylenu PP pro hladké trouby DN 425 šachtové dno (DN šachty / DN trubního vedení) DN 425/150 průtočné 30°,60°,90°</t>
  </si>
  <si>
    <t>https://podminky.urs.cz/item/CS_URS_2023_02/894812202</t>
  </si>
  <si>
    <t>894812203</t>
  </si>
  <si>
    <t>Revizní a čistící šachta z PP šachtové dno DN 425/150 s přítokem tvaru T</t>
  </si>
  <si>
    <t>918201212</t>
  </si>
  <si>
    <t>Revizní a čistící šachta z polypropylenu PP pro hladké trouby DN 425 šachtové dno (DN šachty / DN trubního vedení) DN 425/150 s přítokem tvaru T</t>
  </si>
  <si>
    <t>https://podminky.urs.cz/item/CS_URS_2023_02/894812203</t>
  </si>
  <si>
    <t>894812204</t>
  </si>
  <si>
    <t>Revizní a čistící šachta z PP šachtové dno DN 425/150 sběrné tvaru X</t>
  </si>
  <si>
    <t>-1923690885</t>
  </si>
  <si>
    <t>Revizní a čistící šachta z polypropylenu PP pro hladké trouby DN 425 šachtové dno (DN šachty / DN trubního vedení) DN 425/150 sběrné tvaru X</t>
  </si>
  <si>
    <t>https://podminky.urs.cz/item/CS_URS_2023_02/894812204</t>
  </si>
  <si>
    <t>894812232</t>
  </si>
  <si>
    <t>Revizní a čistící šachta z PP DN 425 šachtová roura korugovaná bez hrdla světlé hloubky 2000 mm</t>
  </si>
  <si>
    <t>162121988</t>
  </si>
  <si>
    <t>Revizní a čistící šachta z polypropylenu PP pro hladké trouby DN 425 roura šachtová korugovaná bez hrdla, světlé hloubky 2000 mm</t>
  </si>
  <si>
    <t>https://podminky.urs.cz/item/CS_URS_2023_02/894812232</t>
  </si>
  <si>
    <t>894812241</t>
  </si>
  <si>
    <t>Revizní a čistící šachta z PP DN 425 šachtová roura teleskopická světlé hloubky 375 mm</t>
  </si>
  <si>
    <t>-1355608871</t>
  </si>
  <si>
    <t>Revizní a čistící šachta z polypropylenu PP pro hladké trouby DN 425 roura šachtová korugovaná teleskopická (včetně těsnění) 375 mm</t>
  </si>
  <si>
    <t>https://podminky.urs.cz/item/CS_URS_2023_02/894812241</t>
  </si>
  <si>
    <t>894812262</t>
  </si>
  <si>
    <t>Revizní a čistící šachta z PP DN 425 poklop litinový plný do teleskopické trubky pro třídu zatížení D400</t>
  </si>
  <si>
    <t>1729597636</t>
  </si>
  <si>
    <t>Revizní a čistící šachta z polypropylenu PP pro hladké trouby DN 425 poklop litinový (pro třídu zatížení) plný do teleskopické trubky (D400)</t>
  </si>
  <si>
    <t>https://podminky.urs.cz/item/CS_URS_2023_02/894812262</t>
  </si>
  <si>
    <t>899722112</t>
  </si>
  <si>
    <t>Krytí potrubí z plastů výstražnou fólií z PVC 25 cm</t>
  </si>
  <si>
    <t>1052077210</t>
  </si>
  <si>
    <t>Krytí potrubí z plastů výstražnou fólií z PVC šířky 25 cm</t>
  </si>
  <si>
    <t>https://podminky.urs.cz/item/CS_URS_2023_02/899722112</t>
  </si>
  <si>
    <t>998276101</t>
  </si>
  <si>
    <t>Přesun hmot pro trubní vedení z trub z plastických hmot otevřený výkop</t>
  </si>
  <si>
    <t>-722557858</t>
  </si>
  <si>
    <t>Přesun hmot pro trubní vedení hloubené z trub z plastických hmot nebo sklolaminátových pro vodovody, kanalizace, teplovody, produktovody v otevřeném výkopu dopravní vzdálenost do 15 m</t>
  </si>
  <si>
    <t>https://podminky.urs.cz/item/CS_URS_2023_02/998276101</t>
  </si>
  <si>
    <t>998276128</t>
  </si>
  <si>
    <t>Příplatek k přesunu hmot pro trubní vedení z trub z plastických hmot za zvětšený přesun přes 3000 do 5000 m</t>
  </si>
  <si>
    <t>191663732</t>
  </si>
  <si>
    <t>Přesun hmot pro trubní vedení hloubené z trub z plastických hmot nebo sklolaminátových Příplatek k cenám za zvětšený přesun přes vymezenou největší dopravní vzdálenost přes 3000 do 5000 m</t>
  </si>
  <si>
    <t>https://podminky.urs.cz/item/CS_URS_2023_02/998276128</t>
  </si>
  <si>
    <t>998276129</t>
  </si>
  <si>
    <t>Příplatek k přesunu hmot pro trubní vedení z trub z plastických hmot za zvětšený přesun ZKD 5000 m</t>
  </si>
  <si>
    <t>-248341259</t>
  </si>
  <si>
    <t>Přesun hmot pro trubní vedení hloubené z trub z plastických hmot nebo sklolaminátových Příplatek k cenám za zvětšený přesun přes vymezenou největší dopravní vzdálenost za každých dalších i započatých 5000 m</t>
  </si>
  <si>
    <t>https://podminky.urs.cz/item/CS_URS_2023_02/998276129</t>
  </si>
  <si>
    <t>5 - Dešťová kanalizace + Vsak</t>
  </si>
  <si>
    <t>-897546225</t>
  </si>
  <si>
    <t>-1710550168</t>
  </si>
  <si>
    <t>2,2*2,2*3</t>
  </si>
  <si>
    <t>4*3*2,9</t>
  </si>
  <si>
    <t>1653796166</t>
  </si>
  <si>
    <t>0,17</t>
  </si>
  <si>
    <t>7,58</t>
  </si>
  <si>
    <t>8,1</t>
  </si>
  <si>
    <t>1,48</t>
  </si>
  <si>
    <t>16,89</t>
  </si>
  <si>
    <t>9,76</t>
  </si>
  <si>
    <t>17,72</t>
  </si>
  <si>
    <t>13,42</t>
  </si>
  <si>
    <t>13,23</t>
  </si>
  <si>
    <t>13,91</t>
  </si>
  <si>
    <t>7,75</t>
  </si>
  <si>
    <t>16,67</t>
  </si>
  <si>
    <t>18,95</t>
  </si>
  <si>
    <t>26,56</t>
  </si>
  <si>
    <t>9,53</t>
  </si>
  <si>
    <t>25,58</t>
  </si>
  <si>
    <t>18,24</t>
  </si>
  <si>
    <t>10,21</t>
  </si>
  <si>
    <t>27,71</t>
  </si>
  <si>
    <t>19,33</t>
  </si>
  <si>
    <t>0,95</t>
  </si>
  <si>
    <t>1,05</t>
  </si>
  <si>
    <t>4,51</t>
  </si>
  <si>
    <t>1,17</t>
  </si>
  <si>
    <t>1,16</t>
  </si>
  <si>
    <t>1,39</t>
  </si>
  <si>
    <t>1,56</t>
  </si>
  <si>
    <t>2,03</t>
  </si>
  <si>
    <t>8,70</t>
  </si>
  <si>
    <t>28,87</t>
  </si>
  <si>
    <t>7,26</t>
  </si>
  <si>
    <t>-284948116</t>
  </si>
  <si>
    <t>2118828246</t>
  </si>
  <si>
    <t>3*2,2*4</t>
  </si>
  <si>
    <t>2,9*4*2</t>
  </si>
  <si>
    <t>2,9*3*2</t>
  </si>
  <si>
    <t>1814754584</t>
  </si>
  <si>
    <t>-2065447905</t>
  </si>
  <si>
    <t>-597518995</t>
  </si>
  <si>
    <t>49,32</t>
  </si>
  <si>
    <t>1290656681</t>
  </si>
  <si>
    <t>167,46</t>
  </si>
  <si>
    <t>35,32</t>
  </si>
  <si>
    <t>-280955419</t>
  </si>
  <si>
    <t>109,41</t>
  </si>
  <si>
    <t>-580694805</t>
  </si>
  <si>
    <t>109,41*2 'Přepočtené koeficientem množství</t>
  </si>
  <si>
    <t>382413118</t>
  </si>
  <si>
    <t>Osazení jímky z PP na obetonování objemu 12000 l pro usazení do terénu</t>
  </si>
  <si>
    <t>-117204970</t>
  </si>
  <si>
    <t>Osazení plastové jímky z polypropylenu PP na obetonování objemu 12000 l
vč. výztuže a obetonávky, podkladních vrstev - viz. HG posudek</t>
  </si>
  <si>
    <t>https://podminky.urs.cz/item/CS_URS_2023_02/382413118</t>
  </si>
  <si>
    <t>56230022</t>
  </si>
  <si>
    <t>jímka obdélníková plastová na obetonování 3x2x2 objem 12m3</t>
  </si>
  <si>
    <t>-292065671</t>
  </si>
  <si>
    <t>jímka obdélníková plastová na obetonování 3x2x2 objem 12m3
vč. krčku a poklopu</t>
  </si>
  <si>
    <t>-284478912</t>
  </si>
  <si>
    <t>53,59</t>
  </si>
  <si>
    <t>710419079</t>
  </si>
  <si>
    <t>871355221</t>
  </si>
  <si>
    <t>Kanalizační potrubí z tvrdého PVC jednovrstvé tuhost třídy SN8 DN 200</t>
  </si>
  <si>
    <t>831898106</t>
  </si>
  <si>
    <t>Kanalizační potrubí z tvrdého PVC v otevřeném výkopu ve sklonu do 20 %, hladkého plnostěnného jednovrstvého, tuhost třídy SN 8 DN 200</t>
  </si>
  <si>
    <t>https://podminky.urs.cz/item/CS_URS_2023_02/871355221</t>
  </si>
  <si>
    <t>-921513168</t>
  </si>
  <si>
    <t>229,99</t>
  </si>
  <si>
    <t>15,76</t>
  </si>
  <si>
    <t>894410213</t>
  </si>
  <si>
    <t>Osazení betonových dílců pro kanalizační šachty DN 1000 skruž rovná výšky 1000 mm</t>
  </si>
  <si>
    <t>-444476710</t>
  </si>
  <si>
    <t>Osazení betonových dílců šachet kanalizačních skruž rovná DN 1000, výšky 1000 mm
vč. podkladních vrstev a vystrojení - viz. HG posudek</t>
  </si>
  <si>
    <t>https://podminky.urs.cz/item/CS_URS_2023_02/894410213</t>
  </si>
  <si>
    <t>59224070</t>
  </si>
  <si>
    <t>skruž betonová DN 1000x1000 PS, 100x100x12cm</t>
  </si>
  <si>
    <t>1450454806</t>
  </si>
  <si>
    <t>894410302</t>
  </si>
  <si>
    <t>Osazení betonových dílců pro kanalizační šachty DN 1000 deska zákrytová</t>
  </si>
  <si>
    <t>-1800904074</t>
  </si>
  <si>
    <t>Osazení betonových dílců šachet kanalizačních deska zákrytová DN 1000</t>
  </si>
  <si>
    <t>https://podminky.urs.cz/item/CS_URS_2023_02/894410302</t>
  </si>
  <si>
    <t>59224075</t>
  </si>
  <si>
    <t>deska betonová zákrytová k ukončení šachet 1000/625x200mm</t>
  </si>
  <si>
    <t>219141843</t>
  </si>
  <si>
    <t>816390662</t>
  </si>
  <si>
    <t>-212591984</t>
  </si>
  <si>
    <t>894812205</t>
  </si>
  <si>
    <t>Revizní a čistící šachta z PP šachtové dno DN 425/200 průtočné</t>
  </si>
  <si>
    <t>1498550838</t>
  </si>
  <si>
    <t>Revizní a čistící šachta z polypropylenu PP pro hladké trouby DN 425 šachtové dno (DN šachty / DN trubního vedení) DN 425/200 průtočné</t>
  </si>
  <si>
    <t>https://podminky.urs.cz/item/CS_URS_2023_02/894812205</t>
  </si>
  <si>
    <t>894812207</t>
  </si>
  <si>
    <t>Revizní a čistící šachta z PP šachtové dno DN 425/200 s přítokem tvaru T</t>
  </si>
  <si>
    <t>1623524127</t>
  </si>
  <si>
    <t>Revizní a čistící šachta z polypropylenu PP pro hladké trouby DN 425 šachtové dno (DN šachty / DN trubního vedení) DN 425/200 s přítokem tvaru T</t>
  </si>
  <si>
    <t>https://podminky.urs.cz/item/CS_URS_2023_02/894812207</t>
  </si>
  <si>
    <t>894812208</t>
  </si>
  <si>
    <t>Revizní a čistící šachta z PP šachtové dno DN 425/200 sběrné tvaru X</t>
  </si>
  <si>
    <t>156143404</t>
  </si>
  <si>
    <t>Revizní a čistící šachta z polypropylenu PP pro hladké trouby DN 425 šachtové dno (DN šachty / DN trubního vedení) DN 425/200 sběrné tvaru X</t>
  </si>
  <si>
    <t>https://podminky.urs.cz/item/CS_URS_2023_02/894812208</t>
  </si>
  <si>
    <t>894812231</t>
  </si>
  <si>
    <t>Revizní a čistící šachta z PP DN 425 šachtová roura korugovaná bez hrdla světlé hloubky 1500 mm</t>
  </si>
  <si>
    <t>2112422379</t>
  </si>
  <si>
    <t>Revizní a čistící šachta z polypropylenu PP pro hladké trouby DN 425 roura šachtová korugovaná bez hrdla, světlé hloubky 1500 mm</t>
  </si>
  <si>
    <t>https://podminky.urs.cz/item/CS_URS_2023_02/894812231</t>
  </si>
  <si>
    <t>1895385929</t>
  </si>
  <si>
    <t>419032717</t>
  </si>
  <si>
    <t>147347175</t>
  </si>
  <si>
    <t>890335048</t>
  </si>
  <si>
    <t>-1993497091</t>
  </si>
  <si>
    <t>483344760</t>
  </si>
  <si>
    <t>-1560702225</t>
  </si>
  <si>
    <t>721242116</t>
  </si>
  <si>
    <t>Lapač střešních splavenin z PP s kulovým kloubem na odtoku DN 125</t>
  </si>
  <si>
    <t>-1667291172</t>
  </si>
  <si>
    <t>Lapače střešních splavenin polypropylenové (PP) s kulovým kloubem na odtoku DN 125</t>
  </si>
  <si>
    <t>https://podminky.urs.cz/item/CS_URS_2023_02/721242116</t>
  </si>
  <si>
    <t>6 - Přípojka vody</t>
  </si>
  <si>
    <t>-1922052974</t>
  </si>
  <si>
    <t>1222024506</t>
  </si>
  <si>
    <t>-22487685</t>
  </si>
  <si>
    <t>246269347</t>
  </si>
  <si>
    <t>1,63</t>
  </si>
  <si>
    <t>-1294445487</t>
  </si>
  <si>
    <t>0,53</t>
  </si>
  <si>
    <t>424945993</t>
  </si>
  <si>
    <t>0,53*2 'Přepočtené koeficientem množství</t>
  </si>
  <si>
    <t>-1369074109</t>
  </si>
  <si>
    <t>0,24</t>
  </si>
  <si>
    <t>871211211</t>
  </si>
  <si>
    <t>Montáž potrubí z PE100 SDR 11 otevřený výkop svařovaných elektrotvarovkou D 63 x 5,8 mm</t>
  </si>
  <si>
    <t>455878519</t>
  </si>
  <si>
    <t>Montáž vodovodního potrubí z plastů v otevřeném výkopu z polyetylenu PE 100 svařovaných elektrotvarovkou SDR 11/PN16 D 63 x 5,8 mm</t>
  </si>
  <si>
    <t>https://podminky.urs.cz/item/CS_URS_2023_02/871211211</t>
  </si>
  <si>
    <t>28613853</t>
  </si>
  <si>
    <t>trubka vodovodní PE100 PN 16 SDR11 s ochranným pláštěm z PP 63x5,8mm</t>
  </si>
  <si>
    <t>-460443627</t>
  </si>
  <si>
    <t>2,42*1,015 'Přepočtené koeficientem množství</t>
  </si>
  <si>
    <t>877211101</t>
  </si>
  <si>
    <t>Montáž elektrospojek na vodovodním potrubí z PE trub d 63</t>
  </si>
  <si>
    <t>-1604121700</t>
  </si>
  <si>
    <t>Montáž tvarovek na vodovodním plastovém potrubí z polyetylenu PE 100 elektrotvarovek SDR 11/PN16 spojek, oblouků nebo redukcí d 63</t>
  </si>
  <si>
    <t>https://podminky.urs.cz/item/CS_URS_2023_02/877211101</t>
  </si>
  <si>
    <t>28615972</t>
  </si>
  <si>
    <t>elektrospojka SDR11 PE 100 PN16 D 63mm</t>
  </si>
  <si>
    <t>-303024937</t>
  </si>
  <si>
    <t>877241101</t>
  </si>
  <si>
    <t>Montáž elektrospojek na vodovodním potrubí z PE trub d 90</t>
  </si>
  <si>
    <t>-1856328942</t>
  </si>
  <si>
    <t>Montáž tvarovek na vodovodním plastovém potrubí z polyetylenu PE 100 elektrotvarovek SDR 11/PN16 spojek, oblouků nebo redukcí d 90</t>
  </si>
  <si>
    <t>https://podminky.urs.cz/item/CS_URS_2023_02/877241101</t>
  </si>
  <si>
    <t>28614977</t>
  </si>
  <si>
    <t>elektroredukce PE 100 PN16 D 90-63mm</t>
  </si>
  <si>
    <t>1723052185</t>
  </si>
  <si>
    <t>879221111</t>
  </si>
  <si>
    <t>Montáž vodovodní přípojky na potrubí DN 63</t>
  </si>
  <si>
    <t>-656297743</t>
  </si>
  <si>
    <t>Montáž napojení vodovodní přípojky v otevřeném výkopu DN 63</t>
  </si>
  <si>
    <t>https://podminky.urs.cz/item/CS_URS_2023_02/879221111</t>
  </si>
  <si>
    <t>891182211</t>
  </si>
  <si>
    <t>Montáž závitového vodoměru G 5/4 v šachtě</t>
  </si>
  <si>
    <t>1987658683</t>
  </si>
  <si>
    <t>Montáž vodovodních armatur na potrubí vodoměrů v šachtě závitových G 5/4</t>
  </si>
  <si>
    <t>https://podminky.urs.cz/item/CS_URS_2023_02/891182211</t>
  </si>
  <si>
    <t>38821461</t>
  </si>
  <si>
    <t>vodoměr domovní na studenou užitkovou vodu L260 G5/4 Q 3,5-BE PB</t>
  </si>
  <si>
    <t>-1516370231</t>
  </si>
  <si>
    <t>891211321</t>
  </si>
  <si>
    <t>Montáž vodovodních šoupátek domovní přípojky se závitovými konci PN16 otevřený výkop G 2"</t>
  </si>
  <si>
    <t>1707294768</t>
  </si>
  <si>
    <t>Montáž vodovodních armatur na potrubí šoupátek pro domovní přípojky se závitovými konci PN16 G 2"</t>
  </si>
  <si>
    <t>https://podminky.urs.cz/item/CS_URS_2023_02/891211321</t>
  </si>
  <si>
    <t>42223010</t>
  </si>
  <si>
    <t>šoupátko domovní přípojky litinové vnitřní/vnitřní závit PN16 2"x2"</t>
  </si>
  <si>
    <t>-2132787067</t>
  </si>
  <si>
    <t>892233122</t>
  </si>
  <si>
    <t>Proplach a dezinfekce vodovodního potrubí DN od 40 do 70</t>
  </si>
  <si>
    <t>-648960144</t>
  </si>
  <si>
    <t>https://podminky.urs.cz/item/CS_URS_2023_02/892233122</t>
  </si>
  <si>
    <t>2,42</t>
  </si>
  <si>
    <t>892241111</t>
  </si>
  <si>
    <t>Tlaková zkouška vodou potrubí DN do 80</t>
  </si>
  <si>
    <t>887744824</t>
  </si>
  <si>
    <t>Tlakové zkoušky vodou na potrubí DN do 80</t>
  </si>
  <si>
    <t>https://podminky.urs.cz/item/CS_URS_2023_02/892241111</t>
  </si>
  <si>
    <t>893420101</t>
  </si>
  <si>
    <t>Osazení vodoměrné šachty z betonových dílců pojížděné pl do 2,5 m2 šachtové dno</t>
  </si>
  <si>
    <t>-239536409</t>
  </si>
  <si>
    <t>Osazení vodoměrné šachty z betonových dílců pojížděné plochy do 2,5 m2 šachtové dno</t>
  </si>
  <si>
    <t>https://podminky.urs.cz/item/CS_URS_2023_02/893420101</t>
  </si>
  <si>
    <t>59224454</t>
  </si>
  <si>
    <t>dno vodoměrné šachty 144x114x201cm pojížděné D400</t>
  </si>
  <si>
    <t>-355817787</t>
  </si>
  <si>
    <t>893420103</t>
  </si>
  <si>
    <t>Osazení vodoměrné šachty z betonových dílců pojížděné pl do 2,5 m2 zákrytová deska</t>
  </si>
  <si>
    <t>-440725138</t>
  </si>
  <si>
    <t>Osazení vodoměrné šachty z betonových dílců pojížděné plochy do 2,5 m2 zákrytová deska</t>
  </si>
  <si>
    <t>https://podminky.urs.cz/item/CS_URS_2023_02/893420103</t>
  </si>
  <si>
    <t>59224457</t>
  </si>
  <si>
    <t>deska zákrytová vodoměrné šachty s otvorem DN600 144x114x20cm pojížděné D400</t>
  </si>
  <si>
    <t>-1707416560</t>
  </si>
  <si>
    <t>899713111</t>
  </si>
  <si>
    <t>Orientační tabulky na sloupku betonovém nebo ocelovém</t>
  </si>
  <si>
    <t>-389871203</t>
  </si>
  <si>
    <t>Orientační tabulky na vodovodních a kanalizačních řadech na sloupku ocelovém nebo betonovém</t>
  </si>
  <si>
    <t>https://podminky.urs.cz/item/CS_URS_2023_02/899713111</t>
  </si>
  <si>
    <t>899721111</t>
  </si>
  <si>
    <t>Signalizační vodič DN do 150 mm na potrubí</t>
  </si>
  <si>
    <t>102842442</t>
  </si>
  <si>
    <t>Signalizační vodič na potrubí DN do 150 mm</t>
  </si>
  <si>
    <t>https://podminky.urs.cz/item/CS_URS_2023_02/899721111</t>
  </si>
  <si>
    <t>-1877145444</t>
  </si>
  <si>
    <t>-473583104</t>
  </si>
  <si>
    <t>-1465426229</t>
  </si>
  <si>
    <t>-1274450441</t>
  </si>
  <si>
    <t>7 - Areálový vodovod</t>
  </si>
  <si>
    <t>-1058380880</t>
  </si>
  <si>
    <t>132251103</t>
  </si>
  <si>
    <t>Hloubení rýh nezapažených š do 800 mm v hornině třídy těžitelnosti I skupiny 3 objem do 100 m3 strojně</t>
  </si>
  <si>
    <t>2020452254</t>
  </si>
  <si>
    <t>Hloubení nezapažených rýh šířky do 800 mm strojně s urovnáním dna do předepsaného profilu a spádu v hornině třídy těžitelnosti I skupiny 3 přes 50 do 100 m3</t>
  </si>
  <si>
    <t>https://podminky.urs.cz/item/CS_URS_2023_02/132251103</t>
  </si>
  <si>
    <t>7,13</t>
  </si>
  <si>
    <t>2,08</t>
  </si>
  <si>
    <t>2,77</t>
  </si>
  <si>
    <t>5,97</t>
  </si>
  <si>
    <t>24,10</t>
  </si>
  <si>
    <t>12,41</t>
  </si>
  <si>
    <t>7,07</t>
  </si>
  <si>
    <t>10,98</t>
  </si>
  <si>
    <t>12,28</t>
  </si>
  <si>
    <t>2,36</t>
  </si>
  <si>
    <t>-1263573430</t>
  </si>
  <si>
    <t>-644915335</t>
  </si>
  <si>
    <t>67,28</t>
  </si>
  <si>
    <t>-1600094610</t>
  </si>
  <si>
    <t>24,66</t>
  </si>
  <si>
    <t>-100734568</t>
  </si>
  <si>
    <t>24,66*2 'Přepočtené koeficientem množství</t>
  </si>
  <si>
    <t>-1491723554</t>
  </si>
  <si>
    <t>11,64</t>
  </si>
  <si>
    <t>871161211</t>
  </si>
  <si>
    <t>Montáž potrubí z PE100 SDR 11 otevřený výkop svařovaných elektrotvarovkou D 32 x 3,0 mm</t>
  </si>
  <si>
    <t>-858712538</t>
  </si>
  <si>
    <t>Montáž vodovodního potrubí z plastů v otevřeném výkopu z polyetylenu PE 100 svařovaných elektrotvarovkou SDR 11/PN16 D 32 x 3,0 mm</t>
  </si>
  <si>
    <t>https://podminky.urs.cz/item/CS_URS_2023_02/871161211</t>
  </si>
  <si>
    <t>28613850</t>
  </si>
  <si>
    <t>trubka vodovodní PE100 PN 16 SDR11 s ochranným pláštěm z PP 32x3,0mm</t>
  </si>
  <si>
    <t>-565226150</t>
  </si>
  <si>
    <t>26,88*1,015 'Přepočtené koeficientem množství</t>
  </si>
  <si>
    <t>871181211</t>
  </si>
  <si>
    <t>Montáž potrubí z PE100 SDR 11 otevřený výkop svařovaných elektrotvarovkou D 50 x 4,6 mm</t>
  </si>
  <si>
    <t>1463809026</t>
  </si>
  <si>
    <t>Montáž vodovodního potrubí z plastů v otevřeném výkopu z polyetylenu PE 100 svařovaných elektrotvarovkou SDR 11/PN16 D 50 x 4,6 mm</t>
  </si>
  <si>
    <t>https://podminky.urs.cz/item/CS_URS_2023_02/871181211</t>
  </si>
  <si>
    <t>28613852</t>
  </si>
  <si>
    <t>trubka vodovodní PE100 PN 16 SDR11 s ochranným pláštěm z PP 50x4,6mm</t>
  </si>
  <si>
    <t>-1741764273</t>
  </si>
  <si>
    <t>16,97*1,015 'Přepočtené koeficientem množství</t>
  </si>
  <si>
    <t>-294820353</t>
  </si>
  <si>
    <t>-337943146</t>
  </si>
  <si>
    <t>60,18*1,015 'Přepočtené koeficientem množství</t>
  </si>
  <si>
    <t>877161101</t>
  </si>
  <si>
    <t>Montáž elektrospojek na vodovodním potrubí z PE trub d 32</t>
  </si>
  <si>
    <t>777307872</t>
  </si>
  <si>
    <t>Montáž tvarovek na vodovodním plastovém potrubí z polyetylenu PE 100 elektrotvarovek SDR 11/PN16 spojek, oblouků nebo redukcí d 32</t>
  </si>
  <si>
    <t>https://podminky.urs.cz/item/CS_URS_2023_02/877161101</t>
  </si>
  <si>
    <t>28615969</t>
  </si>
  <si>
    <t>elektrospojka SDR11 PE 100 PN16 D 32mm</t>
  </si>
  <si>
    <t>-1989692818</t>
  </si>
  <si>
    <t>877161112</t>
  </si>
  <si>
    <t>Montáž elektrokolen 90° na vodovodním potrubí z PE trub d 32</t>
  </si>
  <si>
    <t>-1888606388</t>
  </si>
  <si>
    <t>Montáž tvarovek na vodovodním plastovém potrubí z polyetylenu PE 100 elektrotvarovek SDR 11/PN16 kolen 90° d 32</t>
  </si>
  <si>
    <t>https://podminky.urs.cz/item/CS_URS_2023_02/877161112</t>
  </si>
  <si>
    <t>28653052</t>
  </si>
  <si>
    <t>elektrokoleno 90° PE 100 D 32mm</t>
  </si>
  <si>
    <t>-526409930</t>
  </si>
  <si>
    <t>877161113</t>
  </si>
  <si>
    <t>Montáž elektro T-kusů na vodovodním potrubí z PE trub d 32</t>
  </si>
  <si>
    <t>-1903262550</t>
  </si>
  <si>
    <t>Montáž tvarovek na vodovodním plastovém potrubí z polyetylenu PE 100 elektrotvarovek SDR 11/PN16 T-kusů d 32</t>
  </si>
  <si>
    <t>https://podminky.urs.cz/item/CS_URS_2023_02/877161113</t>
  </si>
  <si>
    <t>28615011</t>
  </si>
  <si>
    <t>elektrotvarovka T-kus rovnoramenný PE 100 PN16 D 32mm</t>
  </si>
  <si>
    <t>599085913</t>
  </si>
  <si>
    <t>877161118</t>
  </si>
  <si>
    <t>Montáž elektrozáslepek na vodovodním potrubí z PE trub d 32</t>
  </si>
  <si>
    <t>1488681500</t>
  </si>
  <si>
    <t>Montáž tvarovek na vodovodním plastovém potrubí z polyetylenu PE 100 elektrotvarovek SDR 11/PN16 záslepek d 32</t>
  </si>
  <si>
    <t>https://podminky.urs.cz/item/CS_URS_2023_02/877161118</t>
  </si>
  <si>
    <t>28615020</t>
  </si>
  <si>
    <t>elektrozáslepka SDR11 PE 100 PN16 D 32mm</t>
  </si>
  <si>
    <t>-1677222795</t>
  </si>
  <si>
    <t>-1560503864</t>
  </si>
  <si>
    <t>28614974</t>
  </si>
  <si>
    <t>elektroredukce PE 100 PN16 D 63-32mm</t>
  </si>
  <si>
    <t>-2125560591</t>
  </si>
  <si>
    <t>28614976</t>
  </si>
  <si>
    <t>elektroredukce PE 100 PN16 D 63-50mm</t>
  </si>
  <si>
    <t>-174318018</t>
  </si>
  <si>
    <t>-644290213</t>
  </si>
  <si>
    <t>877211110</t>
  </si>
  <si>
    <t>Montáž elektrokolen 45° na vodovodním potrubí z PE trub d 63</t>
  </si>
  <si>
    <t>1744213495</t>
  </si>
  <si>
    <t>Montáž tvarovek na vodovodním plastovém potrubí z polyetylenu PE 100 elektrotvarovek SDR 11/PN16 kolen 45° d 63</t>
  </si>
  <si>
    <t>https://podminky.urs.cz/item/CS_URS_2023_02/877211110</t>
  </si>
  <si>
    <t>28614946</t>
  </si>
  <si>
    <t>elektrokoleno 45° PE 100 PN16 D 63mm</t>
  </si>
  <si>
    <t>-1150599351</t>
  </si>
  <si>
    <t>877211113</t>
  </si>
  <si>
    <t>Montáž elektro T-kusů na vodovodním potrubí z PE trub d 63</t>
  </si>
  <si>
    <t>-1991819913</t>
  </si>
  <si>
    <t>Montáž tvarovek na vodovodním plastovém potrubí z polyetylenu PE 100 elektrotvarovek SDR 11/PN16 T-kusů d 63</t>
  </si>
  <si>
    <t>https://podminky.urs.cz/item/CS_URS_2023_02/877211113</t>
  </si>
  <si>
    <t>28614958</t>
  </si>
  <si>
    <t>elektrotvarovka T-kus rovnoramenný PE 100 PN16 D 63mm</t>
  </si>
  <si>
    <t>2014392035</t>
  </si>
  <si>
    <t>1716473</t>
  </si>
  <si>
    <t>Ventilová podzemní venkovní šachtice na SV, včetně uzavíracího nezámrzného ventilu</t>
  </si>
  <si>
    <t>-1938956172</t>
  </si>
  <si>
    <t>Ventilová podzemní venkovní šachtice na SV, včetně uzavíracího nezámrzného ventilu
Dodávka + montáž</t>
  </si>
  <si>
    <t>1497573006</t>
  </si>
  <si>
    <t>26,88</t>
  </si>
  <si>
    <t>16,97</t>
  </si>
  <si>
    <t>60,18</t>
  </si>
  <si>
    <t>580361114</t>
  </si>
  <si>
    <t>1163440983</t>
  </si>
  <si>
    <t>-1502331422</t>
  </si>
  <si>
    <t>1077244400</t>
  </si>
  <si>
    <t>1381864008</t>
  </si>
  <si>
    <t>2053681164</t>
  </si>
  <si>
    <t>302194850</t>
  </si>
  <si>
    <t>8 - Areálový suchovod</t>
  </si>
  <si>
    <t>-455016532</t>
  </si>
  <si>
    <t>131251203</t>
  </si>
  <si>
    <t>Hloubení jam zapažených v hornině třídy těžitelnosti I skupiny 3 objem do 100 m3 strojně</t>
  </si>
  <si>
    <t>-1958980252</t>
  </si>
  <si>
    <t>Hloubení zapažených jam a zářezů strojně s urovnáním dna do předepsaného profilu a spádu v hornině třídy těžitelnosti I skupiny 3 přes 50 do 100 m3</t>
  </si>
  <si>
    <t>https://podminky.urs.cz/item/CS_URS_2023_02/131251203</t>
  </si>
  <si>
    <t>2,65*3,5*3,5</t>
  </si>
  <si>
    <t>2,65*3,6*3,6</t>
  </si>
  <si>
    <t>-1846566177</t>
  </si>
  <si>
    <t>-763712815</t>
  </si>
  <si>
    <t>2,65*3,5*4</t>
  </si>
  <si>
    <t>2,65*3,6*4</t>
  </si>
  <si>
    <t>-866144043</t>
  </si>
  <si>
    <t>866505597</t>
  </si>
  <si>
    <t>66,807</t>
  </si>
  <si>
    <t>3,16</t>
  </si>
  <si>
    <t>1346206255</t>
  </si>
  <si>
    <t>0,39</t>
  </si>
  <si>
    <t>66,807-12-10-(3*3*0,15)-(3,2*3,2*0,15)</t>
  </si>
  <si>
    <t>93179812</t>
  </si>
  <si>
    <t>1,94</t>
  </si>
  <si>
    <t>-606541698</t>
  </si>
  <si>
    <t>1,94*2 'Přepočtené koeficientem množství</t>
  </si>
  <si>
    <t>273316121</t>
  </si>
  <si>
    <t>Základové desky z prostého betonu se zvýšenými nároky na prostředí tř. C 25/30</t>
  </si>
  <si>
    <t>-71606106</t>
  </si>
  <si>
    <t>Základy z betonu prostého desky z betonu se zvýšenými nároky na prostředí tř. C 25/30</t>
  </si>
  <si>
    <t>https://podminky.urs.cz/item/CS_URS_2023_02/273316121</t>
  </si>
  <si>
    <t>3*3*0,15</t>
  </si>
  <si>
    <t>3,2*3,2*0,15</t>
  </si>
  <si>
    <t>382413117</t>
  </si>
  <si>
    <t>Osazení jímky z PP na obetonování objemu 10000 l pro usazení do terénu, vč. obetonování</t>
  </si>
  <si>
    <t>-285504824</t>
  </si>
  <si>
    <t>Osazení plastové jímky z polypropylenu PP na obetonování objemu 10000 l
vč. obetonování</t>
  </si>
  <si>
    <t>https://podminky.urs.cz/item/CS_URS_2023_02/382413117</t>
  </si>
  <si>
    <t>56230021</t>
  </si>
  <si>
    <t>jímka plastová na obetonování válcová 2,82x2,00m objem 10m3</t>
  </si>
  <si>
    <t>-47517929</t>
  </si>
  <si>
    <t>Osazení jímky z PP na obetonování objemu 12000 l pro usazení do terénu, vč. obetonování</t>
  </si>
  <si>
    <t>1068082461</t>
  </si>
  <si>
    <t>Osazení plastové jímky z polypropylenu PP na obetonování objemu 12000 l
vč. obetonování</t>
  </si>
  <si>
    <t>jímka plastová na obetonování válcová 3,06x2,00m objem 12m3</t>
  </si>
  <si>
    <t>1882160956</t>
  </si>
  <si>
    <t>1367556454</t>
  </si>
  <si>
    <t>0,75</t>
  </si>
  <si>
    <t>871261211</t>
  </si>
  <si>
    <t>Montáž potrubí z PE100 SDR 11 otevřený výkop svařovaných elektrotvarovkou D 125 x 11,4 mm</t>
  </si>
  <si>
    <t>771378444</t>
  </si>
  <si>
    <t>Montáž vodovodního potrubí z plastů v otevřeném výkopu z polyetylenu PE 100 svařovaných elektrotvarovkou SDR 11/PN16 D 125 x 11,4 mm</t>
  </si>
  <si>
    <t>https://podminky.urs.cz/item/CS_URS_2023_02/871261211</t>
  </si>
  <si>
    <t>6,1</t>
  </si>
  <si>
    <t>0,5</t>
  </si>
  <si>
    <t>28613558</t>
  </si>
  <si>
    <t>potrubí dvouvrstvé PE100 RC SDR11 125x11,4 dl 12m</t>
  </si>
  <si>
    <t>-1599792882</t>
  </si>
  <si>
    <t>8,6*1,015 'Přepočtené koeficientem množství</t>
  </si>
  <si>
    <t>877271101</t>
  </si>
  <si>
    <t>Montáž elektrospojek na vodovodním potrubí z PE trub d 125</t>
  </si>
  <si>
    <t>1414878117</t>
  </si>
  <si>
    <t>Montáž tvarovek na vodovodním plastovém potrubí z polyetylenu PE 100 elektrotvarovek SDR 11/PN16 spojek, oblouků nebo redukcí d 125</t>
  </si>
  <si>
    <t>https://podminky.urs.cz/item/CS_URS_2023_02/877271101</t>
  </si>
  <si>
    <t>28653181</t>
  </si>
  <si>
    <t>elektropřechod PE-Xa/ocel příruba pro plastové předizolované potrubí PE-Xa PN6, d 125-DN100</t>
  </si>
  <si>
    <t>1076730671</t>
  </si>
  <si>
    <t>877271112</t>
  </si>
  <si>
    <t>Montáž elektrokolen 90° na vodovodním potrubí z PE trub d 125</t>
  </si>
  <si>
    <t>-1665707526</t>
  </si>
  <si>
    <t>Montáž tvarovek na vodovodním plastovém potrubí z polyetylenu PE 100 elektrotvarovek SDR 11/PN16 kolen 90° d 125</t>
  </si>
  <si>
    <t>https://podminky.urs.cz/item/CS_URS_2023_02/877271112</t>
  </si>
  <si>
    <t>28614938</t>
  </si>
  <si>
    <t>elektrokoleno 90° PE 100 PN16 D 125mm</t>
  </si>
  <si>
    <t>1690634734</t>
  </si>
  <si>
    <t>891266131</t>
  </si>
  <si>
    <t>Montáž sacích košů ventilových v objektech DN 100</t>
  </si>
  <si>
    <t>-161386643</t>
  </si>
  <si>
    <t>Montáž vodovodních armatur na potrubí sacích košů ventilových v objektech DN 100</t>
  </si>
  <si>
    <t>https://podminky.urs.cz/item/CS_URS_2023_02/891266131</t>
  </si>
  <si>
    <t>44982010</t>
  </si>
  <si>
    <t>koš sací A110</t>
  </si>
  <si>
    <t>-1330160472</t>
  </si>
  <si>
    <t>891267212</t>
  </si>
  <si>
    <t>Montáž hydrantů nadzemních DN 100</t>
  </si>
  <si>
    <t>1748022311</t>
  </si>
  <si>
    <t>Montáž vodovodních armatur na potrubí hydrantů nadzemních DN 100</t>
  </si>
  <si>
    <t>https://podminky.urs.cz/item/CS_URS_2023_02/891267212</t>
  </si>
  <si>
    <t>42273687</t>
  </si>
  <si>
    <t>hydrant nadzemní DN 100 tvárná litina dvojitý uzávěr s koulí krycí v 1500mm</t>
  </si>
  <si>
    <t>323681443</t>
  </si>
  <si>
    <t>892271111</t>
  </si>
  <si>
    <t>Tlaková zkouška vodou potrubí DN 100 nebo 125</t>
  </si>
  <si>
    <t>-809994596</t>
  </si>
  <si>
    <t>Tlakové zkoušky vodou na potrubí DN 100 nebo 125</t>
  </si>
  <si>
    <t>https://podminky.urs.cz/item/CS_URS_2023_02/892271111</t>
  </si>
  <si>
    <t>892273122</t>
  </si>
  <si>
    <t>Proplach a dezinfekce vodovodního potrubí DN od 80 do 125</t>
  </si>
  <si>
    <t>1704226647</t>
  </si>
  <si>
    <t>https://podminky.urs.cz/item/CS_URS_2023_02/892273122</t>
  </si>
  <si>
    <t>744366386</t>
  </si>
  <si>
    <t>221108616</t>
  </si>
  <si>
    <t>1223060483</t>
  </si>
  <si>
    <t>-1760483420</t>
  </si>
  <si>
    <t>-1185647610</t>
  </si>
  <si>
    <t>895756478</t>
  </si>
  <si>
    <t>9 - Přípojka optický kabel</t>
  </si>
  <si>
    <t xml:space="preserve">    741 - Elektroinstalace - silnoproud   </t>
  </si>
  <si>
    <t xml:space="preserve">Elektroinstalace - silnoproud   </t>
  </si>
  <si>
    <t>742110021</t>
  </si>
  <si>
    <t>Montáž trubek elektroinstalačních plastových tuhých pro vnější rozvody uložených volně</t>
  </si>
  <si>
    <t>Chránička optického kabelu 40 mm</t>
  </si>
  <si>
    <t>742124012</t>
  </si>
  <si>
    <t>Montáž kabelů datových optických pro vnitřní rozvody do trubky zafouknutím</t>
  </si>
  <si>
    <t>34123075</t>
  </si>
  <si>
    <t>kabel datový optický OS zafukovací CLT MICRO 24 vláken 9/125µm plášť LFP</t>
  </si>
  <si>
    <t>742124013</t>
  </si>
  <si>
    <t>Montáž kabelů datových optických pro vnitřní rozvody ukončení vlákna optického kabelu pigtailem včetně svaru optického vlákna</t>
  </si>
  <si>
    <t>37459125</t>
  </si>
  <si>
    <t>pigtail optický E2000(APC) OS 9/125 délka 1m</t>
  </si>
  <si>
    <t>742190005</t>
  </si>
  <si>
    <t>Vožení požárně těsnicího materiálu pro prostup</t>
  </si>
  <si>
    <t>460010023</t>
  </si>
  <si>
    <t>Vytyčení trasy vedení kabelového (podzemního) ve volném terénu</t>
  </si>
  <si>
    <t>460030011</t>
  </si>
  <si>
    <t>Přípravné terénní práce sejmutí drnu včetně nařezání a uložení na hromady na vzdálenost do 50 m nebo naložení na dopravní prostředek jakékoliv tloušťky</t>
  </si>
  <si>
    <t>460061121</t>
  </si>
  <si>
    <t>Zabezpečení výkopu a objektů přechodová lávka délky do 2 m včetně zábradlí zřízení</t>
  </si>
  <si>
    <t>460061122</t>
  </si>
  <si>
    <t>Zabezpečení výkopu a objektů přechodová lávka délky do 2 m včetně zábradlí odstranění</t>
  </si>
  <si>
    <t>460061171</t>
  </si>
  <si>
    <t>Zabezpečení výkopu a objektů výstražná páska včetně dodávky materiálu zřízení a odstranění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</si>
  <si>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</si>
  <si>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</si>
  <si>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460341113</t>
  </si>
  <si>
    <t>Vodorovné přemístění (odvoz) horniny dopravními prostředky včetně složení, bez naložení a rozprostření jakékoliv třídy, na vzdálenost přes 500 do 1000 m</t>
  </si>
  <si>
    <t>460341121</t>
  </si>
  <si>
    <t>Vodorovné přemístění (odvoz) horniny dopravními prostředky včetně složení, bez naložení a rozprostření jakékoliv třídy, na vzdálenost Příplatek k ceně -1113 za každých dalších i započatých 1000 m</t>
  </si>
  <si>
    <t>460361111</t>
  </si>
  <si>
    <t>Poplatek (skládkovné) za uložení zeminy na skládce zatříděné do Katalogu odpadů pod kódem 17 05 04</t>
  </si>
  <si>
    <t>460431182</t>
  </si>
  <si>
    <t>Zásyp kabelových rýh ručně s přemístění sypaniny ze vzdálenosti do 10 m, s uložením výkopku ve vrstvách včetně zhutnění a úpravy povrchu šířky 35 cm hloubky 80 cm z horniny třídy těžitelnosti I skupiny 3</t>
  </si>
  <si>
    <t>460581111</t>
  </si>
  <si>
    <t>Úprava terénu položení drnu, včetně zalití vodou na rovině</t>
  </si>
  <si>
    <t>58154410</t>
  </si>
  <si>
    <t>Písek</t>
  </si>
  <si>
    <t xml:space="preserve">    VRN1 - Průzkumné, geodetické a projektové práce</t>
  </si>
  <si>
    <t xml:space="preserve">    VRN3 - Zařízení staveniště</t>
  </si>
  <si>
    <t xml:space="preserve">    VRN4 - Inženýrská činnost</t>
  </si>
  <si>
    <t xml:space="preserve">    VRN6 - Územní vlivy</t>
  </si>
  <si>
    <t>VRN1</t>
  </si>
  <si>
    <t>Průzkumné, geodetické a projektové práce</t>
  </si>
  <si>
    <t>012002000</t>
  </si>
  <si>
    <t>Geodetické práce (před zahájením stavby, příprava stavby, průběh stavby)</t>
  </si>
  <si>
    <t>484151970</t>
  </si>
  <si>
    <t>https://podminky.urs.cz/item/CS_URS_2023_02/012002000</t>
  </si>
  <si>
    <t xml:space="preserve">Poznámka k položce:_x000d_
* vytýčení stavby a nových IS_x000d_
* Náklady na přezkoumání podkladů objednatele o stavu stávajících inženýrských sítí probíhajících staveništěm nebo dotčenými stavbou _x000d_
* Vytýčení jejich skutečné trasy dle podmínek správců sítí v dokladové části </t>
  </si>
  <si>
    <t>012002000.1</t>
  </si>
  <si>
    <t>Geodetické práce - po dokončení stavby (zaměření skutečného stavu)</t>
  </si>
  <si>
    <t>-38141319</t>
  </si>
  <si>
    <t>https://podminky.urs.cz/item/CS_URS_2023_02/012002000.1</t>
  </si>
  <si>
    <t>Poznámka k položce:_x000d_
- zaměření stavby a nových IS_x000d_
- geometrický plán pro zápis do KN</t>
  </si>
  <si>
    <t>013103000</t>
  </si>
  <si>
    <t>Infromační tabule a doklady</t>
  </si>
  <si>
    <t>1060084218</t>
  </si>
  <si>
    <t>https://podminky.urs.cz/item/CS_URS_2023_02/013103000</t>
  </si>
  <si>
    <t>Poznámka k položce:_x000d_
- informační tabule_x000d_
- fotodokumentace_x000d_
- dokumentace zdolávání požáru vč. operativní karty_x000d_
- tabule s provozním řádem vč. jeho zpracování a schválení objednatelem</t>
  </si>
  <si>
    <t>013254000</t>
  </si>
  <si>
    <t>Dokumentace skutečného provedení stavby</t>
  </si>
  <si>
    <t>1308581236</t>
  </si>
  <si>
    <t>https://podminky.urs.cz/item/CS_URS_2023_02/013254000</t>
  </si>
  <si>
    <t>Poznámka k položce:_x000d_
*dokumentace stavby (výkresová a textová) skutečného provedení stavby</t>
  </si>
  <si>
    <t>013294000</t>
  </si>
  <si>
    <t>Ostatní dokumentace</t>
  </si>
  <si>
    <t>1573651906</t>
  </si>
  <si>
    <t>https://podminky.urs.cz/item/CS_URS_2023_02/013294000</t>
  </si>
  <si>
    <t>Poznámka k položce:_x000d_
zpracování dílenské a realizační dokumentace podle požadavků PD</t>
  </si>
  <si>
    <t>011224000</t>
  </si>
  <si>
    <t>Dendrologický dohled</t>
  </si>
  <si>
    <t>609564121</t>
  </si>
  <si>
    <t>https://podminky.urs.cz/item/CS_URS_2023_02/011224000</t>
  </si>
  <si>
    <t>Poznámka k položce:_x000d_
Dendrologický dohled po dobu trvání stavby</t>
  </si>
  <si>
    <t>011224000.1</t>
  </si>
  <si>
    <t>Provedení náhradní výsadby</t>
  </si>
  <si>
    <t>-3334702</t>
  </si>
  <si>
    <t>https://podminky.urs.cz/item/CS_URS_2023_02/011224000.1</t>
  </si>
  <si>
    <t xml:space="preserve">Poznámka k položce:_x000d_
1) Provedení náhradní výsadby v souladu s vydaných rozhodnutím - společným povolením (č.j. SMK/134737/2023, spis.zn. SMK/107648/2023/OSŽP/ing.Kf, ze dne 9.10.2023)_x000d_
_x000d_
2) Při výsadbě zeleně se použijí pouze stanovištně vhodné dřeviny, které zajistí odolnost vůči klimatu a zároveň nebudou mít negativní dopad z pohledu biologické rozmanitosti_x000d_
_x000d_
Na pozemek parc. č. 3981/1 v katastrálním území Karviná-město:_x000d_
3 ks Lípa velkolistá (Tilia platophyllos), vel. 16-18 ZB, _x000d_
5 ks Dub cer (Quercus cerris), 16-18 ZB, _x000d_
3 ks Dub letní (Quercus robur), vel. 16-18 ZB, _x000d_
2 ks Dub letní"Concordia" (Quercus robur " Concordia"), vel. 16-18 ZB, _x000d_
5 ks Olše šedá "Aurea" (Alnus incana "Aurea"), 16-18 ZB, _x000d_
3 ks Buk lesní "Zlatia" (Fagus sylvatica "Zlatia"), 16-18 ZB, _x000d_
3 ks Buk lesní "Rohanii" (Fagus sylvatica "Rohanii"), 16-18 ZB, _x000d_
5 ks Javor babyka (Acer campestre), vel. 16-18 ZB, _x000d_
5 ks Habr obecný (Carpinus betulus), 16-18 ZB, _x000d_
3 ks Javor mléč (Acer platanoides), vel. 16-18 ZB, _x000d_
3 ks Střemcha obecná "Colorata" (Prunus padus "Colorata"), 16-18 ZB, _x000d_
1 ks Liliovník tulipánokvětý (Liliodendron tulipifera), 20-25 ZB, _x000d_
3 ks Borovice lesní (Pinus sylvestris), velikost 300-350,_x000d_
_x000d_
Na pozemek parc. č. 3985 v katastrálním území Karviná-město:_x000d_
1 ks Borovice lesní (Pinus sylvestris), stáří 20-25 let, reprezentativní vzhled, kontejnerovaná, pravidelně přesazovaná pro udržení kořenového systému, konifery ve vitálním stavu, pravidelné zaštipované letorosty o 1/3 až 1/2, obvod kmene 30-40 cm ve 130 cm _x000d_
_x000d_
Součástí dodávky je také dodávka a provedení výkopových prací/jamek, mulčování, úvazků vč. kůlu a ostatních prací související s Provedením náhradní výsadby v souladu s vydaných rozhodnutím - společným povolením (č.j. SMK/134737/2023, spis.zn.SMK/107648/2023/ OSŽP/ing.Kf, ze dne 9.10.2023 </t>
  </si>
  <si>
    <t>011224000.2</t>
  </si>
  <si>
    <t>Náklady spojené s dodržením podmínek orgánu státní památkové péče</t>
  </si>
  <si>
    <t>969203223</t>
  </si>
  <si>
    <t>https://podminky.urs.cz/item/CS_URS_2023_02/011224000.2</t>
  </si>
  <si>
    <t>Poznámka k položce:_x000d_
Provedení stavby v souladu s vydaných rozhodnutím - společným povolením (č.j. SMK/134737/2023, spis.zn. SMK/107648/2023/OSŽP/ing.Kf, ze dne 9.10.2023), zejména podmínek pro provedení, bod 4 (podmínky orgánu státní památkové péče)</t>
  </si>
  <si>
    <t>VRN3</t>
  </si>
  <si>
    <t>Zařízení staveniště</t>
  </si>
  <si>
    <t>030001000</t>
  </si>
  <si>
    <t>-386502988</t>
  </si>
  <si>
    <t>https://podminky.urs.cz/item/CS_URS_2023_02/030001000</t>
  </si>
  <si>
    <t xml:space="preserve">Poznámka k položce:_x000d_
*Zajištění bezpečného příjezdu a přístupu na staveniště a potřebných souhlasů a rozhodnutí s vybudováním zařízení staveniště_x000d_
*Náklady s připojením staveniště na energie + zajištění měření odběru energií _x000d_
*Vytýčení obvodu staveniště _x000d_
*Oplocení a zabezpečení prostoru staveniště proti neoprávněnému vstupu_x000d_
*Náklady na vybavení zařízení staveniště _x000d_
*Náklady na spotřebované energie provozem zařízení staveniště _x000d_
*Náklady na úklid v prostoru staveniště a příjezdových komunikací ke staveništi _x000d_
*Opatření k zabránění nadměrného zatěžování staveniště a jeho okolí prachem (např. používání krycích plachet, kropení sutě a odtěžované zeminy vodou) _x000d_
*Náklady na odstranění a odvoz zařízení staveniště _x000d_
*Uvedení stavbou dotčených ploch a ploch zařízení staveniště do původního stavu </t>
  </si>
  <si>
    <t>034303000R</t>
  </si>
  <si>
    <t>Dopravní značení na staveništi</t>
  </si>
  <si>
    <t>907305100</t>
  </si>
  <si>
    <t xml:space="preserve">Dopravní značení </t>
  </si>
  <si>
    <t>https://podminky.urs.cz/item/CS_URS_2023_02/034303000R</t>
  </si>
  <si>
    <t xml:space="preserve">Poznámka k položce:_x000d_
*Náklady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 </t>
  </si>
  <si>
    <t>VRN4</t>
  </si>
  <si>
    <t>Inženýrská činnost</t>
  </si>
  <si>
    <t>045002000</t>
  </si>
  <si>
    <t>Kompletační a koordinační činnost</t>
  </si>
  <si>
    <t>1756447529</t>
  </si>
  <si>
    <t>https://podminky.urs.cz/item/CS_URS_2023_02/045002000</t>
  </si>
  <si>
    <t xml:space="preserve">Poznámka k položce:_x000d_
* kompletní dokladová část dle SoD (revize, atesty, certifikáty, prohlášení o shodě) pro předání a převzetí dokončeného díla a pro zajištění kolaudačního souhlasu _x000d_
* náklady zhotovitele, související s prováděním vzorkování dodávaných materiálů a výrobků v souladu s SoD _x000d_
* náklady zhotovitele, související s prováděním zkoušek a REVIZÍ předepsaných technickými normami a vyjádřeními dotčených orgánů pro řádné provedení a předání díla * náklady na individuální zkoušky dodaných a smontovaných technologických zařízení včetně komplexního vyzkoušení _x000d_
* náklady zhotovitele na vypracování provozních řádů pro trvalý provoz _x000d_
* náklady na předání všech návodů k obsluze a údržbě pro technologická zařízení  _x000d_
* náklady na zaškolení obsluhy objednatele _x000d_
 </t>
  </si>
  <si>
    <t>VRN6</t>
  </si>
  <si>
    <t>Územní vlivy</t>
  </si>
  <si>
    <t>06000100R</t>
  </si>
  <si>
    <t>Ochrana stávajících inženýrských sítí na staveništi</t>
  </si>
  <si>
    <t>-1600734445</t>
  </si>
  <si>
    <t>https://podminky.urs.cz/item/CS_URS_2023_02/06000100R</t>
  </si>
  <si>
    <t xml:space="preserve">Poznámka k položce:_x000d_
* Ochrana stávajících inženýrských sítí na staveništi _x000d_
* Zajištění a zebezpečení stávajících inženýrských sítí a přípojek při výkopových a bouracích pracích_x000d_
 </t>
  </si>
  <si>
    <t>SEZNAM FIGUR</t>
  </si>
  <si>
    <t>Výměra</t>
  </si>
  <si>
    <t>1/ 1.1</t>
  </si>
  <si>
    <t>1.NP, m.č. 101-103, 108, 109, 111, 112, 116, 117</t>
  </si>
  <si>
    <t>17,10+21,00+5,80+10,20+7,70+12,00+20,50+4,50+189,30</t>
  </si>
  <si>
    <t>Použití figury:</t>
  </si>
  <si>
    <t>1.NP, m.č. 104-107, 110, 113, 115</t>
  </si>
  <si>
    <t>1,50+6,80+4,50+14,00+1,40+19,80+3,00</t>
  </si>
  <si>
    <t>2.NP, m.č. 202, 208, 209</t>
  </si>
  <si>
    <t>73,80+65,90+40,20</t>
  </si>
  <si>
    <t>2.NP, m.č. 205, 207</t>
  </si>
  <si>
    <t>3,70+5,70</t>
  </si>
  <si>
    <t>2.NP, m.č. 203, 204, 206</t>
  </si>
  <si>
    <t>5,70+10,40+15,20</t>
  </si>
  <si>
    <t>1/ 1.2</t>
  </si>
  <si>
    <t xml:space="preserve">1.NP, m.č. 101, 104, 108, 112, 113a   </t>
  </si>
  <si>
    <t xml:space="preserve">1,777*2,800+20,50+6,10+16,00+16,00   </t>
  </si>
  <si>
    <t>1.NP, m.č. 102, 103, 109-111, 113b</t>
  </si>
  <si>
    <t>9,00+6,40+4,20+3,20+5,60+3,30</t>
  </si>
  <si>
    <t>2.NP, m.č. 201 chodba bez schodiště</t>
  </si>
  <si>
    <t>2,030*2,620</t>
  </si>
  <si>
    <t>2.NP, m.č. 202</t>
  </si>
  <si>
    <t>53,20</t>
  </si>
  <si>
    <t>1.NP, m.č. B105</t>
  </si>
  <si>
    <t>16,20</t>
  </si>
  <si>
    <t>2.NP, m.č. B202 servrovna</t>
  </si>
  <si>
    <t>6,70</t>
  </si>
  <si>
    <t>2.NP, m.č. B204 půda</t>
  </si>
  <si>
    <t>373,000</t>
  </si>
  <si>
    <t>1.NP, m.č. B106, B107</t>
  </si>
  <si>
    <t>170,80+115,70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</si>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</sst>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styles" Target="styles.xml" /><Relationship Id="rId23" Type="http://schemas.openxmlformats.org/officeDocument/2006/relationships/theme" Target="theme/theme1.xml" /><Relationship Id="rId24" Type="http://schemas.openxmlformats.org/officeDocument/2006/relationships/calcChain" Target="calcChain.xml" /><Relationship Id="rId2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11211101" TargetMode="External" /><Relationship Id="rId2" Type="http://schemas.openxmlformats.org/officeDocument/2006/relationships/hyperlink" Target="https://podminky.urs.cz/item/CS_URS_2023_02/112151351" TargetMode="External" /><Relationship Id="rId3" Type="http://schemas.openxmlformats.org/officeDocument/2006/relationships/hyperlink" Target="https://podminky.urs.cz/item/CS_URS_2023_02/112151352" TargetMode="External" /><Relationship Id="rId4" Type="http://schemas.openxmlformats.org/officeDocument/2006/relationships/hyperlink" Target="https://podminky.urs.cz/item/CS_URS_2023_02/112151353" TargetMode="External" /><Relationship Id="rId5" Type="http://schemas.openxmlformats.org/officeDocument/2006/relationships/hyperlink" Target="https://podminky.urs.cz/item/CS_URS_2023_02/112151354" TargetMode="External" /><Relationship Id="rId6" Type="http://schemas.openxmlformats.org/officeDocument/2006/relationships/hyperlink" Target="https://podminky.urs.cz/item/CS_URS_2023_02/112151355" TargetMode="External" /><Relationship Id="rId7" Type="http://schemas.openxmlformats.org/officeDocument/2006/relationships/hyperlink" Target="https://podminky.urs.cz/item/CS_URS_2023_02/112151358" TargetMode="External" /><Relationship Id="rId8" Type="http://schemas.openxmlformats.org/officeDocument/2006/relationships/hyperlink" Target="https://podminky.urs.cz/item/CS_URS_2023_02/112201111" TargetMode="External" /><Relationship Id="rId9" Type="http://schemas.openxmlformats.org/officeDocument/2006/relationships/hyperlink" Target="https://podminky.urs.cz/item/CS_URS_2023_02/112201112" TargetMode="External" /><Relationship Id="rId10" Type="http://schemas.openxmlformats.org/officeDocument/2006/relationships/hyperlink" Target="https://podminky.urs.cz/item/CS_URS_2023_02/112201113" TargetMode="External" /><Relationship Id="rId11" Type="http://schemas.openxmlformats.org/officeDocument/2006/relationships/hyperlink" Target="https://podminky.urs.cz/item/CS_URS_2023_02/112201114" TargetMode="External" /><Relationship Id="rId12" Type="http://schemas.openxmlformats.org/officeDocument/2006/relationships/hyperlink" Target="https://podminky.urs.cz/item/CS_URS_2023_02/112201115" TargetMode="External" /><Relationship Id="rId13" Type="http://schemas.openxmlformats.org/officeDocument/2006/relationships/hyperlink" Target="https://podminky.urs.cz/item/CS_URS_2023_02/112201118" TargetMode="External" /><Relationship Id="rId14" Type="http://schemas.openxmlformats.org/officeDocument/2006/relationships/hyperlink" Target="https://podminky.urs.cz/item/CS_URS_2023_02/121151123" TargetMode="External" /><Relationship Id="rId15" Type="http://schemas.openxmlformats.org/officeDocument/2006/relationships/hyperlink" Target="https://podminky.urs.cz/item/CS_URS_2023_02/162201401" TargetMode="External" /><Relationship Id="rId16" Type="http://schemas.openxmlformats.org/officeDocument/2006/relationships/hyperlink" Target="https://podminky.urs.cz/item/CS_URS_2023_02/162201402" TargetMode="External" /><Relationship Id="rId17" Type="http://schemas.openxmlformats.org/officeDocument/2006/relationships/hyperlink" Target="https://podminky.urs.cz/item/CS_URS_2023_02/162201405" TargetMode="External" /><Relationship Id="rId18" Type="http://schemas.openxmlformats.org/officeDocument/2006/relationships/hyperlink" Target="https://podminky.urs.cz/item/CS_URS_2023_02/162201403" TargetMode="External" /><Relationship Id="rId19" Type="http://schemas.openxmlformats.org/officeDocument/2006/relationships/hyperlink" Target="https://podminky.urs.cz/item/CS_URS_2023_02/162201404" TargetMode="External" /><Relationship Id="rId20" Type="http://schemas.openxmlformats.org/officeDocument/2006/relationships/hyperlink" Target="https://podminky.urs.cz/item/CS_URS_2023_02/162201406" TargetMode="External" /><Relationship Id="rId21" Type="http://schemas.openxmlformats.org/officeDocument/2006/relationships/hyperlink" Target="https://podminky.urs.cz/item/CS_URS_2023_02/162201407" TargetMode="External" /><Relationship Id="rId22" Type="http://schemas.openxmlformats.org/officeDocument/2006/relationships/hyperlink" Target="https://podminky.urs.cz/item/CS_URS_2023_02/162201411" TargetMode="External" /><Relationship Id="rId23" Type="http://schemas.openxmlformats.org/officeDocument/2006/relationships/hyperlink" Target="https://podminky.urs.cz/item/CS_URS_2023_02/162201412" TargetMode="External" /><Relationship Id="rId24" Type="http://schemas.openxmlformats.org/officeDocument/2006/relationships/hyperlink" Target="https://podminky.urs.cz/item/CS_URS_2023_02/162201413" TargetMode="External" /><Relationship Id="rId25" Type="http://schemas.openxmlformats.org/officeDocument/2006/relationships/hyperlink" Target="https://podminky.urs.cz/item/CS_URS_2023_02/162201414" TargetMode="External" /><Relationship Id="rId26" Type="http://schemas.openxmlformats.org/officeDocument/2006/relationships/hyperlink" Target="https://podminky.urs.cz/item/CS_URS_2023_02/162201415" TargetMode="External" /><Relationship Id="rId27" Type="http://schemas.openxmlformats.org/officeDocument/2006/relationships/hyperlink" Target="https://podminky.urs.cz/item/CS_URS_2023_02/162201416" TargetMode="External" /><Relationship Id="rId28" Type="http://schemas.openxmlformats.org/officeDocument/2006/relationships/hyperlink" Target="https://podminky.urs.cz/item/CS_URS_2023_02/162201417" TargetMode="External" /><Relationship Id="rId29" Type="http://schemas.openxmlformats.org/officeDocument/2006/relationships/hyperlink" Target="https://podminky.urs.cz/item/CS_URS_2023_02/162201421" TargetMode="External" /><Relationship Id="rId30" Type="http://schemas.openxmlformats.org/officeDocument/2006/relationships/hyperlink" Target="https://podminky.urs.cz/item/CS_URS_2023_02/162201422" TargetMode="External" /><Relationship Id="rId31" Type="http://schemas.openxmlformats.org/officeDocument/2006/relationships/hyperlink" Target="https://podminky.urs.cz/item/CS_URS_2023_02/162201423" TargetMode="External" /><Relationship Id="rId32" Type="http://schemas.openxmlformats.org/officeDocument/2006/relationships/hyperlink" Target="https://podminky.urs.cz/item/CS_URS_2023_02/162201424" TargetMode="External" /><Relationship Id="rId33" Type="http://schemas.openxmlformats.org/officeDocument/2006/relationships/hyperlink" Target="https://podminky.urs.cz/item/CS_URS_2023_02/162301501" TargetMode="External" /><Relationship Id="rId34" Type="http://schemas.openxmlformats.org/officeDocument/2006/relationships/hyperlink" Target="https://podminky.urs.cz/item/CS_URS_2023_02/162301931" TargetMode="External" /><Relationship Id="rId35" Type="http://schemas.openxmlformats.org/officeDocument/2006/relationships/hyperlink" Target="https://podminky.urs.cz/item/CS_URS_2023_02/162301932" TargetMode="External" /><Relationship Id="rId36" Type="http://schemas.openxmlformats.org/officeDocument/2006/relationships/hyperlink" Target="https://podminky.urs.cz/item/CS_URS_2023_02/162301933" TargetMode="External" /><Relationship Id="rId37" Type="http://schemas.openxmlformats.org/officeDocument/2006/relationships/hyperlink" Target="https://podminky.urs.cz/item/CS_URS_2023_02/162301934" TargetMode="External" /><Relationship Id="rId38" Type="http://schemas.openxmlformats.org/officeDocument/2006/relationships/hyperlink" Target="https://podminky.urs.cz/item/CS_URS_2023_02/162301941" TargetMode="External" /><Relationship Id="rId39" Type="http://schemas.openxmlformats.org/officeDocument/2006/relationships/hyperlink" Target="https://podminky.urs.cz/item/CS_URS_2023_02/162301942" TargetMode="External" /><Relationship Id="rId40" Type="http://schemas.openxmlformats.org/officeDocument/2006/relationships/hyperlink" Target="https://podminky.urs.cz/item/CS_URS_2023_02/162301943" TargetMode="External" /><Relationship Id="rId41" Type="http://schemas.openxmlformats.org/officeDocument/2006/relationships/hyperlink" Target="https://podminky.urs.cz/item/CS_URS_2023_02/162301951" TargetMode="External" /><Relationship Id="rId42" Type="http://schemas.openxmlformats.org/officeDocument/2006/relationships/hyperlink" Target="https://podminky.urs.cz/item/CS_URS_2023_02/162301952" TargetMode="External" /><Relationship Id="rId43" Type="http://schemas.openxmlformats.org/officeDocument/2006/relationships/hyperlink" Target="https://podminky.urs.cz/item/CS_URS_2023_02/162301953" TargetMode="External" /><Relationship Id="rId44" Type="http://schemas.openxmlformats.org/officeDocument/2006/relationships/hyperlink" Target="https://podminky.urs.cz/item/CS_URS_2023_02/162301954" TargetMode="External" /><Relationship Id="rId45" Type="http://schemas.openxmlformats.org/officeDocument/2006/relationships/hyperlink" Target="https://podminky.urs.cz/item/CS_URS_2023_02/162301961" TargetMode="External" /><Relationship Id="rId46" Type="http://schemas.openxmlformats.org/officeDocument/2006/relationships/hyperlink" Target="https://podminky.urs.cz/item/CS_URS_2023_02/162301962" TargetMode="External" /><Relationship Id="rId47" Type="http://schemas.openxmlformats.org/officeDocument/2006/relationships/hyperlink" Target="https://podminky.urs.cz/item/CS_URS_2023_02/162301963" TargetMode="External" /><Relationship Id="rId48" Type="http://schemas.openxmlformats.org/officeDocument/2006/relationships/hyperlink" Target="https://podminky.urs.cz/item/CS_URS_2023_02/162301971" TargetMode="External" /><Relationship Id="rId49" Type="http://schemas.openxmlformats.org/officeDocument/2006/relationships/hyperlink" Target="https://podminky.urs.cz/item/CS_URS_2023_02/162301972" TargetMode="External" /><Relationship Id="rId50" Type="http://schemas.openxmlformats.org/officeDocument/2006/relationships/hyperlink" Target="https://podminky.urs.cz/item/CS_URS_2023_02/162301973" TargetMode="External" /><Relationship Id="rId51" Type="http://schemas.openxmlformats.org/officeDocument/2006/relationships/hyperlink" Target="https://podminky.urs.cz/item/CS_URS_2023_02/162301974" TargetMode="External" /><Relationship Id="rId52" Type="http://schemas.openxmlformats.org/officeDocument/2006/relationships/hyperlink" Target="https://podminky.urs.cz/item/CS_URS_2023_02/162301981" TargetMode="External" /><Relationship Id="rId53" Type="http://schemas.openxmlformats.org/officeDocument/2006/relationships/hyperlink" Target="https://podminky.urs.cz/item/CS_URS_2023_02/162351103" TargetMode="External" /><Relationship Id="rId54" Type="http://schemas.openxmlformats.org/officeDocument/2006/relationships/hyperlink" Target="https://podminky.urs.cz/item/CS_URS_2023_02/171251201" TargetMode="External" /><Relationship Id="rId55" Type="http://schemas.openxmlformats.org/officeDocument/2006/relationships/hyperlink" Target="https://podminky.urs.cz/item/CS_URS_2023_02/184818232" TargetMode="External" /><Relationship Id="rId56" Type="http://schemas.openxmlformats.org/officeDocument/2006/relationships/hyperlink" Target="https://podminky.urs.cz/item/CS_URS_2023_02/184818233" TargetMode="External" /><Relationship Id="rId57" Type="http://schemas.openxmlformats.org/officeDocument/2006/relationships/hyperlink" Target="https://podminky.urs.cz/item/CS_URS_2023_02/184818234" TargetMode="External" /><Relationship Id="rId58" Type="http://schemas.openxmlformats.org/officeDocument/2006/relationships/hyperlink" Target="https://podminky.urs.cz/item/CS_URS_2023_02/184818235" TargetMode="External" /><Relationship Id="rId59" Type="http://schemas.openxmlformats.org/officeDocument/2006/relationships/hyperlink" Target="https://podminky.urs.cz/item/CS_URS_2023_02/981511114" TargetMode="External" /><Relationship Id="rId60" Type="http://schemas.openxmlformats.org/officeDocument/2006/relationships/hyperlink" Target="https://podminky.urs.cz/item/CS_URS_2023_02/997-001R" TargetMode="External" /><Relationship Id="rId61" Type="http://schemas.openxmlformats.org/officeDocument/2006/relationships/hyperlink" Target="https://podminky.urs.cz/item/CS_URS_2023_02/997006511" TargetMode="External" /><Relationship Id="rId62" Type="http://schemas.openxmlformats.org/officeDocument/2006/relationships/hyperlink" Target="https://podminky.urs.cz/item/CS_URS_2023_02/997006519" TargetMode="External" /><Relationship Id="rId6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62211321" TargetMode="External" /><Relationship Id="rId5" Type="http://schemas.openxmlformats.org/officeDocument/2006/relationships/hyperlink" Target="https://podminky.urs.cz/item/CS_URS_2023_02/162211329" TargetMode="External" /><Relationship Id="rId6" Type="http://schemas.openxmlformats.org/officeDocument/2006/relationships/hyperlink" Target="https://podminky.urs.cz/item/CS_URS_2023_02/162251122" TargetMode="External" /><Relationship Id="rId7" Type="http://schemas.openxmlformats.org/officeDocument/2006/relationships/hyperlink" Target="https://podminky.urs.cz/item/CS_URS_2023_02/162751137" TargetMode="External" /><Relationship Id="rId8" Type="http://schemas.openxmlformats.org/officeDocument/2006/relationships/hyperlink" Target="https://podminky.urs.cz/item/CS_URS_2023_02/162751139" TargetMode="External" /><Relationship Id="rId9" Type="http://schemas.openxmlformats.org/officeDocument/2006/relationships/hyperlink" Target="https://podminky.urs.cz/item/CS_URS_2023_02/16715110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251101" TargetMode="External" /><Relationship Id="rId13" Type="http://schemas.openxmlformats.org/officeDocument/2006/relationships/hyperlink" Target="https://podminky.urs.cz/item/CS_URS_2023_02/174111102" TargetMode="External" /><Relationship Id="rId14" Type="http://schemas.openxmlformats.org/officeDocument/2006/relationships/hyperlink" Target="https://podminky.urs.cz/item/CS_URS_2023_02/181913112" TargetMode="External" /><Relationship Id="rId15" Type="http://schemas.openxmlformats.org/officeDocument/2006/relationships/hyperlink" Target="https://podminky.urs.cz/item/CS_URS_2023_02/212312111" TargetMode="External" /><Relationship Id="rId16" Type="http://schemas.openxmlformats.org/officeDocument/2006/relationships/hyperlink" Target="https://podminky.urs.cz/item/CS_URS_2023_02/212532111" TargetMode="External" /><Relationship Id="rId17" Type="http://schemas.openxmlformats.org/officeDocument/2006/relationships/hyperlink" Target="https://podminky.urs.cz/item/CS_URS_2023_02/212755215" TargetMode="External" /><Relationship Id="rId18" Type="http://schemas.openxmlformats.org/officeDocument/2006/relationships/hyperlink" Target="https://podminky.urs.cz/item/CS_URS_2023_02/213141111" TargetMode="External" /><Relationship Id="rId19" Type="http://schemas.openxmlformats.org/officeDocument/2006/relationships/hyperlink" Target="https://podminky.urs.cz/item/CS_URS_2023_02/218111113" TargetMode="External" /><Relationship Id="rId20" Type="http://schemas.openxmlformats.org/officeDocument/2006/relationships/hyperlink" Target="https://podminky.urs.cz/item/CS_URS_2023_02/218121114" TargetMode="External" /><Relationship Id="rId21" Type="http://schemas.openxmlformats.org/officeDocument/2006/relationships/hyperlink" Target="https://podminky.urs.cz/item/CS_URS_2023_02/271532212" TargetMode="External" /><Relationship Id="rId22" Type="http://schemas.openxmlformats.org/officeDocument/2006/relationships/hyperlink" Target="https://podminky.urs.cz/item/CS_URS_2023_02/273321511" TargetMode="External" /><Relationship Id="rId23" Type="http://schemas.openxmlformats.org/officeDocument/2006/relationships/hyperlink" Target="https://podminky.urs.cz/item/CS_URS_2023_02/273361821" TargetMode="External" /><Relationship Id="rId24" Type="http://schemas.openxmlformats.org/officeDocument/2006/relationships/hyperlink" Target="https://podminky.urs.cz/item/CS_URS_2023_02/274313611" TargetMode="External" /><Relationship Id="rId25" Type="http://schemas.openxmlformats.org/officeDocument/2006/relationships/hyperlink" Target="https://podminky.urs.cz/item/CS_URS_2023_02/274321511" TargetMode="External" /><Relationship Id="rId26" Type="http://schemas.openxmlformats.org/officeDocument/2006/relationships/hyperlink" Target="https://podminky.urs.cz/item/CS_URS_2023_02/274351121" TargetMode="External" /><Relationship Id="rId27" Type="http://schemas.openxmlformats.org/officeDocument/2006/relationships/hyperlink" Target="https://podminky.urs.cz/item/CS_URS_2023_02/274351122" TargetMode="External" /><Relationship Id="rId28" Type="http://schemas.openxmlformats.org/officeDocument/2006/relationships/hyperlink" Target="https://podminky.urs.cz/item/CS_URS_2023_02/274361821" TargetMode="External" /><Relationship Id="rId29" Type="http://schemas.openxmlformats.org/officeDocument/2006/relationships/hyperlink" Target="https://podminky.urs.cz/item/CS_URS_2023_02/279311114" TargetMode="External" /><Relationship Id="rId30" Type="http://schemas.openxmlformats.org/officeDocument/2006/relationships/hyperlink" Target="https://podminky.urs.cz/item/CS_URS_2023_02/279311116" TargetMode="External" /><Relationship Id="rId31" Type="http://schemas.openxmlformats.org/officeDocument/2006/relationships/hyperlink" Target="https://podminky.urs.cz/item/CS_URS_2023_02/310218811" TargetMode="External" /><Relationship Id="rId32" Type="http://schemas.openxmlformats.org/officeDocument/2006/relationships/hyperlink" Target="https://podminky.urs.cz/item/CS_URS_2023_02/31023724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1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413232221" TargetMode="External" /><Relationship Id="rId45" Type="http://schemas.openxmlformats.org/officeDocument/2006/relationships/hyperlink" Target="https://podminky.urs.cz/item/CS_URS_2023_02/413941121" TargetMode="External" /><Relationship Id="rId46" Type="http://schemas.openxmlformats.org/officeDocument/2006/relationships/hyperlink" Target="https://podminky.urs.cz/item/CS_URS_2023_02/413941123" TargetMode="External" /><Relationship Id="rId47" Type="http://schemas.openxmlformats.org/officeDocument/2006/relationships/hyperlink" Target="https://podminky.urs.cz/item/CS_URS_2023_02/413941131" TargetMode="External" /><Relationship Id="rId48" Type="http://schemas.openxmlformats.org/officeDocument/2006/relationships/hyperlink" Target="https://podminky.urs.cz/item/CS_URS_2023_02/413941135" TargetMode="External" /><Relationship Id="rId49" Type="http://schemas.openxmlformats.org/officeDocument/2006/relationships/hyperlink" Target="https://podminky.urs.cz/item/CS_URS_2023_02/417321515" TargetMode="External" /><Relationship Id="rId50" Type="http://schemas.openxmlformats.org/officeDocument/2006/relationships/hyperlink" Target="https://podminky.urs.cz/item/CS_URS_2023_02/417351115" TargetMode="External" /><Relationship Id="rId51" Type="http://schemas.openxmlformats.org/officeDocument/2006/relationships/hyperlink" Target="https://podminky.urs.cz/item/CS_URS_2023_02/417351116" TargetMode="External" /><Relationship Id="rId52" Type="http://schemas.openxmlformats.org/officeDocument/2006/relationships/hyperlink" Target="https://podminky.urs.cz/item/CS_URS_2023_02/417361821" TargetMode="External" /><Relationship Id="rId53" Type="http://schemas.openxmlformats.org/officeDocument/2006/relationships/hyperlink" Target="https://podminky.urs.cz/item/CS_URS_2023_02/430321515" TargetMode="External" /><Relationship Id="rId54" Type="http://schemas.openxmlformats.org/officeDocument/2006/relationships/hyperlink" Target="https://podminky.urs.cz/item/CS_URS_2023_02/430361821" TargetMode="External" /><Relationship Id="rId55" Type="http://schemas.openxmlformats.org/officeDocument/2006/relationships/hyperlink" Target="https://podminky.urs.cz/item/CS_URS_2023_02/431351121" TargetMode="External" /><Relationship Id="rId56" Type="http://schemas.openxmlformats.org/officeDocument/2006/relationships/hyperlink" Target="https://podminky.urs.cz/item/CS_URS_2023_02/431351122" TargetMode="External" /><Relationship Id="rId57" Type="http://schemas.openxmlformats.org/officeDocument/2006/relationships/hyperlink" Target="https://podminky.urs.cz/item/CS_URS_2023_02/611131100" TargetMode="External" /><Relationship Id="rId58" Type="http://schemas.openxmlformats.org/officeDocument/2006/relationships/hyperlink" Target="https://podminky.urs.cz/item/CS_URS_2023_02/611311141" TargetMode="External" /><Relationship Id="rId59" Type="http://schemas.openxmlformats.org/officeDocument/2006/relationships/hyperlink" Target="https://podminky.urs.cz/item/CS_URS_2023_02/611311143" TargetMode="External" /><Relationship Id="rId60" Type="http://schemas.openxmlformats.org/officeDocument/2006/relationships/hyperlink" Target="https://podminky.urs.cz/item/CS_URS_2023_02/611311191" TargetMode="External" /><Relationship Id="rId61" Type="http://schemas.openxmlformats.org/officeDocument/2006/relationships/hyperlink" Target="https://podminky.urs.cz/item/CS_URS_2023_02/612131100" TargetMode="External" /><Relationship Id="rId62" Type="http://schemas.openxmlformats.org/officeDocument/2006/relationships/hyperlink" Target="https://podminky.urs.cz/item/CS_URS_2023_02/612311111" TargetMode="External" /><Relationship Id="rId63" Type="http://schemas.openxmlformats.org/officeDocument/2006/relationships/hyperlink" Target="https://podminky.urs.cz/item/CS_URS_2023_02/612311141" TargetMode="External" /><Relationship Id="rId64" Type="http://schemas.openxmlformats.org/officeDocument/2006/relationships/hyperlink" Target="https://podminky.urs.cz/item/CS_URS_2023_02/612311191" TargetMode="External" /><Relationship Id="rId65" Type="http://schemas.openxmlformats.org/officeDocument/2006/relationships/hyperlink" Target="https://podminky.urs.cz/item/CS_URS_2023_02/612315101" TargetMode="External" /><Relationship Id="rId66" Type="http://schemas.openxmlformats.org/officeDocument/2006/relationships/hyperlink" Target="https://podminky.urs.cz/item/CS_URS_2023_02/622131100" TargetMode="External" /><Relationship Id="rId67" Type="http://schemas.openxmlformats.org/officeDocument/2006/relationships/hyperlink" Target="https://podminky.urs.cz/item/CS_URS_2023_02/622143003" TargetMode="External" /><Relationship Id="rId68" Type="http://schemas.openxmlformats.org/officeDocument/2006/relationships/hyperlink" Target="https://podminky.urs.cz/item/CS_URS_2023_02/622143004" TargetMode="External" /><Relationship Id="rId69" Type="http://schemas.openxmlformats.org/officeDocument/2006/relationships/hyperlink" Target="https://podminky.urs.cz/item/CS_URS_2023_02/622151031" TargetMode="External" /><Relationship Id="rId70" Type="http://schemas.openxmlformats.org/officeDocument/2006/relationships/hyperlink" Target="https://podminky.urs.cz/item/CS_URS_2023_02/622211043" TargetMode="External" /><Relationship Id="rId71" Type="http://schemas.openxmlformats.org/officeDocument/2006/relationships/hyperlink" Target="https://podminky.urs.cz/item/CS_URS_2023_02/622252002" TargetMode="External" /><Relationship Id="rId72" Type="http://schemas.openxmlformats.org/officeDocument/2006/relationships/hyperlink" Target="https://podminky.urs.cz/item/CS_URS_2023_02/622311141" TargetMode="External" /><Relationship Id="rId73" Type="http://schemas.openxmlformats.org/officeDocument/2006/relationships/hyperlink" Target="https://podminky.urs.cz/item/CS_URS_2023_02/622311191" TargetMode="External" /><Relationship Id="rId74" Type="http://schemas.openxmlformats.org/officeDocument/2006/relationships/hyperlink" Target="https://podminky.urs.cz/item/CS_URS_2023_02/622331111" TargetMode="External" /><Relationship Id="rId75" Type="http://schemas.openxmlformats.org/officeDocument/2006/relationships/hyperlink" Target="https://podminky.urs.cz/item/CS_URS_2023_02/622531012" TargetMode="External" /><Relationship Id="rId76" Type="http://schemas.openxmlformats.org/officeDocument/2006/relationships/hyperlink" Target="https://podminky.urs.cz/item/CS_URS_2023_02/629991012" TargetMode="External" /><Relationship Id="rId77" Type="http://schemas.openxmlformats.org/officeDocument/2006/relationships/hyperlink" Target="https://podminky.urs.cz/item/CS_URS_2023_02/629999011" TargetMode="External" /><Relationship Id="rId78" Type="http://schemas.openxmlformats.org/officeDocument/2006/relationships/hyperlink" Target="https://podminky.urs.cz/item/CS_URS_2023_02/631311115" TargetMode="External" /><Relationship Id="rId79" Type="http://schemas.openxmlformats.org/officeDocument/2006/relationships/hyperlink" Target="https://podminky.urs.cz/item/CS_URS_2023_02/631319011" TargetMode="External" /><Relationship Id="rId80" Type="http://schemas.openxmlformats.org/officeDocument/2006/relationships/hyperlink" Target="https://podminky.urs.cz/item/CS_URS_2023_02/631362021" TargetMode="External" /><Relationship Id="rId81" Type="http://schemas.openxmlformats.org/officeDocument/2006/relationships/hyperlink" Target="https://podminky.urs.cz/item/CS_URS_2023_02/632451021" TargetMode="External" /><Relationship Id="rId82" Type="http://schemas.openxmlformats.org/officeDocument/2006/relationships/hyperlink" Target="https://podminky.urs.cz/item/CS_URS_2023_02/632451109" TargetMode="External" /><Relationship Id="rId83" Type="http://schemas.openxmlformats.org/officeDocument/2006/relationships/hyperlink" Target="https://podminky.urs.cz/item/CS_URS_2023_02/632451234" TargetMode="External" /><Relationship Id="rId84" Type="http://schemas.openxmlformats.org/officeDocument/2006/relationships/hyperlink" Target="https://podminky.urs.cz/item/CS_URS_2023_02/632451292" TargetMode="External" /><Relationship Id="rId85" Type="http://schemas.openxmlformats.org/officeDocument/2006/relationships/hyperlink" Target="https://podminky.urs.cz/item/CS_URS_2023_02/632481213" TargetMode="External" /><Relationship Id="rId86" Type="http://schemas.openxmlformats.org/officeDocument/2006/relationships/hyperlink" Target="https://podminky.urs.cz/item/CS_URS_2023_02/633811111" TargetMode="External" /><Relationship Id="rId87" Type="http://schemas.openxmlformats.org/officeDocument/2006/relationships/hyperlink" Target="https://podminky.urs.cz/item/CS_URS_2023_02/634112113" TargetMode="External" /><Relationship Id="rId88" Type="http://schemas.openxmlformats.org/officeDocument/2006/relationships/hyperlink" Target="https://podminky.urs.cz/item/CS_URS_2023_02/634663111" TargetMode="External" /><Relationship Id="rId89" Type="http://schemas.openxmlformats.org/officeDocument/2006/relationships/hyperlink" Target="https://podminky.urs.cz/item/CS_URS_2023_02/634911112" TargetMode="External" /><Relationship Id="rId90" Type="http://schemas.openxmlformats.org/officeDocument/2006/relationships/hyperlink" Target="https://podminky.urs.cz/item/CS_URS_2023_02/941111111" TargetMode="External" /><Relationship Id="rId91" Type="http://schemas.openxmlformats.org/officeDocument/2006/relationships/hyperlink" Target="https://podminky.urs.cz/item/CS_URS_2023_02/941111211" TargetMode="External" /><Relationship Id="rId92" Type="http://schemas.openxmlformats.org/officeDocument/2006/relationships/hyperlink" Target="https://podminky.urs.cz/item/CS_URS_2023_02/941111311" TargetMode="External" /><Relationship Id="rId93" Type="http://schemas.openxmlformats.org/officeDocument/2006/relationships/hyperlink" Target="https://podminky.urs.cz/item/CS_URS_2023_02/941111811" TargetMode="External" /><Relationship Id="rId94" Type="http://schemas.openxmlformats.org/officeDocument/2006/relationships/hyperlink" Target="https://podminky.urs.cz/item/CS_URS_2023_02/941211112" TargetMode="External" /><Relationship Id="rId95" Type="http://schemas.openxmlformats.org/officeDocument/2006/relationships/hyperlink" Target="https://podminky.urs.cz/item/CS_URS_2023_02/941211212" TargetMode="External" /><Relationship Id="rId96" Type="http://schemas.openxmlformats.org/officeDocument/2006/relationships/hyperlink" Target="https://podminky.urs.cz/item/CS_URS_2023_02/941221321" TargetMode="External" /><Relationship Id="rId97" Type="http://schemas.openxmlformats.org/officeDocument/2006/relationships/hyperlink" Target="https://podminky.urs.cz/item/CS_URS_2023_02/941211812" TargetMode="External" /><Relationship Id="rId98" Type="http://schemas.openxmlformats.org/officeDocument/2006/relationships/hyperlink" Target="https://podminky.urs.cz/item/CS_URS_2023_02/944511111" TargetMode="External" /><Relationship Id="rId99" Type="http://schemas.openxmlformats.org/officeDocument/2006/relationships/hyperlink" Target="https://podminky.urs.cz/item/CS_URS_2023_02/944511211" TargetMode="External" /><Relationship Id="rId100" Type="http://schemas.openxmlformats.org/officeDocument/2006/relationships/hyperlink" Target="https://podminky.urs.cz/item/CS_URS_2023_02/944511811" TargetMode="External" /><Relationship Id="rId101" Type="http://schemas.openxmlformats.org/officeDocument/2006/relationships/hyperlink" Target="https://podminky.urs.cz/item/CS_URS_2023_02/946112118" TargetMode="External" /><Relationship Id="rId102" Type="http://schemas.openxmlformats.org/officeDocument/2006/relationships/hyperlink" Target="https://podminky.urs.cz/item/CS_URS_2023_02/946112218" TargetMode="External" /><Relationship Id="rId103" Type="http://schemas.openxmlformats.org/officeDocument/2006/relationships/hyperlink" Target="https://podminky.urs.cz/item/CS_URS_2023_02/946112818" TargetMode="External" /><Relationship Id="rId104" Type="http://schemas.openxmlformats.org/officeDocument/2006/relationships/hyperlink" Target="https://podminky.urs.cz/item/CS_URS_2023_02/949101111" TargetMode="External" /><Relationship Id="rId105" Type="http://schemas.openxmlformats.org/officeDocument/2006/relationships/hyperlink" Target="https://podminky.urs.cz/item/CS_URS_2023_02/952901111" TargetMode="External" /><Relationship Id="rId106" Type="http://schemas.openxmlformats.org/officeDocument/2006/relationships/hyperlink" Target="https://podminky.urs.cz/item/CS_URS_2023_02/952901114" TargetMode="External" /><Relationship Id="rId107" Type="http://schemas.openxmlformats.org/officeDocument/2006/relationships/hyperlink" Target="https://podminky.urs.cz/item/CS_URS_2023_02/953943211" TargetMode="External" /><Relationship Id="rId108" Type="http://schemas.openxmlformats.org/officeDocument/2006/relationships/hyperlink" Target="https://podminky.urs.cz/item/CS_URS_2023_02/961021311" TargetMode="External" /><Relationship Id="rId109" Type="http://schemas.openxmlformats.org/officeDocument/2006/relationships/hyperlink" Target="https://podminky.urs.cz/item/CS_URS_2023_02/961044111" TargetMode="External" /><Relationship Id="rId110" Type="http://schemas.openxmlformats.org/officeDocument/2006/relationships/hyperlink" Target="https://podminky.urs.cz/item/CS_URS_2023_02/961055111" TargetMode="External" /><Relationship Id="rId111" Type="http://schemas.openxmlformats.org/officeDocument/2006/relationships/hyperlink" Target="https://podminky.urs.cz/item/CS_URS_2023_02/962031132" TargetMode="External" /><Relationship Id="rId112" Type="http://schemas.openxmlformats.org/officeDocument/2006/relationships/hyperlink" Target="https://podminky.urs.cz/item/CS_URS_2023_02/962031133" TargetMode="External" /><Relationship Id="rId113" Type="http://schemas.openxmlformats.org/officeDocument/2006/relationships/hyperlink" Target="https://podminky.urs.cz/item/CS_URS_2023_02/962032230" TargetMode="External" /><Relationship Id="rId114" Type="http://schemas.openxmlformats.org/officeDocument/2006/relationships/hyperlink" Target="https://podminky.urs.cz/item/CS_URS_2023_02/962032231" TargetMode="External" /><Relationship Id="rId115" Type="http://schemas.openxmlformats.org/officeDocument/2006/relationships/hyperlink" Target="https://podminky.urs.cz/item/CS_URS_2023_02/962032631" TargetMode="External" /><Relationship Id="rId116" Type="http://schemas.openxmlformats.org/officeDocument/2006/relationships/hyperlink" Target="https://podminky.urs.cz/item/CS_URS_2023_02/962081141" TargetMode="External" /><Relationship Id="rId117" Type="http://schemas.openxmlformats.org/officeDocument/2006/relationships/hyperlink" Target="https://podminky.urs.cz/item/CS_URS_2023_02/963042819" TargetMode="External" /><Relationship Id="rId118" Type="http://schemas.openxmlformats.org/officeDocument/2006/relationships/hyperlink" Target="https://podminky.urs.cz/item/CS_URS_2023_02/964052111" TargetMode="External" /><Relationship Id="rId119" Type="http://schemas.openxmlformats.org/officeDocument/2006/relationships/hyperlink" Target="https://podminky.urs.cz/item/CS_URS_2023_02/964061341" TargetMode="External" /><Relationship Id="rId120" Type="http://schemas.openxmlformats.org/officeDocument/2006/relationships/hyperlink" Target="https://podminky.urs.cz/item/CS_URS_2023_02/965042241" TargetMode="External" /><Relationship Id="rId121" Type="http://schemas.openxmlformats.org/officeDocument/2006/relationships/hyperlink" Target="https://podminky.urs.cz/item/CS_URS_2023_02/965049112" TargetMode="External" /><Relationship Id="rId122" Type="http://schemas.openxmlformats.org/officeDocument/2006/relationships/hyperlink" Target="https://podminky.urs.cz/item/CS_URS_2023_02/965082923" TargetMode="External" /><Relationship Id="rId123" Type="http://schemas.openxmlformats.org/officeDocument/2006/relationships/hyperlink" Target="https://podminky.urs.cz/item/CS_URS_2023_02/968062356" TargetMode="External" /><Relationship Id="rId124" Type="http://schemas.openxmlformats.org/officeDocument/2006/relationships/hyperlink" Target="https://podminky.urs.cz/item/CS_URS_2023_02/968062455" TargetMode="External" /><Relationship Id="rId125" Type="http://schemas.openxmlformats.org/officeDocument/2006/relationships/hyperlink" Target="https://podminky.urs.cz/item/CS_URS_2023_02/968062456" TargetMode="External" /><Relationship Id="rId126" Type="http://schemas.openxmlformats.org/officeDocument/2006/relationships/hyperlink" Target="https://podminky.urs.cz/item/CS_URS_2023_02/968072456" TargetMode="External" /><Relationship Id="rId127" Type="http://schemas.openxmlformats.org/officeDocument/2006/relationships/hyperlink" Target="https://podminky.urs.cz/item/CS_URS_2023_02/971033461" TargetMode="External" /><Relationship Id="rId128" Type="http://schemas.openxmlformats.org/officeDocument/2006/relationships/hyperlink" Target="https://podminky.urs.cz/item/CS_URS_2023_02/971033581" TargetMode="External" /><Relationship Id="rId129" Type="http://schemas.openxmlformats.org/officeDocument/2006/relationships/hyperlink" Target="https://podminky.urs.cz/item/CS_URS_2023_02/971033651" TargetMode="External" /><Relationship Id="rId130" Type="http://schemas.openxmlformats.org/officeDocument/2006/relationships/hyperlink" Target="https://podminky.urs.cz/item/CS_URS_2023_02/971033681" TargetMode="External" /><Relationship Id="rId131" Type="http://schemas.openxmlformats.org/officeDocument/2006/relationships/hyperlink" Target="https://podminky.urs.cz/item/CS_URS_2023_02/971038631" TargetMode="External" /><Relationship Id="rId132" Type="http://schemas.openxmlformats.org/officeDocument/2006/relationships/hyperlink" Target="https://podminky.urs.cz/item/CS_URS_2023_02/971038691" TargetMode="External" /><Relationship Id="rId133" Type="http://schemas.openxmlformats.org/officeDocument/2006/relationships/hyperlink" Target="https://podminky.urs.cz/item/CS_URS_2023_02/973031151" TargetMode="External" /><Relationship Id="rId134" Type="http://schemas.openxmlformats.org/officeDocument/2006/relationships/hyperlink" Target="https://podminky.urs.cz/item/CS_URS_2023_02/973031325" TargetMode="External" /><Relationship Id="rId135" Type="http://schemas.openxmlformats.org/officeDocument/2006/relationships/hyperlink" Target="https://podminky.urs.cz/item/CS_URS_2023_02/974031153" TargetMode="External" /><Relationship Id="rId136" Type="http://schemas.openxmlformats.org/officeDocument/2006/relationships/hyperlink" Target="https://podminky.urs.cz/item/CS_URS_2023_02/974031164" TargetMode="External" /><Relationship Id="rId137" Type="http://schemas.openxmlformats.org/officeDocument/2006/relationships/hyperlink" Target="https://podminky.urs.cz/item/CS_URS_2023_02/974031664" TargetMode="External" /><Relationship Id="rId138" Type="http://schemas.openxmlformats.org/officeDocument/2006/relationships/hyperlink" Target="https://podminky.urs.cz/item/CS_URS_2023_02/977151114" TargetMode="External" /><Relationship Id="rId139" Type="http://schemas.openxmlformats.org/officeDocument/2006/relationships/hyperlink" Target="https://podminky.urs.cz/item/CS_URS_2023_02/977151121" TargetMode="External" /><Relationship Id="rId140" Type="http://schemas.openxmlformats.org/officeDocument/2006/relationships/hyperlink" Target="https://podminky.urs.cz/item/CS_URS_2023_02/977151123" TargetMode="External" /><Relationship Id="rId141" Type="http://schemas.openxmlformats.org/officeDocument/2006/relationships/hyperlink" Target="https://podminky.urs.cz/item/CS_URS_2023_02/978011121" TargetMode="External" /><Relationship Id="rId142" Type="http://schemas.openxmlformats.org/officeDocument/2006/relationships/hyperlink" Target="https://podminky.urs.cz/item/CS_URS_2023_02/978013121" TargetMode="External" /><Relationship Id="rId143" Type="http://schemas.openxmlformats.org/officeDocument/2006/relationships/hyperlink" Target="https://podminky.urs.cz/item/CS_URS_2023_02/978015321" TargetMode="External" /><Relationship Id="rId144" Type="http://schemas.openxmlformats.org/officeDocument/2006/relationships/hyperlink" Target="https://podminky.urs.cz/item/CS_URS_2023_02/978059361" TargetMode="External" /><Relationship Id="rId145" Type="http://schemas.openxmlformats.org/officeDocument/2006/relationships/hyperlink" Target="https://podminky.urs.cz/item/CS_URS_2023_02/981011111" TargetMode="External" /><Relationship Id="rId146" Type="http://schemas.openxmlformats.org/officeDocument/2006/relationships/hyperlink" Target="https://podminky.urs.cz/item/CS_URS_2023_02/981011315" TargetMode="External" /><Relationship Id="rId147" Type="http://schemas.openxmlformats.org/officeDocument/2006/relationships/hyperlink" Target="https://podminky.urs.cz/item/CS_URS_2023_02/985142113" TargetMode="External" /><Relationship Id="rId148" Type="http://schemas.openxmlformats.org/officeDocument/2006/relationships/hyperlink" Target="https://podminky.urs.cz/item/CS_URS_2023_02/985221101" TargetMode="External" /><Relationship Id="rId149" Type="http://schemas.openxmlformats.org/officeDocument/2006/relationships/hyperlink" Target="https://podminky.urs.cz/item/CS_URS_2023_02/985221120" TargetMode="External" /><Relationship Id="rId150" Type="http://schemas.openxmlformats.org/officeDocument/2006/relationships/hyperlink" Target="https://podminky.urs.cz/item/CS_URS_2023_02/993111111" TargetMode="External" /><Relationship Id="rId151" Type="http://schemas.openxmlformats.org/officeDocument/2006/relationships/hyperlink" Target="https://podminky.urs.cz/item/CS_URS_2023_02/993111119" TargetMode="External" /><Relationship Id="rId152" Type="http://schemas.openxmlformats.org/officeDocument/2006/relationships/hyperlink" Target="https://podminky.urs.cz/item/CS_URS_2023_02/997006004" TargetMode="External" /><Relationship Id="rId153" Type="http://schemas.openxmlformats.org/officeDocument/2006/relationships/hyperlink" Target="https://podminky.urs.cz/item/CS_URS_2023_02/997013113" TargetMode="External" /><Relationship Id="rId154" Type="http://schemas.openxmlformats.org/officeDocument/2006/relationships/hyperlink" Target="https://podminky.urs.cz/item/CS_URS_2023_02/997013501" TargetMode="External" /><Relationship Id="rId155" Type="http://schemas.openxmlformats.org/officeDocument/2006/relationships/hyperlink" Target="https://podminky.urs.cz/item/CS_URS_2023_02/997013509" TargetMode="External" /><Relationship Id="rId156" Type="http://schemas.openxmlformats.org/officeDocument/2006/relationships/hyperlink" Target="https://podminky.urs.cz/item/CS_URS_2023_02/997013861" TargetMode="External" /><Relationship Id="rId157" Type="http://schemas.openxmlformats.org/officeDocument/2006/relationships/hyperlink" Target="https://podminky.urs.cz/item/CS_URS_2023_02/997013862" TargetMode="External" /><Relationship Id="rId158" Type="http://schemas.openxmlformats.org/officeDocument/2006/relationships/hyperlink" Target="https://podminky.urs.cz/item/CS_URS_2023_02/997013863" TargetMode="External" /><Relationship Id="rId159" Type="http://schemas.openxmlformats.org/officeDocument/2006/relationships/hyperlink" Target="https://podminky.urs.cz/item/CS_URS_2023_02/997013631" TargetMode="External" /><Relationship Id="rId160" Type="http://schemas.openxmlformats.org/officeDocument/2006/relationships/hyperlink" Target="https://podminky.urs.cz/item/CS_URS_2023_02/997013873" TargetMode="External" /><Relationship Id="rId161" Type="http://schemas.openxmlformats.org/officeDocument/2006/relationships/hyperlink" Target="https://podminky.urs.cz/item/CS_URS_2023_02/997013811" TargetMode="External" /><Relationship Id="rId162" Type="http://schemas.openxmlformats.org/officeDocument/2006/relationships/hyperlink" Target="https://podminky.urs.cz/item/CS_URS_2023_02/997013821" TargetMode="External" /><Relationship Id="rId163" Type="http://schemas.openxmlformats.org/officeDocument/2006/relationships/hyperlink" Target="https://podminky.urs.cz/item/CS_URS_2023_02/998011002" TargetMode="External" /><Relationship Id="rId164" Type="http://schemas.openxmlformats.org/officeDocument/2006/relationships/hyperlink" Target="https://podminky.urs.cz/item/CS_URS_2023_02/711111001" TargetMode="External" /><Relationship Id="rId165" Type="http://schemas.openxmlformats.org/officeDocument/2006/relationships/hyperlink" Target="https://podminky.urs.cz/item/CS_URS_2023_02/711112001" TargetMode="External" /><Relationship Id="rId166" Type="http://schemas.openxmlformats.org/officeDocument/2006/relationships/hyperlink" Target="https://podminky.urs.cz/item/CS_URS_2023_02/711112051" TargetMode="External" /><Relationship Id="rId167" Type="http://schemas.openxmlformats.org/officeDocument/2006/relationships/hyperlink" Target="https://podminky.urs.cz/item/CS_URS_2023_02/711132101" TargetMode="External" /><Relationship Id="rId168" Type="http://schemas.openxmlformats.org/officeDocument/2006/relationships/hyperlink" Target="https://podminky.urs.cz/item/CS_URS_2023_02/711141559" TargetMode="External" /><Relationship Id="rId169" Type="http://schemas.openxmlformats.org/officeDocument/2006/relationships/hyperlink" Target="https://podminky.urs.cz/item/CS_URS_2023_02/711161273" TargetMode="External" /><Relationship Id="rId170" Type="http://schemas.openxmlformats.org/officeDocument/2006/relationships/hyperlink" Target="https://podminky.urs.cz/item/CS_URS_2023_02/711191001" TargetMode="External" /><Relationship Id="rId171" Type="http://schemas.openxmlformats.org/officeDocument/2006/relationships/hyperlink" Target="https://podminky.urs.cz/item/CS_URS_2023_02/711199101" TargetMode="External" /><Relationship Id="rId172" Type="http://schemas.openxmlformats.org/officeDocument/2006/relationships/hyperlink" Target="https://podminky.urs.cz/item/CS_URS_2023_02/998711102" TargetMode="External" /><Relationship Id="rId173" Type="http://schemas.openxmlformats.org/officeDocument/2006/relationships/hyperlink" Target="https://podminky.urs.cz/item/CS_URS_2023_02/712431111" TargetMode="External" /><Relationship Id="rId174" Type="http://schemas.openxmlformats.org/officeDocument/2006/relationships/hyperlink" Target="https://podminky.urs.cz/item/CS_URS_2023_02/712631111" TargetMode="External" /><Relationship Id="rId175" Type="http://schemas.openxmlformats.org/officeDocument/2006/relationships/hyperlink" Target="https://podminky.urs.cz/item/CS_URS_2023_02/998712102" TargetMode="External" /><Relationship Id="rId176" Type="http://schemas.openxmlformats.org/officeDocument/2006/relationships/hyperlink" Target="https://podminky.urs.cz/item/CS_URS_2023_02/713121121" TargetMode="External" /><Relationship Id="rId177" Type="http://schemas.openxmlformats.org/officeDocument/2006/relationships/hyperlink" Target="https://podminky.urs.cz/item/CS_URS_2023_02/713131243" TargetMode="External" /><Relationship Id="rId178" Type="http://schemas.openxmlformats.org/officeDocument/2006/relationships/hyperlink" Target="https://podminky.urs.cz/item/CS_URS_2023_02/713151157" TargetMode="External" /><Relationship Id="rId179" Type="http://schemas.openxmlformats.org/officeDocument/2006/relationships/hyperlink" Target="https://podminky.urs.cz/item/CS_URS_2023_02/713151167" TargetMode="External" /><Relationship Id="rId180" Type="http://schemas.openxmlformats.org/officeDocument/2006/relationships/hyperlink" Target="https://podminky.urs.cz/item/CS_URS_2023_02/998713102" TargetMode="External" /><Relationship Id="rId181" Type="http://schemas.openxmlformats.org/officeDocument/2006/relationships/hyperlink" Target="https://podminky.urs.cz/item/CS_URS_2023_02/721171808" TargetMode="External" /><Relationship Id="rId182" Type="http://schemas.openxmlformats.org/officeDocument/2006/relationships/hyperlink" Target="https://podminky.urs.cz/item/CS_URS_2023_02/721242106" TargetMode="External" /><Relationship Id="rId183" Type="http://schemas.openxmlformats.org/officeDocument/2006/relationships/hyperlink" Target="https://podminky.urs.cz/item/CS_URS_2023_02/998721102" TargetMode="External" /><Relationship Id="rId184" Type="http://schemas.openxmlformats.org/officeDocument/2006/relationships/hyperlink" Target="https://podminky.urs.cz/item/CS_URS_2023_02/722250133" TargetMode="External" /><Relationship Id="rId185" Type="http://schemas.openxmlformats.org/officeDocument/2006/relationships/hyperlink" Target="https://podminky.urs.cz/item/CS_URS_2023_02/998722102" TargetMode="External" /><Relationship Id="rId186" Type="http://schemas.openxmlformats.org/officeDocument/2006/relationships/hyperlink" Target="https://podminky.urs.cz/item/CS_URS_2023_02/725291712" TargetMode="External" /><Relationship Id="rId187" Type="http://schemas.openxmlformats.org/officeDocument/2006/relationships/hyperlink" Target="https://podminky.urs.cz/item/CS_URS_2023_02/725291722" TargetMode="External" /><Relationship Id="rId188" Type="http://schemas.openxmlformats.org/officeDocument/2006/relationships/hyperlink" Target="https://podminky.urs.cz/item/CS_URS_2023_02/998725202" TargetMode="External" /><Relationship Id="rId189" Type="http://schemas.openxmlformats.org/officeDocument/2006/relationships/hyperlink" Target="https://podminky.urs.cz/item/CS_URS_2023_02/762213811" TargetMode="External" /><Relationship Id="rId190" Type="http://schemas.openxmlformats.org/officeDocument/2006/relationships/hyperlink" Target="https://podminky.urs.cz/item/CS_URS_2023_02/762215812" TargetMode="External" /><Relationship Id="rId191" Type="http://schemas.openxmlformats.org/officeDocument/2006/relationships/hyperlink" Target="https://podminky.urs.cz/item/CS_URS_2023_02/762332131" TargetMode="External" /><Relationship Id="rId192" Type="http://schemas.openxmlformats.org/officeDocument/2006/relationships/hyperlink" Target="https://podminky.urs.cz/item/CS_URS_2023_02/762332132" TargetMode="External" /><Relationship Id="rId193" Type="http://schemas.openxmlformats.org/officeDocument/2006/relationships/hyperlink" Target="https://podminky.urs.cz/item/CS_URS_2023_02/762332133" TargetMode="External" /><Relationship Id="rId194" Type="http://schemas.openxmlformats.org/officeDocument/2006/relationships/hyperlink" Target="https://podminky.urs.cz/item/CS_URS_2023_02/762341024" TargetMode="External" /><Relationship Id="rId195" Type="http://schemas.openxmlformats.org/officeDocument/2006/relationships/hyperlink" Target="https://podminky.urs.cz/item/CS_URS_2023_02/762341026" TargetMode="External" /><Relationship Id="rId196" Type="http://schemas.openxmlformats.org/officeDocument/2006/relationships/hyperlink" Target="https://podminky.urs.cz/item/CS_URS_2023_02/762341260" TargetMode="External" /><Relationship Id="rId197" Type="http://schemas.openxmlformats.org/officeDocument/2006/relationships/hyperlink" Target="https://podminky.urs.cz/item/CS_URS_2023_02/762341811" TargetMode="External" /><Relationship Id="rId198" Type="http://schemas.openxmlformats.org/officeDocument/2006/relationships/hyperlink" Target="https://podminky.urs.cz/item/CS_URS_2023_02/762342214" TargetMode="External" /><Relationship Id="rId199" Type="http://schemas.openxmlformats.org/officeDocument/2006/relationships/hyperlink" Target="https://podminky.urs.cz/item/CS_URS_2023_02/762342523" TargetMode="External" /><Relationship Id="rId200" Type="http://schemas.openxmlformats.org/officeDocument/2006/relationships/hyperlink" Target="https://podminky.urs.cz/item/CS_URS_2023_02/762342812" TargetMode="External" /><Relationship Id="rId201" Type="http://schemas.openxmlformats.org/officeDocument/2006/relationships/hyperlink" Target="https://podminky.urs.cz/item/CS_URS_2023_02/762395000" TargetMode="External" /><Relationship Id="rId202" Type="http://schemas.openxmlformats.org/officeDocument/2006/relationships/hyperlink" Target="https://podminky.urs.cz/item/CS_URS_2023_02/762522811" TargetMode="External" /><Relationship Id="rId203" Type="http://schemas.openxmlformats.org/officeDocument/2006/relationships/hyperlink" Target="https://podminky.urs.cz/item/CS_URS_2023_02/762711921" TargetMode="External" /><Relationship Id="rId204" Type="http://schemas.openxmlformats.org/officeDocument/2006/relationships/hyperlink" Target="https://podminky.urs.cz/item/CS_URS_2023_02/762711933" TargetMode="External" /><Relationship Id="rId205" Type="http://schemas.openxmlformats.org/officeDocument/2006/relationships/hyperlink" Target="https://podminky.urs.cz/item/CS_URS_2023_02/762711941" TargetMode="External" /><Relationship Id="rId206" Type="http://schemas.openxmlformats.org/officeDocument/2006/relationships/hyperlink" Target="https://podminky.urs.cz/item/CS_URS_2023_02/762711942" TargetMode="External" /><Relationship Id="rId207" Type="http://schemas.openxmlformats.org/officeDocument/2006/relationships/hyperlink" Target="https://podminky.urs.cz/item/CS_URS_2023_02/762711943" TargetMode="External" /><Relationship Id="rId208" Type="http://schemas.openxmlformats.org/officeDocument/2006/relationships/hyperlink" Target="https://podminky.urs.cz/item/CS_URS_2023_02/762711951" TargetMode="External" /><Relationship Id="rId209" Type="http://schemas.openxmlformats.org/officeDocument/2006/relationships/hyperlink" Target="https://podminky.urs.cz/item/CS_URS_2023_02/762711952" TargetMode="External" /><Relationship Id="rId210" Type="http://schemas.openxmlformats.org/officeDocument/2006/relationships/hyperlink" Target="https://podminky.urs.cz/item/CS_URS_2023_02/762711953" TargetMode="External" /><Relationship Id="rId211" Type="http://schemas.openxmlformats.org/officeDocument/2006/relationships/hyperlink" Target="https://podminky.urs.cz/item/CS_URS_2023_02/762711954" TargetMode="External" /><Relationship Id="rId212" Type="http://schemas.openxmlformats.org/officeDocument/2006/relationships/hyperlink" Target="https://podminky.urs.cz/item/CS_URS_2023_02/762712941" TargetMode="External" /><Relationship Id="rId213" Type="http://schemas.openxmlformats.org/officeDocument/2006/relationships/hyperlink" Target="https://podminky.urs.cz/item/CS_URS_2023_02/762712942" TargetMode="External" /><Relationship Id="rId214" Type="http://schemas.openxmlformats.org/officeDocument/2006/relationships/hyperlink" Target="https://podminky.urs.cz/item/CS_URS_2023_02/762712943" TargetMode="External" /><Relationship Id="rId215" Type="http://schemas.openxmlformats.org/officeDocument/2006/relationships/hyperlink" Target="https://podminky.urs.cz/item/CS_URS_2023_02/762712944" TargetMode="External" /><Relationship Id="rId216" Type="http://schemas.openxmlformats.org/officeDocument/2006/relationships/hyperlink" Target="https://podminky.urs.cz/item/CS_URS_2023_02/762712945" TargetMode="External" /><Relationship Id="rId217" Type="http://schemas.openxmlformats.org/officeDocument/2006/relationships/hyperlink" Target="https://podminky.urs.cz/item/CS_URS_2023_02/762811811" TargetMode="External" /><Relationship Id="rId218" Type="http://schemas.openxmlformats.org/officeDocument/2006/relationships/hyperlink" Target="https://podminky.urs.cz/item/CS_URS_2023_02/762822840" TargetMode="External" /><Relationship Id="rId219" Type="http://schemas.openxmlformats.org/officeDocument/2006/relationships/hyperlink" Target="https://podminky.urs.cz/item/CS_URS_2023_02/762842231" TargetMode="External" /><Relationship Id="rId220" Type="http://schemas.openxmlformats.org/officeDocument/2006/relationships/hyperlink" Target="https://podminky.urs.cz/item/CS_URS_2023_02/762841811" TargetMode="External" /><Relationship Id="rId221" Type="http://schemas.openxmlformats.org/officeDocument/2006/relationships/hyperlink" Target="https://podminky.urs.cz/item/CS_URS_2023_02/762895000" TargetMode="External" /><Relationship Id="rId222" Type="http://schemas.openxmlformats.org/officeDocument/2006/relationships/hyperlink" Target="https://podminky.urs.cz/item/CS_URS_2023_02/998762102" TargetMode="External" /><Relationship Id="rId223" Type="http://schemas.openxmlformats.org/officeDocument/2006/relationships/hyperlink" Target="https://podminky.urs.cz/item/CS_URS_2023_02/763111762" TargetMode="External" /><Relationship Id="rId224" Type="http://schemas.openxmlformats.org/officeDocument/2006/relationships/hyperlink" Target="https://podminky.urs.cz/item/CS_URS_2023_02/763111723" TargetMode="External" /><Relationship Id="rId225" Type="http://schemas.openxmlformats.org/officeDocument/2006/relationships/hyperlink" Target="https://podminky.urs.cz/item/CS_URS_2023_02/763121411" TargetMode="External" /><Relationship Id="rId226" Type="http://schemas.openxmlformats.org/officeDocument/2006/relationships/hyperlink" Target="https://podminky.urs.cz/item/CS_URS_2023_02/763121422" TargetMode="External" /><Relationship Id="rId227" Type="http://schemas.openxmlformats.org/officeDocument/2006/relationships/hyperlink" Target="https://podminky.urs.cz/item/CS_URS_2023_02/763121451" TargetMode="External" /><Relationship Id="rId228" Type="http://schemas.openxmlformats.org/officeDocument/2006/relationships/hyperlink" Target="https://podminky.urs.cz/item/CS_URS_2023_02/763131511" TargetMode="External" /><Relationship Id="rId229" Type="http://schemas.openxmlformats.org/officeDocument/2006/relationships/hyperlink" Target="https://podminky.urs.cz/item/CS_URS_2023_02/763131441" TargetMode="External" /><Relationship Id="rId230" Type="http://schemas.openxmlformats.org/officeDocument/2006/relationships/hyperlink" Target="https://podminky.urs.cz/item/CS_URS_2023_02/763131551" TargetMode="External" /><Relationship Id="rId231" Type="http://schemas.openxmlformats.org/officeDocument/2006/relationships/hyperlink" Target="https://podminky.urs.cz/item/CS_URS_2023_02/763131751" TargetMode="External" /><Relationship Id="rId232" Type="http://schemas.openxmlformats.org/officeDocument/2006/relationships/hyperlink" Target="https://podminky.urs.cz/item/CS_URS_2023_02/763131752" TargetMode="External" /><Relationship Id="rId233" Type="http://schemas.openxmlformats.org/officeDocument/2006/relationships/hyperlink" Target="https://podminky.urs.cz/item/CS_URS_2023_02/763153421" TargetMode="External" /><Relationship Id="rId234" Type="http://schemas.openxmlformats.org/officeDocument/2006/relationships/hyperlink" Target="https://podminky.urs.cz/item/CS_URS_2023_02/763161750" TargetMode="External" /><Relationship Id="rId235" Type="http://schemas.openxmlformats.org/officeDocument/2006/relationships/hyperlink" Target="https://podminky.urs.cz/item/CS_URS_2023_02/763161730" TargetMode="External" /><Relationship Id="rId236" Type="http://schemas.openxmlformats.org/officeDocument/2006/relationships/hyperlink" Target="https://podminky.urs.cz/item/CS_URS_2023_02/763161785" TargetMode="External" /><Relationship Id="rId237" Type="http://schemas.openxmlformats.org/officeDocument/2006/relationships/hyperlink" Target="https://podminky.urs.cz/item/CS_URS_2023_02/763164716" TargetMode="External" /><Relationship Id="rId238" Type="http://schemas.openxmlformats.org/officeDocument/2006/relationships/hyperlink" Target="https://podminky.urs.cz/item/CS_URS_2023_02/763181411" TargetMode="External" /><Relationship Id="rId239" Type="http://schemas.openxmlformats.org/officeDocument/2006/relationships/hyperlink" Target="https://podminky.urs.cz/item/CS_URS_2023_02/763431012" TargetMode="External" /><Relationship Id="rId240" Type="http://schemas.openxmlformats.org/officeDocument/2006/relationships/hyperlink" Target="https://podminky.urs.cz/item/CS_URS_2023_02/998763302" TargetMode="External" /><Relationship Id="rId241" Type="http://schemas.openxmlformats.org/officeDocument/2006/relationships/hyperlink" Target="https://podminky.urs.cz/item/CS_URS_2023_02/764002801" TargetMode="External" /><Relationship Id="rId242" Type="http://schemas.openxmlformats.org/officeDocument/2006/relationships/hyperlink" Target="https://podminky.urs.cz/item/CS_URS_2023_02/764002812" TargetMode="External" /><Relationship Id="rId243" Type="http://schemas.openxmlformats.org/officeDocument/2006/relationships/hyperlink" Target="https://podminky.urs.cz/item/CS_URS_2023_02/764002835" TargetMode="External" /><Relationship Id="rId244" Type="http://schemas.openxmlformats.org/officeDocument/2006/relationships/hyperlink" Target="https://podminky.urs.cz/item/CS_URS_2023_02/764002871" TargetMode="External" /><Relationship Id="rId245" Type="http://schemas.openxmlformats.org/officeDocument/2006/relationships/hyperlink" Target="https://podminky.urs.cz/item/CS_URS_2023_02/764002881" TargetMode="External" /><Relationship Id="rId246" Type="http://schemas.openxmlformats.org/officeDocument/2006/relationships/hyperlink" Target="https://podminky.urs.cz/item/CS_URS_2023_02/764004801" TargetMode="External" /><Relationship Id="rId247" Type="http://schemas.openxmlformats.org/officeDocument/2006/relationships/hyperlink" Target="https://podminky.urs.cz/item/CS_URS_2023_02/764004861" TargetMode="External" /><Relationship Id="rId248" Type="http://schemas.openxmlformats.org/officeDocument/2006/relationships/hyperlink" Target="https://podminky.urs.cz/item/CS_URS_2023_02/764241466" TargetMode="External" /><Relationship Id="rId249" Type="http://schemas.openxmlformats.org/officeDocument/2006/relationships/hyperlink" Target="https://podminky.urs.cz/item/CS_URS_2023_02/764242405" TargetMode="External" /><Relationship Id="rId250" Type="http://schemas.openxmlformats.org/officeDocument/2006/relationships/hyperlink" Target="https://podminky.urs.cz/item/CS_URS_2023_02/764242434" TargetMode="External" /><Relationship Id="rId251" Type="http://schemas.openxmlformats.org/officeDocument/2006/relationships/hyperlink" Target="https://podminky.urs.cz/item/CS_URS_2023_02/764242436" TargetMode="External" /><Relationship Id="rId252" Type="http://schemas.openxmlformats.org/officeDocument/2006/relationships/hyperlink" Target="https://podminky.urs.cz/item/CS_URS_2023_02/764246444" TargetMode="External" /><Relationship Id="rId253" Type="http://schemas.openxmlformats.org/officeDocument/2006/relationships/hyperlink" Target="https://podminky.urs.cz/item/CS_URS_2023_02/764246449" TargetMode="External" /><Relationship Id="rId254" Type="http://schemas.openxmlformats.org/officeDocument/2006/relationships/hyperlink" Target="https://podminky.urs.cz/item/CS_URS_2023_02/764306142" TargetMode="External" /><Relationship Id="rId255" Type="http://schemas.openxmlformats.org/officeDocument/2006/relationships/hyperlink" Target="https://podminky.urs.cz/item/CS_URS_2023_02/764341417" TargetMode="External" /><Relationship Id="rId256" Type="http://schemas.openxmlformats.org/officeDocument/2006/relationships/hyperlink" Target="https://podminky.urs.cz/item/CS_URS_2023_02/764342416" TargetMode="External" /><Relationship Id="rId257" Type="http://schemas.openxmlformats.org/officeDocument/2006/relationships/hyperlink" Target="https://podminky.urs.cz/item/CS_URS_2023_02/764541404" TargetMode="External" /><Relationship Id="rId258" Type="http://schemas.openxmlformats.org/officeDocument/2006/relationships/hyperlink" Target="https://podminky.urs.cz/item/CS_URS_2023_02/764541407" TargetMode="External" /><Relationship Id="rId259" Type="http://schemas.openxmlformats.org/officeDocument/2006/relationships/hyperlink" Target="https://podminky.urs.cz/item/CS_URS_2023_02/764541449" TargetMode="External" /><Relationship Id="rId260" Type="http://schemas.openxmlformats.org/officeDocument/2006/relationships/hyperlink" Target="https://podminky.urs.cz/item/CS_URS_2023_02/764548423" TargetMode="External" /><Relationship Id="rId261" Type="http://schemas.openxmlformats.org/officeDocument/2006/relationships/hyperlink" Target="https://podminky.urs.cz/item/CS_URS_2023_02/764548424" TargetMode="External" /><Relationship Id="rId262" Type="http://schemas.openxmlformats.org/officeDocument/2006/relationships/hyperlink" Target="https://podminky.urs.cz/item/CS_URS_2023_02/998764102" TargetMode="External" /><Relationship Id="rId263" Type="http://schemas.openxmlformats.org/officeDocument/2006/relationships/hyperlink" Target="https://podminky.urs.cz/item/CS_URS_2023_02/765111201" TargetMode="External" /><Relationship Id="rId264" Type="http://schemas.openxmlformats.org/officeDocument/2006/relationships/hyperlink" Target="https://podminky.urs.cz/item/CS_URS_2023_02/765131803" TargetMode="External" /><Relationship Id="rId265" Type="http://schemas.openxmlformats.org/officeDocument/2006/relationships/hyperlink" Target="https://podminky.urs.cz/item/CS_URS_2023_02/765131823" TargetMode="External" /><Relationship Id="rId266" Type="http://schemas.openxmlformats.org/officeDocument/2006/relationships/hyperlink" Target="https://podminky.urs.cz/item/CS_URS_2023_02/765131843" TargetMode="External" /><Relationship Id="rId267" Type="http://schemas.openxmlformats.org/officeDocument/2006/relationships/hyperlink" Target="https://podminky.urs.cz/item/CS_URS_2023_02/765131853" TargetMode="External" /><Relationship Id="rId268" Type="http://schemas.openxmlformats.org/officeDocument/2006/relationships/hyperlink" Target="https://podminky.urs.cz/item/CS_URS_2023_02/765133001" TargetMode="External" /><Relationship Id="rId269" Type="http://schemas.openxmlformats.org/officeDocument/2006/relationships/hyperlink" Target="https://podminky.urs.cz/item/CS_URS_2023_02/765133011" TargetMode="External" /><Relationship Id="rId270" Type="http://schemas.openxmlformats.org/officeDocument/2006/relationships/hyperlink" Target="https://podminky.urs.cz/item/CS_URS_2023_02/765133017" TargetMode="External" /><Relationship Id="rId271" Type="http://schemas.openxmlformats.org/officeDocument/2006/relationships/hyperlink" Target="https://podminky.urs.cz/item/CS_URS_2023_02/765133035" TargetMode="External" /><Relationship Id="rId272" Type="http://schemas.openxmlformats.org/officeDocument/2006/relationships/hyperlink" Target="https://podminky.urs.cz/item/CS_URS_2023_02/765133091" TargetMode="External" /><Relationship Id="rId273" Type="http://schemas.openxmlformats.org/officeDocument/2006/relationships/hyperlink" Target="https://podminky.urs.cz/item/CS_URS_2023_02/765135041" TargetMode="External" /><Relationship Id="rId274" Type="http://schemas.openxmlformats.org/officeDocument/2006/relationships/hyperlink" Target="https://podminky.urs.cz/item/CS_URS_2023_02/765191001" TargetMode="External" /><Relationship Id="rId275" Type="http://schemas.openxmlformats.org/officeDocument/2006/relationships/hyperlink" Target="https://podminky.urs.cz/item/CS_URS_2023_02/765191023" TargetMode="External" /><Relationship Id="rId276" Type="http://schemas.openxmlformats.org/officeDocument/2006/relationships/hyperlink" Target="https://podminky.urs.cz/item/CS_URS_2023_02/765191031" TargetMode="External" /><Relationship Id="rId277" Type="http://schemas.openxmlformats.org/officeDocument/2006/relationships/hyperlink" Target="https://podminky.urs.cz/item/CS_URS_2023_02/765192001" TargetMode="External" /><Relationship Id="rId278" Type="http://schemas.openxmlformats.org/officeDocument/2006/relationships/hyperlink" Target="https://podminky.urs.cz/item/CS_URS_2023_02/998765102" TargetMode="External" /><Relationship Id="rId279" Type="http://schemas.openxmlformats.org/officeDocument/2006/relationships/hyperlink" Target="https://podminky.urs.cz/item/CS_URS_2023_02/766421213" TargetMode="External" /><Relationship Id="rId280" Type="http://schemas.openxmlformats.org/officeDocument/2006/relationships/hyperlink" Target="https://podminky.urs.cz/item/CS_URS_2023_02/766427112" TargetMode="External" /><Relationship Id="rId281" Type="http://schemas.openxmlformats.org/officeDocument/2006/relationships/hyperlink" Target="https://podminky.urs.cz/item/CS_URS_2023_02/998766202" TargetMode="External" /><Relationship Id="rId282" Type="http://schemas.openxmlformats.org/officeDocument/2006/relationships/hyperlink" Target="https://podminky.urs.cz/item/CS_URS_2023_02/998767202" TargetMode="External" /><Relationship Id="rId283" Type="http://schemas.openxmlformats.org/officeDocument/2006/relationships/hyperlink" Target="https://podminky.urs.cz/item/CS_URS_2023_02/771111011" TargetMode="External" /><Relationship Id="rId284" Type="http://schemas.openxmlformats.org/officeDocument/2006/relationships/hyperlink" Target="https://podminky.urs.cz/item/CS_URS_2023_02/771121011" TargetMode="External" /><Relationship Id="rId285" Type="http://schemas.openxmlformats.org/officeDocument/2006/relationships/hyperlink" Target="https://podminky.urs.cz/item/CS_URS_2023_02/771151021" TargetMode="External" /><Relationship Id="rId286" Type="http://schemas.openxmlformats.org/officeDocument/2006/relationships/hyperlink" Target="https://podminky.urs.cz/item/CS_URS_2023_02/771161011" TargetMode="External" /><Relationship Id="rId287" Type="http://schemas.openxmlformats.org/officeDocument/2006/relationships/hyperlink" Target="https://podminky.urs.cz/item/CS_URS_2023_02/771161012" TargetMode="External" /><Relationship Id="rId288" Type="http://schemas.openxmlformats.org/officeDocument/2006/relationships/hyperlink" Target="https://podminky.urs.cz/item/CS_URS_2023_02/771161021" TargetMode="External" /><Relationship Id="rId289" Type="http://schemas.openxmlformats.org/officeDocument/2006/relationships/hyperlink" Target="https://podminky.urs.cz/item/CS_URS_2023_02/771161022" TargetMode="External" /><Relationship Id="rId290" Type="http://schemas.openxmlformats.org/officeDocument/2006/relationships/hyperlink" Target="https://podminky.urs.cz/item/CS_URS_2023_02/771274113" TargetMode="External" /><Relationship Id="rId291" Type="http://schemas.openxmlformats.org/officeDocument/2006/relationships/hyperlink" Target="https://podminky.urs.cz/item/CS_URS_2023_02/771274232" TargetMode="External" /><Relationship Id="rId292" Type="http://schemas.openxmlformats.org/officeDocument/2006/relationships/hyperlink" Target="https://podminky.urs.cz/item/CS_URS_2023_02/771474113" TargetMode="External" /><Relationship Id="rId293" Type="http://schemas.openxmlformats.org/officeDocument/2006/relationships/hyperlink" Target="https://podminky.urs.cz/item/CS_URS_2023_02/771474133" TargetMode="External" /><Relationship Id="rId294" Type="http://schemas.openxmlformats.org/officeDocument/2006/relationships/hyperlink" Target="https://podminky.urs.cz/item/CS_URS_2023_02/771574413" TargetMode="External" /><Relationship Id="rId295" Type="http://schemas.openxmlformats.org/officeDocument/2006/relationships/hyperlink" Target="https://podminky.urs.cz/item/CS_URS_2023_02/771591112" TargetMode="External" /><Relationship Id="rId296" Type="http://schemas.openxmlformats.org/officeDocument/2006/relationships/hyperlink" Target="https://podminky.urs.cz/item/CS_URS_2023_02/771591115" TargetMode="External" /><Relationship Id="rId297" Type="http://schemas.openxmlformats.org/officeDocument/2006/relationships/hyperlink" Target="https://podminky.urs.cz/item/CS_URS_2023_02/771591122" TargetMode="External" /><Relationship Id="rId298" Type="http://schemas.openxmlformats.org/officeDocument/2006/relationships/hyperlink" Target="https://podminky.urs.cz/item/CS_URS_2023_02/771591241" TargetMode="External" /><Relationship Id="rId299" Type="http://schemas.openxmlformats.org/officeDocument/2006/relationships/hyperlink" Target="https://podminky.urs.cz/item/CS_URS_2023_02/771591242" TargetMode="External" /><Relationship Id="rId300" Type="http://schemas.openxmlformats.org/officeDocument/2006/relationships/hyperlink" Target="https://podminky.urs.cz/item/CS_URS_2023_02/771591264" TargetMode="External" /><Relationship Id="rId301" Type="http://schemas.openxmlformats.org/officeDocument/2006/relationships/hyperlink" Target="https://podminky.urs.cz/item/CS_URS_2023_02/771592011" TargetMode="External" /><Relationship Id="rId302" Type="http://schemas.openxmlformats.org/officeDocument/2006/relationships/hyperlink" Target="https://podminky.urs.cz/item/CS_URS_2023_02/998771102" TargetMode="External" /><Relationship Id="rId303" Type="http://schemas.openxmlformats.org/officeDocument/2006/relationships/hyperlink" Target="https://podminky.urs.cz/item/CS_URS_2023_02/776111311" TargetMode="External" /><Relationship Id="rId304" Type="http://schemas.openxmlformats.org/officeDocument/2006/relationships/hyperlink" Target="https://podminky.urs.cz/item/CS_URS_2023_02/776121112" TargetMode="External" /><Relationship Id="rId305" Type="http://schemas.openxmlformats.org/officeDocument/2006/relationships/hyperlink" Target="https://podminky.urs.cz/item/CS_URS_2023_02/776221111" TargetMode="External" /><Relationship Id="rId306" Type="http://schemas.openxmlformats.org/officeDocument/2006/relationships/hyperlink" Target="https://podminky.urs.cz/item/CS_URS_2023_02/776421111" TargetMode="External" /><Relationship Id="rId307" Type="http://schemas.openxmlformats.org/officeDocument/2006/relationships/hyperlink" Target="https://podminky.urs.cz/item/CS_URS_2023_02/776421312" TargetMode="External" /><Relationship Id="rId308" Type="http://schemas.openxmlformats.org/officeDocument/2006/relationships/hyperlink" Target="https://podminky.urs.cz/item/CS_URS_2023_02/998776102" TargetMode="External" /><Relationship Id="rId309" Type="http://schemas.openxmlformats.org/officeDocument/2006/relationships/hyperlink" Target="https://podminky.urs.cz/item/CS_URS_2023_02/781121011" TargetMode="External" /><Relationship Id="rId310" Type="http://schemas.openxmlformats.org/officeDocument/2006/relationships/hyperlink" Target="https://podminky.urs.cz/item/CS_URS_2023_02/781131112" TargetMode="External" /><Relationship Id="rId311" Type="http://schemas.openxmlformats.org/officeDocument/2006/relationships/hyperlink" Target="https://podminky.urs.cz/item/CS_URS_2023_02/781131232" TargetMode="External" /><Relationship Id="rId312" Type="http://schemas.openxmlformats.org/officeDocument/2006/relationships/hyperlink" Target="https://podminky.urs.cz/item/CS_URS_2023_02/781161021" TargetMode="External" /><Relationship Id="rId313" Type="http://schemas.openxmlformats.org/officeDocument/2006/relationships/hyperlink" Target="https://podminky.urs.cz/item/CS_URS_2023_02/781474153" TargetMode="External" /><Relationship Id="rId314" Type="http://schemas.openxmlformats.org/officeDocument/2006/relationships/hyperlink" Target="https://podminky.urs.cz/item/CS_URS_2023_02/781495115" TargetMode="External" /><Relationship Id="rId315" Type="http://schemas.openxmlformats.org/officeDocument/2006/relationships/hyperlink" Target="https://podminky.urs.cz/item/CS_URS_2023_02/781495211" TargetMode="External" /><Relationship Id="rId316" Type="http://schemas.openxmlformats.org/officeDocument/2006/relationships/hyperlink" Target="https://podminky.urs.cz/item/CS_URS_2023_02/998781102" TargetMode="External" /><Relationship Id="rId317" Type="http://schemas.openxmlformats.org/officeDocument/2006/relationships/hyperlink" Target="https://podminky.urs.cz/item/CS_URS_2023_02/783213021" TargetMode="External" /><Relationship Id="rId318" Type="http://schemas.openxmlformats.org/officeDocument/2006/relationships/hyperlink" Target="https://podminky.urs.cz/item/CS_URS_2023_02/783214121" TargetMode="External" /><Relationship Id="rId319" Type="http://schemas.openxmlformats.org/officeDocument/2006/relationships/hyperlink" Target="https://podminky.urs.cz/item/CS_URS_2023_02/783218111" TargetMode="External" /><Relationship Id="rId320" Type="http://schemas.openxmlformats.org/officeDocument/2006/relationships/hyperlink" Target="https://podminky.urs.cz/item/CS_URS_2023_02/783301313" TargetMode="External" /><Relationship Id="rId321" Type="http://schemas.openxmlformats.org/officeDocument/2006/relationships/hyperlink" Target="https://podminky.urs.cz/item/CS_URS_2023_02/783314101" TargetMode="External" /><Relationship Id="rId322" Type="http://schemas.openxmlformats.org/officeDocument/2006/relationships/hyperlink" Target="https://podminky.urs.cz/item/CS_URS_2023_02/783823137" TargetMode="External" /><Relationship Id="rId323" Type="http://schemas.openxmlformats.org/officeDocument/2006/relationships/hyperlink" Target="https://podminky.urs.cz/item/CS_URS_2023_02/783826615" TargetMode="External" /><Relationship Id="rId324" Type="http://schemas.openxmlformats.org/officeDocument/2006/relationships/hyperlink" Target="https://podminky.urs.cz/item/CS_URS_2023_02/783827427" TargetMode="External" /><Relationship Id="rId325" Type="http://schemas.openxmlformats.org/officeDocument/2006/relationships/hyperlink" Target="https://podminky.urs.cz/item/CS_URS_2023_02/784171101" TargetMode="External" /><Relationship Id="rId326" Type="http://schemas.openxmlformats.org/officeDocument/2006/relationships/hyperlink" Target="https://podminky.urs.cz/item/CS_URS_2023_02/784171111" TargetMode="External" /><Relationship Id="rId327" Type="http://schemas.openxmlformats.org/officeDocument/2006/relationships/hyperlink" Target="https://podminky.urs.cz/item/CS_URS_2023_02/784181011" TargetMode="External" /><Relationship Id="rId328" Type="http://schemas.openxmlformats.org/officeDocument/2006/relationships/hyperlink" Target="https://podminky.urs.cz/item/CS_URS_2023_02/784181015" TargetMode="External" /><Relationship Id="rId329" Type="http://schemas.openxmlformats.org/officeDocument/2006/relationships/hyperlink" Target="https://podminky.urs.cz/item/CS_URS_2023_02/784312021" TargetMode="External" /><Relationship Id="rId330" Type="http://schemas.openxmlformats.org/officeDocument/2006/relationships/hyperlink" Target="https://podminky.urs.cz/item/CS_URS_2023_02/784312025" TargetMode="External" /><Relationship Id="rId331" Type="http://schemas.openxmlformats.org/officeDocument/2006/relationships/hyperlink" Target="https://podminky.urs.cz/item/CS_URS_2023_02/784312061" TargetMode="External" /><Relationship Id="rId332" Type="http://schemas.openxmlformats.org/officeDocument/2006/relationships/hyperlink" Target="https://podminky.urs.cz/item/CS_URS_2023_02/HZS1301" TargetMode="External" /><Relationship Id="rId333" Type="http://schemas.openxmlformats.org/officeDocument/2006/relationships/hyperlink" Target="https://podminky.urs.cz/item/CS_URS_2023_02/091003000" TargetMode="External" /><Relationship Id="rId334"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51101201"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62211321" TargetMode="External" /><Relationship Id="rId7" Type="http://schemas.openxmlformats.org/officeDocument/2006/relationships/hyperlink" Target="https://podminky.urs.cz/item/CS_URS_2023_02/162211329" TargetMode="External" /><Relationship Id="rId8" Type="http://schemas.openxmlformats.org/officeDocument/2006/relationships/hyperlink" Target="https://podminky.urs.cz/item/CS_URS_2023_02/162251122" TargetMode="External" /><Relationship Id="rId9" Type="http://schemas.openxmlformats.org/officeDocument/2006/relationships/hyperlink" Target="https://podminky.urs.cz/item/CS_URS_2023_02/162751137"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67151102"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71251201" TargetMode="External" /><Relationship Id="rId14" Type="http://schemas.openxmlformats.org/officeDocument/2006/relationships/hyperlink" Target="https://podminky.urs.cz/item/CS_URS_2023_02/174111102" TargetMode="External" /><Relationship Id="rId15" Type="http://schemas.openxmlformats.org/officeDocument/2006/relationships/hyperlink" Target="https://podminky.urs.cz/item/CS_URS_2023_02/174251101" TargetMode="External" /><Relationship Id="rId16" Type="http://schemas.openxmlformats.org/officeDocument/2006/relationships/hyperlink" Target="https://podminky.urs.cz/item/CS_URS_2023_02/181913112" TargetMode="External" /><Relationship Id="rId17" Type="http://schemas.openxmlformats.org/officeDocument/2006/relationships/hyperlink" Target="https://podminky.urs.cz/item/CS_URS_2023_02/212312111" TargetMode="External" /><Relationship Id="rId18" Type="http://schemas.openxmlformats.org/officeDocument/2006/relationships/hyperlink" Target="https://podminky.urs.cz/item/CS_URS_2023_02/212532111" TargetMode="External" /><Relationship Id="rId19" Type="http://schemas.openxmlformats.org/officeDocument/2006/relationships/hyperlink" Target="https://podminky.urs.cz/item/CS_URS_2023_02/212755215" TargetMode="External" /><Relationship Id="rId20" Type="http://schemas.openxmlformats.org/officeDocument/2006/relationships/hyperlink" Target="https://podminky.urs.cz/item/CS_URS_2023_02/213141111" TargetMode="External" /><Relationship Id="rId21" Type="http://schemas.openxmlformats.org/officeDocument/2006/relationships/hyperlink" Target="https://podminky.urs.cz/item/CS_URS_2023_02/218111113" TargetMode="External" /><Relationship Id="rId22" Type="http://schemas.openxmlformats.org/officeDocument/2006/relationships/hyperlink" Target="https://podminky.urs.cz/item/CS_URS_2023_02/218121114" TargetMode="External" /><Relationship Id="rId23" Type="http://schemas.openxmlformats.org/officeDocument/2006/relationships/hyperlink" Target="https://podminky.urs.cz/item/CS_URS_2023_02/271532212" TargetMode="External" /><Relationship Id="rId24" Type="http://schemas.openxmlformats.org/officeDocument/2006/relationships/hyperlink" Target="https://podminky.urs.cz/item/CS_URS_2023_02/273321511" TargetMode="External" /><Relationship Id="rId25" Type="http://schemas.openxmlformats.org/officeDocument/2006/relationships/hyperlink" Target="https://podminky.urs.cz/item/CS_URS_2023_02/273352111" TargetMode="External" /><Relationship Id="rId26" Type="http://schemas.openxmlformats.org/officeDocument/2006/relationships/hyperlink" Target="https://podminky.urs.cz/item/CS_URS_2023_02/273361821" TargetMode="External" /><Relationship Id="rId27" Type="http://schemas.openxmlformats.org/officeDocument/2006/relationships/hyperlink" Target="https://podminky.urs.cz/item/CS_URS_2023_02/274351121" TargetMode="External" /><Relationship Id="rId28" Type="http://schemas.openxmlformats.org/officeDocument/2006/relationships/hyperlink" Target="https://podminky.urs.cz/item/CS_URS_2023_02/274351122" TargetMode="External" /><Relationship Id="rId29" Type="http://schemas.openxmlformats.org/officeDocument/2006/relationships/hyperlink" Target="https://podminky.urs.cz/item/CS_URS_2023_02/274361821" TargetMode="External" /><Relationship Id="rId30" Type="http://schemas.openxmlformats.org/officeDocument/2006/relationships/hyperlink" Target="https://podminky.urs.cz/item/CS_URS_2023_02/279311114" TargetMode="External" /><Relationship Id="rId31" Type="http://schemas.openxmlformats.org/officeDocument/2006/relationships/hyperlink" Target="https://podminky.urs.cz/item/CS_URS_2023_02/279311116" TargetMode="External" /><Relationship Id="rId32" Type="http://schemas.openxmlformats.org/officeDocument/2006/relationships/hyperlink" Target="https://podminky.urs.cz/item/CS_URS_2023_02/31021881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2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349231811" TargetMode="External" /><Relationship Id="rId45" Type="http://schemas.openxmlformats.org/officeDocument/2006/relationships/hyperlink" Target="https://podminky.urs.cz/item/CS_URS_2023_02/411353101" TargetMode="External" /><Relationship Id="rId46" Type="http://schemas.openxmlformats.org/officeDocument/2006/relationships/hyperlink" Target="https://podminky.urs.cz/item/CS_URS_2023_02/411353102" TargetMode="External" /><Relationship Id="rId47" Type="http://schemas.openxmlformats.org/officeDocument/2006/relationships/hyperlink" Target="https://podminky.urs.cz/item/CS_URS_2023_02/411354313" TargetMode="External" /><Relationship Id="rId48" Type="http://schemas.openxmlformats.org/officeDocument/2006/relationships/hyperlink" Target="https://podminky.urs.cz/item/CS_URS_2023_02/411354314" TargetMode="External" /><Relationship Id="rId49" Type="http://schemas.openxmlformats.org/officeDocument/2006/relationships/hyperlink" Target="https://podminky.urs.cz/item/CS_URS_2023_02/413232221" TargetMode="External" /><Relationship Id="rId50" Type="http://schemas.openxmlformats.org/officeDocument/2006/relationships/hyperlink" Target="https://podminky.urs.cz/item/CS_URS_2023_02/413941121" TargetMode="External" /><Relationship Id="rId51" Type="http://schemas.openxmlformats.org/officeDocument/2006/relationships/hyperlink" Target="https://podminky.urs.cz/item/CS_URS_2023_02/413941123" TargetMode="External" /><Relationship Id="rId52" Type="http://schemas.openxmlformats.org/officeDocument/2006/relationships/hyperlink" Target="https://podminky.urs.cz/item/CS_URS_2023_02/413941131" TargetMode="External" /><Relationship Id="rId53" Type="http://schemas.openxmlformats.org/officeDocument/2006/relationships/hyperlink" Target="https://podminky.urs.cz/item/CS_URS_2023_02/413941133" TargetMode="External" /><Relationship Id="rId54" Type="http://schemas.openxmlformats.org/officeDocument/2006/relationships/hyperlink" Target="https://podminky.urs.cz/item/CS_URS_2023_02/413941135" TargetMode="External" /><Relationship Id="rId55" Type="http://schemas.openxmlformats.org/officeDocument/2006/relationships/hyperlink" Target="https://podminky.urs.cz/item/CS_URS_2023_02/417321515" TargetMode="External" /><Relationship Id="rId56" Type="http://schemas.openxmlformats.org/officeDocument/2006/relationships/hyperlink" Target="https://podminky.urs.cz/item/CS_URS_2023_02/417351115" TargetMode="External" /><Relationship Id="rId57" Type="http://schemas.openxmlformats.org/officeDocument/2006/relationships/hyperlink" Target="https://podminky.urs.cz/item/CS_URS_2023_02/417351116" TargetMode="External" /><Relationship Id="rId58" Type="http://schemas.openxmlformats.org/officeDocument/2006/relationships/hyperlink" Target="https://podminky.urs.cz/item/CS_URS_2023_02/417361821" TargetMode="External" /><Relationship Id="rId59" Type="http://schemas.openxmlformats.org/officeDocument/2006/relationships/hyperlink" Target="https://podminky.urs.cz/item/CS_URS_2023_02/430321515" TargetMode="External" /><Relationship Id="rId60" Type="http://schemas.openxmlformats.org/officeDocument/2006/relationships/hyperlink" Target="https://podminky.urs.cz/item/CS_URS_2023_02/430361821" TargetMode="External" /><Relationship Id="rId61" Type="http://schemas.openxmlformats.org/officeDocument/2006/relationships/hyperlink" Target="https://podminky.urs.cz/item/CS_URS_2023_02/431351121" TargetMode="External" /><Relationship Id="rId62" Type="http://schemas.openxmlformats.org/officeDocument/2006/relationships/hyperlink" Target="https://podminky.urs.cz/item/CS_URS_2023_02/431351122" TargetMode="External" /><Relationship Id="rId63" Type="http://schemas.openxmlformats.org/officeDocument/2006/relationships/hyperlink" Target="https://podminky.urs.cz/item/CS_URS_2023_02/611131100" TargetMode="External" /><Relationship Id="rId64" Type="http://schemas.openxmlformats.org/officeDocument/2006/relationships/hyperlink" Target="https://podminky.urs.cz/item/CS_URS_2023_02/611311141" TargetMode="External" /><Relationship Id="rId65" Type="http://schemas.openxmlformats.org/officeDocument/2006/relationships/hyperlink" Target="https://podminky.urs.cz/item/CS_URS_2023_02/611311143" TargetMode="External" /><Relationship Id="rId66" Type="http://schemas.openxmlformats.org/officeDocument/2006/relationships/hyperlink" Target="https://podminky.urs.cz/item/CS_URS_2023_02/611311191" TargetMode="External" /><Relationship Id="rId67" Type="http://schemas.openxmlformats.org/officeDocument/2006/relationships/hyperlink" Target="https://podminky.urs.cz/item/CS_URS_2023_02/612131100" TargetMode="External" /><Relationship Id="rId68" Type="http://schemas.openxmlformats.org/officeDocument/2006/relationships/hyperlink" Target="https://podminky.urs.cz/item/CS_URS_2023_02/612311111" TargetMode="External" /><Relationship Id="rId69" Type="http://schemas.openxmlformats.org/officeDocument/2006/relationships/hyperlink" Target="https://podminky.urs.cz/item/CS_URS_2023_02/612311141" TargetMode="External" /><Relationship Id="rId70" Type="http://schemas.openxmlformats.org/officeDocument/2006/relationships/hyperlink" Target="https://podminky.urs.cz/item/CS_URS_2023_02/612311191" TargetMode="External" /><Relationship Id="rId71" Type="http://schemas.openxmlformats.org/officeDocument/2006/relationships/hyperlink" Target="https://podminky.urs.cz/item/CS_URS_2023_02/612315101" TargetMode="External" /><Relationship Id="rId72" Type="http://schemas.openxmlformats.org/officeDocument/2006/relationships/hyperlink" Target="https://podminky.urs.cz/item/CS_URS_2023_02/622131100" TargetMode="External" /><Relationship Id="rId73" Type="http://schemas.openxmlformats.org/officeDocument/2006/relationships/hyperlink" Target="https://podminky.urs.cz/item/CS_URS_2023_02/622143003" TargetMode="External" /><Relationship Id="rId74" Type="http://schemas.openxmlformats.org/officeDocument/2006/relationships/hyperlink" Target="https://podminky.urs.cz/item/CS_URS_2023_02/622143004" TargetMode="External" /><Relationship Id="rId75" Type="http://schemas.openxmlformats.org/officeDocument/2006/relationships/hyperlink" Target="https://podminky.urs.cz/item/CS_URS_2023_02/622151031" TargetMode="External" /><Relationship Id="rId76" Type="http://schemas.openxmlformats.org/officeDocument/2006/relationships/hyperlink" Target="https://podminky.urs.cz/item/CS_URS_2023_02/622211043" TargetMode="External" /><Relationship Id="rId77" Type="http://schemas.openxmlformats.org/officeDocument/2006/relationships/hyperlink" Target="https://podminky.urs.cz/item/CS_URS_2023_02/622252002" TargetMode="External" /><Relationship Id="rId78" Type="http://schemas.openxmlformats.org/officeDocument/2006/relationships/hyperlink" Target="https://podminky.urs.cz/item/CS_URS_2023_02/622311141" TargetMode="External" /><Relationship Id="rId79" Type="http://schemas.openxmlformats.org/officeDocument/2006/relationships/hyperlink" Target="https://podminky.urs.cz/item/CS_URS_2023_02/622311191" TargetMode="External" /><Relationship Id="rId80" Type="http://schemas.openxmlformats.org/officeDocument/2006/relationships/hyperlink" Target="https://podminky.urs.cz/item/CS_URS_2023_02/62233111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629991012" TargetMode="External" /><Relationship Id="rId83" Type="http://schemas.openxmlformats.org/officeDocument/2006/relationships/hyperlink" Target="https://podminky.urs.cz/item/CS_URS_2023_02/629999011" TargetMode="External" /><Relationship Id="rId84" Type="http://schemas.openxmlformats.org/officeDocument/2006/relationships/hyperlink" Target="https://podminky.urs.cz/item/CS_URS_2023_02/631311115" TargetMode="External" /><Relationship Id="rId85" Type="http://schemas.openxmlformats.org/officeDocument/2006/relationships/hyperlink" Target="https://podminky.urs.cz/item/CS_URS_2023_02/631311135" TargetMode="External" /><Relationship Id="rId86" Type="http://schemas.openxmlformats.org/officeDocument/2006/relationships/hyperlink" Target="https://podminky.urs.cz/item/CS_URS_2023_02/631319011" TargetMode="External" /><Relationship Id="rId87" Type="http://schemas.openxmlformats.org/officeDocument/2006/relationships/hyperlink" Target="https://podminky.urs.cz/item/CS_URS_2023_02/631319013" TargetMode="External" /><Relationship Id="rId88" Type="http://schemas.openxmlformats.org/officeDocument/2006/relationships/hyperlink" Target="https://podminky.urs.cz/item/CS_URS_2023_02/631319197" TargetMode="External" /><Relationship Id="rId89" Type="http://schemas.openxmlformats.org/officeDocument/2006/relationships/hyperlink" Target="https://podminky.urs.cz/item/CS_URS_2023_02/631351101" TargetMode="External" /><Relationship Id="rId90" Type="http://schemas.openxmlformats.org/officeDocument/2006/relationships/hyperlink" Target="https://podminky.urs.cz/item/CS_URS_2023_02/631351102"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51021" TargetMode="External" /><Relationship Id="rId93" Type="http://schemas.openxmlformats.org/officeDocument/2006/relationships/hyperlink" Target="https://podminky.urs.cz/item/CS_URS_2023_02/632451101" TargetMode="External" /><Relationship Id="rId94" Type="http://schemas.openxmlformats.org/officeDocument/2006/relationships/hyperlink" Target="https://podminky.urs.cz/item/CS_URS_2023_02/632451109" TargetMode="External" /><Relationship Id="rId95" Type="http://schemas.openxmlformats.org/officeDocument/2006/relationships/hyperlink" Target="https://podminky.urs.cz/item/CS_URS_2023_02/632451234" TargetMode="External" /><Relationship Id="rId96" Type="http://schemas.openxmlformats.org/officeDocument/2006/relationships/hyperlink" Target="https://podminky.urs.cz/item/CS_URS_2023_02/632451292" TargetMode="External" /><Relationship Id="rId97" Type="http://schemas.openxmlformats.org/officeDocument/2006/relationships/hyperlink" Target="https://podminky.urs.cz/item/CS_URS_2023_02/632481213" TargetMode="External" /><Relationship Id="rId98" Type="http://schemas.openxmlformats.org/officeDocument/2006/relationships/hyperlink" Target="https://podminky.urs.cz/item/CS_URS_2023_02/633811111" TargetMode="External" /><Relationship Id="rId99" Type="http://schemas.openxmlformats.org/officeDocument/2006/relationships/hyperlink" Target="https://podminky.urs.cz/item/CS_URS_2023_02/634112113" TargetMode="External" /><Relationship Id="rId100" Type="http://schemas.openxmlformats.org/officeDocument/2006/relationships/hyperlink" Target="https://podminky.urs.cz/item/CS_URS_2023_02/634663111" TargetMode="External" /><Relationship Id="rId101" Type="http://schemas.openxmlformats.org/officeDocument/2006/relationships/hyperlink" Target="https://podminky.urs.cz/item/CS_URS_2023_02/634911112" TargetMode="External" /><Relationship Id="rId102" Type="http://schemas.openxmlformats.org/officeDocument/2006/relationships/hyperlink" Target="https://podminky.urs.cz/item/CS_URS_2023_02/941111111" TargetMode="External" /><Relationship Id="rId103" Type="http://schemas.openxmlformats.org/officeDocument/2006/relationships/hyperlink" Target="https://podminky.urs.cz/item/CS_URS_2023_02/941111211" TargetMode="External" /><Relationship Id="rId104" Type="http://schemas.openxmlformats.org/officeDocument/2006/relationships/hyperlink" Target="https://podminky.urs.cz/item/CS_URS_2023_02/941111311" TargetMode="External" /><Relationship Id="rId105" Type="http://schemas.openxmlformats.org/officeDocument/2006/relationships/hyperlink" Target="https://podminky.urs.cz/item/CS_URS_2023_02/941111811" TargetMode="External" /><Relationship Id="rId106" Type="http://schemas.openxmlformats.org/officeDocument/2006/relationships/hyperlink" Target="https://podminky.urs.cz/item/CS_URS_2023_02/941211112" TargetMode="External" /><Relationship Id="rId107" Type="http://schemas.openxmlformats.org/officeDocument/2006/relationships/hyperlink" Target="https://podminky.urs.cz/item/CS_URS_2023_02/941211212" TargetMode="External" /><Relationship Id="rId108" Type="http://schemas.openxmlformats.org/officeDocument/2006/relationships/hyperlink" Target="https://podminky.urs.cz/item/CS_URS_2023_02/941211812" TargetMode="External" /><Relationship Id="rId109" Type="http://schemas.openxmlformats.org/officeDocument/2006/relationships/hyperlink" Target="https://podminky.urs.cz/item/CS_URS_2023_02/941221321" TargetMode="External" /><Relationship Id="rId110" Type="http://schemas.openxmlformats.org/officeDocument/2006/relationships/hyperlink" Target="https://podminky.urs.cz/item/CS_URS_2023_02/944511111" TargetMode="External" /><Relationship Id="rId111" Type="http://schemas.openxmlformats.org/officeDocument/2006/relationships/hyperlink" Target="https://podminky.urs.cz/item/CS_URS_2023_02/944511211" TargetMode="External" /><Relationship Id="rId112" Type="http://schemas.openxmlformats.org/officeDocument/2006/relationships/hyperlink" Target="https://podminky.urs.cz/item/CS_URS_2023_02/944511811" TargetMode="External" /><Relationship Id="rId113" Type="http://schemas.openxmlformats.org/officeDocument/2006/relationships/hyperlink" Target="https://podminky.urs.cz/item/CS_URS_2023_02/949101111" TargetMode="External" /><Relationship Id="rId114" Type="http://schemas.openxmlformats.org/officeDocument/2006/relationships/hyperlink" Target="https://podminky.urs.cz/item/CS_URS_2023_02/952901111" TargetMode="External" /><Relationship Id="rId115" Type="http://schemas.openxmlformats.org/officeDocument/2006/relationships/hyperlink" Target="https://podminky.urs.cz/item/CS_URS_2023_02/953943211" TargetMode="External" /><Relationship Id="rId116" Type="http://schemas.openxmlformats.org/officeDocument/2006/relationships/hyperlink" Target="https://podminky.urs.cz/item/CS_URS_2023_02/961021311" TargetMode="External" /><Relationship Id="rId117" Type="http://schemas.openxmlformats.org/officeDocument/2006/relationships/hyperlink" Target="https://podminky.urs.cz/item/CS_URS_2023_02/961044111" TargetMode="External" /><Relationship Id="rId118" Type="http://schemas.openxmlformats.org/officeDocument/2006/relationships/hyperlink" Target="https://podminky.urs.cz/item/CS_URS_2023_02/961055111" TargetMode="External" /><Relationship Id="rId119" Type="http://schemas.openxmlformats.org/officeDocument/2006/relationships/hyperlink" Target="https://podminky.urs.cz/item/CS_URS_2023_02/962032231" TargetMode="External" /><Relationship Id="rId120" Type="http://schemas.openxmlformats.org/officeDocument/2006/relationships/hyperlink" Target="https://podminky.urs.cz/item/CS_URS_2023_02/962032631" TargetMode="External" /><Relationship Id="rId121" Type="http://schemas.openxmlformats.org/officeDocument/2006/relationships/hyperlink" Target="https://podminky.urs.cz/item/CS_URS_2023_02/963011512" TargetMode="External" /><Relationship Id="rId122" Type="http://schemas.openxmlformats.org/officeDocument/2006/relationships/hyperlink" Target="https://podminky.urs.cz/item/CS_URS_2023_02/963031432" TargetMode="External" /><Relationship Id="rId123" Type="http://schemas.openxmlformats.org/officeDocument/2006/relationships/hyperlink" Target="https://podminky.urs.cz/item/CS_URS_2023_02/963042819" TargetMode="External" /><Relationship Id="rId124" Type="http://schemas.openxmlformats.org/officeDocument/2006/relationships/hyperlink" Target="https://podminky.urs.cz/item/CS_URS_2023_02/964061321" TargetMode="External" /><Relationship Id="rId125" Type="http://schemas.openxmlformats.org/officeDocument/2006/relationships/hyperlink" Target="https://podminky.urs.cz/item/CS_URS_2023_02/964061341" TargetMode="External" /><Relationship Id="rId126" Type="http://schemas.openxmlformats.org/officeDocument/2006/relationships/hyperlink" Target="https://podminky.urs.cz/item/CS_URS_2023_02/964073221" TargetMode="External" /><Relationship Id="rId127" Type="http://schemas.openxmlformats.org/officeDocument/2006/relationships/hyperlink" Target="https://podminky.urs.cz/item/CS_URS_2023_02/964073441" TargetMode="External" /><Relationship Id="rId128" Type="http://schemas.openxmlformats.org/officeDocument/2006/relationships/hyperlink" Target="https://podminky.urs.cz/item/CS_URS_2023_02/964073551" TargetMode="External" /><Relationship Id="rId129" Type="http://schemas.openxmlformats.org/officeDocument/2006/relationships/hyperlink" Target="https://podminky.urs.cz/item/CS_URS_2023_02/965042241" TargetMode="External" /><Relationship Id="rId130" Type="http://schemas.openxmlformats.org/officeDocument/2006/relationships/hyperlink" Target="https://podminky.urs.cz/item/CS_URS_2023_02/965049112" TargetMode="External" /><Relationship Id="rId131" Type="http://schemas.openxmlformats.org/officeDocument/2006/relationships/hyperlink" Target="https://podminky.urs.cz/item/CS_URS_2023_02/968062355" TargetMode="External" /><Relationship Id="rId132" Type="http://schemas.openxmlformats.org/officeDocument/2006/relationships/hyperlink" Target="https://podminky.urs.cz/item/CS_URS_2023_02/968062356" TargetMode="External" /><Relationship Id="rId133" Type="http://schemas.openxmlformats.org/officeDocument/2006/relationships/hyperlink" Target="https://podminky.urs.cz/item/CS_URS_2023_02/968062456" TargetMode="External" /><Relationship Id="rId134" Type="http://schemas.openxmlformats.org/officeDocument/2006/relationships/hyperlink" Target="https://podminky.urs.cz/item/CS_URS_2023_02/968072455" TargetMode="External" /><Relationship Id="rId135" Type="http://schemas.openxmlformats.org/officeDocument/2006/relationships/hyperlink" Target="https://podminky.urs.cz/item/CS_URS_2023_02/968072558" TargetMode="External" /><Relationship Id="rId136" Type="http://schemas.openxmlformats.org/officeDocument/2006/relationships/hyperlink" Target="https://podminky.urs.cz/item/CS_URS_2023_02/968072559" TargetMode="External" /><Relationship Id="rId137" Type="http://schemas.openxmlformats.org/officeDocument/2006/relationships/hyperlink" Target="https://podminky.urs.cz/item/CS_URS_2023_02/971033561" TargetMode="External" /><Relationship Id="rId138" Type="http://schemas.openxmlformats.org/officeDocument/2006/relationships/hyperlink" Target="https://podminky.urs.cz/item/CS_URS_2023_02/971033581" TargetMode="External" /><Relationship Id="rId139" Type="http://schemas.openxmlformats.org/officeDocument/2006/relationships/hyperlink" Target="https://podminky.urs.cz/item/CS_URS_2023_02/971033651" TargetMode="External" /><Relationship Id="rId140" Type="http://schemas.openxmlformats.org/officeDocument/2006/relationships/hyperlink" Target="https://podminky.urs.cz/item/CS_URS_2023_02/971033681" TargetMode="External" /><Relationship Id="rId141" Type="http://schemas.openxmlformats.org/officeDocument/2006/relationships/hyperlink" Target="https://podminky.urs.cz/item/CS_URS_2023_02/971038631" TargetMode="External" /><Relationship Id="rId142" Type="http://schemas.openxmlformats.org/officeDocument/2006/relationships/hyperlink" Target="https://podminky.urs.cz/item/CS_URS_2023_02/971038691" TargetMode="External" /><Relationship Id="rId143" Type="http://schemas.openxmlformats.org/officeDocument/2006/relationships/hyperlink" Target="https://podminky.urs.cz/item/CS_URS_2023_02/973031325" TargetMode="External" /><Relationship Id="rId144" Type="http://schemas.openxmlformats.org/officeDocument/2006/relationships/hyperlink" Target="https://podminky.urs.cz/item/CS_URS_2023_02/974031153" TargetMode="External" /><Relationship Id="rId145" Type="http://schemas.openxmlformats.org/officeDocument/2006/relationships/hyperlink" Target="https://podminky.urs.cz/item/CS_URS_2023_02/974031164" TargetMode="External" /><Relationship Id="rId146" Type="http://schemas.openxmlformats.org/officeDocument/2006/relationships/hyperlink" Target="https://podminky.urs.cz/item/CS_URS_2023_02/974031664" TargetMode="External" /><Relationship Id="rId147" Type="http://schemas.openxmlformats.org/officeDocument/2006/relationships/hyperlink" Target="https://podminky.urs.cz/item/CS_URS_2023_02/974031666" TargetMode="External" /><Relationship Id="rId148" Type="http://schemas.openxmlformats.org/officeDocument/2006/relationships/hyperlink" Target="https://podminky.urs.cz/item/CS_URS_2023_02/977151114" TargetMode="External" /><Relationship Id="rId149" Type="http://schemas.openxmlformats.org/officeDocument/2006/relationships/hyperlink" Target="https://podminky.urs.cz/item/CS_URS_2023_02/977151121" TargetMode="External" /><Relationship Id="rId150" Type="http://schemas.openxmlformats.org/officeDocument/2006/relationships/hyperlink" Target="https://podminky.urs.cz/item/CS_URS_2023_02/977151123" TargetMode="External" /><Relationship Id="rId151" Type="http://schemas.openxmlformats.org/officeDocument/2006/relationships/hyperlink" Target="https://podminky.urs.cz/item/CS_URS_2023_02/978011121" TargetMode="External" /><Relationship Id="rId152" Type="http://schemas.openxmlformats.org/officeDocument/2006/relationships/hyperlink" Target="https://podminky.urs.cz/item/CS_URS_2023_02/978013121" TargetMode="External" /><Relationship Id="rId153" Type="http://schemas.openxmlformats.org/officeDocument/2006/relationships/hyperlink" Target="https://podminky.urs.cz/item/CS_URS_2023_02/978015321" TargetMode="External" /><Relationship Id="rId154" Type="http://schemas.openxmlformats.org/officeDocument/2006/relationships/hyperlink" Target="https://podminky.urs.cz/item/CS_URS_2023_02/981011111" TargetMode="External" /><Relationship Id="rId155" Type="http://schemas.openxmlformats.org/officeDocument/2006/relationships/hyperlink" Target="https://podminky.urs.cz/item/CS_URS_2023_02/985142113" TargetMode="External" /><Relationship Id="rId156" Type="http://schemas.openxmlformats.org/officeDocument/2006/relationships/hyperlink" Target="https://podminky.urs.cz/item/CS_URS_2023_02/985221101" TargetMode="External" /><Relationship Id="rId157" Type="http://schemas.openxmlformats.org/officeDocument/2006/relationships/hyperlink" Target="https://podminky.urs.cz/item/CS_URS_2023_02/985221120" TargetMode="External" /><Relationship Id="rId158" Type="http://schemas.openxmlformats.org/officeDocument/2006/relationships/hyperlink" Target="https://podminky.urs.cz/item/CS_URS_2023_02/993111111" TargetMode="External" /><Relationship Id="rId159" Type="http://schemas.openxmlformats.org/officeDocument/2006/relationships/hyperlink" Target="https://podminky.urs.cz/item/CS_URS_2023_02/993111119" TargetMode="External" /><Relationship Id="rId160" Type="http://schemas.openxmlformats.org/officeDocument/2006/relationships/hyperlink" Target="https://podminky.urs.cz/item/CS_URS_2023_02/997013113" TargetMode="External" /><Relationship Id="rId161" Type="http://schemas.openxmlformats.org/officeDocument/2006/relationships/hyperlink" Target="https://podminky.urs.cz/item/CS_URS_2023_02/997013501" TargetMode="External" /><Relationship Id="rId162" Type="http://schemas.openxmlformats.org/officeDocument/2006/relationships/hyperlink" Target="https://podminky.urs.cz/item/CS_URS_2023_02/997013509" TargetMode="External" /><Relationship Id="rId163" Type="http://schemas.openxmlformats.org/officeDocument/2006/relationships/hyperlink" Target="https://podminky.urs.cz/item/CS_URS_2023_02/997013631" TargetMode="External" /><Relationship Id="rId164" Type="http://schemas.openxmlformats.org/officeDocument/2006/relationships/hyperlink" Target="https://podminky.urs.cz/item/CS_URS_2023_02/997013811" TargetMode="External" /><Relationship Id="rId165" Type="http://schemas.openxmlformats.org/officeDocument/2006/relationships/hyperlink" Target="https://podminky.urs.cz/item/CS_URS_2023_02/997013861" TargetMode="External" /><Relationship Id="rId166" Type="http://schemas.openxmlformats.org/officeDocument/2006/relationships/hyperlink" Target="https://podminky.urs.cz/item/CS_URS_2023_02/997013862" TargetMode="External" /><Relationship Id="rId167" Type="http://schemas.openxmlformats.org/officeDocument/2006/relationships/hyperlink" Target="https://podminky.urs.cz/item/CS_URS_2023_02/997013863" TargetMode="External" /><Relationship Id="rId168" Type="http://schemas.openxmlformats.org/officeDocument/2006/relationships/hyperlink" Target="https://podminky.urs.cz/item/CS_URS_2023_02/997013873" TargetMode="External" /><Relationship Id="rId169" Type="http://schemas.openxmlformats.org/officeDocument/2006/relationships/hyperlink" Target="https://podminky.urs.cz/item/CS_URS_2023_02/997013875" TargetMode="External" /><Relationship Id="rId170" Type="http://schemas.openxmlformats.org/officeDocument/2006/relationships/hyperlink" Target="https://podminky.urs.cz/item/CS_URS_2023_02/998011002" TargetMode="External" /><Relationship Id="rId171" Type="http://schemas.openxmlformats.org/officeDocument/2006/relationships/hyperlink" Target="https://podminky.urs.cz/item/CS_URS_2023_02/711111001" TargetMode="External" /><Relationship Id="rId172" Type="http://schemas.openxmlformats.org/officeDocument/2006/relationships/hyperlink" Target="https://podminky.urs.cz/item/CS_URS_2023_02/711112001" TargetMode="External" /><Relationship Id="rId173" Type="http://schemas.openxmlformats.org/officeDocument/2006/relationships/hyperlink" Target="https://podminky.urs.cz/item/CS_URS_2023_02/711112051" TargetMode="External" /><Relationship Id="rId174" Type="http://schemas.openxmlformats.org/officeDocument/2006/relationships/hyperlink" Target="https://podminky.urs.cz/item/CS_URS_2023_02/711132101" TargetMode="External" /><Relationship Id="rId175" Type="http://schemas.openxmlformats.org/officeDocument/2006/relationships/hyperlink" Target="https://podminky.urs.cz/item/CS_URS_2023_02/711141559" TargetMode="External" /><Relationship Id="rId176" Type="http://schemas.openxmlformats.org/officeDocument/2006/relationships/hyperlink" Target="https://podminky.urs.cz/item/CS_URS_2023_02/711161273" TargetMode="External" /><Relationship Id="rId177" Type="http://schemas.openxmlformats.org/officeDocument/2006/relationships/hyperlink" Target="https://podminky.urs.cz/item/CS_URS_2023_02/711191001" TargetMode="External" /><Relationship Id="rId178" Type="http://schemas.openxmlformats.org/officeDocument/2006/relationships/hyperlink" Target="https://podminky.urs.cz/item/CS_URS_2023_02/711199101" TargetMode="External" /><Relationship Id="rId179" Type="http://schemas.openxmlformats.org/officeDocument/2006/relationships/hyperlink" Target="https://podminky.urs.cz/item/CS_URS_2023_02/998711102" TargetMode="External" /><Relationship Id="rId180" Type="http://schemas.openxmlformats.org/officeDocument/2006/relationships/hyperlink" Target="https://podminky.urs.cz/item/CS_URS_2023_02/712431111" TargetMode="External" /><Relationship Id="rId181" Type="http://schemas.openxmlformats.org/officeDocument/2006/relationships/hyperlink" Target="https://podminky.urs.cz/item/CS_URS_2023_02/712440832" TargetMode="External" /><Relationship Id="rId182" Type="http://schemas.openxmlformats.org/officeDocument/2006/relationships/hyperlink" Target="https://podminky.urs.cz/item/CS_URS_2023_02/712631111" TargetMode="External" /><Relationship Id="rId183" Type="http://schemas.openxmlformats.org/officeDocument/2006/relationships/hyperlink" Target="https://podminky.urs.cz/item/CS_URS_2023_02/998712102" TargetMode="External" /><Relationship Id="rId184" Type="http://schemas.openxmlformats.org/officeDocument/2006/relationships/hyperlink" Target="https://podminky.urs.cz/item/CS_URS_2023_02/713121111" TargetMode="External" /><Relationship Id="rId185" Type="http://schemas.openxmlformats.org/officeDocument/2006/relationships/hyperlink" Target="https://podminky.urs.cz/item/CS_URS_2023_02/713121121" TargetMode="External" /><Relationship Id="rId186" Type="http://schemas.openxmlformats.org/officeDocument/2006/relationships/hyperlink" Target="https://podminky.urs.cz/item/CS_URS_2023_02/713131241" TargetMode="External" /><Relationship Id="rId187" Type="http://schemas.openxmlformats.org/officeDocument/2006/relationships/hyperlink" Target="https://podminky.urs.cz/item/CS_URS_2023_02/713151157" TargetMode="External" /><Relationship Id="rId188" Type="http://schemas.openxmlformats.org/officeDocument/2006/relationships/hyperlink" Target="https://podminky.urs.cz/item/CS_URS_2023_02/713151167" TargetMode="External" /><Relationship Id="rId189" Type="http://schemas.openxmlformats.org/officeDocument/2006/relationships/hyperlink" Target="https://podminky.urs.cz/item/CS_URS_2023_02/998713102" TargetMode="External" /><Relationship Id="rId190" Type="http://schemas.openxmlformats.org/officeDocument/2006/relationships/hyperlink" Target="https://podminky.urs.cz/item/CS_URS_2023_02/721242106" TargetMode="External" /><Relationship Id="rId191" Type="http://schemas.openxmlformats.org/officeDocument/2006/relationships/hyperlink" Target="https://podminky.urs.cz/item/CS_URS_2023_02/998721102" TargetMode="External" /><Relationship Id="rId192" Type="http://schemas.openxmlformats.org/officeDocument/2006/relationships/hyperlink" Target="https://podminky.urs.cz/item/CS_URS_2023_02/998722102" TargetMode="External" /><Relationship Id="rId193" Type="http://schemas.openxmlformats.org/officeDocument/2006/relationships/hyperlink" Target="https://podminky.urs.cz/item/CS_URS_2023_02/725291712" TargetMode="External" /><Relationship Id="rId194" Type="http://schemas.openxmlformats.org/officeDocument/2006/relationships/hyperlink" Target="https://podminky.urs.cz/item/CS_URS_2023_02/725291722" TargetMode="External" /><Relationship Id="rId195" Type="http://schemas.openxmlformats.org/officeDocument/2006/relationships/hyperlink" Target="https://podminky.urs.cz/item/CS_URS_2023_02/998725202" TargetMode="External" /><Relationship Id="rId196" Type="http://schemas.openxmlformats.org/officeDocument/2006/relationships/hyperlink" Target="https://podminky.urs.cz/item/CS_URS_2023_02/762082120" TargetMode="External" /><Relationship Id="rId197" Type="http://schemas.openxmlformats.org/officeDocument/2006/relationships/hyperlink" Target="https://podminky.urs.cz/item/CS_URS_2023_02/762213811" TargetMode="External" /><Relationship Id="rId198" Type="http://schemas.openxmlformats.org/officeDocument/2006/relationships/hyperlink" Target="https://podminky.urs.cz/item/CS_URS_2023_02/762332131" TargetMode="External" /><Relationship Id="rId199" Type="http://schemas.openxmlformats.org/officeDocument/2006/relationships/hyperlink" Target="https://podminky.urs.cz/item/CS_URS_2023_02/762332132" TargetMode="External" /><Relationship Id="rId200" Type="http://schemas.openxmlformats.org/officeDocument/2006/relationships/hyperlink" Target="https://podminky.urs.cz/item/CS_URS_2023_02/762332133" TargetMode="External" /><Relationship Id="rId201" Type="http://schemas.openxmlformats.org/officeDocument/2006/relationships/hyperlink" Target="https://podminky.urs.cz/item/CS_URS_2023_02/762341024" TargetMode="External" /><Relationship Id="rId202" Type="http://schemas.openxmlformats.org/officeDocument/2006/relationships/hyperlink" Target="https://podminky.urs.cz/item/CS_URS_2023_02/762341026" TargetMode="External" /><Relationship Id="rId203" Type="http://schemas.openxmlformats.org/officeDocument/2006/relationships/hyperlink" Target="https://podminky.urs.cz/item/CS_URS_2023_02/762341260" TargetMode="External" /><Relationship Id="rId204" Type="http://schemas.openxmlformats.org/officeDocument/2006/relationships/hyperlink" Target="https://podminky.urs.cz/item/CS_URS_2023_02/762342214" TargetMode="External" /><Relationship Id="rId205" Type="http://schemas.openxmlformats.org/officeDocument/2006/relationships/hyperlink" Target="https://podminky.urs.cz/item/CS_URS_2023_02/762342523" TargetMode="External" /><Relationship Id="rId206" Type="http://schemas.openxmlformats.org/officeDocument/2006/relationships/hyperlink" Target="https://podminky.urs.cz/item/CS_URS_2023_02/762395000" TargetMode="External" /><Relationship Id="rId207" Type="http://schemas.openxmlformats.org/officeDocument/2006/relationships/hyperlink" Target="https://podminky.urs.cz/item/CS_URS_2023_02/762522811" TargetMode="External" /><Relationship Id="rId208" Type="http://schemas.openxmlformats.org/officeDocument/2006/relationships/hyperlink" Target="https://podminky.urs.cz/item/CS_URS_2023_02/762752820" TargetMode="External" /><Relationship Id="rId209" Type="http://schemas.openxmlformats.org/officeDocument/2006/relationships/hyperlink" Target="https://podminky.urs.cz/item/CS_URS_2023_02/762811811" TargetMode="External" /><Relationship Id="rId210" Type="http://schemas.openxmlformats.org/officeDocument/2006/relationships/hyperlink" Target="https://podminky.urs.cz/item/CS_URS_2023_02/762822840" TargetMode="External" /><Relationship Id="rId211" Type="http://schemas.openxmlformats.org/officeDocument/2006/relationships/hyperlink" Target="https://podminky.urs.cz/item/CS_URS_2023_02/762842131" TargetMode="External" /><Relationship Id="rId212" Type="http://schemas.openxmlformats.org/officeDocument/2006/relationships/hyperlink" Target="https://podminky.urs.cz/item/CS_URS_2023_02/762895000" TargetMode="External" /><Relationship Id="rId213" Type="http://schemas.openxmlformats.org/officeDocument/2006/relationships/hyperlink" Target="https://podminky.urs.cz/item/CS_URS_2023_02/998762102" TargetMode="External" /><Relationship Id="rId214" Type="http://schemas.openxmlformats.org/officeDocument/2006/relationships/hyperlink" Target="https://podminky.urs.cz/item/CS_URS_2023_02/763121422" TargetMode="External" /><Relationship Id="rId215" Type="http://schemas.openxmlformats.org/officeDocument/2006/relationships/hyperlink" Target="https://podminky.urs.cz/item/CS_URS_2023_02/763131441" TargetMode="External" /><Relationship Id="rId216" Type="http://schemas.openxmlformats.org/officeDocument/2006/relationships/hyperlink" Target="https://podminky.urs.cz/item/CS_URS_2023_02/763131511" TargetMode="External" /><Relationship Id="rId217" Type="http://schemas.openxmlformats.org/officeDocument/2006/relationships/hyperlink" Target="https://podminky.urs.cz/item/CS_URS_2023_02/763131751" TargetMode="External" /><Relationship Id="rId218" Type="http://schemas.openxmlformats.org/officeDocument/2006/relationships/hyperlink" Target="https://podminky.urs.cz/item/CS_URS_2023_02/763131752" TargetMode="External" /><Relationship Id="rId219" Type="http://schemas.openxmlformats.org/officeDocument/2006/relationships/hyperlink" Target="https://podminky.urs.cz/item/CS_URS_2023_02/763153421" TargetMode="External" /><Relationship Id="rId220" Type="http://schemas.openxmlformats.org/officeDocument/2006/relationships/hyperlink" Target="https://podminky.urs.cz/item/CS_URS_2023_02/763161750" TargetMode="External" /><Relationship Id="rId221" Type="http://schemas.openxmlformats.org/officeDocument/2006/relationships/hyperlink" Target="https://podminky.urs.cz/item/CS_URS_2023_02/763164541" TargetMode="External" /><Relationship Id="rId222" Type="http://schemas.openxmlformats.org/officeDocument/2006/relationships/hyperlink" Target="https://podminky.urs.cz/item/CS_URS_2023_02/763431012" TargetMode="External" /><Relationship Id="rId223" Type="http://schemas.openxmlformats.org/officeDocument/2006/relationships/hyperlink" Target="https://podminky.urs.cz/item/CS_URS_2023_02/998763302" TargetMode="External" /><Relationship Id="rId224" Type="http://schemas.openxmlformats.org/officeDocument/2006/relationships/hyperlink" Target="https://podminky.urs.cz/item/CS_URS_2023_02/764002801" TargetMode="External" /><Relationship Id="rId225" Type="http://schemas.openxmlformats.org/officeDocument/2006/relationships/hyperlink" Target="https://podminky.urs.cz/item/CS_URS_2023_02/764002812" TargetMode="External" /><Relationship Id="rId226" Type="http://schemas.openxmlformats.org/officeDocument/2006/relationships/hyperlink" Target="https://podminky.urs.cz/item/CS_URS_2023_02/764002881" TargetMode="External" /><Relationship Id="rId227" Type="http://schemas.openxmlformats.org/officeDocument/2006/relationships/hyperlink" Target="https://podminky.urs.cz/item/CS_URS_2023_02/764004801" TargetMode="External" /><Relationship Id="rId228" Type="http://schemas.openxmlformats.org/officeDocument/2006/relationships/hyperlink" Target="https://podminky.urs.cz/item/CS_URS_2023_02/764004861" TargetMode="External" /><Relationship Id="rId229" Type="http://schemas.openxmlformats.org/officeDocument/2006/relationships/hyperlink" Target="https://podminky.urs.cz/item/CS_URS_2023_02/764241466" TargetMode="External" /><Relationship Id="rId230" Type="http://schemas.openxmlformats.org/officeDocument/2006/relationships/hyperlink" Target="https://podminky.urs.cz/item/CS_URS_2023_02/764242405" TargetMode="External" /><Relationship Id="rId231" Type="http://schemas.openxmlformats.org/officeDocument/2006/relationships/hyperlink" Target="https://podminky.urs.cz/item/CS_URS_2023_02/764242436" TargetMode="External" /><Relationship Id="rId232" Type="http://schemas.openxmlformats.org/officeDocument/2006/relationships/hyperlink" Target="https://podminky.urs.cz/item/CS_URS_2023_02/764246444" TargetMode="External" /><Relationship Id="rId233" Type="http://schemas.openxmlformats.org/officeDocument/2006/relationships/hyperlink" Target="https://podminky.urs.cz/item/CS_URS_2023_02/764246449" TargetMode="External" /><Relationship Id="rId234" Type="http://schemas.openxmlformats.org/officeDocument/2006/relationships/hyperlink" Target="https://podminky.urs.cz/item/CS_URS_2023_02/764306142" TargetMode="External" /><Relationship Id="rId235" Type="http://schemas.openxmlformats.org/officeDocument/2006/relationships/hyperlink" Target="https://podminky.urs.cz/item/CS_URS_2023_02/764341417" TargetMode="External" /><Relationship Id="rId236" Type="http://schemas.openxmlformats.org/officeDocument/2006/relationships/hyperlink" Target="https://podminky.urs.cz/item/CS_URS_2023_02/764342416" TargetMode="External" /><Relationship Id="rId237" Type="http://schemas.openxmlformats.org/officeDocument/2006/relationships/hyperlink" Target="https://podminky.urs.cz/item/CS_URS_2023_02/764541407" TargetMode="External" /><Relationship Id="rId238" Type="http://schemas.openxmlformats.org/officeDocument/2006/relationships/hyperlink" Target="https://podminky.urs.cz/item/CS_URS_2023_02/764541449" TargetMode="External" /><Relationship Id="rId239" Type="http://schemas.openxmlformats.org/officeDocument/2006/relationships/hyperlink" Target="https://podminky.urs.cz/item/CS_URS_2023_02/764548424" TargetMode="External" /><Relationship Id="rId240" Type="http://schemas.openxmlformats.org/officeDocument/2006/relationships/hyperlink" Target="https://podminky.urs.cz/item/CS_URS_2023_02/998764102" TargetMode="External" /><Relationship Id="rId241" Type="http://schemas.openxmlformats.org/officeDocument/2006/relationships/hyperlink" Target="https://podminky.urs.cz/item/CS_URS_2023_02/765111201" TargetMode="External" /><Relationship Id="rId242" Type="http://schemas.openxmlformats.org/officeDocument/2006/relationships/hyperlink" Target="https://podminky.urs.cz/item/CS_URS_2023_02/765133001" TargetMode="External" /><Relationship Id="rId243" Type="http://schemas.openxmlformats.org/officeDocument/2006/relationships/hyperlink" Target="https://podminky.urs.cz/item/CS_URS_2023_02/765133011" TargetMode="External" /><Relationship Id="rId244" Type="http://schemas.openxmlformats.org/officeDocument/2006/relationships/hyperlink" Target="https://podminky.urs.cz/item/CS_URS_2023_02/765133017" TargetMode="External" /><Relationship Id="rId245" Type="http://schemas.openxmlformats.org/officeDocument/2006/relationships/hyperlink" Target="https://podminky.urs.cz/item/CS_URS_2023_02/765133035" TargetMode="External" /><Relationship Id="rId246" Type="http://schemas.openxmlformats.org/officeDocument/2006/relationships/hyperlink" Target="https://podminky.urs.cz/item/CS_URS_2023_02/765133091" TargetMode="External" /><Relationship Id="rId247" Type="http://schemas.openxmlformats.org/officeDocument/2006/relationships/hyperlink" Target="https://podminky.urs.cz/item/CS_URS_2023_02/765135041" TargetMode="External" /><Relationship Id="rId248" Type="http://schemas.openxmlformats.org/officeDocument/2006/relationships/hyperlink" Target="https://podminky.urs.cz/item/CS_URS_2023_02/765191001" TargetMode="External" /><Relationship Id="rId249" Type="http://schemas.openxmlformats.org/officeDocument/2006/relationships/hyperlink" Target="https://podminky.urs.cz/item/CS_URS_2023_02/765191023" TargetMode="External" /><Relationship Id="rId250" Type="http://schemas.openxmlformats.org/officeDocument/2006/relationships/hyperlink" Target="https://podminky.urs.cz/item/CS_URS_2023_02/765191031" TargetMode="External" /><Relationship Id="rId251" Type="http://schemas.openxmlformats.org/officeDocument/2006/relationships/hyperlink" Target="https://podminky.urs.cz/item/CS_URS_2023_02/765192001" TargetMode="External" /><Relationship Id="rId252" Type="http://schemas.openxmlformats.org/officeDocument/2006/relationships/hyperlink" Target="https://podminky.urs.cz/item/CS_URS_2023_02/998765102" TargetMode="External" /><Relationship Id="rId253" Type="http://schemas.openxmlformats.org/officeDocument/2006/relationships/hyperlink" Target="https://podminky.urs.cz/item/CS_URS_2023_02/766421213" TargetMode="External" /><Relationship Id="rId254" Type="http://schemas.openxmlformats.org/officeDocument/2006/relationships/hyperlink" Target="https://podminky.urs.cz/item/CS_URS_2023_02/766427112" TargetMode="External" /><Relationship Id="rId255" Type="http://schemas.openxmlformats.org/officeDocument/2006/relationships/hyperlink" Target="https://podminky.urs.cz/item/CS_URS_2023_02/998766202" TargetMode="External" /><Relationship Id="rId256" Type="http://schemas.openxmlformats.org/officeDocument/2006/relationships/hyperlink" Target="https://podminky.urs.cz/item/CS_URS_2023_02/767392802" TargetMode="External" /><Relationship Id="rId257" Type="http://schemas.openxmlformats.org/officeDocument/2006/relationships/hyperlink" Target="https://podminky.urs.cz/item/CS_URS_2023_02/998767202" TargetMode="External" /><Relationship Id="rId258" Type="http://schemas.openxmlformats.org/officeDocument/2006/relationships/hyperlink" Target="https://podminky.urs.cz/item/CS_URS_2023_02/771111011" TargetMode="External" /><Relationship Id="rId259" Type="http://schemas.openxmlformats.org/officeDocument/2006/relationships/hyperlink" Target="https://podminky.urs.cz/item/CS_URS_2023_02/771121011" TargetMode="External" /><Relationship Id="rId260" Type="http://schemas.openxmlformats.org/officeDocument/2006/relationships/hyperlink" Target="https://podminky.urs.cz/item/CS_URS_2023_02/771151021" TargetMode="External" /><Relationship Id="rId261" Type="http://schemas.openxmlformats.org/officeDocument/2006/relationships/hyperlink" Target="https://podminky.urs.cz/item/CS_URS_2023_02/771161011" TargetMode="External" /><Relationship Id="rId262" Type="http://schemas.openxmlformats.org/officeDocument/2006/relationships/hyperlink" Target="https://podminky.urs.cz/item/CS_URS_2023_02/771161012" TargetMode="External" /><Relationship Id="rId263" Type="http://schemas.openxmlformats.org/officeDocument/2006/relationships/hyperlink" Target="https://podminky.urs.cz/item/CS_URS_2023_02/771161021" TargetMode="External" /><Relationship Id="rId264" Type="http://schemas.openxmlformats.org/officeDocument/2006/relationships/hyperlink" Target="https://podminky.urs.cz/item/CS_URS_2023_02/771161022" TargetMode="External" /><Relationship Id="rId265" Type="http://schemas.openxmlformats.org/officeDocument/2006/relationships/hyperlink" Target="https://podminky.urs.cz/item/CS_URS_2023_02/771274113" TargetMode="External" /><Relationship Id="rId266" Type="http://schemas.openxmlformats.org/officeDocument/2006/relationships/hyperlink" Target="https://podminky.urs.cz/item/CS_URS_2023_02/771274232" TargetMode="External" /><Relationship Id="rId267" Type="http://schemas.openxmlformats.org/officeDocument/2006/relationships/hyperlink" Target="https://podminky.urs.cz/item/CS_URS_2023_02/771474113" TargetMode="External" /><Relationship Id="rId268" Type="http://schemas.openxmlformats.org/officeDocument/2006/relationships/hyperlink" Target="https://podminky.urs.cz/item/CS_URS_2023_02/771474133" TargetMode="External" /><Relationship Id="rId269" Type="http://schemas.openxmlformats.org/officeDocument/2006/relationships/hyperlink" Target="https://podminky.urs.cz/item/CS_URS_2023_02/771574413" TargetMode="External" /><Relationship Id="rId270" Type="http://schemas.openxmlformats.org/officeDocument/2006/relationships/hyperlink" Target="https://podminky.urs.cz/item/CS_URS_2023_02/771591112" TargetMode="External" /><Relationship Id="rId271" Type="http://schemas.openxmlformats.org/officeDocument/2006/relationships/hyperlink" Target="https://podminky.urs.cz/item/CS_URS_2023_02/771591115" TargetMode="External" /><Relationship Id="rId272" Type="http://schemas.openxmlformats.org/officeDocument/2006/relationships/hyperlink" Target="https://podminky.urs.cz/item/CS_URS_2023_02/771591122" TargetMode="External" /><Relationship Id="rId273" Type="http://schemas.openxmlformats.org/officeDocument/2006/relationships/hyperlink" Target="https://podminky.urs.cz/item/CS_URS_2023_02/771591241" TargetMode="External" /><Relationship Id="rId274" Type="http://schemas.openxmlformats.org/officeDocument/2006/relationships/hyperlink" Target="https://podminky.urs.cz/item/CS_URS_2023_02/771591242" TargetMode="External" /><Relationship Id="rId275" Type="http://schemas.openxmlformats.org/officeDocument/2006/relationships/hyperlink" Target="https://podminky.urs.cz/item/CS_URS_2023_02/771591264" TargetMode="External" /><Relationship Id="rId276" Type="http://schemas.openxmlformats.org/officeDocument/2006/relationships/hyperlink" Target="https://podminky.urs.cz/item/CS_URS_2023_02/771592011" TargetMode="External" /><Relationship Id="rId277" Type="http://schemas.openxmlformats.org/officeDocument/2006/relationships/hyperlink" Target="https://podminky.urs.cz/item/CS_URS_2023_02/998771102" TargetMode="External" /><Relationship Id="rId278" Type="http://schemas.openxmlformats.org/officeDocument/2006/relationships/hyperlink" Target="https://podminky.urs.cz/item/CS_URS_2023_02/776111311" TargetMode="External" /><Relationship Id="rId279" Type="http://schemas.openxmlformats.org/officeDocument/2006/relationships/hyperlink" Target="https://podminky.urs.cz/item/CS_URS_2023_02/776121112" TargetMode="External" /><Relationship Id="rId280" Type="http://schemas.openxmlformats.org/officeDocument/2006/relationships/hyperlink" Target="https://podminky.urs.cz/item/CS_URS_2023_02/776141122" TargetMode="External" /><Relationship Id="rId281" Type="http://schemas.openxmlformats.org/officeDocument/2006/relationships/hyperlink" Target="https://podminky.urs.cz/item/CS_URS_2023_02/776221111" TargetMode="External" /><Relationship Id="rId282" Type="http://schemas.openxmlformats.org/officeDocument/2006/relationships/hyperlink" Target="https://podminky.urs.cz/item/CS_URS_2023_02/776221221" TargetMode="External" /><Relationship Id="rId283" Type="http://schemas.openxmlformats.org/officeDocument/2006/relationships/hyperlink" Target="https://podminky.urs.cz/item/CS_URS_2023_02/776421111" TargetMode="External" /><Relationship Id="rId284" Type="http://schemas.openxmlformats.org/officeDocument/2006/relationships/hyperlink" Target="https://podminky.urs.cz/item/CS_URS_2023_02/776421312" TargetMode="External" /><Relationship Id="rId285" Type="http://schemas.openxmlformats.org/officeDocument/2006/relationships/hyperlink" Target="https://podminky.urs.cz/item/CS_URS_2023_02/776992111" TargetMode="External" /><Relationship Id="rId286" Type="http://schemas.openxmlformats.org/officeDocument/2006/relationships/hyperlink" Target="https://podminky.urs.cz/item/CS_URS_2023_02/998776102" TargetMode="External" /><Relationship Id="rId287" Type="http://schemas.openxmlformats.org/officeDocument/2006/relationships/hyperlink" Target="https://podminky.urs.cz/item/CS_URS_2023_02/777111111" TargetMode="External" /><Relationship Id="rId288" Type="http://schemas.openxmlformats.org/officeDocument/2006/relationships/hyperlink" Target="https://podminky.urs.cz/item/CS_URS_2023_02/998777202" TargetMode="External" /><Relationship Id="rId289" Type="http://schemas.openxmlformats.org/officeDocument/2006/relationships/hyperlink" Target="https://podminky.urs.cz/item/CS_URS_2023_02/781121011" TargetMode="External" /><Relationship Id="rId290" Type="http://schemas.openxmlformats.org/officeDocument/2006/relationships/hyperlink" Target="https://podminky.urs.cz/item/CS_URS_2023_02/781131112" TargetMode="External" /><Relationship Id="rId291" Type="http://schemas.openxmlformats.org/officeDocument/2006/relationships/hyperlink" Target="https://podminky.urs.cz/item/CS_URS_2023_02/781131232" TargetMode="External" /><Relationship Id="rId292" Type="http://schemas.openxmlformats.org/officeDocument/2006/relationships/hyperlink" Target="https://podminky.urs.cz/item/CS_URS_2023_02/781161021" TargetMode="External" /><Relationship Id="rId293" Type="http://schemas.openxmlformats.org/officeDocument/2006/relationships/hyperlink" Target="https://podminky.urs.cz/item/CS_URS_2023_02/781474153" TargetMode="External" /><Relationship Id="rId294" Type="http://schemas.openxmlformats.org/officeDocument/2006/relationships/hyperlink" Target="https://podminky.urs.cz/item/CS_URS_2023_02/781495115" TargetMode="External" /><Relationship Id="rId295" Type="http://schemas.openxmlformats.org/officeDocument/2006/relationships/hyperlink" Target="https://podminky.urs.cz/item/CS_URS_2023_02/781495211" TargetMode="External" /><Relationship Id="rId296" Type="http://schemas.openxmlformats.org/officeDocument/2006/relationships/hyperlink" Target="https://podminky.urs.cz/item/CS_URS_2023_02/998781102" TargetMode="External" /><Relationship Id="rId297" Type="http://schemas.openxmlformats.org/officeDocument/2006/relationships/hyperlink" Target="https://podminky.urs.cz/item/CS_URS_2023_02/783213021" TargetMode="External" /><Relationship Id="rId298" Type="http://schemas.openxmlformats.org/officeDocument/2006/relationships/hyperlink" Target="https://podminky.urs.cz/item/CS_URS_2023_02/783218111" TargetMode="External" /><Relationship Id="rId299" Type="http://schemas.openxmlformats.org/officeDocument/2006/relationships/hyperlink" Target="https://podminky.urs.cz/item/CS_URS_2023_02/783301313" TargetMode="External" /><Relationship Id="rId300" Type="http://schemas.openxmlformats.org/officeDocument/2006/relationships/hyperlink" Target="https://podminky.urs.cz/item/CS_URS_2023_02/783314101" TargetMode="External" /><Relationship Id="rId301" Type="http://schemas.openxmlformats.org/officeDocument/2006/relationships/hyperlink" Target="https://podminky.urs.cz/item/CS_URS_2023_02/783823137" TargetMode="External" /><Relationship Id="rId302" Type="http://schemas.openxmlformats.org/officeDocument/2006/relationships/hyperlink" Target="https://podminky.urs.cz/item/CS_URS_2023_02/783826615" TargetMode="External" /><Relationship Id="rId303" Type="http://schemas.openxmlformats.org/officeDocument/2006/relationships/hyperlink" Target="https://podminky.urs.cz/item/CS_URS_2023_02/783827427" TargetMode="External" /><Relationship Id="rId304" Type="http://schemas.openxmlformats.org/officeDocument/2006/relationships/hyperlink" Target="https://podminky.urs.cz/item/CS_URS_2023_02/784171101" TargetMode="External" /><Relationship Id="rId305" Type="http://schemas.openxmlformats.org/officeDocument/2006/relationships/hyperlink" Target="https://podminky.urs.cz/item/CS_URS_2023_02/784171111" TargetMode="External" /><Relationship Id="rId306" Type="http://schemas.openxmlformats.org/officeDocument/2006/relationships/hyperlink" Target="https://podminky.urs.cz/item/CS_URS_2023_02/784181011" TargetMode="External" /><Relationship Id="rId307" Type="http://schemas.openxmlformats.org/officeDocument/2006/relationships/hyperlink" Target="https://podminky.urs.cz/item/CS_URS_2023_02/784312021" TargetMode="External" /><Relationship Id="rId308" Type="http://schemas.openxmlformats.org/officeDocument/2006/relationships/hyperlink" Target="https://podminky.urs.cz/item/CS_URS_2023_02/784312061" TargetMode="External" /><Relationship Id="rId309" Type="http://schemas.openxmlformats.org/officeDocument/2006/relationships/hyperlink" Target="https://podminky.urs.cz/item/CS_URS_2023_02/HZS1301" TargetMode="External" /><Relationship Id="rId310" Type="http://schemas.openxmlformats.org/officeDocument/2006/relationships/hyperlink" Target="https://podminky.urs.cz/item/CS_URS_2023_02/091003000" TargetMode="External" /><Relationship Id="rId31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131251100"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3225125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2751117" TargetMode="External" /><Relationship Id="rId6" Type="http://schemas.openxmlformats.org/officeDocument/2006/relationships/hyperlink" Target="https://podminky.urs.cz/item/CS_URS_2023_02/162751119" TargetMode="External" /><Relationship Id="rId7" Type="http://schemas.openxmlformats.org/officeDocument/2006/relationships/hyperlink" Target="https://podminky.urs.cz/item/CS_URS_2023_02/167151101"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1712512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181912112" TargetMode="External" /><Relationship Id="rId12" Type="http://schemas.openxmlformats.org/officeDocument/2006/relationships/hyperlink" Target="https://podminky.urs.cz/item/CS_URS_2023_02/212312111" TargetMode="External" /><Relationship Id="rId13" Type="http://schemas.openxmlformats.org/officeDocument/2006/relationships/hyperlink" Target="https://podminky.urs.cz/item/CS_URS_2023_02/212532111" TargetMode="External" /><Relationship Id="rId14" Type="http://schemas.openxmlformats.org/officeDocument/2006/relationships/hyperlink" Target="https://podminky.urs.cz/item/CS_URS_2023_02/212755215" TargetMode="External" /><Relationship Id="rId15" Type="http://schemas.openxmlformats.org/officeDocument/2006/relationships/hyperlink" Target="https://podminky.urs.cz/item/CS_URS_2023_02/213141111" TargetMode="External" /><Relationship Id="rId16" Type="http://schemas.openxmlformats.org/officeDocument/2006/relationships/hyperlink" Target="https://podminky.urs.cz/item/CS_URS_2023_02/271532212" TargetMode="External" /><Relationship Id="rId17" Type="http://schemas.openxmlformats.org/officeDocument/2006/relationships/hyperlink" Target="https://podminky.urs.cz/item/CS_URS_2023_02/273322511" TargetMode="External" /><Relationship Id="rId18" Type="http://schemas.openxmlformats.org/officeDocument/2006/relationships/hyperlink" Target="https://podminky.urs.cz/item/CS_URS_2023_02/273351121" TargetMode="External" /><Relationship Id="rId19" Type="http://schemas.openxmlformats.org/officeDocument/2006/relationships/hyperlink" Target="https://podminky.urs.cz/item/CS_URS_2023_02/273351122"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274322511" TargetMode="External" /><Relationship Id="rId22" Type="http://schemas.openxmlformats.org/officeDocument/2006/relationships/hyperlink" Target="https://podminky.urs.cz/item/CS_URS_2023_02/274351121" TargetMode="External" /><Relationship Id="rId23" Type="http://schemas.openxmlformats.org/officeDocument/2006/relationships/hyperlink" Target="https://podminky.urs.cz/item/CS_URS_2023_02/274351122" TargetMode="External" /><Relationship Id="rId24" Type="http://schemas.openxmlformats.org/officeDocument/2006/relationships/hyperlink" Target="https://podminky.urs.cz/item/CS_URS_2023_02/274361821" TargetMode="External" /><Relationship Id="rId25" Type="http://schemas.openxmlformats.org/officeDocument/2006/relationships/hyperlink" Target="https://podminky.urs.cz/item/CS_URS_2023_02/311231115" TargetMode="External" /><Relationship Id="rId26" Type="http://schemas.openxmlformats.org/officeDocument/2006/relationships/hyperlink" Target="https://podminky.urs.cz/item/CS_URS_2023_02/622142001" TargetMode="External" /><Relationship Id="rId27" Type="http://schemas.openxmlformats.org/officeDocument/2006/relationships/hyperlink" Target="https://podminky.urs.cz/item/CS_URS_2023_02/622311131" TargetMode="External" /><Relationship Id="rId28" Type="http://schemas.openxmlformats.org/officeDocument/2006/relationships/hyperlink" Target="https://podminky.urs.cz/item/CS_URS_2023_02/624631414"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2451234" TargetMode="External" /><Relationship Id="rId31" Type="http://schemas.openxmlformats.org/officeDocument/2006/relationships/hyperlink" Target="https://podminky.urs.cz/item/CS_URS_2023_02/632451292" TargetMode="External" /><Relationship Id="rId32" Type="http://schemas.openxmlformats.org/officeDocument/2006/relationships/hyperlink" Target="https://podminky.urs.cz/item/CS_URS_2023_02/632481213" TargetMode="External" /><Relationship Id="rId33" Type="http://schemas.openxmlformats.org/officeDocument/2006/relationships/hyperlink" Target="https://podminky.urs.cz/item/CS_URS_2023_02/633811111" TargetMode="External" /><Relationship Id="rId34" Type="http://schemas.openxmlformats.org/officeDocument/2006/relationships/hyperlink" Target="https://podminky.urs.cz/item/CS_URS_2023_02/634112113" TargetMode="External" /><Relationship Id="rId35" Type="http://schemas.openxmlformats.org/officeDocument/2006/relationships/hyperlink" Target="https://podminky.urs.cz/item/CS_URS_2023_02/941211111" TargetMode="External" /><Relationship Id="rId36" Type="http://schemas.openxmlformats.org/officeDocument/2006/relationships/hyperlink" Target="https://podminky.urs.cz/item/CS_URS_2023_02/941211211" TargetMode="External" /><Relationship Id="rId37" Type="http://schemas.openxmlformats.org/officeDocument/2006/relationships/hyperlink" Target="https://podminky.urs.cz/item/CS_URS_2023_02/9412118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953321113" TargetMode="External" /><Relationship Id="rId41" Type="http://schemas.openxmlformats.org/officeDocument/2006/relationships/hyperlink" Target="https://podminky.urs.cz/item/CS_URS_2023_02/993111111" TargetMode="External" /><Relationship Id="rId42" Type="http://schemas.openxmlformats.org/officeDocument/2006/relationships/hyperlink" Target="https://podminky.urs.cz/item/CS_URS_2023_02/993111119" TargetMode="External" /><Relationship Id="rId43" Type="http://schemas.openxmlformats.org/officeDocument/2006/relationships/hyperlink" Target="https://podminky.urs.cz/item/CS_URS_2023_02/998011001" TargetMode="External" /><Relationship Id="rId44" Type="http://schemas.openxmlformats.org/officeDocument/2006/relationships/hyperlink" Target="https://podminky.urs.cz/item/CS_URS_2023_02/711111001" TargetMode="External" /><Relationship Id="rId45" Type="http://schemas.openxmlformats.org/officeDocument/2006/relationships/hyperlink" Target="https://podminky.urs.cz/item/CS_URS_2023_02/711112001" TargetMode="External" /><Relationship Id="rId46" Type="http://schemas.openxmlformats.org/officeDocument/2006/relationships/hyperlink" Target="https://podminky.urs.cz/item/CS_URS_2023_02/711141559" TargetMode="External" /><Relationship Id="rId47" Type="http://schemas.openxmlformats.org/officeDocument/2006/relationships/hyperlink" Target="https://podminky.urs.cz/item/CS_URS_2023_02/711142559" TargetMode="External" /><Relationship Id="rId48" Type="http://schemas.openxmlformats.org/officeDocument/2006/relationships/hyperlink" Target="https://podminky.urs.cz/item/CS_URS_2023_02/711161273" TargetMode="External" /><Relationship Id="rId49" Type="http://schemas.openxmlformats.org/officeDocument/2006/relationships/hyperlink" Target="https://podminky.urs.cz/item/CS_URS_2023_02/998711101" TargetMode="External" /><Relationship Id="rId50" Type="http://schemas.openxmlformats.org/officeDocument/2006/relationships/hyperlink" Target="https://podminky.urs.cz/item/CS_URS_2023_02/712311101" TargetMode="External" /><Relationship Id="rId51" Type="http://schemas.openxmlformats.org/officeDocument/2006/relationships/hyperlink" Target="https://podminky.urs.cz/item/CS_URS_2023_02/712331111" TargetMode="External" /><Relationship Id="rId52" Type="http://schemas.openxmlformats.org/officeDocument/2006/relationships/hyperlink" Target="https://podminky.urs.cz/item/CS_URS_2023_02/712363452" TargetMode="External" /><Relationship Id="rId53" Type="http://schemas.openxmlformats.org/officeDocument/2006/relationships/hyperlink" Target="https://podminky.urs.cz/item/CS_URS_2023_02/712998202" TargetMode="External" /><Relationship Id="rId54" Type="http://schemas.openxmlformats.org/officeDocument/2006/relationships/hyperlink" Target="https://podminky.urs.cz/item/CS_URS_2023_02/998712101" TargetMode="External" /><Relationship Id="rId55" Type="http://schemas.openxmlformats.org/officeDocument/2006/relationships/hyperlink" Target="https://podminky.urs.cz/item/CS_URS_2023_02/713121121" TargetMode="External" /><Relationship Id="rId56" Type="http://schemas.openxmlformats.org/officeDocument/2006/relationships/hyperlink" Target="https://podminky.urs.cz/item/CS_URS_2023_02/713131151" TargetMode="External" /><Relationship Id="rId57" Type="http://schemas.openxmlformats.org/officeDocument/2006/relationships/hyperlink" Target="https://podminky.urs.cz/item/CS_URS_2023_02/713131241" TargetMode="External" /><Relationship Id="rId58" Type="http://schemas.openxmlformats.org/officeDocument/2006/relationships/hyperlink" Target="https://podminky.urs.cz/item/CS_URS_2023_02/713141152" TargetMode="External" /><Relationship Id="rId59" Type="http://schemas.openxmlformats.org/officeDocument/2006/relationships/hyperlink" Target="https://podminky.urs.cz/item/CS_URS_2023_02/713141212" TargetMode="External" /><Relationship Id="rId60" Type="http://schemas.openxmlformats.org/officeDocument/2006/relationships/hyperlink" Target="https://podminky.urs.cz/item/CS_URS_2023_02/713141232" TargetMode="External" /><Relationship Id="rId61" Type="http://schemas.openxmlformats.org/officeDocument/2006/relationships/hyperlink" Target="https://podminky.urs.cz/item/CS_URS_2023_02/998713101" TargetMode="External" /><Relationship Id="rId62" Type="http://schemas.openxmlformats.org/officeDocument/2006/relationships/hyperlink" Target="https://podminky.urs.cz/item/CS_URS_2023_02/721233113" TargetMode="External" /><Relationship Id="rId63" Type="http://schemas.openxmlformats.org/officeDocument/2006/relationships/hyperlink" Target="https://podminky.urs.cz/item/CS_URS_2023_02/998721101" TargetMode="External" /><Relationship Id="rId64" Type="http://schemas.openxmlformats.org/officeDocument/2006/relationships/hyperlink" Target="https://podminky.urs.cz/item/CS_URS_2023_02/762341275" TargetMode="External" /><Relationship Id="rId65" Type="http://schemas.openxmlformats.org/officeDocument/2006/relationships/hyperlink" Target="https://podminky.urs.cz/item/CS_URS_2023_02/762395000" TargetMode="External" /><Relationship Id="rId66" Type="http://schemas.openxmlformats.org/officeDocument/2006/relationships/hyperlink" Target="https://podminky.urs.cz/item/CS_URS_2023_02/998762101" TargetMode="External" /><Relationship Id="rId67" Type="http://schemas.openxmlformats.org/officeDocument/2006/relationships/hyperlink" Target="https://podminky.urs.cz/item/CS_URS_2023_02/763131441" TargetMode="External" /><Relationship Id="rId68" Type="http://schemas.openxmlformats.org/officeDocument/2006/relationships/hyperlink" Target="https://podminky.urs.cz/item/CS_URS_2023_02/763131751" TargetMode="External" /><Relationship Id="rId69" Type="http://schemas.openxmlformats.org/officeDocument/2006/relationships/hyperlink" Target="https://podminky.urs.cz/item/CS_URS_2023_02/763131752" TargetMode="External" /><Relationship Id="rId70" Type="http://schemas.openxmlformats.org/officeDocument/2006/relationships/hyperlink" Target="https://podminky.urs.cz/item/CS_URS_2023_02/998763401" TargetMode="External" /><Relationship Id="rId71" Type="http://schemas.openxmlformats.org/officeDocument/2006/relationships/hyperlink" Target="https://podminky.urs.cz/item/CS_URS_2023_02/764244406" TargetMode="External" /><Relationship Id="rId72" Type="http://schemas.openxmlformats.org/officeDocument/2006/relationships/hyperlink" Target="https://podminky.urs.cz/item/CS_URS_2023_02/764341413" TargetMode="External" /><Relationship Id="rId73" Type="http://schemas.openxmlformats.org/officeDocument/2006/relationships/hyperlink" Target="https://podminky.urs.cz/item/CS_URS_2023_02/764341417" TargetMode="External" /><Relationship Id="rId74" Type="http://schemas.openxmlformats.org/officeDocument/2006/relationships/hyperlink" Target="https://podminky.urs.cz/item/CS_URS_2023_02/998764101" TargetMode="External" /><Relationship Id="rId75" Type="http://schemas.openxmlformats.org/officeDocument/2006/relationships/hyperlink" Target="https://podminky.urs.cz/item/CS_URS_2023_02/767391113" TargetMode="External" /><Relationship Id="rId76" Type="http://schemas.openxmlformats.org/officeDocument/2006/relationships/hyperlink" Target="https://podminky.urs.cz/item/CS_URS_2023_02/998767201" TargetMode="External" /><Relationship Id="rId77" Type="http://schemas.openxmlformats.org/officeDocument/2006/relationships/hyperlink" Target="https://podminky.urs.cz/item/CS_URS_2023_02/771111011" TargetMode="External" /><Relationship Id="rId78" Type="http://schemas.openxmlformats.org/officeDocument/2006/relationships/hyperlink" Target="https://podminky.urs.cz/item/CS_URS_2023_02/771121011" TargetMode="External" /><Relationship Id="rId79" Type="http://schemas.openxmlformats.org/officeDocument/2006/relationships/hyperlink" Target="https://podminky.urs.cz/item/CS_URS_2023_02/771474113" TargetMode="External" /><Relationship Id="rId80" Type="http://schemas.openxmlformats.org/officeDocument/2006/relationships/hyperlink" Target="https://podminky.urs.cz/item/CS_URS_2023_02/771574413" TargetMode="External" /><Relationship Id="rId81" Type="http://schemas.openxmlformats.org/officeDocument/2006/relationships/hyperlink" Target="https://podminky.urs.cz/item/CS_URS_2023_02/771591115" TargetMode="External" /><Relationship Id="rId82" Type="http://schemas.openxmlformats.org/officeDocument/2006/relationships/hyperlink" Target="https://podminky.urs.cz/item/CS_URS_2023_02/771592011" TargetMode="External" /><Relationship Id="rId83" Type="http://schemas.openxmlformats.org/officeDocument/2006/relationships/hyperlink" Target="https://podminky.urs.cz/item/CS_URS_2023_02/998771201" TargetMode="External" /><Relationship Id="rId84" Type="http://schemas.openxmlformats.org/officeDocument/2006/relationships/hyperlink" Target="https://podminky.urs.cz/item/CS_URS_2023_02/783823135" TargetMode="External" /><Relationship Id="rId85" Type="http://schemas.openxmlformats.org/officeDocument/2006/relationships/hyperlink" Target="https://podminky.urs.cz/item/CS_URS_2023_02/783826615" TargetMode="External" /><Relationship Id="rId86" Type="http://schemas.openxmlformats.org/officeDocument/2006/relationships/hyperlink" Target="https://podminky.urs.cz/item/CS_URS_2023_02/783827425" TargetMode="External" /><Relationship Id="rId87" Type="http://schemas.openxmlformats.org/officeDocument/2006/relationships/hyperlink" Target="https://podminky.urs.cz/item/CS_URS_2023_02/784171101" TargetMode="External" /><Relationship Id="rId88" Type="http://schemas.openxmlformats.org/officeDocument/2006/relationships/hyperlink" Target="https://podminky.urs.cz/item/CS_URS_2023_02/784171111" TargetMode="External" /><Relationship Id="rId89" Type="http://schemas.openxmlformats.org/officeDocument/2006/relationships/hyperlink" Target="https://podminky.urs.cz/item/CS_URS_2023_02/784181011" TargetMode="External" /><Relationship Id="rId90" Type="http://schemas.openxmlformats.org/officeDocument/2006/relationships/hyperlink" Target="https://podminky.urs.cz/item/CS_URS_2023_02/78431202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31251103" TargetMode="External" /><Relationship Id="rId2" Type="http://schemas.openxmlformats.org/officeDocument/2006/relationships/hyperlink" Target="https://podminky.urs.cz/item/CS_URS_2023_02/162251102" TargetMode="External" /><Relationship Id="rId3" Type="http://schemas.openxmlformats.org/officeDocument/2006/relationships/hyperlink" Target="https://podminky.urs.cz/item/CS_URS_2023_02/162751117" TargetMode="External" /><Relationship Id="rId4" Type="http://schemas.openxmlformats.org/officeDocument/2006/relationships/hyperlink" Target="https://podminky.urs.cz/item/CS_URS_2023_02/162751119"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7125120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912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3322511" TargetMode="External" /><Relationship Id="rId12" Type="http://schemas.openxmlformats.org/officeDocument/2006/relationships/hyperlink" Target="https://podminky.urs.cz/item/CS_URS_2023_02/273351121" TargetMode="External" /><Relationship Id="rId13" Type="http://schemas.openxmlformats.org/officeDocument/2006/relationships/hyperlink" Target="https://podminky.urs.cz/item/CS_URS_2023_02/273351122" TargetMode="External" /><Relationship Id="rId14" Type="http://schemas.openxmlformats.org/officeDocument/2006/relationships/hyperlink" Target="https://podminky.urs.cz/item/CS_URS_2023_02/27336182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274322511" TargetMode="External" /><Relationship Id="rId17" Type="http://schemas.openxmlformats.org/officeDocument/2006/relationships/hyperlink" Target="https://podminky.urs.cz/item/CS_URS_2023_02/274351121" TargetMode="External" /><Relationship Id="rId18" Type="http://schemas.openxmlformats.org/officeDocument/2006/relationships/hyperlink" Target="https://podminky.urs.cz/item/CS_URS_2023_02/274351122" TargetMode="External" /><Relationship Id="rId19" Type="http://schemas.openxmlformats.org/officeDocument/2006/relationships/hyperlink" Target="https://podminky.urs.cz/item/CS_URS_2023_02/274361821" TargetMode="External" /><Relationship Id="rId20" Type="http://schemas.openxmlformats.org/officeDocument/2006/relationships/hyperlink" Target="https://podminky.urs.cz/item/CS_URS_2023_02/311270731" TargetMode="External" /><Relationship Id="rId21" Type="http://schemas.openxmlformats.org/officeDocument/2006/relationships/hyperlink" Target="https://podminky.urs.cz/item/CS_URS_2023_02/317168053" TargetMode="External" /><Relationship Id="rId22" Type="http://schemas.openxmlformats.org/officeDocument/2006/relationships/hyperlink" Target="https://podminky.urs.cz/item/CS_URS_2023_02/317168055" TargetMode="External" /><Relationship Id="rId23" Type="http://schemas.openxmlformats.org/officeDocument/2006/relationships/hyperlink" Target="https://podminky.urs.cz/item/CS_URS_2023_02/317168061" TargetMode="External" /><Relationship Id="rId24" Type="http://schemas.openxmlformats.org/officeDocument/2006/relationships/hyperlink" Target="https://podminky.urs.cz/item/CS_URS_2023_02/342271531" TargetMode="External" /><Relationship Id="rId25" Type="http://schemas.openxmlformats.org/officeDocument/2006/relationships/hyperlink" Target="https://podminky.urs.cz/item/CS_URS_2023_02/411321414" TargetMode="External" /><Relationship Id="rId26" Type="http://schemas.openxmlformats.org/officeDocument/2006/relationships/hyperlink" Target="https://podminky.urs.cz/item/CS_URS_2023_02/411351011" TargetMode="External" /><Relationship Id="rId27" Type="http://schemas.openxmlformats.org/officeDocument/2006/relationships/hyperlink" Target="https://podminky.urs.cz/item/CS_URS_2023_02/411351012" TargetMode="External" /><Relationship Id="rId28" Type="http://schemas.openxmlformats.org/officeDocument/2006/relationships/hyperlink" Target="https://podminky.urs.cz/item/CS_URS_2023_02/411354313" TargetMode="External" /><Relationship Id="rId29" Type="http://schemas.openxmlformats.org/officeDocument/2006/relationships/hyperlink" Target="https://podminky.urs.cz/item/CS_URS_2023_02/411354314" TargetMode="External" /><Relationship Id="rId30" Type="http://schemas.openxmlformats.org/officeDocument/2006/relationships/hyperlink" Target="https://podminky.urs.cz/item/CS_URS_2023_02/411361821" TargetMode="External" /><Relationship Id="rId31" Type="http://schemas.openxmlformats.org/officeDocument/2006/relationships/hyperlink" Target="https://podminky.urs.cz/item/CS_URS_2023_02/411362021" TargetMode="External" /><Relationship Id="rId32" Type="http://schemas.openxmlformats.org/officeDocument/2006/relationships/hyperlink" Target="https://podminky.urs.cz/item/CS_URS_2023_02/451579877" TargetMode="External" /><Relationship Id="rId33" Type="http://schemas.openxmlformats.org/officeDocument/2006/relationships/hyperlink" Target="https://podminky.urs.cz/item/CS_URS_2023_02/564871011" TargetMode="External" /><Relationship Id="rId34" Type="http://schemas.openxmlformats.org/officeDocument/2006/relationships/hyperlink" Target="https://podminky.urs.cz/item/CS_URS_2023_02/591111111" TargetMode="External" /><Relationship Id="rId35" Type="http://schemas.openxmlformats.org/officeDocument/2006/relationships/hyperlink" Target="https://podminky.urs.cz/item/CS_URS_2023_02/596211110" TargetMode="External" /><Relationship Id="rId36" Type="http://schemas.openxmlformats.org/officeDocument/2006/relationships/hyperlink" Target="https://podminky.urs.cz/item/CS_URS_2023_02/621131100" TargetMode="External" /><Relationship Id="rId37" Type="http://schemas.openxmlformats.org/officeDocument/2006/relationships/hyperlink" Target="https://podminky.urs.cz/item/CS_URS_2023_02/621311141" TargetMode="External" /><Relationship Id="rId38" Type="http://schemas.openxmlformats.org/officeDocument/2006/relationships/hyperlink" Target="https://podminky.urs.cz/item/CS_URS_2023_02/621311191" TargetMode="External" /><Relationship Id="rId39" Type="http://schemas.openxmlformats.org/officeDocument/2006/relationships/hyperlink" Target="https://podminky.urs.cz/item/CS_URS_2023_02/622131100" TargetMode="External" /><Relationship Id="rId40" Type="http://schemas.openxmlformats.org/officeDocument/2006/relationships/hyperlink" Target="https://podminky.urs.cz/item/CS_URS_2023_02/622143003" TargetMode="External" /><Relationship Id="rId41" Type="http://schemas.openxmlformats.org/officeDocument/2006/relationships/hyperlink" Target="https://podminky.urs.cz/item/CS_URS_2023_02/622143004" TargetMode="External" /><Relationship Id="rId42" Type="http://schemas.openxmlformats.org/officeDocument/2006/relationships/hyperlink" Target="https://podminky.urs.cz/item/CS_URS_2023_02/622311141" TargetMode="External" /><Relationship Id="rId43" Type="http://schemas.openxmlformats.org/officeDocument/2006/relationships/hyperlink" Target="https://podminky.urs.cz/item/CS_URS_2023_02/622311191" TargetMode="External" /><Relationship Id="rId44" Type="http://schemas.openxmlformats.org/officeDocument/2006/relationships/hyperlink" Target="https://podminky.urs.cz/item/CS_URS_2023_02/629991012" TargetMode="External" /><Relationship Id="rId45" Type="http://schemas.openxmlformats.org/officeDocument/2006/relationships/hyperlink" Target="https://podminky.urs.cz/item/CS_URS_2023_02/631311126" TargetMode="External" /><Relationship Id="rId46" Type="http://schemas.openxmlformats.org/officeDocument/2006/relationships/hyperlink" Target="https://podminky.urs.cz/item/CS_URS_2023_02/631319012" TargetMode="External" /><Relationship Id="rId47" Type="http://schemas.openxmlformats.org/officeDocument/2006/relationships/hyperlink" Target="https://podminky.urs.cz/item/CS_URS_2023_02/916241213" TargetMode="External" /><Relationship Id="rId48" Type="http://schemas.openxmlformats.org/officeDocument/2006/relationships/hyperlink" Target="https://podminky.urs.cz/item/CS_URS_2023_02/941111311" TargetMode="External" /><Relationship Id="rId49" Type="http://schemas.openxmlformats.org/officeDocument/2006/relationships/hyperlink" Target="https://podminky.urs.cz/item/CS_URS_2023_02/941211111" TargetMode="External" /><Relationship Id="rId50" Type="http://schemas.openxmlformats.org/officeDocument/2006/relationships/hyperlink" Target="https://podminky.urs.cz/item/CS_URS_2023_02/941211211" TargetMode="External" /><Relationship Id="rId51" Type="http://schemas.openxmlformats.org/officeDocument/2006/relationships/hyperlink" Target="https://podminky.urs.cz/item/CS_URS_2023_02/941211811" TargetMode="External" /><Relationship Id="rId52" Type="http://schemas.openxmlformats.org/officeDocument/2006/relationships/hyperlink" Target="https://podminky.urs.cz/item/CS_URS_2023_02/944511111" TargetMode="External" /><Relationship Id="rId53" Type="http://schemas.openxmlformats.org/officeDocument/2006/relationships/hyperlink" Target="https://podminky.urs.cz/item/CS_URS_2023_02/944511211" TargetMode="External" /><Relationship Id="rId54" Type="http://schemas.openxmlformats.org/officeDocument/2006/relationships/hyperlink" Target="https://podminky.urs.cz/item/CS_URS_2023_02/944511811" TargetMode="External" /><Relationship Id="rId55" Type="http://schemas.openxmlformats.org/officeDocument/2006/relationships/hyperlink" Target="https://podminky.urs.cz/item/CS_URS_2023_02/949101111" TargetMode="External" /><Relationship Id="rId56" Type="http://schemas.openxmlformats.org/officeDocument/2006/relationships/hyperlink" Target="https://podminky.urs.cz/item/CS_URS_2023_02/952901111" TargetMode="External" /><Relationship Id="rId57" Type="http://schemas.openxmlformats.org/officeDocument/2006/relationships/hyperlink" Target="https://podminky.urs.cz/item/CS_URS_2023_02/953943211" TargetMode="External" /><Relationship Id="rId58" Type="http://schemas.openxmlformats.org/officeDocument/2006/relationships/hyperlink" Target="https://podminky.urs.cz/item/CS_URS_2023_02/993111111" TargetMode="External" /><Relationship Id="rId59" Type="http://schemas.openxmlformats.org/officeDocument/2006/relationships/hyperlink" Target="https://podminky.urs.cz/item/CS_URS_2023_02/993111119" TargetMode="External" /><Relationship Id="rId60" Type="http://schemas.openxmlformats.org/officeDocument/2006/relationships/hyperlink" Target="https://podminky.urs.cz/item/CS_URS_2023_02/998011001" TargetMode="External" /><Relationship Id="rId61" Type="http://schemas.openxmlformats.org/officeDocument/2006/relationships/hyperlink" Target="https://podminky.urs.cz/item/CS_URS_2023_02/711111001" TargetMode="External" /><Relationship Id="rId62" Type="http://schemas.openxmlformats.org/officeDocument/2006/relationships/hyperlink" Target="https://podminky.urs.cz/item/CS_URS_2023_02/711112001" TargetMode="External" /><Relationship Id="rId63" Type="http://schemas.openxmlformats.org/officeDocument/2006/relationships/hyperlink" Target="https://podminky.urs.cz/item/CS_URS_2023_02/711141559" TargetMode="External" /><Relationship Id="rId64" Type="http://schemas.openxmlformats.org/officeDocument/2006/relationships/hyperlink" Target="https://podminky.urs.cz/item/CS_URS_2023_02/711142559" TargetMode="External" /><Relationship Id="rId65" Type="http://schemas.openxmlformats.org/officeDocument/2006/relationships/hyperlink" Target="https://podminky.urs.cz/item/CS_URS_2023_02/998711101" TargetMode="External" /><Relationship Id="rId66" Type="http://schemas.openxmlformats.org/officeDocument/2006/relationships/hyperlink" Target="https://podminky.urs.cz/item/CS_URS_2023_02/712311101" TargetMode="External" /><Relationship Id="rId67" Type="http://schemas.openxmlformats.org/officeDocument/2006/relationships/hyperlink" Target="https://podminky.urs.cz/item/CS_URS_2023_02/712331101" TargetMode="External" /><Relationship Id="rId68" Type="http://schemas.openxmlformats.org/officeDocument/2006/relationships/hyperlink" Target="https://podminky.urs.cz/item/CS_URS_2023_02/712341659" TargetMode="External" /><Relationship Id="rId69" Type="http://schemas.openxmlformats.org/officeDocument/2006/relationships/hyperlink" Target="https://podminky.urs.cz/item/CS_URS_2023_02/712363352" TargetMode="External" /><Relationship Id="rId70" Type="http://schemas.openxmlformats.org/officeDocument/2006/relationships/hyperlink" Target="https://podminky.urs.cz/item/CS_URS_2023_02/712363353" TargetMode="External" /><Relationship Id="rId71" Type="http://schemas.openxmlformats.org/officeDocument/2006/relationships/hyperlink" Target="https://podminky.urs.cz/item/CS_URS_2023_02/712363355" TargetMode="External" /><Relationship Id="rId72" Type="http://schemas.openxmlformats.org/officeDocument/2006/relationships/hyperlink" Target="https://podminky.urs.cz/item/CS_URS_2023_02/712363505" TargetMode="External" /><Relationship Id="rId73" Type="http://schemas.openxmlformats.org/officeDocument/2006/relationships/hyperlink" Target="https://podminky.urs.cz/item/CS_URS_2023_02/712391171" TargetMode="External" /><Relationship Id="rId74" Type="http://schemas.openxmlformats.org/officeDocument/2006/relationships/hyperlink" Target="https://podminky.urs.cz/item/CS_URS_2023_02/712811101" TargetMode="External" /><Relationship Id="rId75" Type="http://schemas.openxmlformats.org/officeDocument/2006/relationships/hyperlink" Target="https://podminky.urs.cz/item/CS_URS_2023_02/712841559" TargetMode="External" /><Relationship Id="rId76" Type="http://schemas.openxmlformats.org/officeDocument/2006/relationships/hyperlink" Target="https://podminky.urs.cz/item/CS_URS_2023_02/712861702" TargetMode="External" /><Relationship Id="rId77" Type="http://schemas.openxmlformats.org/officeDocument/2006/relationships/hyperlink" Target="https://podminky.urs.cz/item/CS_URS_2023_02/712998004" TargetMode="External" /><Relationship Id="rId78" Type="http://schemas.openxmlformats.org/officeDocument/2006/relationships/hyperlink" Target="https://podminky.urs.cz/item/CS_URS_2023_02/712998106" TargetMode="External" /><Relationship Id="rId79" Type="http://schemas.openxmlformats.org/officeDocument/2006/relationships/hyperlink" Target="https://podminky.urs.cz/item/CS_URS_2023_02/998712101" TargetMode="External" /><Relationship Id="rId80" Type="http://schemas.openxmlformats.org/officeDocument/2006/relationships/hyperlink" Target="https://podminky.urs.cz/item/CS_URS_2023_02/713141336" TargetMode="External" /><Relationship Id="rId81" Type="http://schemas.openxmlformats.org/officeDocument/2006/relationships/hyperlink" Target="https://podminky.urs.cz/item/CS_URS_2023_02/713141413" TargetMode="External" /><Relationship Id="rId82" Type="http://schemas.openxmlformats.org/officeDocument/2006/relationships/hyperlink" Target="https://podminky.urs.cz/item/CS_URS_2023_02/998713101" TargetMode="External" /><Relationship Id="rId83" Type="http://schemas.openxmlformats.org/officeDocument/2006/relationships/hyperlink" Target="https://podminky.urs.cz/item/CS_URS_2023_02/721219621" TargetMode="External" /><Relationship Id="rId84" Type="http://schemas.openxmlformats.org/officeDocument/2006/relationships/hyperlink" Target="https://podminky.urs.cz/item/CS_URS_2023_02/721233111" TargetMode="External" /><Relationship Id="rId85" Type="http://schemas.openxmlformats.org/officeDocument/2006/relationships/hyperlink" Target="https://podminky.urs.cz/item/CS_URS_2023_02/998721201" TargetMode="External" /><Relationship Id="rId86" Type="http://schemas.openxmlformats.org/officeDocument/2006/relationships/hyperlink" Target="https://podminky.urs.cz/item/CS_URS_2023_02/998762201" TargetMode="External" /><Relationship Id="rId87" Type="http://schemas.openxmlformats.org/officeDocument/2006/relationships/hyperlink" Target="https://podminky.urs.cz/item/CS_URS_2023_02/764244405" TargetMode="External" /><Relationship Id="rId88" Type="http://schemas.openxmlformats.org/officeDocument/2006/relationships/hyperlink" Target="https://podminky.urs.cz/item/CS_URS_2023_02/764244406" TargetMode="External" /><Relationship Id="rId89" Type="http://schemas.openxmlformats.org/officeDocument/2006/relationships/hyperlink" Target="https://podminky.urs.cz/item/CS_URS_2023_02/764246444" TargetMode="External" /><Relationship Id="rId90" Type="http://schemas.openxmlformats.org/officeDocument/2006/relationships/hyperlink" Target="https://podminky.urs.cz/item/CS_URS_2023_02/998764101" TargetMode="External" /><Relationship Id="rId91" Type="http://schemas.openxmlformats.org/officeDocument/2006/relationships/hyperlink" Target="https://podminky.urs.cz/item/CS_URS_2023_02/998766201" TargetMode="External" /><Relationship Id="rId92" Type="http://schemas.openxmlformats.org/officeDocument/2006/relationships/hyperlink" Target="https://podminky.urs.cz/item/CS_URS_2023_02/998767201" TargetMode="External" /><Relationship Id="rId93" Type="http://schemas.openxmlformats.org/officeDocument/2006/relationships/hyperlink" Target="https://podminky.urs.cz/item/CS_URS_2023_02/771111011" TargetMode="External" /><Relationship Id="rId94" Type="http://schemas.openxmlformats.org/officeDocument/2006/relationships/hyperlink" Target="https://podminky.urs.cz/item/CS_URS_2023_02/771121011" TargetMode="External" /><Relationship Id="rId95" Type="http://schemas.openxmlformats.org/officeDocument/2006/relationships/hyperlink" Target="https://podminky.urs.cz/item/CS_URS_2023_02/771474113" TargetMode="External" /><Relationship Id="rId96" Type="http://schemas.openxmlformats.org/officeDocument/2006/relationships/hyperlink" Target="https://podminky.urs.cz/item/CS_URS_2023_02/771574415" TargetMode="External" /><Relationship Id="rId97" Type="http://schemas.openxmlformats.org/officeDocument/2006/relationships/hyperlink" Target="https://podminky.urs.cz/item/CS_URS_2023_02/998771201" TargetMode="External" /><Relationship Id="rId98" Type="http://schemas.openxmlformats.org/officeDocument/2006/relationships/hyperlink" Target="https://podminky.urs.cz/item/CS_URS_2023_02/783826615" TargetMode="External" /><Relationship Id="rId9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721173401" TargetMode="External" /><Relationship Id="rId2" Type="http://schemas.openxmlformats.org/officeDocument/2006/relationships/hyperlink" Target="https://podminky.urs.cz/item/CS_URS_2023_02/721173402" TargetMode="External" /><Relationship Id="rId3" Type="http://schemas.openxmlformats.org/officeDocument/2006/relationships/hyperlink" Target="https://podminky.urs.cz/item/CS_URS_2023_02/721173403" TargetMode="External" /><Relationship Id="rId4" Type="http://schemas.openxmlformats.org/officeDocument/2006/relationships/hyperlink" Target="https://podminky.urs.cz/item/CS_URS_2023_02/721175201" TargetMode="External" /><Relationship Id="rId5" Type="http://schemas.openxmlformats.org/officeDocument/2006/relationships/hyperlink" Target="https://podminky.urs.cz/item/CS_URS_2023_02/721175202" TargetMode="External" /><Relationship Id="rId6" Type="http://schemas.openxmlformats.org/officeDocument/2006/relationships/hyperlink" Target="https://podminky.urs.cz/item/CS_URS_2023_02/721175203" TargetMode="External" /><Relationship Id="rId7" Type="http://schemas.openxmlformats.org/officeDocument/2006/relationships/hyperlink" Target="https://podminky.urs.cz/item/CS_URS_2023_02/721175204" TargetMode="External" /><Relationship Id="rId8" Type="http://schemas.openxmlformats.org/officeDocument/2006/relationships/hyperlink" Target="https://podminky.urs.cz/item/CS_URS_2023_02/721175205" TargetMode="External" /><Relationship Id="rId9" Type="http://schemas.openxmlformats.org/officeDocument/2006/relationships/hyperlink" Target="https://podminky.urs.cz/item/CS_URS_2023_02/721175212" TargetMode="External" /><Relationship Id="rId10" Type="http://schemas.openxmlformats.org/officeDocument/2006/relationships/hyperlink" Target="https://podminky.urs.cz/item/CS_URS_2023_02/721175213" TargetMode="External" /><Relationship Id="rId11" Type="http://schemas.openxmlformats.org/officeDocument/2006/relationships/hyperlink" Target="https://podminky.urs.cz/item/CS_URS_2023_02/721194103" TargetMode="External" /><Relationship Id="rId12" Type="http://schemas.openxmlformats.org/officeDocument/2006/relationships/hyperlink" Target="https://podminky.urs.cz/item/CS_URS_2023_02/721194104" TargetMode="External" /><Relationship Id="rId13" Type="http://schemas.openxmlformats.org/officeDocument/2006/relationships/hyperlink" Target="https://podminky.urs.cz/item/CS_URS_2023_02/721194105" TargetMode="External" /><Relationship Id="rId14" Type="http://schemas.openxmlformats.org/officeDocument/2006/relationships/hyperlink" Target="https://podminky.urs.cz/item/CS_URS_2023_02/721194109" TargetMode="External" /><Relationship Id="rId15" Type="http://schemas.openxmlformats.org/officeDocument/2006/relationships/hyperlink" Target="https://podminky.urs.cz/item/CS_URS_2023_02/721211422" TargetMode="External" /><Relationship Id="rId16" Type="http://schemas.openxmlformats.org/officeDocument/2006/relationships/hyperlink" Target="https://podminky.urs.cz/item/CS_URS_2023_02/721212123" TargetMode="External" /><Relationship Id="rId17" Type="http://schemas.openxmlformats.org/officeDocument/2006/relationships/hyperlink" Target="https://podminky.urs.cz/item/CS_URS_2023_02/721229111" TargetMode="External" /><Relationship Id="rId18" Type="http://schemas.openxmlformats.org/officeDocument/2006/relationships/hyperlink" Target="https://podminky.urs.cz/item/CS_URS_2023_02/721273153" TargetMode="External" /><Relationship Id="rId19" Type="http://schemas.openxmlformats.org/officeDocument/2006/relationships/hyperlink" Target="https://podminky.urs.cz/item/CS_URS_2023_02/721274126" TargetMode="External" /><Relationship Id="rId20" Type="http://schemas.openxmlformats.org/officeDocument/2006/relationships/hyperlink" Target="https://podminky.urs.cz/item/CS_URS_2023_02/721290111" TargetMode="External" /><Relationship Id="rId21" Type="http://schemas.openxmlformats.org/officeDocument/2006/relationships/hyperlink" Target="https://podminky.urs.cz/item/CS_URS_2023_02/721290112" TargetMode="External" /><Relationship Id="rId22" Type="http://schemas.openxmlformats.org/officeDocument/2006/relationships/hyperlink" Target="https://podminky.urs.cz/item/CS_URS_2023_02/998721102" TargetMode="External" /><Relationship Id="rId23" Type="http://schemas.openxmlformats.org/officeDocument/2006/relationships/hyperlink" Target="https://podminky.urs.cz/item/CS_URS_2023_02/722130233" TargetMode="External" /><Relationship Id="rId24" Type="http://schemas.openxmlformats.org/officeDocument/2006/relationships/hyperlink" Target="https://podminky.urs.cz/item/CS_URS_2023_02/722130235" TargetMode="External" /><Relationship Id="rId25" Type="http://schemas.openxmlformats.org/officeDocument/2006/relationships/hyperlink" Target="https://podminky.urs.cz/item/CS_URS_2023_02/722174021" TargetMode="External" /><Relationship Id="rId26" Type="http://schemas.openxmlformats.org/officeDocument/2006/relationships/hyperlink" Target="https://podminky.urs.cz/item/CS_URS_2023_02/722174022" TargetMode="External" /><Relationship Id="rId27" Type="http://schemas.openxmlformats.org/officeDocument/2006/relationships/hyperlink" Target="https://podminky.urs.cz/item/CS_URS_2023_02/722174023" TargetMode="External" /><Relationship Id="rId28" Type="http://schemas.openxmlformats.org/officeDocument/2006/relationships/hyperlink" Target="https://podminky.urs.cz/item/CS_URS_2023_02/722174024" TargetMode="External" /><Relationship Id="rId29" Type="http://schemas.openxmlformats.org/officeDocument/2006/relationships/hyperlink" Target="https://podminky.urs.cz/item/CS_URS_2023_02/722174025" TargetMode="External" /><Relationship Id="rId30" Type="http://schemas.openxmlformats.org/officeDocument/2006/relationships/hyperlink" Target="https://podminky.urs.cz/item/CS_URS_2023_02/722174026" TargetMode="External" /><Relationship Id="rId31" Type="http://schemas.openxmlformats.org/officeDocument/2006/relationships/hyperlink" Target="https://podminky.urs.cz/item/CS_URS_2023_02/722176117" TargetMode="External" /><Relationship Id="rId32" Type="http://schemas.openxmlformats.org/officeDocument/2006/relationships/hyperlink" Target="https://podminky.urs.cz/item/CS_URS_2023_02/722181221" TargetMode="External" /><Relationship Id="rId33" Type="http://schemas.openxmlformats.org/officeDocument/2006/relationships/hyperlink" Target="https://podminky.urs.cz/item/CS_URS_2023_02/722181222" TargetMode="External" /><Relationship Id="rId34" Type="http://schemas.openxmlformats.org/officeDocument/2006/relationships/hyperlink" Target="https://podminky.urs.cz/item/CS_URS_2023_02/722181223" TargetMode="External" /><Relationship Id="rId35" Type="http://schemas.openxmlformats.org/officeDocument/2006/relationships/hyperlink" Target="https://podminky.urs.cz/item/CS_URS_2023_02/722181241" TargetMode="External" /><Relationship Id="rId36" Type="http://schemas.openxmlformats.org/officeDocument/2006/relationships/hyperlink" Target="https://podminky.urs.cz/item/CS_URS_2023_02/722181242" TargetMode="External" /><Relationship Id="rId37" Type="http://schemas.openxmlformats.org/officeDocument/2006/relationships/hyperlink" Target="https://podminky.urs.cz/item/CS_URS_2023_02/722182011" TargetMode="External" /><Relationship Id="rId38" Type="http://schemas.openxmlformats.org/officeDocument/2006/relationships/hyperlink" Target="https://podminky.urs.cz/item/CS_URS_2023_02/722182012" TargetMode="External" /><Relationship Id="rId39" Type="http://schemas.openxmlformats.org/officeDocument/2006/relationships/hyperlink" Target="https://podminky.urs.cz/item/CS_URS_2023_02/722182013" TargetMode="External" /><Relationship Id="rId40" Type="http://schemas.openxmlformats.org/officeDocument/2006/relationships/hyperlink" Target="https://podminky.urs.cz/item/CS_URS_2023_02/722182014" TargetMode="External" /><Relationship Id="rId41" Type="http://schemas.openxmlformats.org/officeDocument/2006/relationships/hyperlink" Target="https://podminky.urs.cz/item/CS_URS_2023_02/722182015" TargetMode="External" /><Relationship Id="rId42" Type="http://schemas.openxmlformats.org/officeDocument/2006/relationships/hyperlink" Target="https://podminky.urs.cz/item/CS_URS_2023_02/722190401" TargetMode="External" /><Relationship Id="rId43" Type="http://schemas.openxmlformats.org/officeDocument/2006/relationships/hyperlink" Target="https://podminky.urs.cz/item/CS_URS_2023_02/722190402" TargetMode="External" /><Relationship Id="rId44" Type="http://schemas.openxmlformats.org/officeDocument/2006/relationships/hyperlink" Target="https://podminky.urs.cz/item/CS_URS_2023_02/722220111" TargetMode="External" /><Relationship Id="rId45" Type="http://schemas.openxmlformats.org/officeDocument/2006/relationships/hyperlink" Target="https://podminky.urs.cz/item/CS_URS_2023_02/722220121" TargetMode="External" /><Relationship Id="rId46" Type="http://schemas.openxmlformats.org/officeDocument/2006/relationships/hyperlink" Target="https://podminky.urs.cz/item/CS_URS_2023_02/722220152" TargetMode="External" /><Relationship Id="rId47" Type="http://schemas.openxmlformats.org/officeDocument/2006/relationships/hyperlink" Target="https://podminky.urs.cz/item/CS_URS_2023_02/722220161" TargetMode="External" /><Relationship Id="rId48" Type="http://schemas.openxmlformats.org/officeDocument/2006/relationships/hyperlink" Target="https://podminky.urs.cz/item/CS_URS_2023_02/722221134" TargetMode="External" /><Relationship Id="rId49" Type="http://schemas.openxmlformats.org/officeDocument/2006/relationships/hyperlink" Target="https://podminky.urs.cz/item/CS_URS_2023_02/722224115" TargetMode="External" /><Relationship Id="rId50" Type="http://schemas.openxmlformats.org/officeDocument/2006/relationships/hyperlink" Target="https://podminky.urs.cz/item/CS_URS_2023_02/722224152" TargetMode="External" /><Relationship Id="rId51" Type="http://schemas.openxmlformats.org/officeDocument/2006/relationships/hyperlink" Target="https://podminky.urs.cz/item/CS_URS_2023_02/722231143" TargetMode="External" /><Relationship Id="rId52" Type="http://schemas.openxmlformats.org/officeDocument/2006/relationships/hyperlink" Target="https://podminky.urs.cz/item/CS_URS_2023_02/722232043" TargetMode="External" /><Relationship Id="rId53" Type="http://schemas.openxmlformats.org/officeDocument/2006/relationships/hyperlink" Target="https://podminky.urs.cz/item/CS_URS_2023_02/722232044" TargetMode="External" /><Relationship Id="rId54" Type="http://schemas.openxmlformats.org/officeDocument/2006/relationships/hyperlink" Target="https://podminky.urs.cz/item/CS_URS_2023_02/722232045" TargetMode="External" /><Relationship Id="rId55" Type="http://schemas.openxmlformats.org/officeDocument/2006/relationships/hyperlink" Target="https://podminky.urs.cz/item/CS_URS_2023_02/722232046" TargetMode="External" /><Relationship Id="rId56" Type="http://schemas.openxmlformats.org/officeDocument/2006/relationships/hyperlink" Target="https://podminky.urs.cz/item/CS_URS_2023_02/722232047" TargetMode="External" /><Relationship Id="rId57" Type="http://schemas.openxmlformats.org/officeDocument/2006/relationships/hyperlink" Target="https://podminky.urs.cz/item/CS_URS_2023_02/722234264" TargetMode="External" /><Relationship Id="rId58" Type="http://schemas.openxmlformats.org/officeDocument/2006/relationships/hyperlink" Target="https://podminky.urs.cz/item/CS_URS_2023_02/722234266" TargetMode="External" /><Relationship Id="rId59" Type="http://schemas.openxmlformats.org/officeDocument/2006/relationships/hyperlink" Target="https://podminky.urs.cz/item/CS_URS_2023_02/722239101" TargetMode="External" /><Relationship Id="rId60" Type="http://schemas.openxmlformats.org/officeDocument/2006/relationships/hyperlink" Target="https://podminky.urs.cz/item/CS_URS_2023_02/722239101" TargetMode="External" /><Relationship Id="rId61" Type="http://schemas.openxmlformats.org/officeDocument/2006/relationships/hyperlink" Target="https://podminky.urs.cz/item/CS_URS_2023_02/722250143" TargetMode="External" /><Relationship Id="rId62" Type="http://schemas.openxmlformats.org/officeDocument/2006/relationships/hyperlink" Target="https://podminky.urs.cz/item/CS_URS_2023_02/722270101" TargetMode="External" /><Relationship Id="rId63" Type="http://schemas.openxmlformats.org/officeDocument/2006/relationships/hyperlink" Target="https://podminky.urs.cz/item/CS_URS_2023_02/722290226" TargetMode="External" /><Relationship Id="rId64" Type="http://schemas.openxmlformats.org/officeDocument/2006/relationships/hyperlink" Target="https://podminky.urs.cz/item/CS_URS_2023_02/722290246" TargetMode="External" /><Relationship Id="rId65" Type="http://schemas.openxmlformats.org/officeDocument/2006/relationships/hyperlink" Target="https://podminky.urs.cz/item/CS_URS_2023_02/722290234" TargetMode="External" /><Relationship Id="rId66" Type="http://schemas.openxmlformats.org/officeDocument/2006/relationships/hyperlink" Target="https://podminky.urs.cz/item/CS_URS_2023_02/998722102" TargetMode="External" /><Relationship Id="rId67" Type="http://schemas.openxmlformats.org/officeDocument/2006/relationships/hyperlink" Target="https://podminky.urs.cz/item/CS_URS_2023_02/724233011" TargetMode="External" /><Relationship Id="rId68" Type="http://schemas.openxmlformats.org/officeDocument/2006/relationships/hyperlink" Target="https://podminky.urs.cz/item/CS_URS_2023_02/724233012" TargetMode="External" /><Relationship Id="rId69" Type="http://schemas.openxmlformats.org/officeDocument/2006/relationships/hyperlink" Target="https://podminky.urs.cz/item/CS_URS_2023_02/998724102" TargetMode="External" /><Relationship Id="rId70" Type="http://schemas.openxmlformats.org/officeDocument/2006/relationships/hyperlink" Target="https://podminky.urs.cz/item/CS_URS_2023_02/725112022" TargetMode="External" /><Relationship Id="rId71" Type="http://schemas.openxmlformats.org/officeDocument/2006/relationships/hyperlink" Target="https://podminky.urs.cz/item/CS_URS_2023_02/725121521" TargetMode="External" /><Relationship Id="rId72" Type="http://schemas.openxmlformats.org/officeDocument/2006/relationships/hyperlink" Target="https://podminky.urs.cz/item/CS_URS_2023_02/725211603" TargetMode="External" /><Relationship Id="rId73" Type="http://schemas.openxmlformats.org/officeDocument/2006/relationships/hyperlink" Target="https://podminky.urs.cz/item/CS_URS_2023_02/725211701" TargetMode="External" /><Relationship Id="rId74" Type="http://schemas.openxmlformats.org/officeDocument/2006/relationships/hyperlink" Target="https://podminky.urs.cz/item/CS_URS_2023_02/725219102" TargetMode="External" /><Relationship Id="rId75" Type="http://schemas.openxmlformats.org/officeDocument/2006/relationships/hyperlink" Target="https://podminky.urs.cz/item/CS_URS_2023_02/725243111" TargetMode="External" /><Relationship Id="rId76" Type="http://schemas.openxmlformats.org/officeDocument/2006/relationships/hyperlink" Target="https://podminky.urs.cz/item/CS_URS_2023_02/725291111" TargetMode="External" /><Relationship Id="rId77" Type="http://schemas.openxmlformats.org/officeDocument/2006/relationships/hyperlink" Target="https://podminky.urs.cz/item/CS_URS_2023_02/725311121" TargetMode="External" /><Relationship Id="rId78" Type="http://schemas.openxmlformats.org/officeDocument/2006/relationships/hyperlink" Target="https://podminky.urs.cz/item/CS_URS_2023_02/725331111" TargetMode="External" /><Relationship Id="rId79" Type="http://schemas.openxmlformats.org/officeDocument/2006/relationships/hyperlink" Target="https://podminky.urs.cz/item/CS_URS_2023_02/725821325" TargetMode="External" /><Relationship Id="rId80" Type="http://schemas.openxmlformats.org/officeDocument/2006/relationships/hyperlink" Target="https://podminky.urs.cz/item/CS_URS_2023_02/725822611" TargetMode="External" /><Relationship Id="rId81" Type="http://schemas.openxmlformats.org/officeDocument/2006/relationships/hyperlink" Target="https://podminky.urs.cz/item/CS_URS_2023_02/725831313" TargetMode="External" /><Relationship Id="rId82" Type="http://schemas.openxmlformats.org/officeDocument/2006/relationships/hyperlink" Target="https://podminky.urs.cz/item/CS_URS_2023_02/725841321" TargetMode="External" /><Relationship Id="rId83" Type="http://schemas.openxmlformats.org/officeDocument/2006/relationships/hyperlink" Target="https://podminky.urs.cz/item/CS_URS_2023_02/725861102" TargetMode="External" /><Relationship Id="rId84" Type="http://schemas.openxmlformats.org/officeDocument/2006/relationships/hyperlink" Target="https://podminky.urs.cz/item/CS_URS_2023_02/725862113" TargetMode="External" /><Relationship Id="rId85" Type="http://schemas.openxmlformats.org/officeDocument/2006/relationships/hyperlink" Target="https://podminky.urs.cz/item/CS_URS_2023_02/725865311" TargetMode="External" /><Relationship Id="rId86" Type="http://schemas.openxmlformats.org/officeDocument/2006/relationships/hyperlink" Target="https://podminky.urs.cz/item/CS_URS_2023_02/725865411" TargetMode="External" /><Relationship Id="rId87" Type="http://schemas.openxmlformats.org/officeDocument/2006/relationships/hyperlink" Target="https://podminky.urs.cz/item/CS_URS_2023_02/725865501" TargetMode="External" /><Relationship Id="rId88" Type="http://schemas.openxmlformats.org/officeDocument/2006/relationships/hyperlink" Target="https://podminky.urs.cz/item/CS_URS_2023_02/998725102" TargetMode="External" /><Relationship Id="rId89" Type="http://schemas.openxmlformats.org/officeDocument/2006/relationships/hyperlink" Target="https://podminky.urs.cz/item/CS_URS_2023_02/726131041" TargetMode="External" /><Relationship Id="rId90" Type="http://schemas.openxmlformats.org/officeDocument/2006/relationships/hyperlink" Target="https://podminky.urs.cz/item/CS_URS_2023_02/726131042" TargetMode="External" /><Relationship Id="rId91" Type="http://schemas.openxmlformats.org/officeDocument/2006/relationships/hyperlink" Target="https://podminky.urs.cz/item/CS_URS_2023_02/726131043" TargetMode="External" /><Relationship Id="rId92" Type="http://schemas.openxmlformats.org/officeDocument/2006/relationships/hyperlink" Target="https://podminky.urs.cz/item/CS_URS_2023_02/726191001" TargetMode="External" /><Relationship Id="rId93" Type="http://schemas.openxmlformats.org/officeDocument/2006/relationships/hyperlink" Target="https://podminky.urs.cz/item/CS_URS_2023_02/998726112" TargetMode="External" /><Relationship Id="rId94" Type="http://schemas.openxmlformats.org/officeDocument/2006/relationships/hyperlink" Target="https://podminky.urs.cz/item/CS_URS_2023_02/HZS2211" TargetMode="External" /><Relationship Id="rId95" Type="http://schemas.openxmlformats.org/officeDocument/2006/relationships/hyperlink" Target="https://podminky.urs.cz/item/CS_URS_2023_02/HZS2212" TargetMode="External" /><Relationship Id="rId96" Type="http://schemas.openxmlformats.org/officeDocument/2006/relationships/hyperlink" Target="https://podminky.urs.cz/item/CS_URS_2023_02/HZS2492" TargetMode="External" /><Relationship Id="rId9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871211401" TargetMode="External" /><Relationship Id="rId2" Type="http://schemas.openxmlformats.org/officeDocument/2006/relationships/hyperlink" Target="https://podminky.urs.cz/item/CS_URS_2023_02/871231401" TargetMode="External" /><Relationship Id="rId3" Type="http://schemas.openxmlformats.org/officeDocument/2006/relationships/hyperlink" Target="https://podminky.urs.cz/item/CS_URS_2023_02/731251121" TargetMode="External" /><Relationship Id="rId4" Type="http://schemas.openxmlformats.org/officeDocument/2006/relationships/hyperlink" Target="https://podminky.urs.cz/item/CS_URS_2023_02/731251123" TargetMode="External" /><Relationship Id="rId5" Type="http://schemas.openxmlformats.org/officeDocument/2006/relationships/hyperlink" Target="https://podminky.urs.cz/item/CS_URS_2023_02/998731102" TargetMode="External" /><Relationship Id="rId6" Type="http://schemas.openxmlformats.org/officeDocument/2006/relationships/hyperlink" Target="https://podminky.urs.cz/item/CS_URS_2023_02/732113103" TargetMode="External" /><Relationship Id="rId7" Type="http://schemas.openxmlformats.org/officeDocument/2006/relationships/hyperlink" Target="https://podminky.urs.cz/item/CS_URS_2023_02/732199100" TargetMode="External" /><Relationship Id="rId8" Type="http://schemas.openxmlformats.org/officeDocument/2006/relationships/hyperlink" Target="https://podminky.urs.cz/item/CS_URS_2023_02/732211131" TargetMode="External" /><Relationship Id="rId9" Type="http://schemas.openxmlformats.org/officeDocument/2006/relationships/hyperlink" Target="https://podminky.urs.cz/item/CS_URS_2023_02/732211133" TargetMode="External" /><Relationship Id="rId10" Type="http://schemas.openxmlformats.org/officeDocument/2006/relationships/hyperlink" Target="https://podminky.urs.cz/item/CS_URS_2023_02/732230109" TargetMode="External" /><Relationship Id="rId11" Type="http://schemas.openxmlformats.org/officeDocument/2006/relationships/hyperlink" Target="https://podminky.urs.cz/item/CS_URS_2023_02/732294118" TargetMode="External" /><Relationship Id="rId12" Type="http://schemas.openxmlformats.org/officeDocument/2006/relationships/hyperlink" Target="https://podminky.urs.cz/item/CS_URS_2023_02/732294319" TargetMode="External" /><Relationship Id="rId13" Type="http://schemas.openxmlformats.org/officeDocument/2006/relationships/hyperlink" Target="https://podminky.urs.cz/item/CS_URS_2023_02/732331617" TargetMode="External" /><Relationship Id="rId14" Type="http://schemas.openxmlformats.org/officeDocument/2006/relationships/hyperlink" Target="https://podminky.urs.cz/item/CS_URS_2023_02/732331618" TargetMode="External" /><Relationship Id="rId15" Type="http://schemas.openxmlformats.org/officeDocument/2006/relationships/hyperlink" Target="https://podminky.urs.cz/item/CS_URS_2023_02/732331778" TargetMode="External" /><Relationship Id="rId16" Type="http://schemas.openxmlformats.org/officeDocument/2006/relationships/hyperlink" Target="https://podminky.urs.cz/item/CS_URS_2023_02/732421402" TargetMode="External" /><Relationship Id="rId17" Type="http://schemas.openxmlformats.org/officeDocument/2006/relationships/hyperlink" Target="https://podminky.urs.cz/item/CS_URS_2023_02/732421412" TargetMode="External" /><Relationship Id="rId18" Type="http://schemas.openxmlformats.org/officeDocument/2006/relationships/hyperlink" Target="https://podminky.urs.cz/item/CS_URS_2023_02/732421444" TargetMode="External" /><Relationship Id="rId19" Type="http://schemas.openxmlformats.org/officeDocument/2006/relationships/hyperlink" Target="https://podminky.urs.cz/item/CS_URS_2023_02/732421453" TargetMode="External" /><Relationship Id="rId20" Type="http://schemas.openxmlformats.org/officeDocument/2006/relationships/hyperlink" Target="https://podminky.urs.cz/item/CS_URS_2023_02/732421472" TargetMode="External" /><Relationship Id="rId21" Type="http://schemas.openxmlformats.org/officeDocument/2006/relationships/hyperlink" Target="https://podminky.urs.cz/item/CS_URS_2023_02/732421474" TargetMode="External" /><Relationship Id="rId22" Type="http://schemas.openxmlformats.org/officeDocument/2006/relationships/hyperlink" Target="https://podminky.urs.cz/item/CS_URS_2023_02/732429212" TargetMode="External" /><Relationship Id="rId23" Type="http://schemas.openxmlformats.org/officeDocument/2006/relationships/hyperlink" Target="https://podminky.urs.cz/item/CS_URS_2023_02/998732102" TargetMode="External" /><Relationship Id="rId24" Type="http://schemas.openxmlformats.org/officeDocument/2006/relationships/hyperlink" Target="https://podminky.urs.cz/item/CS_URS_2023_02/733223301" TargetMode="External" /><Relationship Id="rId25" Type="http://schemas.openxmlformats.org/officeDocument/2006/relationships/hyperlink" Target="https://podminky.urs.cz/item/CS_URS_2023_02/733223302" TargetMode="External" /><Relationship Id="rId26" Type="http://schemas.openxmlformats.org/officeDocument/2006/relationships/hyperlink" Target="https://podminky.urs.cz/item/CS_URS_2023_02/733223303" TargetMode="External" /><Relationship Id="rId27" Type="http://schemas.openxmlformats.org/officeDocument/2006/relationships/hyperlink" Target="https://podminky.urs.cz/item/CS_URS_2023_02/733223304" TargetMode="External" /><Relationship Id="rId28" Type="http://schemas.openxmlformats.org/officeDocument/2006/relationships/hyperlink" Target="https://podminky.urs.cz/item/CS_URS_2023_02/733223305" TargetMode="External" /><Relationship Id="rId29" Type="http://schemas.openxmlformats.org/officeDocument/2006/relationships/hyperlink" Target="https://podminky.urs.cz/item/CS_URS_2023_02/733223306" TargetMode="External" /><Relationship Id="rId30" Type="http://schemas.openxmlformats.org/officeDocument/2006/relationships/hyperlink" Target="https://podminky.urs.cz/item/CS_URS_2023_02/733223307" TargetMode="External" /><Relationship Id="rId31" Type="http://schemas.openxmlformats.org/officeDocument/2006/relationships/hyperlink" Target="https://podminky.urs.cz/item/CS_URS_2023_02/733223309" TargetMode="External" /><Relationship Id="rId32" Type="http://schemas.openxmlformats.org/officeDocument/2006/relationships/hyperlink" Target="https://podminky.urs.cz/item/CS_URS_2023_02/733291101" TargetMode="External" /><Relationship Id="rId33" Type="http://schemas.openxmlformats.org/officeDocument/2006/relationships/hyperlink" Target="https://podminky.urs.cz/item/CS_URS_2023_02/733291102" TargetMode="External" /><Relationship Id="rId34" Type="http://schemas.openxmlformats.org/officeDocument/2006/relationships/hyperlink" Target="https://podminky.urs.cz/item/CS_URS_2023_02/733811241" TargetMode="External" /><Relationship Id="rId35" Type="http://schemas.openxmlformats.org/officeDocument/2006/relationships/hyperlink" Target="https://podminky.urs.cz/item/CS_URS_2023_02/733811242" TargetMode="External" /><Relationship Id="rId36" Type="http://schemas.openxmlformats.org/officeDocument/2006/relationships/hyperlink" Target="https://podminky.urs.cz/item/CS_URS_2023_02/733811243" TargetMode="External" /><Relationship Id="rId37" Type="http://schemas.openxmlformats.org/officeDocument/2006/relationships/hyperlink" Target="https://podminky.urs.cz/item/CS_URS_2023_02/998733102" TargetMode="External" /><Relationship Id="rId38" Type="http://schemas.openxmlformats.org/officeDocument/2006/relationships/hyperlink" Target="https://podminky.urs.cz/item/CS_URS_2023_02/734209105" TargetMode="External" /><Relationship Id="rId39" Type="http://schemas.openxmlformats.org/officeDocument/2006/relationships/hyperlink" Target="https://podminky.urs.cz/item/CS_URS_2023_02/734211120" TargetMode="External" /><Relationship Id="rId40" Type="http://schemas.openxmlformats.org/officeDocument/2006/relationships/hyperlink" Target="https://podminky.urs.cz/item/CS_URS_2023_02/734211127" TargetMode="External" /><Relationship Id="rId41" Type="http://schemas.openxmlformats.org/officeDocument/2006/relationships/hyperlink" Target="https://podminky.urs.cz/item/CS_URS_2023_02/734220122" TargetMode="External" /><Relationship Id="rId42" Type="http://schemas.openxmlformats.org/officeDocument/2006/relationships/hyperlink" Target="https://podminky.urs.cz/item/CS_URS_2023_02/734220123" TargetMode="External" /><Relationship Id="rId43" Type="http://schemas.openxmlformats.org/officeDocument/2006/relationships/hyperlink" Target="https://podminky.urs.cz/item/CS_URS_2023_02/734220124" TargetMode="External" /><Relationship Id="rId44" Type="http://schemas.openxmlformats.org/officeDocument/2006/relationships/hyperlink" Target="https://podminky.urs.cz/item/CS_URS_2023_02/734220126" TargetMode="External" /><Relationship Id="rId45" Type="http://schemas.openxmlformats.org/officeDocument/2006/relationships/hyperlink" Target="https://podminky.urs.cz/item/CS_URS_2023_02/734242412" TargetMode="External" /><Relationship Id="rId46" Type="http://schemas.openxmlformats.org/officeDocument/2006/relationships/hyperlink" Target="https://podminky.urs.cz/item/CS_URS_2023_02/734242414" TargetMode="External" /><Relationship Id="rId47" Type="http://schemas.openxmlformats.org/officeDocument/2006/relationships/hyperlink" Target="https://podminky.urs.cz/item/CS_URS_2023_02/734242415" TargetMode="External" /><Relationship Id="rId48" Type="http://schemas.openxmlformats.org/officeDocument/2006/relationships/hyperlink" Target="https://podminky.urs.cz/item/CS_URS_2023_02/734242417" TargetMode="External" /><Relationship Id="rId49" Type="http://schemas.openxmlformats.org/officeDocument/2006/relationships/hyperlink" Target="https://podminky.urs.cz/item/CS_URS_2023_02/734261402" TargetMode="External" /><Relationship Id="rId50" Type="http://schemas.openxmlformats.org/officeDocument/2006/relationships/hyperlink" Target="https://podminky.urs.cz/item/CS_URS_2023_02/734291123" TargetMode="External" /><Relationship Id="rId51" Type="http://schemas.openxmlformats.org/officeDocument/2006/relationships/hyperlink" Target="https://podminky.urs.cz/item/CS_URS_2023_02/734291272" TargetMode="External" /><Relationship Id="rId52" Type="http://schemas.openxmlformats.org/officeDocument/2006/relationships/hyperlink" Target="https://podminky.urs.cz/item/CS_URS_2023_02/734291274" TargetMode="External" /><Relationship Id="rId53" Type="http://schemas.openxmlformats.org/officeDocument/2006/relationships/hyperlink" Target="https://podminky.urs.cz/item/CS_URS_2023_02/734291275" TargetMode="External" /><Relationship Id="rId54" Type="http://schemas.openxmlformats.org/officeDocument/2006/relationships/hyperlink" Target="https://podminky.urs.cz/item/CS_URS_2023_02/734291277" TargetMode="External" /><Relationship Id="rId55" Type="http://schemas.openxmlformats.org/officeDocument/2006/relationships/hyperlink" Target="https://podminky.urs.cz/item/CS_URS_2023_02/734292713" TargetMode="External" /><Relationship Id="rId56" Type="http://schemas.openxmlformats.org/officeDocument/2006/relationships/hyperlink" Target="https://podminky.urs.cz/item/CS_URS_2023_02/734292715" TargetMode="External" /><Relationship Id="rId57" Type="http://schemas.openxmlformats.org/officeDocument/2006/relationships/hyperlink" Target="https://podminky.urs.cz/item/CS_URS_2023_02/734292716" TargetMode="External" /><Relationship Id="rId58" Type="http://schemas.openxmlformats.org/officeDocument/2006/relationships/hyperlink" Target="https://podminky.urs.cz/item/CS_URS_2023_02/734292718" TargetMode="External" /><Relationship Id="rId59" Type="http://schemas.openxmlformats.org/officeDocument/2006/relationships/hyperlink" Target="https://podminky.urs.cz/item/CS_URS_2023_02/734292719" TargetMode="External" /><Relationship Id="rId60" Type="http://schemas.openxmlformats.org/officeDocument/2006/relationships/hyperlink" Target="https://podminky.urs.cz/item/CS_URS_2023_02/734295023" TargetMode="External" /><Relationship Id="rId61" Type="http://schemas.openxmlformats.org/officeDocument/2006/relationships/hyperlink" Target="https://podminky.urs.cz/item/CS_URS_2023_02/734419111" TargetMode="External" /><Relationship Id="rId62" Type="http://schemas.openxmlformats.org/officeDocument/2006/relationships/hyperlink" Target="https://podminky.urs.cz/item/CS_URS_2023_02/998734102" TargetMode="External" /><Relationship Id="rId63" Type="http://schemas.openxmlformats.org/officeDocument/2006/relationships/hyperlink" Target="https://podminky.urs.cz/item/CS_URS_2023_02/735152273" TargetMode="External" /><Relationship Id="rId64" Type="http://schemas.openxmlformats.org/officeDocument/2006/relationships/hyperlink" Target="https://podminky.urs.cz/item/CS_URS_2023_02/735152277" TargetMode="External" /><Relationship Id="rId65" Type="http://schemas.openxmlformats.org/officeDocument/2006/relationships/hyperlink" Target="https://podminky.urs.cz/item/CS_URS_2023_02/735152473" TargetMode="External" /><Relationship Id="rId66" Type="http://schemas.openxmlformats.org/officeDocument/2006/relationships/hyperlink" Target="https://podminky.urs.cz/item/CS_URS_2023_02/735152477" TargetMode="External" /><Relationship Id="rId67" Type="http://schemas.openxmlformats.org/officeDocument/2006/relationships/hyperlink" Target="https://podminky.urs.cz/item/CS_URS_2023_02/735152479" TargetMode="External" /><Relationship Id="rId68" Type="http://schemas.openxmlformats.org/officeDocument/2006/relationships/hyperlink" Target="https://podminky.urs.cz/item/CS_URS_2023_02/735152480" TargetMode="External" /><Relationship Id="rId69" Type="http://schemas.openxmlformats.org/officeDocument/2006/relationships/hyperlink" Target="https://podminky.urs.cz/item/CS_URS_2023_02/735152573" TargetMode="External" /><Relationship Id="rId70" Type="http://schemas.openxmlformats.org/officeDocument/2006/relationships/hyperlink" Target="https://podminky.urs.cz/item/CS_URS_2023_02/735152575" TargetMode="External" /><Relationship Id="rId71" Type="http://schemas.openxmlformats.org/officeDocument/2006/relationships/hyperlink" Target="https://podminky.urs.cz/item/CS_URS_2023_02/735152576" TargetMode="External" /><Relationship Id="rId72" Type="http://schemas.openxmlformats.org/officeDocument/2006/relationships/hyperlink" Target="https://podminky.urs.cz/item/CS_URS_2023_02/735152577" TargetMode="External" /><Relationship Id="rId73" Type="http://schemas.openxmlformats.org/officeDocument/2006/relationships/hyperlink" Target="https://podminky.urs.cz/item/CS_URS_2023_02/735152579" TargetMode="External" /><Relationship Id="rId74" Type="http://schemas.openxmlformats.org/officeDocument/2006/relationships/hyperlink" Target="https://podminky.urs.cz/item/CS_URS_2023_02/735152580" TargetMode="External" /><Relationship Id="rId75" Type="http://schemas.openxmlformats.org/officeDocument/2006/relationships/hyperlink" Target="https://podminky.urs.cz/item/CS_URS_2023_02/735152581" TargetMode="External" /><Relationship Id="rId76" Type="http://schemas.openxmlformats.org/officeDocument/2006/relationships/hyperlink" Target="https://podminky.urs.cz/item/CS_URS_2023_02/735152582" TargetMode="External" /><Relationship Id="rId77" Type="http://schemas.openxmlformats.org/officeDocument/2006/relationships/hyperlink" Target="https://podminky.urs.cz/item/CS_URS_2023_02/735152591" TargetMode="External" /><Relationship Id="rId78" Type="http://schemas.openxmlformats.org/officeDocument/2006/relationships/hyperlink" Target="https://podminky.urs.cz/item/CS_URS_2023_02/735152594" TargetMode="External" /><Relationship Id="rId79" Type="http://schemas.openxmlformats.org/officeDocument/2006/relationships/hyperlink" Target="https://podminky.urs.cz/item/CS_URS_2023_02/735152595" TargetMode="External" /><Relationship Id="rId80" Type="http://schemas.openxmlformats.org/officeDocument/2006/relationships/hyperlink" Target="https://podminky.urs.cz/item/CS_URS_2023_02/735152596" TargetMode="External" /><Relationship Id="rId81" Type="http://schemas.openxmlformats.org/officeDocument/2006/relationships/hyperlink" Target="https://podminky.urs.cz/item/CS_URS_2023_02/735152597" TargetMode="External" /><Relationship Id="rId82" Type="http://schemas.openxmlformats.org/officeDocument/2006/relationships/hyperlink" Target="https://podminky.urs.cz/item/CS_URS_2023_02/735152599" TargetMode="External" /><Relationship Id="rId83" Type="http://schemas.openxmlformats.org/officeDocument/2006/relationships/hyperlink" Target="https://podminky.urs.cz/item/CS_URS_2023_02/735152677" TargetMode="External" /><Relationship Id="rId84" Type="http://schemas.openxmlformats.org/officeDocument/2006/relationships/hyperlink" Target="https://podminky.urs.cz/item/CS_URS_2023_02/735152680" TargetMode="External" /><Relationship Id="rId85" Type="http://schemas.openxmlformats.org/officeDocument/2006/relationships/hyperlink" Target="https://podminky.urs.cz/item/CS_URS_2023_02/735152681" TargetMode="External" /><Relationship Id="rId86" Type="http://schemas.openxmlformats.org/officeDocument/2006/relationships/hyperlink" Target="https://podminky.urs.cz/item/CS_URS_2023_02/735152695" TargetMode="External" /><Relationship Id="rId87" Type="http://schemas.openxmlformats.org/officeDocument/2006/relationships/hyperlink" Target="https://podminky.urs.cz/item/CS_URS_2023_02/735152697" TargetMode="External" /><Relationship Id="rId88" Type="http://schemas.openxmlformats.org/officeDocument/2006/relationships/hyperlink" Target="https://podminky.urs.cz/item/CS_URS_2023_02/735152699" TargetMode="External" /><Relationship Id="rId89" Type="http://schemas.openxmlformats.org/officeDocument/2006/relationships/hyperlink" Target="https://podminky.urs.cz/item/CS_URS_2023_02/735152700" TargetMode="External" /><Relationship Id="rId90" Type="http://schemas.openxmlformats.org/officeDocument/2006/relationships/hyperlink" Target="https://podminky.urs.cz/item/CS_URS_2023_02/735159330" TargetMode="External" /><Relationship Id="rId91" Type="http://schemas.openxmlformats.org/officeDocument/2006/relationships/hyperlink" Target="https://podminky.urs.cz/item/CS_URS_2023_02/998735102" TargetMode="External" /><Relationship Id="rId92" Type="http://schemas.openxmlformats.org/officeDocument/2006/relationships/hyperlink" Target="https://podminky.urs.cz/item/CS_URS_2023_02/HZS2221" TargetMode="External" /><Relationship Id="rId93" Type="http://schemas.openxmlformats.org/officeDocument/2006/relationships/hyperlink" Target="https://podminky.urs.cz/item/CS_URS_2023_02/HZS2222" TargetMode="External" /><Relationship Id="rId94" Type="http://schemas.openxmlformats.org/officeDocument/2006/relationships/hyperlink" Target="https://podminky.urs.cz/item/CS_URS_2023_02/HZS2492" TargetMode="External" /><Relationship Id="rId9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2/113106290" TargetMode="External" /><Relationship Id="rId2" Type="http://schemas.openxmlformats.org/officeDocument/2006/relationships/hyperlink" Target="https://podminky.urs.cz/item/CS_URS_2023_02/113107222" TargetMode="External" /><Relationship Id="rId3" Type="http://schemas.openxmlformats.org/officeDocument/2006/relationships/hyperlink" Target="https://podminky.urs.cz/item/CS_URS_2023_02/113154334" TargetMode="External" /><Relationship Id="rId4" Type="http://schemas.openxmlformats.org/officeDocument/2006/relationships/hyperlink" Target="https://podminky.urs.cz/item/CS_URS_2023_02/122251106" TargetMode="External" /><Relationship Id="rId5" Type="http://schemas.openxmlformats.org/officeDocument/2006/relationships/hyperlink" Target="https://podminky.urs.cz/item/CS_URS_2023_02/162351103" TargetMode="External" /><Relationship Id="rId6" Type="http://schemas.openxmlformats.org/officeDocument/2006/relationships/hyperlink" Target="https://podminky.urs.cz/item/CS_URS_2023_02/162751117" TargetMode="External" /><Relationship Id="rId7" Type="http://schemas.openxmlformats.org/officeDocument/2006/relationships/hyperlink" Target="https://podminky.urs.cz/item/CS_URS_2023_02/162751119" TargetMode="External" /><Relationship Id="rId8" Type="http://schemas.openxmlformats.org/officeDocument/2006/relationships/hyperlink" Target="https://podminky.urs.cz/item/CS_URS_2023_02/167151111" TargetMode="External" /><Relationship Id="rId9" Type="http://schemas.openxmlformats.org/officeDocument/2006/relationships/hyperlink" Target="https://podminky.urs.cz/item/CS_URS_2023_02/16715111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151101" TargetMode="External" /><Relationship Id="rId13" Type="http://schemas.openxmlformats.org/officeDocument/2006/relationships/hyperlink" Target="https://podminky.urs.cz/item/CS_URS_2023_02/181151331" TargetMode="External" /><Relationship Id="rId14" Type="http://schemas.openxmlformats.org/officeDocument/2006/relationships/hyperlink" Target="https://podminky.urs.cz/item/CS_URS_2023_02/181451131" TargetMode="External" /><Relationship Id="rId15" Type="http://schemas.openxmlformats.org/officeDocument/2006/relationships/hyperlink" Target="https://podminky.urs.cz/item/CS_URS_2023_02/181912112" TargetMode="External" /><Relationship Id="rId16" Type="http://schemas.openxmlformats.org/officeDocument/2006/relationships/hyperlink" Target="https://podminky.urs.cz/item/CS_URS_2023_02/183403114" TargetMode="External" /><Relationship Id="rId17" Type="http://schemas.openxmlformats.org/officeDocument/2006/relationships/hyperlink" Target="https://podminky.urs.cz/item/CS_URS_2023_02/183403153" TargetMode="External" /><Relationship Id="rId18" Type="http://schemas.openxmlformats.org/officeDocument/2006/relationships/hyperlink" Target="https://podminky.urs.cz/item/CS_URS_2023_02/185803211" TargetMode="External" /><Relationship Id="rId19" Type="http://schemas.openxmlformats.org/officeDocument/2006/relationships/hyperlink" Target="https://podminky.urs.cz/item/CS_URS_2023_02/185804312" TargetMode="External" /><Relationship Id="rId20" Type="http://schemas.openxmlformats.org/officeDocument/2006/relationships/hyperlink" Target="https://podminky.urs.cz/item/CS_URS_2023_02/185851121" TargetMode="External" /><Relationship Id="rId21" Type="http://schemas.openxmlformats.org/officeDocument/2006/relationships/hyperlink" Target="https://podminky.urs.cz/item/CS_URS_2023_02/564851111" TargetMode="External" /><Relationship Id="rId22" Type="http://schemas.openxmlformats.org/officeDocument/2006/relationships/hyperlink" Target="https://podminky.urs.cz/item/CS_URS_2023_02/564861111" TargetMode="External" /><Relationship Id="rId23" Type="http://schemas.openxmlformats.org/officeDocument/2006/relationships/hyperlink" Target="https://podminky.urs.cz/item/CS_URS_2023_02/56487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591111111" TargetMode="External" /><Relationship Id="rId26" Type="http://schemas.openxmlformats.org/officeDocument/2006/relationships/hyperlink" Target="https://podminky.urs.cz/item/CS_URS_2023_02/596212210" TargetMode="External" /><Relationship Id="rId27" Type="http://schemas.openxmlformats.org/officeDocument/2006/relationships/hyperlink" Target="https://podminky.urs.cz/item/CS_URS_2023_02/914111111" TargetMode="External" /><Relationship Id="rId28" Type="http://schemas.openxmlformats.org/officeDocument/2006/relationships/hyperlink" Target="https://podminky.urs.cz/item/CS_URS_2023_02/914511112" TargetMode="External" /><Relationship Id="rId29" Type="http://schemas.openxmlformats.org/officeDocument/2006/relationships/hyperlink" Target="https://podminky.urs.cz/item/CS_URS_2023_02/916241213" TargetMode="External" /><Relationship Id="rId30" Type="http://schemas.openxmlformats.org/officeDocument/2006/relationships/hyperlink" Target="https://podminky.urs.cz/item/CS_URS_2023_02/919726123" TargetMode="External" /><Relationship Id="rId31" Type="http://schemas.openxmlformats.org/officeDocument/2006/relationships/hyperlink" Target="https://podminky.urs.cz/item/CS_URS_2023_02/962052211" TargetMode="External" /><Relationship Id="rId32" Type="http://schemas.openxmlformats.org/officeDocument/2006/relationships/hyperlink" Target="https://podminky.urs.cz/item/CS_URS_2023_02/997221551" TargetMode="External" /><Relationship Id="rId33" Type="http://schemas.openxmlformats.org/officeDocument/2006/relationships/hyperlink" Target="https://podminky.urs.cz/item/CS_URS_2023_02/997221559" TargetMode="External" /><Relationship Id="rId34" Type="http://schemas.openxmlformats.org/officeDocument/2006/relationships/hyperlink" Target="https://podminky.urs.cz/item/CS_URS_2023_02/997221571" TargetMode="External" /><Relationship Id="rId35" Type="http://schemas.openxmlformats.org/officeDocument/2006/relationships/hyperlink" Target="https://podminky.urs.cz/item/CS_URS_2023_02/997221579" TargetMode="External" /><Relationship Id="rId36" Type="http://schemas.openxmlformats.org/officeDocument/2006/relationships/hyperlink" Target="https://podminky.urs.cz/item/CS_URS_2023_02/997221611" TargetMode="External" /><Relationship Id="rId37" Type="http://schemas.openxmlformats.org/officeDocument/2006/relationships/hyperlink" Target="https://podminky.urs.cz/item/CS_URS_2023_02/997221612" TargetMode="External" /><Relationship Id="rId38" Type="http://schemas.openxmlformats.org/officeDocument/2006/relationships/hyperlink" Target="https://podminky.urs.cz/item/CS_URS_2023_02/997221862" TargetMode="External" /><Relationship Id="rId39" Type="http://schemas.openxmlformats.org/officeDocument/2006/relationships/hyperlink" Target="https://podminky.urs.cz/item/CS_URS_2023_02/997221875" TargetMode="External" /><Relationship Id="rId40" Type="http://schemas.openxmlformats.org/officeDocument/2006/relationships/hyperlink" Target="https://podminky.urs.cz/item/CS_URS_2023_02/997221873" TargetMode="External" /><Relationship Id="rId41" Type="http://schemas.openxmlformats.org/officeDocument/2006/relationships/hyperlink" Target="https://podminky.urs.cz/item/CS_URS_2023_02/998223011" TargetMode="External" /><Relationship Id="rId4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03"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51101112" TargetMode="External" /><Relationship Id="rId9" Type="http://schemas.openxmlformats.org/officeDocument/2006/relationships/hyperlink" Target="https://podminky.urs.cz/item/CS_URS_2023_02/151101113" TargetMode="External" /><Relationship Id="rId10" Type="http://schemas.openxmlformats.org/officeDocument/2006/relationships/hyperlink" Target="https://podminky.urs.cz/item/CS_URS_2023_02/162251102"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5111101" TargetMode="External" /><Relationship Id="rId13" Type="http://schemas.openxmlformats.org/officeDocument/2006/relationships/hyperlink" Target="https://podminky.urs.cz/item/CS_URS_2023_02/382413119" TargetMode="External" /><Relationship Id="rId14" Type="http://schemas.openxmlformats.org/officeDocument/2006/relationships/hyperlink" Target="https://podminky.urs.cz/item/CS_URS_2023_02/451573111" TargetMode="External" /><Relationship Id="rId15" Type="http://schemas.openxmlformats.org/officeDocument/2006/relationships/hyperlink" Target="https://podminky.urs.cz/item/CS_URS_2023_02/871315221" TargetMode="External" /><Relationship Id="rId16" Type="http://schemas.openxmlformats.org/officeDocument/2006/relationships/hyperlink" Target="https://podminky.urs.cz/item/CS_URS_2023_02/892351111" TargetMode="External" /><Relationship Id="rId17" Type="http://schemas.openxmlformats.org/officeDocument/2006/relationships/hyperlink" Target="https://podminky.urs.cz/item/CS_URS_2023_02/894812202" TargetMode="External" /><Relationship Id="rId18" Type="http://schemas.openxmlformats.org/officeDocument/2006/relationships/hyperlink" Target="https://podminky.urs.cz/item/CS_URS_2023_02/894812203" TargetMode="External" /><Relationship Id="rId19" Type="http://schemas.openxmlformats.org/officeDocument/2006/relationships/hyperlink" Target="https://podminky.urs.cz/item/CS_URS_2023_02/894812204" TargetMode="External" /><Relationship Id="rId20" Type="http://schemas.openxmlformats.org/officeDocument/2006/relationships/hyperlink" Target="https://podminky.urs.cz/item/CS_URS_2023_02/894812232" TargetMode="External" /><Relationship Id="rId21" Type="http://schemas.openxmlformats.org/officeDocument/2006/relationships/hyperlink" Target="https://podminky.urs.cz/item/CS_URS_2023_02/894812241" TargetMode="External" /><Relationship Id="rId22" Type="http://schemas.openxmlformats.org/officeDocument/2006/relationships/hyperlink" Target="https://podminky.urs.cz/item/CS_URS_2023_02/894812262" TargetMode="External" /><Relationship Id="rId23" Type="http://schemas.openxmlformats.org/officeDocument/2006/relationships/hyperlink" Target="https://podminky.urs.cz/item/CS_URS_2023_02/899722112" TargetMode="External" /><Relationship Id="rId24" Type="http://schemas.openxmlformats.org/officeDocument/2006/relationships/hyperlink" Target="https://podminky.urs.cz/item/CS_URS_2023_02/998276101" TargetMode="External" /><Relationship Id="rId25" Type="http://schemas.openxmlformats.org/officeDocument/2006/relationships/hyperlink" Target="https://podminky.urs.cz/item/CS_URS_2023_02/998276128" TargetMode="External" /><Relationship Id="rId26" Type="http://schemas.openxmlformats.org/officeDocument/2006/relationships/hyperlink" Target="https://podminky.urs.cz/item/CS_URS_2023_02/998276129" TargetMode="External" /><Relationship Id="rId27"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11" TargetMode="External" /><Relationship Id="rId7" Type="http://schemas.openxmlformats.org/officeDocument/2006/relationships/hyperlink" Target="https://podminky.urs.cz/item/CS_URS_2023_02/1511011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315221" TargetMode="External" /><Relationship Id="rId14" Type="http://schemas.openxmlformats.org/officeDocument/2006/relationships/hyperlink" Target="https://podminky.urs.cz/item/CS_URS_2023_02/871355221" TargetMode="External" /><Relationship Id="rId15" Type="http://schemas.openxmlformats.org/officeDocument/2006/relationships/hyperlink" Target="https://podminky.urs.cz/item/CS_URS_2023_02/892351111" TargetMode="External" /><Relationship Id="rId16" Type="http://schemas.openxmlformats.org/officeDocument/2006/relationships/hyperlink" Target="https://podminky.urs.cz/item/CS_URS_2023_02/894410213" TargetMode="External" /><Relationship Id="rId17" Type="http://schemas.openxmlformats.org/officeDocument/2006/relationships/hyperlink" Target="https://podminky.urs.cz/item/CS_URS_2023_02/894410302" TargetMode="External" /><Relationship Id="rId18" Type="http://schemas.openxmlformats.org/officeDocument/2006/relationships/hyperlink" Target="https://podminky.urs.cz/item/CS_URS_2023_02/894812202" TargetMode="External" /><Relationship Id="rId19" Type="http://schemas.openxmlformats.org/officeDocument/2006/relationships/hyperlink" Target="https://podminky.urs.cz/item/CS_URS_2023_02/894812203" TargetMode="External" /><Relationship Id="rId20" Type="http://schemas.openxmlformats.org/officeDocument/2006/relationships/hyperlink" Target="https://podminky.urs.cz/item/CS_URS_2023_02/894812205" TargetMode="External" /><Relationship Id="rId21" Type="http://schemas.openxmlformats.org/officeDocument/2006/relationships/hyperlink" Target="https://podminky.urs.cz/item/CS_URS_2023_02/894812207" TargetMode="External" /><Relationship Id="rId22" Type="http://schemas.openxmlformats.org/officeDocument/2006/relationships/hyperlink" Target="https://podminky.urs.cz/item/CS_URS_2023_02/894812208" TargetMode="External" /><Relationship Id="rId23" Type="http://schemas.openxmlformats.org/officeDocument/2006/relationships/hyperlink" Target="https://podminky.urs.cz/item/CS_URS_2023_02/894812231" TargetMode="External" /><Relationship Id="rId24" Type="http://schemas.openxmlformats.org/officeDocument/2006/relationships/hyperlink" Target="https://podminky.urs.cz/item/CS_URS_2023_02/894812232" TargetMode="External" /><Relationship Id="rId25" Type="http://schemas.openxmlformats.org/officeDocument/2006/relationships/hyperlink" Target="https://podminky.urs.cz/item/CS_URS_2023_02/894812241" TargetMode="External" /><Relationship Id="rId26" Type="http://schemas.openxmlformats.org/officeDocument/2006/relationships/hyperlink" Target="https://podminky.urs.cz/item/CS_URS_2023_02/894812262" TargetMode="External" /><Relationship Id="rId27" Type="http://schemas.openxmlformats.org/officeDocument/2006/relationships/hyperlink" Target="https://podminky.urs.cz/item/CS_URS_2023_02/899722112" TargetMode="External" /><Relationship Id="rId28" Type="http://schemas.openxmlformats.org/officeDocument/2006/relationships/hyperlink" Target="https://podminky.urs.cz/item/CS_URS_2023_02/998276101" TargetMode="External" /><Relationship Id="rId29" Type="http://schemas.openxmlformats.org/officeDocument/2006/relationships/hyperlink" Target="https://podminky.urs.cz/item/CS_URS_2023_02/998276128" TargetMode="External" /><Relationship Id="rId30" Type="http://schemas.openxmlformats.org/officeDocument/2006/relationships/hyperlink" Target="https://podminky.urs.cz/item/CS_URS_2023_02/998276129" TargetMode="External" /><Relationship Id="rId31" Type="http://schemas.openxmlformats.org/officeDocument/2006/relationships/hyperlink" Target="https://podminky.urs.cz/item/CS_URS_2023_02/721242116" TargetMode="External" /><Relationship Id="rId3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211211" TargetMode="External" /><Relationship Id="rId8" Type="http://schemas.openxmlformats.org/officeDocument/2006/relationships/hyperlink" Target="https://podminky.urs.cz/item/CS_URS_2023_02/877211101" TargetMode="External" /><Relationship Id="rId9" Type="http://schemas.openxmlformats.org/officeDocument/2006/relationships/hyperlink" Target="https://podminky.urs.cz/item/CS_URS_2023_02/877241101" TargetMode="External" /><Relationship Id="rId10" Type="http://schemas.openxmlformats.org/officeDocument/2006/relationships/hyperlink" Target="https://podminky.urs.cz/item/CS_URS_2023_02/879221111" TargetMode="External" /><Relationship Id="rId11" Type="http://schemas.openxmlformats.org/officeDocument/2006/relationships/hyperlink" Target="https://podminky.urs.cz/item/CS_URS_2023_02/891182211" TargetMode="External" /><Relationship Id="rId12" Type="http://schemas.openxmlformats.org/officeDocument/2006/relationships/hyperlink" Target="https://podminky.urs.cz/item/CS_URS_2023_02/891211321" TargetMode="External" /><Relationship Id="rId13" Type="http://schemas.openxmlformats.org/officeDocument/2006/relationships/hyperlink" Target="https://podminky.urs.cz/item/CS_URS_2023_02/892233122" TargetMode="External" /><Relationship Id="rId14" Type="http://schemas.openxmlformats.org/officeDocument/2006/relationships/hyperlink" Target="https://podminky.urs.cz/item/CS_URS_2023_02/892241111" TargetMode="External" /><Relationship Id="rId15" Type="http://schemas.openxmlformats.org/officeDocument/2006/relationships/hyperlink" Target="https://podminky.urs.cz/item/CS_URS_2023_02/893420101" TargetMode="External" /><Relationship Id="rId16" Type="http://schemas.openxmlformats.org/officeDocument/2006/relationships/hyperlink" Target="https://podminky.urs.cz/item/CS_URS_2023_02/893420103" TargetMode="External" /><Relationship Id="rId17" Type="http://schemas.openxmlformats.org/officeDocument/2006/relationships/hyperlink" Target="https://podminky.urs.cz/item/CS_URS_2023_02/899713111" TargetMode="External" /><Relationship Id="rId18" Type="http://schemas.openxmlformats.org/officeDocument/2006/relationships/hyperlink" Target="https://podminky.urs.cz/item/CS_URS_2023_02/899721111" TargetMode="External" /><Relationship Id="rId19" Type="http://schemas.openxmlformats.org/officeDocument/2006/relationships/hyperlink" Target="https://podminky.urs.cz/item/CS_URS_2023_02/899722112" TargetMode="External" /><Relationship Id="rId20" Type="http://schemas.openxmlformats.org/officeDocument/2006/relationships/hyperlink" Target="https://podminky.urs.cz/item/CS_URS_2023_02/998276101" TargetMode="External" /><Relationship Id="rId21" Type="http://schemas.openxmlformats.org/officeDocument/2006/relationships/hyperlink" Target="https://podminky.urs.cz/item/CS_URS_2023_02/998276128" TargetMode="External" /><Relationship Id="rId22" Type="http://schemas.openxmlformats.org/officeDocument/2006/relationships/hyperlink" Target="https://podminky.urs.cz/item/CS_URS_2023_02/998276129" TargetMode="External" /><Relationship Id="rId23"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3"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161211" TargetMode="External" /><Relationship Id="rId8" Type="http://schemas.openxmlformats.org/officeDocument/2006/relationships/hyperlink" Target="https://podminky.urs.cz/item/CS_URS_2023_02/871181211" TargetMode="External" /><Relationship Id="rId9" Type="http://schemas.openxmlformats.org/officeDocument/2006/relationships/hyperlink" Target="https://podminky.urs.cz/item/CS_URS_2023_02/871211211" TargetMode="External" /><Relationship Id="rId10" Type="http://schemas.openxmlformats.org/officeDocument/2006/relationships/hyperlink" Target="https://podminky.urs.cz/item/CS_URS_2023_02/877161101" TargetMode="External" /><Relationship Id="rId11" Type="http://schemas.openxmlformats.org/officeDocument/2006/relationships/hyperlink" Target="https://podminky.urs.cz/item/CS_URS_2023_02/877161112" TargetMode="External" /><Relationship Id="rId12" Type="http://schemas.openxmlformats.org/officeDocument/2006/relationships/hyperlink" Target="https://podminky.urs.cz/item/CS_URS_2023_02/877161113" TargetMode="External" /><Relationship Id="rId13" Type="http://schemas.openxmlformats.org/officeDocument/2006/relationships/hyperlink" Target="https://podminky.urs.cz/item/CS_URS_2023_02/877161118" TargetMode="External" /><Relationship Id="rId14" Type="http://schemas.openxmlformats.org/officeDocument/2006/relationships/hyperlink" Target="https://podminky.urs.cz/item/CS_URS_2023_02/877211101" TargetMode="External" /><Relationship Id="rId15" Type="http://schemas.openxmlformats.org/officeDocument/2006/relationships/hyperlink" Target="https://podminky.urs.cz/item/CS_URS_2023_02/877211110" TargetMode="External" /><Relationship Id="rId16" Type="http://schemas.openxmlformats.org/officeDocument/2006/relationships/hyperlink" Target="https://podminky.urs.cz/item/CS_URS_2023_02/877211113" TargetMode="External" /><Relationship Id="rId17" Type="http://schemas.openxmlformats.org/officeDocument/2006/relationships/hyperlink" Target="https://podminky.urs.cz/item/CS_URS_2023_02/892233122" TargetMode="External" /><Relationship Id="rId18" Type="http://schemas.openxmlformats.org/officeDocument/2006/relationships/hyperlink" Target="https://podminky.urs.cz/item/CS_URS_2023_02/892241111" TargetMode="External" /><Relationship Id="rId19" Type="http://schemas.openxmlformats.org/officeDocument/2006/relationships/hyperlink" Target="https://podminky.urs.cz/item/CS_URS_2023_02/899713111" TargetMode="External" /><Relationship Id="rId20" Type="http://schemas.openxmlformats.org/officeDocument/2006/relationships/hyperlink" Target="https://podminky.urs.cz/item/CS_URS_2023_02/899721111" TargetMode="External" /><Relationship Id="rId21" Type="http://schemas.openxmlformats.org/officeDocument/2006/relationships/hyperlink" Target="https://podminky.urs.cz/item/CS_URS_2023_02/899722112" TargetMode="External" /><Relationship Id="rId22" Type="http://schemas.openxmlformats.org/officeDocument/2006/relationships/hyperlink" Target="https://podminky.urs.cz/item/CS_URS_2023_02/998276101" TargetMode="External" /><Relationship Id="rId23" Type="http://schemas.openxmlformats.org/officeDocument/2006/relationships/hyperlink" Target="https://podminky.urs.cz/item/CS_URS_2023_02/998276128" TargetMode="External" /><Relationship Id="rId24" Type="http://schemas.openxmlformats.org/officeDocument/2006/relationships/hyperlink" Target="https://podminky.urs.cz/item/CS_URS_2023_02/998276129" TargetMode="External" /><Relationship Id="rId2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3" TargetMode="External" /><Relationship Id="rId3" Type="http://schemas.openxmlformats.org/officeDocument/2006/relationships/hyperlink" Target="https://podminky.urs.cz/item/CS_URS_2023_02/132251101" TargetMode="External" /><Relationship Id="rId4" Type="http://schemas.openxmlformats.org/officeDocument/2006/relationships/hyperlink" Target="https://podminky.urs.cz/item/CS_URS_2023_02/151101102" TargetMode="External" /><Relationship Id="rId5" Type="http://schemas.openxmlformats.org/officeDocument/2006/relationships/hyperlink" Target="https://podminky.urs.cz/item/CS_URS_2023_02/151101112" TargetMode="External" /><Relationship Id="rId6" Type="http://schemas.openxmlformats.org/officeDocument/2006/relationships/hyperlink" Target="https://podminky.urs.cz/item/CS_URS_2023_02/162251102" TargetMode="External" /><Relationship Id="rId7" Type="http://schemas.openxmlformats.org/officeDocument/2006/relationships/hyperlink" Target="https://podminky.urs.cz/item/CS_URS_2023_02/174151101" TargetMode="External" /><Relationship Id="rId8" Type="http://schemas.openxmlformats.org/officeDocument/2006/relationships/hyperlink" Target="https://podminky.urs.cz/item/CS_URS_2023_02/175111101" TargetMode="External" /><Relationship Id="rId9" Type="http://schemas.openxmlformats.org/officeDocument/2006/relationships/hyperlink" Target="https://podminky.urs.cz/item/CS_URS_2023_02/273316121" TargetMode="External" /><Relationship Id="rId10" Type="http://schemas.openxmlformats.org/officeDocument/2006/relationships/hyperlink" Target="https://podminky.urs.cz/item/CS_URS_2023_02/382413117"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261211" TargetMode="External" /><Relationship Id="rId14" Type="http://schemas.openxmlformats.org/officeDocument/2006/relationships/hyperlink" Target="https://podminky.urs.cz/item/CS_URS_2023_02/877271101" TargetMode="External" /><Relationship Id="rId15" Type="http://schemas.openxmlformats.org/officeDocument/2006/relationships/hyperlink" Target="https://podminky.urs.cz/item/CS_URS_2023_02/877271112" TargetMode="External" /><Relationship Id="rId16" Type="http://schemas.openxmlformats.org/officeDocument/2006/relationships/hyperlink" Target="https://podminky.urs.cz/item/CS_URS_2023_02/891266131" TargetMode="External" /><Relationship Id="rId17" Type="http://schemas.openxmlformats.org/officeDocument/2006/relationships/hyperlink" Target="https://podminky.urs.cz/item/CS_URS_2023_02/891267212" TargetMode="External" /><Relationship Id="rId18" Type="http://schemas.openxmlformats.org/officeDocument/2006/relationships/hyperlink" Target="https://podminky.urs.cz/item/CS_URS_2023_02/892271111" TargetMode="External" /><Relationship Id="rId19" Type="http://schemas.openxmlformats.org/officeDocument/2006/relationships/hyperlink" Target="https://podminky.urs.cz/item/CS_URS_2023_02/892273122" TargetMode="External" /><Relationship Id="rId20" Type="http://schemas.openxmlformats.org/officeDocument/2006/relationships/hyperlink" Target="https://podminky.urs.cz/item/CS_URS_2023_02/899713111" TargetMode="External" /><Relationship Id="rId21" Type="http://schemas.openxmlformats.org/officeDocument/2006/relationships/hyperlink" Target="https://podminky.urs.cz/item/CS_URS_2023_02/899721111" TargetMode="External" /><Relationship Id="rId22" Type="http://schemas.openxmlformats.org/officeDocument/2006/relationships/hyperlink" Target="https://podminky.urs.cz/item/CS_URS_2023_02/899722112" TargetMode="External" /><Relationship Id="rId23" Type="http://schemas.openxmlformats.org/officeDocument/2006/relationships/hyperlink" Target="https://podminky.urs.cz/item/CS_URS_2023_02/998276101" TargetMode="External" /><Relationship Id="rId24" Type="http://schemas.openxmlformats.org/officeDocument/2006/relationships/hyperlink" Target="https://podminky.urs.cz/item/CS_URS_2023_02/998276128" TargetMode="External" /><Relationship Id="rId25" Type="http://schemas.openxmlformats.org/officeDocument/2006/relationships/hyperlink" Target="https://podminky.urs.cz/item/CS_URS_2023_02/998276129" TargetMode="External" /><Relationship Id="rId2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2/012002000" TargetMode="External" /><Relationship Id="rId2" Type="http://schemas.openxmlformats.org/officeDocument/2006/relationships/hyperlink" Target="https://podminky.urs.cz/item/CS_URS_2023_02/012002000.1" TargetMode="External" /><Relationship Id="rId3" Type="http://schemas.openxmlformats.org/officeDocument/2006/relationships/hyperlink" Target="https://podminky.urs.cz/item/CS_URS_2023_02/013103000" TargetMode="External" /><Relationship Id="rId4" Type="http://schemas.openxmlformats.org/officeDocument/2006/relationships/hyperlink" Target="https://podminky.urs.cz/item/CS_URS_2023_02/013254000" TargetMode="External" /><Relationship Id="rId5" Type="http://schemas.openxmlformats.org/officeDocument/2006/relationships/hyperlink" Target="https://podminky.urs.cz/item/CS_URS_2023_02/013294000" TargetMode="External" /><Relationship Id="rId6" Type="http://schemas.openxmlformats.org/officeDocument/2006/relationships/hyperlink" Target="https://podminky.urs.cz/item/CS_URS_2023_02/011224000" TargetMode="External" /><Relationship Id="rId7" Type="http://schemas.openxmlformats.org/officeDocument/2006/relationships/hyperlink" Target="https://podminky.urs.cz/item/CS_URS_2023_02/011224000.1" TargetMode="External" /><Relationship Id="rId8" Type="http://schemas.openxmlformats.org/officeDocument/2006/relationships/hyperlink" Target="https://podminky.urs.cz/item/CS_URS_2023_02/011224000.2" TargetMode="External" /><Relationship Id="rId9" Type="http://schemas.openxmlformats.org/officeDocument/2006/relationships/hyperlink" Target="https://podminky.urs.cz/item/CS_URS_2023_02/030001000" TargetMode="External" /><Relationship Id="rId10" Type="http://schemas.openxmlformats.org/officeDocument/2006/relationships/hyperlink" Target="https://podminky.urs.cz/item/CS_URS_2023_02/034303000R" TargetMode="External" /><Relationship Id="rId11" Type="http://schemas.openxmlformats.org/officeDocument/2006/relationships/hyperlink" Target="https://podminky.urs.cz/item/CS_URS_2023_02/045002000" TargetMode="External" /><Relationship Id="rId12" Type="http://schemas.openxmlformats.org/officeDocument/2006/relationships/hyperlink" Target="https://podminky.urs.cz/item/CS_URS_2023_02/06000100R" TargetMode="External" /><Relationship Id="rId13"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28</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29</v>
      </c>
      <c r="AL10" s="25"/>
      <c r="AM10" s="25"/>
      <c r="AN10" s="30" t="s">
        <v>30</v>
      </c>
      <c r="AO10" s="25"/>
      <c r="AP10" s="25"/>
      <c r="AQ10" s="25"/>
      <c r="AR10" s="23"/>
      <c r="BE10" s="34"/>
      <c r="BS10" s="20" t="s">
        <v>6</v>
      </c>
    </row>
    <row r="11" s="1" customFormat="1" ht="18.48" customHeight="1">
      <c r="B11" s="24"/>
      <c r="C11" s="25"/>
      <c r="D11" s="25"/>
      <c r="E11" s="30" t="s">
        <v>31</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32</v>
      </c>
      <c r="AL11" s="25"/>
      <c r="AM11" s="25"/>
      <c r="AN11" s="30" t="s">
        <v>33</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34</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29</v>
      </c>
      <c r="AL13" s="25"/>
      <c r="AM13" s="25"/>
      <c r="AN13" s="38" t="s">
        <v>35</v>
      </c>
      <c r="AO13" s="25"/>
      <c r="AP13" s="25"/>
      <c r="AQ13" s="25"/>
      <c r="AR13" s="23"/>
      <c r="BE13" s="34"/>
      <c r="BS13" s="20" t="s">
        <v>6</v>
      </c>
    </row>
    <row r="14">
      <c r="B14" s="24"/>
      <c r="C14" s="25"/>
      <c r="D14" s="25"/>
      <c r="E14" s="38" t="s">
        <v>35</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32</v>
      </c>
      <c r="AL14" s="25"/>
      <c r="AM14" s="25"/>
      <c r="AN14" s="38" t="s">
        <v>35</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36</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29</v>
      </c>
      <c r="AL16" s="25"/>
      <c r="AM16" s="25"/>
      <c r="AN16" s="30" t="s">
        <v>37</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32</v>
      </c>
      <c r="AL17" s="25"/>
      <c r="AM17" s="25"/>
      <c r="AN17" s="30" t="s">
        <v>33</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29</v>
      </c>
      <c r="AL19" s="25"/>
      <c r="AM19" s="25"/>
      <c r="AN19" s="30" t="s">
        <v>33</v>
      </c>
      <c r="AO19" s="25"/>
      <c r="AP19" s="25"/>
      <c r="AQ19" s="25"/>
      <c r="AR19" s="23"/>
      <c r="BE19" s="34"/>
      <c r="BS19" s="20" t="s">
        <v>6</v>
      </c>
    </row>
    <row r="20" s="1" customFormat="1" ht="18.48" customHeight="1">
      <c r="B20" s="24"/>
      <c r="C20" s="25"/>
      <c r="D20" s="25"/>
      <c r="E20" s="30" t="s">
        <v>41</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32</v>
      </c>
      <c r="AL20" s="25"/>
      <c r="AM20" s="25"/>
      <c r="AN20" s="30" t="s">
        <v>33</v>
      </c>
      <c r="AO20" s="25"/>
      <c r="AP20" s="25"/>
      <c r="AQ20" s="25"/>
      <c r="AR20" s="23"/>
      <c r="BE20" s="34"/>
      <c r="BS20" s="20" t="s">
        <v>39</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42</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43</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44</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45</v>
      </c>
      <c r="M28" s="49"/>
      <c r="N28" s="49"/>
      <c r="O28" s="49"/>
      <c r="P28" s="49"/>
      <c r="Q28" s="44"/>
      <c r="R28" s="44"/>
      <c r="S28" s="44"/>
      <c r="T28" s="44"/>
      <c r="U28" s="44"/>
      <c r="V28" s="44"/>
      <c r="W28" s="49" t="s">
        <v>46</v>
      </c>
      <c r="X28" s="49"/>
      <c r="Y28" s="49"/>
      <c r="Z28" s="49"/>
      <c r="AA28" s="49"/>
      <c r="AB28" s="49"/>
      <c r="AC28" s="49"/>
      <c r="AD28" s="49"/>
      <c r="AE28" s="49"/>
      <c r="AF28" s="44"/>
      <c r="AG28" s="44"/>
      <c r="AH28" s="44"/>
      <c r="AI28" s="44"/>
      <c r="AJ28" s="44"/>
      <c r="AK28" s="49" t="s">
        <v>47</v>
      </c>
      <c r="AL28" s="49"/>
      <c r="AM28" s="49"/>
      <c r="AN28" s="49"/>
      <c r="AO28" s="49"/>
      <c r="AP28" s="44"/>
      <c r="AQ28" s="44"/>
      <c r="AR28" s="48"/>
      <c r="BE28" s="34"/>
    </row>
    <row r="29" s="3" customFormat="1" ht="14.4" customHeight="1">
      <c r="A29" s="3"/>
      <c r="B29" s="50"/>
      <c r="C29" s="51"/>
      <c r="D29" s="35" t="s">
        <v>48</v>
      </c>
      <c r="E29" s="51"/>
      <c r="F29" s="35" t="s">
        <v>49</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50</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51</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52</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53</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54</v>
      </c>
      <c r="E35" s="58"/>
      <c r="F35" s="58"/>
      <c r="G35" s="58"/>
      <c r="H35" s="58"/>
      <c r="I35" s="58"/>
      <c r="J35" s="58"/>
      <c r="K35" s="58"/>
      <c r="L35" s="58"/>
      <c r="M35" s="58"/>
      <c r="N35" s="58"/>
      <c r="O35" s="58"/>
      <c r="P35" s="58"/>
      <c r="Q35" s="58"/>
      <c r="R35" s="58"/>
      <c r="S35" s="58"/>
      <c r="T35" s="59" t="s">
        <v>55</v>
      </c>
      <c r="U35" s="58"/>
      <c r="V35" s="58"/>
      <c r="W35" s="58"/>
      <c r="X35" s="60" t="s">
        <v>56</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57</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11_21_24_KARVINA</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Zámecké konírny - Community Hub</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Park B.Němcové, Karviná Fryštát</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17. 9. 2023</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28</v>
      </c>
      <c r="D49" s="44"/>
      <c r="E49" s="44"/>
      <c r="F49" s="44"/>
      <c r="G49" s="44"/>
      <c r="H49" s="44"/>
      <c r="I49" s="44"/>
      <c r="J49" s="44"/>
      <c r="K49" s="44"/>
      <c r="L49" s="68" t="str">
        <f>IF(E11= "","",E11)</f>
        <v>Statutární město Karviná</v>
      </c>
      <c r="M49" s="44"/>
      <c r="N49" s="44"/>
      <c r="O49" s="44"/>
      <c r="P49" s="44"/>
      <c r="Q49" s="44"/>
      <c r="R49" s="44"/>
      <c r="S49" s="44"/>
      <c r="T49" s="44"/>
      <c r="U49" s="44"/>
      <c r="V49" s="44"/>
      <c r="W49" s="44"/>
      <c r="X49" s="44"/>
      <c r="Y49" s="44"/>
      <c r="Z49" s="44"/>
      <c r="AA49" s="44"/>
      <c r="AB49" s="44"/>
      <c r="AC49" s="44"/>
      <c r="AD49" s="44"/>
      <c r="AE49" s="44"/>
      <c r="AF49" s="44"/>
      <c r="AG49" s="44"/>
      <c r="AH49" s="44"/>
      <c r="AI49" s="35" t="s">
        <v>36</v>
      </c>
      <c r="AJ49" s="44"/>
      <c r="AK49" s="44"/>
      <c r="AL49" s="44"/>
      <c r="AM49" s="77" t="str">
        <f>IF(E17="","",E17)</f>
        <v>Amun Pro s.r.o., Třanovice</v>
      </c>
      <c r="AN49" s="68"/>
      <c r="AO49" s="68"/>
      <c r="AP49" s="68"/>
      <c r="AQ49" s="44"/>
      <c r="AR49" s="48"/>
      <c r="AS49" s="78" t="s">
        <v>58</v>
      </c>
      <c r="AT49" s="79"/>
      <c r="AU49" s="80"/>
      <c r="AV49" s="80"/>
      <c r="AW49" s="80"/>
      <c r="AX49" s="80"/>
      <c r="AY49" s="80"/>
      <c r="AZ49" s="80"/>
      <c r="BA49" s="80"/>
      <c r="BB49" s="80"/>
      <c r="BC49" s="80"/>
      <c r="BD49" s="81"/>
      <c r="BE49" s="42"/>
    </row>
    <row r="50" s="2" customFormat="1" ht="15.15" customHeight="1">
      <c r="A50" s="42"/>
      <c r="B50" s="43"/>
      <c r="C50" s="35" t="s">
        <v>34</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59</v>
      </c>
      <c r="D52" s="91"/>
      <c r="E52" s="91"/>
      <c r="F52" s="91"/>
      <c r="G52" s="91"/>
      <c r="H52" s="92"/>
      <c r="I52" s="93" t="s">
        <v>60</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61</v>
      </c>
      <c r="AH52" s="91"/>
      <c r="AI52" s="91"/>
      <c r="AJ52" s="91"/>
      <c r="AK52" s="91"/>
      <c r="AL52" s="91"/>
      <c r="AM52" s="91"/>
      <c r="AN52" s="93" t="s">
        <v>62</v>
      </c>
      <c r="AO52" s="91"/>
      <c r="AP52" s="91"/>
      <c r="AQ52" s="95" t="s">
        <v>63</v>
      </c>
      <c r="AR52" s="48"/>
      <c r="AS52" s="96" t="s">
        <v>64</v>
      </c>
      <c r="AT52" s="97" t="s">
        <v>65</v>
      </c>
      <c r="AU52" s="97" t="s">
        <v>66</v>
      </c>
      <c r="AV52" s="97" t="s">
        <v>67</v>
      </c>
      <c r="AW52" s="97" t="s">
        <v>68</v>
      </c>
      <c r="AX52" s="97" t="s">
        <v>69</v>
      </c>
      <c r="AY52" s="97" t="s">
        <v>70</v>
      </c>
      <c r="AZ52" s="97" t="s">
        <v>71</v>
      </c>
      <c r="BA52" s="97" t="s">
        <v>72</v>
      </c>
      <c r="BB52" s="97" t="s">
        <v>73</v>
      </c>
      <c r="BC52" s="97" t="s">
        <v>74</v>
      </c>
      <c r="BD52" s="98" t="s">
        <v>75</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76</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ROUND(AG55+AG56+SUM(AG66:AG73),2)</f>
        <v>0</v>
      </c>
      <c r="AH54" s="105"/>
      <c r="AI54" s="105"/>
      <c r="AJ54" s="105"/>
      <c r="AK54" s="105"/>
      <c r="AL54" s="105"/>
      <c r="AM54" s="105"/>
      <c r="AN54" s="106">
        <f>SUM(AG54,AT54)</f>
        <v>0</v>
      </c>
      <c r="AO54" s="106"/>
      <c r="AP54" s="106"/>
      <c r="AQ54" s="107" t="s">
        <v>33</v>
      </c>
      <c r="AR54" s="108"/>
      <c r="AS54" s="109">
        <f>ROUND(AS55+AS56+SUM(AS66:AS73),2)</f>
        <v>0</v>
      </c>
      <c r="AT54" s="110">
        <f>ROUND(SUM(AV54:AW54),2)</f>
        <v>0</v>
      </c>
      <c r="AU54" s="111">
        <f>ROUND(AU55+AU56+SUM(AU66:AU73),5)</f>
        <v>0</v>
      </c>
      <c r="AV54" s="110">
        <f>ROUND(AZ54*L29,2)</f>
        <v>0</v>
      </c>
      <c r="AW54" s="110">
        <f>ROUND(BA54*L30,2)</f>
        <v>0</v>
      </c>
      <c r="AX54" s="110">
        <f>ROUND(BB54*L29,2)</f>
        <v>0</v>
      </c>
      <c r="AY54" s="110">
        <f>ROUND(BC54*L30,2)</f>
        <v>0</v>
      </c>
      <c r="AZ54" s="110">
        <f>ROUND(AZ55+AZ56+SUM(AZ66:AZ73),2)</f>
        <v>0</v>
      </c>
      <c r="BA54" s="110">
        <f>ROUND(BA55+BA56+SUM(BA66:BA73),2)</f>
        <v>0</v>
      </c>
      <c r="BB54" s="110">
        <f>ROUND(BB55+BB56+SUM(BB66:BB73),2)</f>
        <v>0</v>
      </c>
      <c r="BC54" s="110">
        <f>ROUND(BC55+BC56+SUM(BC66:BC73),2)</f>
        <v>0</v>
      </c>
      <c r="BD54" s="112">
        <f>ROUND(BD55+BD56+SUM(BD66:BD73),2)</f>
        <v>0</v>
      </c>
      <c r="BE54" s="6"/>
      <c r="BS54" s="113" t="s">
        <v>77</v>
      </c>
      <c r="BT54" s="113" t="s">
        <v>78</v>
      </c>
      <c r="BU54" s="114" t="s">
        <v>79</v>
      </c>
      <c r="BV54" s="113" t="s">
        <v>80</v>
      </c>
      <c r="BW54" s="113" t="s">
        <v>5</v>
      </c>
      <c r="BX54" s="113" t="s">
        <v>81</v>
      </c>
      <c r="CL54" s="113" t="s">
        <v>19</v>
      </c>
    </row>
    <row r="55" s="7" customFormat="1" ht="16.5" customHeight="1">
      <c r="A55" s="115" t="s">
        <v>82</v>
      </c>
      <c r="B55" s="116"/>
      <c r="C55" s="117"/>
      <c r="D55" s="118" t="s">
        <v>78</v>
      </c>
      <c r="E55" s="118"/>
      <c r="F55" s="118"/>
      <c r="G55" s="118"/>
      <c r="H55" s="118"/>
      <c r="I55" s="119"/>
      <c r="J55" s="118" t="s">
        <v>83</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'0 - Příprava území'!J30</f>
        <v>0</v>
      </c>
      <c r="AH55" s="119"/>
      <c r="AI55" s="119"/>
      <c r="AJ55" s="119"/>
      <c r="AK55" s="119"/>
      <c r="AL55" s="119"/>
      <c r="AM55" s="119"/>
      <c r="AN55" s="120">
        <f>SUM(AG55,AT55)</f>
        <v>0</v>
      </c>
      <c r="AO55" s="119"/>
      <c r="AP55" s="119"/>
      <c r="AQ55" s="121" t="s">
        <v>84</v>
      </c>
      <c r="AR55" s="122"/>
      <c r="AS55" s="123">
        <v>0</v>
      </c>
      <c r="AT55" s="124">
        <f>ROUND(SUM(AV55:AW55),2)</f>
        <v>0</v>
      </c>
      <c r="AU55" s="125">
        <f>'0 - Příprava území'!P83</f>
        <v>0</v>
      </c>
      <c r="AV55" s="124">
        <f>'0 - Příprava území'!J33</f>
        <v>0</v>
      </c>
      <c r="AW55" s="124">
        <f>'0 - Příprava území'!J34</f>
        <v>0</v>
      </c>
      <c r="AX55" s="124">
        <f>'0 - Příprava území'!J35</f>
        <v>0</v>
      </c>
      <c r="AY55" s="124">
        <f>'0 - Příprava území'!J36</f>
        <v>0</v>
      </c>
      <c r="AZ55" s="124">
        <f>'0 - Příprava území'!F33</f>
        <v>0</v>
      </c>
      <c r="BA55" s="124">
        <f>'0 - Příprava území'!F34</f>
        <v>0</v>
      </c>
      <c r="BB55" s="124">
        <f>'0 - Příprava území'!F35</f>
        <v>0</v>
      </c>
      <c r="BC55" s="124">
        <f>'0 - Příprava území'!F36</f>
        <v>0</v>
      </c>
      <c r="BD55" s="126">
        <f>'0 - Příprava území'!F37</f>
        <v>0</v>
      </c>
      <c r="BE55" s="7"/>
      <c r="BT55" s="127" t="s">
        <v>85</v>
      </c>
      <c r="BV55" s="127" t="s">
        <v>80</v>
      </c>
      <c r="BW55" s="127" t="s">
        <v>86</v>
      </c>
      <c r="BX55" s="127" t="s">
        <v>5</v>
      </c>
      <c r="CL55" s="127" t="s">
        <v>19</v>
      </c>
      <c r="CM55" s="127" t="s">
        <v>87</v>
      </c>
    </row>
    <row r="56" s="7" customFormat="1" ht="16.5" customHeight="1">
      <c r="A56" s="7"/>
      <c r="B56" s="116"/>
      <c r="C56" s="117"/>
      <c r="D56" s="118" t="s">
        <v>85</v>
      </c>
      <c r="E56" s="118"/>
      <c r="F56" s="118"/>
      <c r="G56" s="118"/>
      <c r="H56" s="118"/>
      <c r="I56" s="119"/>
      <c r="J56" s="118" t="s">
        <v>88</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8">
        <f>ROUND(SUM(AG57:AG65),2)</f>
        <v>0</v>
      </c>
      <c r="AH56" s="119"/>
      <c r="AI56" s="119"/>
      <c r="AJ56" s="119"/>
      <c r="AK56" s="119"/>
      <c r="AL56" s="119"/>
      <c r="AM56" s="119"/>
      <c r="AN56" s="120">
        <f>SUM(AG56,AT56)</f>
        <v>0</v>
      </c>
      <c r="AO56" s="119"/>
      <c r="AP56" s="119"/>
      <c r="AQ56" s="121" t="s">
        <v>84</v>
      </c>
      <c r="AR56" s="122"/>
      <c r="AS56" s="123">
        <f>ROUND(SUM(AS57:AS65),2)</f>
        <v>0</v>
      </c>
      <c r="AT56" s="124">
        <f>ROUND(SUM(AV56:AW56),2)</f>
        <v>0</v>
      </c>
      <c r="AU56" s="125">
        <f>ROUND(SUM(AU57:AU65),5)</f>
        <v>0</v>
      </c>
      <c r="AV56" s="124">
        <f>ROUND(AZ56*L29,2)</f>
        <v>0</v>
      </c>
      <c r="AW56" s="124">
        <f>ROUND(BA56*L30,2)</f>
        <v>0</v>
      </c>
      <c r="AX56" s="124">
        <f>ROUND(BB56*L29,2)</f>
        <v>0</v>
      </c>
      <c r="AY56" s="124">
        <f>ROUND(BC56*L30,2)</f>
        <v>0</v>
      </c>
      <c r="AZ56" s="124">
        <f>ROUND(SUM(AZ57:AZ65),2)</f>
        <v>0</v>
      </c>
      <c r="BA56" s="124">
        <f>ROUND(SUM(BA57:BA65),2)</f>
        <v>0</v>
      </c>
      <c r="BB56" s="124">
        <f>ROUND(SUM(BB57:BB65),2)</f>
        <v>0</v>
      </c>
      <c r="BC56" s="124">
        <f>ROUND(SUM(BC57:BC65),2)</f>
        <v>0</v>
      </c>
      <c r="BD56" s="126">
        <f>ROUND(SUM(BD57:BD65),2)</f>
        <v>0</v>
      </c>
      <c r="BE56" s="7"/>
      <c r="BS56" s="127" t="s">
        <v>77</v>
      </c>
      <c r="BT56" s="127" t="s">
        <v>85</v>
      </c>
      <c r="BU56" s="127" t="s">
        <v>79</v>
      </c>
      <c r="BV56" s="127" t="s">
        <v>80</v>
      </c>
      <c r="BW56" s="127" t="s">
        <v>89</v>
      </c>
      <c r="BX56" s="127" t="s">
        <v>5</v>
      </c>
      <c r="CL56" s="127" t="s">
        <v>19</v>
      </c>
      <c r="CM56" s="127" t="s">
        <v>87</v>
      </c>
    </row>
    <row r="57" s="4" customFormat="1" ht="23.25" customHeight="1">
      <c r="A57" s="115" t="s">
        <v>82</v>
      </c>
      <c r="B57" s="67"/>
      <c r="C57" s="129"/>
      <c r="D57" s="129"/>
      <c r="E57" s="130" t="s">
        <v>90</v>
      </c>
      <c r="F57" s="130"/>
      <c r="G57" s="130"/>
      <c r="H57" s="130"/>
      <c r="I57" s="130"/>
      <c r="J57" s="129"/>
      <c r="K57" s="130" t="s">
        <v>91</v>
      </c>
      <c r="L57" s="130"/>
      <c r="M57" s="130"/>
      <c r="N57" s="130"/>
      <c r="O57" s="130"/>
      <c r="P57" s="130"/>
      <c r="Q57" s="130"/>
      <c r="R57" s="130"/>
      <c r="S57" s="130"/>
      <c r="T57" s="130"/>
      <c r="U57" s="130"/>
      <c r="V57" s="130"/>
      <c r="W57" s="130"/>
      <c r="X57" s="130"/>
      <c r="Y57" s="130"/>
      <c r="Z57" s="130"/>
      <c r="AA57" s="130"/>
      <c r="AB57" s="130"/>
      <c r="AC57" s="130"/>
      <c r="AD57" s="130"/>
      <c r="AE57" s="130"/>
      <c r="AF57" s="130"/>
      <c r="AG57" s="131">
        <f>'1.1 - Stavební část - SO ...'!J32</f>
        <v>0</v>
      </c>
      <c r="AH57" s="129"/>
      <c r="AI57" s="129"/>
      <c r="AJ57" s="129"/>
      <c r="AK57" s="129"/>
      <c r="AL57" s="129"/>
      <c r="AM57" s="129"/>
      <c r="AN57" s="131">
        <f>SUM(AG57,AT57)</f>
        <v>0</v>
      </c>
      <c r="AO57" s="129"/>
      <c r="AP57" s="129"/>
      <c r="AQ57" s="132" t="s">
        <v>92</v>
      </c>
      <c r="AR57" s="69"/>
      <c r="AS57" s="133">
        <v>0</v>
      </c>
      <c r="AT57" s="134">
        <f>ROUND(SUM(AV57:AW57),2)</f>
        <v>0</v>
      </c>
      <c r="AU57" s="135">
        <f>'1.1 - Stavební část - SO ...'!P115</f>
        <v>0</v>
      </c>
      <c r="AV57" s="134">
        <f>'1.1 - Stavební část - SO ...'!J35</f>
        <v>0</v>
      </c>
      <c r="AW57" s="134">
        <f>'1.1 - Stavební část - SO ...'!J36</f>
        <v>0</v>
      </c>
      <c r="AX57" s="134">
        <f>'1.1 - Stavební část - SO ...'!J37</f>
        <v>0</v>
      </c>
      <c r="AY57" s="134">
        <f>'1.1 - Stavební část - SO ...'!J38</f>
        <v>0</v>
      </c>
      <c r="AZ57" s="134">
        <f>'1.1 - Stavební část - SO ...'!F35</f>
        <v>0</v>
      </c>
      <c r="BA57" s="134">
        <f>'1.1 - Stavební část - SO ...'!F36</f>
        <v>0</v>
      </c>
      <c r="BB57" s="134">
        <f>'1.1 - Stavební část - SO ...'!F37</f>
        <v>0</v>
      </c>
      <c r="BC57" s="134">
        <f>'1.1 - Stavební část - SO ...'!F38</f>
        <v>0</v>
      </c>
      <c r="BD57" s="136">
        <f>'1.1 - Stavební část - SO ...'!F39</f>
        <v>0</v>
      </c>
      <c r="BE57" s="4"/>
      <c r="BT57" s="137" t="s">
        <v>87</v>
      </c>
      <c r="BV57" s="137" t="s">
        <v>80</v>
      </c>
      <c r="BW57" s="137" t="s">
        <v>93</v>
      </c>
      <c r="BX57" s="137" t="s">
        <v>89</v>
      </c>
      <c r="CL57" s="137" t="s">
        <v>19</v>
      </c>
    </row>
    <row r="58" s="4" customFormat="1" ht="23.25" customHeight="1">
      <c r="A58" s="115" t="s">
        <v>82</v>
      </c>
      <c r="B58" s="67"/>
      <c r="C58" s="129"/>
      <c r="D58" s="129"/>
      <c r="E58" s="130" t="s">
        <v>94</v>
      </c>
      <c r="F58" s="130"/>
      <c r="G58" s="130"/>
      <c r="H58" s="130"/>
      <c r="I58" s="130"/>
      <c r="J58" s="129"/>
      <c r="K58" s="130" t="s">
        <v>95</v>
      </c>
      <c r="L58" s="130"/>
      <c r="M58" s="130"/>
      <c r="N58" s="130"/>
      <c r="O58" s="130"/>
      <c r="P58" s="130"/>
      <c r="Q58" s="130"/>
      <c r="R58" s="130"/>
      <c r="S58" s="130"/>
      <c r="T58" s="130"/>
      <c r="U58" s="130"/>
      <c r="V58" s="130"/>
      <c r="W58" s="130"/>
      <c r="X58" s="130"/>
      <c r="Y58" s="130"/>
      <c r="Z58" s="130"/>
      <c r="AA58" s="130"/>
      <c r="AB58" s="130"/>
      <c r="AC58" s="130"/>
      <c r="AD58" s="130"/>
      <c r="AE58" s="130"/>
      <c r="AF58" s="130"/>
      <c r="AG58" s="131">
        <f>'1.2 - Stavební část - SO ...'!J32</f>
        <v>0</v>
      </c>
      <c r="AH58" s="129"/>
      <c r="AI58" s="129"/>
      <c r="AJ58" s="129"/>
      <c r="AK58" s="129"/>
      <c r="AL58" s="129"/>
      <c r="AM58" s="129"/>
      <c r="AN58" s="131">
        <f>SUM(AG58,AT58)</f>
        <v>0</v>
      </c>
      <c r="AO58" s="129"/>
      <c r="AP58" s="129"/>
      <c r="AQ58" s="132" t="s">
        <v>92</v>
      </c>
      <c r="AR58" s="69"/>
      <c r="AS58" s="133">
        <v>0</v>
      </c>
      <c r="AT58" s="134">
        <f>ROUND(SUM(AV58:AW58),2)</f>
        <v>0</v>
      </c>
      <c r="AU58" s="135">
        <f>'1.2 - Stavební část - SO ...'!P116</f>
        <v>0</v>
      </c>
      <c r="AV58" s="134">
        <f>'1.2 - Stavební část - SO ...'!J35</f>
        <v>0</v>
      </c>
      <c r="AW58" s="134">
        <f>'1.2 - Stavební část - SO ...'!J36</f>
        <v>0</v>
      </c>
      <c r="AX58" s="134">
        <f>'1.2 - Stavební část - SO ...'!J37</f>
        <v>0</v>
      </c>
      <c r="AY58" s="134">
        <f>'1.2 - Stavební část - SO ...'!J38</f>
        <v>0</v>
      </c>
      <c r="AZ58" s="134">
        <f>'1.2 - Stavební část - SO ...'!F35</f>
        <v>0</v>
      </c>
      <c r="BA58" s="134">
        <f>'1.2 - Stavební část - SO ...'!F36</f>
        <v>0</v>
      </c>
      <c r="BB58" s="134">
        <f>'1.2 - Stavební část - SO ...'!F37</f>
        <v>0</v>
      </c>
      <c r="BC58" s="134">
        <f>'1.2 - Stavební část - SO ...'!F38</f>
        <v>0</v>
      </c>
      <c r="BD58" s="136">
        <f>'1.2 - Stavební část - SO ...'!F39</f>
        <v>0</v>
      </c>
      <c r="BE58" s="4"/>
      <c r="BT58" s="137" t="s">
        <v>87</v>
      </c>
      <c r="BV58" s="137" t="s">
        <v>80</v>
      </c>
      <c r="BW58" s="137" t="s">
        <v>96</v>
      </c>
      <c r="BX58" s="137" t="s">
        <v>89</v>
      </c>
      <c r="CL58" s="137" t="s">
        <v>19</v>
      </c>
    </row>
    <row r="59" s="4" customFormat="1" ht="23.25" customHeight="1">
      <c r="A59" s="115" t="s">
        <v>82</v>
      </c>
      <c r="B59" s="67"/>
      <c r="C59" s="129"/>
      <c r="D59" s="129"/>
      <c r="E59" s="130" t="s">
        <v>97</v>
      </c>
      <c r="F59" s="130"/>
      <c r="G59" s="130"/>
      <c r="H59" s="130"/>
      <c r="I59" s="130"/>
      <c r="J59" s="129"/>
      <c r="K59" s="130" t="s">
        <v>98</v>
      </c>
      <c r="L59" s="130"/>
      <c r="M59" s="130"/>
      <c r="N59" s="130"/>
      <c r="O59" s="130"/>
      <c r="P59" s="130"/>
      <c r="Q59" s="130"/>
      <c r="R59" s="130"/>
      <c r="S59" s="130"/>
      <c r="T59" s="130"/>
      <c r="U59" s="130"/>
      <c r="V59" s="130"/>
      <c r="W59" s="130"/>
      <c r="X59" s="130"/>
      <c r="Y59" s="130"/>
      <c r="Z59" s="130"/>
      <c r="AA59" s="130"/>
      <c r="AB59" s="130"/>
      <c r="AC59" s="130"/>
      <c r="AD59" s="130"/>
      <c r="AE59" s="130"/>
      <c r="AF59" s="130"/>
      <c r="AG59" s="131">
        <f>'1.3 - Stavební část - SO ...'!J32</f>
        <v>0</v>
      </c>
      <c r="AH59" s="129"/>
      <c r="AI59" s="129"/>
      <c r="AJ59" s="129"/>
      <c r="AK59" s="129"/>
      <c r="AL59" s="129"/>
      <c r="AM59" s="129"/>
      <c r="AN59" s="131">
        <f>SUM(AG59,AT59)</f>
        <v>0</v>
      </c>
      <c r="AO59" s="129"/>
      <c r="AP59" s="129"/>
      <c r="AQ59" s="132" t="s">
        <v>92</v>
      </c>
      <c r="AR59" s="69"/>
      <c r="AS59" s="133">
        <v>0</v>
      </c>
      <c r="AT59" s="134">
        <f>ROUND(SUM(AV59:AW59),2)</f>
        <v>0</v>
      </c>
      <c r="AU59" s="135">
        <f>'1.3 - Stavební část - SO ...'!P104</f>
        <v>0</v>
      </c>
      <c r="AV59" s="134">
        <f>'1.3 - Stavební část - SO ...'!J35</f>
        <v>0</v>
      </c>
      <c r="AW59" s="134">
        <f>'1.3 - Stavební část - SO ...'!J36</f>
        <v>0</v>
      </c>
      <c r="AX59" s="134">
        <f>'1.3 - Stavební část - SO ...'!J37</f>
        <v>0</v>
      </c>
      <c r="AY59" s="134">
        <f>'1.3 - Stavební část - SO ...'!J38</f>
        <v>0</v>
      </c>
      <c r="AZ59" s="134">
        <f>'1.3 - Stavební část - SO ...'!F35</f>
        <v>0</v>
      </c>
      <c r="BA59" s="134">
        <f>'1.3 - Stavební část - SO ...'!F36</f>
        <v>0</v>
      </c>
      <c r="BB59" s="134">
        <f>'1.3 - Stavební část - SO ...'!F37</f>
        <v>0</v>
      </c>
      <c r="BC59" s="134">
        <f>'1.3 - Stavební část - SO ...'!F38</f>
        <v>0</v>
      </c>
      <c r="BD59" s="136">
        <f>'1.3 - Stavební část - SO ...'!F39</f>
        <v>0</v>
      </c>
      <c r="BE59" s="4"/>
      <c r="BT59" s="137" t="s">
        <v>87</v>
      </c>
      <c r="BV59" s="137" t="s">
        <v>80</v>
      </c>
      <c r="BW59" s="137" t="s">
        <v>99</v>
      </c>
      <c r="BX59" s="137" t="s">
        <v>89</v>
      </c>
      <c r="CL59" s="137" t="s">
        <v>19</v>
      </c>
    </row>
    <row r="60" s="4" customFormat="1" ht="23.25" customHeight="1">
      <c r="A60" s="115" t="s">
        <v>82</v>
      </c>
      <c r="B60" s="67"/>
      <c r="C60" s="129"/>
      <c r="D60" s="129"/>
      <c r="E60" s="130" t="s">
        <v>100</v>
      </c>
      <c r="F60" s="130"/>
      <c r="G60" s="130"/>
      <c r="H60" s="130"/>
      <c r="I60" s="130"/>
      <c r="J60" s="129"/>
      <c r="K60" s="130" t="s">
        <v>101</v>
      </c>
      <c r="L60" s="130"/>
      <c r="M60" s="130"/>
      <c r="N60" s="130"/>
      <c r="O60" s="130"/>
      <c r="P60" s="130"/>
      <c r="Q60" s="130"/>
      <c r="R60" s="130"/>
      <c r="S60" s="130"/>
      <c r="T60" s="130"/>
      <c r="U60" s="130"/>
      <c r="V60" s="130"/>
      <c r="W60" s="130"/>
      <c r="X60" s="130"/>
      <c r="Y60" s="130"/>
      <c r="Z60" s="130"/>
      <c r="AA60" s="130"/>
      <c r="AB60" s="130"/>
      <c r="AC60" s="130"/>
      <c r="AD60" s="130"/>
      <c r="AE60" s="130"/>
      <c r="AF60" s="130"/>
      <c r="AG60" s="131">
        <f>'1.4 - Stavební část - SO ...'!J32</f>
        <v>0</v>
      </c>
      <c r="AH60" s="129"/>
      <c r="AI60" s="129"/>
      <c r="AJ60" s="129"/>
      <c r="AK60" s="129"/>
      <c r="AL60" s="129"/>
      <c r="AM60" s="129"/>
      <c r="AN60" s="131">
        <f>SUM(AG60,AT60)</f>
        <v>0</v>
      </c>
      <c r="AO60" s="129"/>
      <c r="AP60" s="129"/>
      <c r="AQ60" s="132" t="s">
        <v>92</v>
      </c>
      <c r="AR60" s="69"/>
      <c r="AS60" s="133">
        <v>0</v>
      </c>
      <c r="AT60" s="134">
        <f>ROUND(SUM(AV60:AW60),2)</f>
        <v>0</v>
      </c>
      <c r="AU60" s="135">
        <f>'1.4 - Stavební část - SO ...'!P105</f>
        <v>0</v>
      </c>
      <c r="AV60" s="134">
        <f>'1.4 - Stavební část - SO ...'!J35</f>
        <v>0</v>
      </c>
      <c r="AW60" s="134">
        <f>'1.4 - Stavební část - SO ...'!J36</f>
        <v>0</v>
      </c>
      <c r="AX60" s="134">
        <f>'1.4 - Stavební část - SO ...'!J37</f>
        <v>0</v>
      </c>
      <c r="AY60" s="134">
        <f>'1.4 - Stavební část - SO ...'!J38</f>
        <v>0</v>
      </c>
      <c r="AZ60" s="134">
        <f>'1.4 - Stavební část - SO ...'!F35</f>
        <v>0</v>
      </c>
      <c r="BA60" s="134">
        <f>'1.4 - Stavební část - SO ...'!F36</f>
        <v>0</v>
      </c>
      <c r="BB60" s="134">
        <f>'1.4 - Stavební část - SO ...'!F37</f>
        <v>0</v>
      </c>
      <c r="BC60" s="134">
        <f>'1.4 - Stavební část - SO ...'!F38</f>
        <v>0</v>
      </c>
      <c r="BD60" s="136">
        <f>'1.4 - Stavební část - SO ...'!F39</f>
        <v>0</v>
      </c>
      <c r="BE60" s="4"/>
      <c r="BT60" s="137" t="s">
        <v>87</v>
      </c>
      <c r="BV60" s="137" t="s">
        <v>80</v>
      </c>
      <c r="BW60" s="137" t="s">
        <v>102</v>
      </c>
      <c r="BX60" s="137" t="s">
        <v>89</v>
      </c>
      <c r="CL60" s="137" t="s">
        <v>19</v>
      </c>
    </row>
    <row r="61" s="4" customFormat="1" ht="16.5" customHeight="1">
      <c r="A61" s="115" t="s">
        <v>82</v>
      </c>
      <c r="B61" s="67"/>
      <c r="C61" s="129"/>
      <c r="D61" s="129"/>
      <c r="E61" s="130" t="s">
        <v>103</v>
      </c>
      <c r="F61" s="130"/>
      <c r="G61" s="130"/>
      <c r="H61" s="130"/>
      <c r="I61" s="130"/>
      <c r="J61" s="129"/>
      <c r="K61" s="130" t="s">
        <v>104</v>
      </c>
      <c r="L61" s="130"/>
      <c r="M61" s="130"/>
      <c r="N61" s="130"/>
      <c r="O61" s="130"/>
      <c r="P61" s="130"/>
      <c r="Q61" s="130"/>
      <c r="R61" s="130"/>
      <c r="S61" s="130"/>
      <c r="T61" s="130"/>
      <c r="U61" s="130"/>
      <c r="V61" s="130"/>
      <c r="W61" s="130"/>
      <c r="X61" s="130"/>
      <c r="Y61" s="130"/>
      <c r="Z61" s="130"/>
      <c r="AA61" s="130"/>
      <c r="AB61" s="130"/>
      <c r="AC61" s="130"/>
      <c r="AD61" s="130"/>
      <c r="AE61" s="130"/>
      <c r="AF61" s="130"/>
      <c r="AG61" s="131">
        <f>'1.5 - Elektroinstalace'!J32</f>
        <v>0</v>
      </c>
      <c r="AH61" s="129"/>
      <c r="AI61" s="129"/>
      <c r="AJ61" s="129"/>
      <c r="AK61" s="129"/>
      <c r="AL61" s="129"/>
      <c r="AM61" s="129"/>
      <c r="AN61" s="131">
        <f>SUM(AG61,AT61)</f>
        <v>0</v>
      </c>
      <c r="AO61" s="129"/>
      <c r="AP61" s="129"/>
      <c r="AQ61" s="132" t="s">
        <v>92</v>
      </c>
      <c r="AR61" s="69"/>
      <c r="AS61" s="133">
        <v>0</v>
      </c>
      <c r="AT61" s="134">
        <f>ROUND(SUM(AV61:AW61),2)</f>
        <v>0</v>
      </c>
      <c r="AU61" s="135">
        <f>'1.5 - Elektroinstalace'!P91</f>
        <v>0</v>
      </c>
      <c r="AV61" s="134">
        <f>'1.5 - Elektroinstalace'!J35</f>
        <v>0</v>
      </c>
      <c r="AW61" s="134">
        <f>'1.5 - Elektroinstalace'!J36</f>
        <v>0</v>
      </c>
      <c r="AX61" s="134">
        <f>'1.5 - Elektroinstalace'!J37</f>
        <v>0</v>
      </c>
      <c r="AY61" s="134">
        <f>'1.5 - Elektroinstalace'!J38</f>
        <v>0</v>
      </c>
      <c r="AZ61" s="134">
        <f>'1.5 - Elektroinstalace'!F35</f>
        <v>0</v>
      </c>
      <c r="BA61" s="134">
        <f>'1.5 - Elektroinstalace'!F36</f>
        <v>0</v>
      </c>
      <c r="BB61" s="134">
        <f>'1.5 - Elektroinstalace'!F37</f>
        <v>0</v>
      </c>
      <c r="BC61" s="134">
        <f>'1.5 - Elektroinstalace'!F38</f>
        <v>0</v>
      </c>
      <c r="BD61" s="136">
        <f>'1.5 - Elektroinstalace'!F39</f>
        <v>0</v>
      </c>
      <c r="BE61" s="4"/>
      <c r="BT61" s="137" t="s">
        <v>87</v>
      </c>
      <c r="BV61" s="137" t="s">
        <v>80</v>
      </c>
      <c r="BW61" s="137" t="s">
        <v>105</v>
      </c>
      <c r="BX61" s="137" t="s">
        <v>89</v>
      </c>
      <c r="CL61" s="137" t="s">
        <v>33</v>
      </c>
    </row>
    <row r="62" s="4" customFormat="1" ht="16.5" customHeight="1">
      <c r="A62" s="115" t="s">
        <v>82</v>
      </c>
      <c r="B62" s="67"/>
      <c r="C62" s="129"/>
      <c r="D62" s="129"/>
      <c r="E62" s="130" t="s">
        <v>106</v>
      </c>
      <c r="F62" s="130"/>
      <c r="G62" s="130"/>
      <c r="H62" s="130"/>
      <c r="I62" s="130"/>
      <c r="J62" s="129"/>
      <c r="K62" s="130" t="s">
        <v>107</v>
      </c>
      <c r="L62" s="130"/>
      <c r="M62" s="130"/>
      <c r="N62" s="130"/>
      <c r="O62" s="130"/>
      <c r="P62" s="130"/>
      <c r="Q62" s="130"/>
      <c r="R62" s="130"/>
      <c r="S62" s="130"/>
      <c r="T62" s="130"/>
      <c r="U62" s="130"/>
      <c r="V62" s="130"/>
      <c r="W62" s="130"/>
      <c r="X62" s="130"/>
      <c r="Y62" s="130"/>
      <c r="Z62" s="130"/>
      <c r="AA62" s="130"/>
      <c r="AB62" s="130"/>
      <c r="AC62" s="130"/>
      <c r="AD62" s="130"/>
      <c r="AE62" s="130"/>
      <c r="AF62" s="130"/>
      <c r="AG62" s="131">
        <f>'1.6 - VZT_Mléčnice'!J32</f>
        <v>0</v>
      </c>
      <c r="AH62" s="129"/>
      <c r="AI62" s="129"/>
      <c r="AJ62" s="129"/>
      <c r="AK62" s="129"/>
      <c r="AL62" s="129"/>
      <c r="AM62" s="129"/>
      <c r="AN62" s="131">
        <f>SUM(AG62,AT62)</f>
        <v>0</v>
      </c>
      <c r="AO62" s="129"/>
      <c r="AP62" s="129"/>
      <c r="AQ62" s="132" t="s">
        <v>92</v>
      </c>
      <c r="AR62" s="69"/>
      <c r="AS62" s="133">
        <v>0</v>
      </c>
      <c r="AT62" s="134">
        <f>ROUND(SUM(AV62:AW62),2)</f>
        <v>0</v>
      </c>
      <c r="AU62" s="135">
        <f>'1.6 - VZT_Mléčnice'!P101</f>
        <v>0</v>
      </c>
      <c r="AV62" s="134">
        <f>'1.6 - VZT_Mléčnice'!J35</f>
        <v>0</v>
      </c>
      <c r="AW62" s="134">
        <f>'1.6 - VZT_Mléčnice'!J36</f>
        <v>0</v>
      </c>
      <c r="AX62" s="134">
        <f>'1.6 - VZT_Mléčnice'!J37</f>
        <v>0</v>
      </c>
      <c r="AY62" s="134">
        <f>'1.6 - VZT_Mléčnice'!J38</f>
        <v>0</v>
      </c>
      <c r="AZ62" s="134">
        <f>'1.6 - VZT_Mléčnice'!F35</f>
        <v>0</v>
      </c>
      <c r="BA62" s="134">
        <f>'1.6 - VZT_Mléčnice'!F36</f>
        <v>0</v>
      </c>
      <c r="BB62" s="134">
        <f>'1.6 - VZT_Mléčnice'!F37</f>
        <v>0</v>
      </c>
      <c r="BC62" s="134">
        <f>'1.6 - VZT_Mléčnice'!F38</f>
        <v>0</v>
      </c>
      <c r="BD62" s="136">
        <f>'1.6 - VZT_Mléčnice'!F39</f>
        <v>0</v>
      </c>
      <c r="BE62" s="4"/>
      <c r="BT62" s="137" t="s">
        <v>87</v>
      </c>
      <c r="BV62" s="137" t="s">
        <v>80</v>
      </c>
      <c r="BW62" s="137" t="s">
        <v>108</v>
      </c>
      <c r="BX62" s="137" t="s">
        <v>89</v>
      </c>
      <c r="CL62" s="137" t="s">
        <v>33</v>
      </c>
    </row>
    <row r="63" s="4" customFormat="1" ht="16.5" customHeight="1">
      <c r="A63" s="115" t="s">
        <v>82</v>
      </c>
      <c r="B63" s="67"/>
      <c r="C63" s="129"/>
      <c r="D63" s="129"/>
      <c r="E63" s="130" t="s">
        <v>109</v>
      </c>
      <c r="F63" s="130"/>
      <c r="G63" s="130"/>
      <c r="H63" s="130"/>
      <c r="I63" s="130"/>
      <c r="J63" s="129"/>
      <c r="K63" s="130" t="s">
        <v>110</v>
      </c>
      <c r="L63" s="130"/>
      <c r="M63" s="130"/>
      <c r="N63" s="130"/>
      <c r="O63" s="130"/>
      <c r="P63" s="130"/>
      <c r="Q63" s="130"/>
      <c r="R63" s="130"/>
      <c r="S63" s="130"/>
      <c r="T63" s="130"/>
      <c r="U63" s="130"/>
      <c r="V63" s="130"/>
      <c r="W63" s="130"/>
      <c r="X63" s="130"/>
      <c r="Y63" s="130"/>
      <c r="Z63" s="130"/>
      <c r="AA63" s="130"/>
      <c r="AB63" s="130"/>
      <c r="AC63" s="130"/>
      <c r="AD63" s="130"/>
      <c r="AE63" s="130"/>
      <c r="AF63" s="130"/>
      <c r="AG63" s="131">
        <f>'1.7 - VZT_Konírny'!J32</f>
        <v>0</v>
      </c>
      <c r="AH63" s="129"/>
      <c r="AI63" s="129"/>
      <c r="AJ63" s="129"/>
      <c r="AK63" s="129"/>
      <c r="AL63" s="129"/>
      <c r="AM63" s="129"/>
      <c r="AN63" s="131">
        <f>SUM(AG63,AT63)</f>
        <v>0</v>
      </c>
      <c r="AO63" s="129"/>
      <c r="AP63" s="129"/>
      <c r="AQ63" s="132" t="s">
        <v>92</v>
      </c>
      <c r="AR63" s="69"/>
      <c r="AS63" s="133">
        <v>0</v>
      </c>
      <c r="AT63" s="134">
        <f>ROUND(SUM(AV63:AW63),2)</f>
        <v>0</v>
      </c>
      <c r="AU63" s="135">
        <f>'1.7 - VZT_Konírny'!P103</f>
        <v>0</v>
      </c>
      <c r="AV63" s="134">
        <f>'1.7 - VZT_Konírny'!J35</f>
        <v>0</v>
      </c>
      <c r="AW63" s="134">
        <f>'1.7 - VZT_Konírny'!J36</f>
        <v>0</v>
      </c>
      <c r="AX63" s="134">
        <f>'1.7 - VZT_Konírny'!J37</f>
        <v>0</v>
      </c>
      <c r="AY63" s="134">
        <f>'1.7 - VZT_Konírny'!J38</f>
        <v>0</v>
      </c>
      <c r="AZ63" s="134">
        <f>'1.7 - VZT_Konírny'!F35</f>
        <v>0</v>
      </c>
      <c r="BA63" s="134">
        <f>'1.7 - VZT_Konírny'!F36</f>
        <v>0</v>
      </c>
      <c r="BB63" s="134">
        <f>'1.7 - VZT_Konírny'!F37</f>
        <v>0</v>
      </c>
      <c r="BC63" s="134">
        <f>'1.7 - VZT_Konírny'!F38</f>
        <v>0</v>
      </c>
      <c r="BD63" s="136">
        <f>'1.7 - VZT_Konírny'!F39</f>
        <v>0</v>
      </c>
      <c r="BE63" s="4"/>
      <c r="BT63" s="137" t="s">
        <v>87</v>
      </c>
      <c r="BV63" s="137" t="s">
        <v>80</v>
      </c>
      <c r="BW63" s="137" t="s">
        <v>111</v>
      </c>
      <c r="BX63" s="137" t="s">
        <v>89</v>
      </c>
      <c r="CL63" s="137" t="s">
        <v>33</v>
      </c>
    </row>
    <row r="64" s="4" customFormat="1" ht="16.5" customHeight="1">
      <c r="A64" s="115" t="s">
        <v>82</v>
      </c>
      <c r="B64" s="67"/>
      <c r="C64" s="129"/>
      <c r="D64" s="129"/>
      <c r="E64" s="130" t="s">
        <v>112</v>
      </c>
      <c r="F64" s="130"/>
      <c r="G64" s="130"/>
      <c r="H64" s="130"/>
      <c r="I64" s="130"/>
      <c r="J64" s="129"/>
      <c r="K64" s="130" t="s">
        <v>113</v>
      </c>
      <c r="L64" s="130"/>
      <c r="M64" s="130"/>
      <c r="N64" s="130"/>
      <c r="O64" s="130"/>
      <c r="P64" s="130"/>
      <c r="Q64" s="130"/>
      <c r="R64" s="130"/>
      <c r="S64" s="130"/>
      <c r="T64" s="130"/>
      <c r="U64" s="130"/>
      <c r="V64" s="130"/>
      <c r="W64" s="130"/>
      <c r="X64" s="130"/>
      <c r="Y64" s="130"/>
      <c r="Z64" s="130"/>
      <c r="AA64" s="130"/>
      <c r="AB64" s="130"/>
      <c r="AC64" s="130"/>
      <c r="AD64" s="130"/>
      <c r="AE64" s="130"/>
      <c r="AF64" s="130"/>
      <c r="AG64" s="131">
        <f>'1.8 - Zařízení zdravotně ...'!J32</f>
        <v>0</v>
      </c>
      <c r="AH64" s="129"/>
      <c r="AI64" s="129"/>
      <c r="AJ64" s="129"/>
      <c r="AK64" s="129"/>
      <c r="AL64" s="129"/>
      <c r="AM64" s="129"/>
      <c r="AN64" s="131">
        <f>SUM(AG64,AT64)</f>
        <v>0</v>
      </c>
      <c r="AO64" s="129"/>
      <c r="AP64" s="129"/>
      <c r="AQ64" s="132" t="s">
        <v>92</v>
      </c>
      <c r="AR64" s="69"/>
      <c r="AS64" s="133">
        <v>0</v>
      </c>
      <c r="AT64" s="134">
        <f>ROUND(SUM(AV64:AW64),2)</f>
        <v>0</v>
      </c>
      <c r="AU64" s="135">
        <f>'1.8 - Zařízení zdravotně ...'!P92</f>
        <v>0</v>
      </c>
      <c r="AV64" s="134">
        <f>'1.8 - Zařízení zdravotně ...'!J35</f>
        <v>0</v>
      </c>
      <c r="AW64" s="134">
        <f>'1.8 - Zařízení zdravotně ...'!J36</f>
        <v>0</v>
      </c>
      <c r="AX64" s="134">
        <f>'1.8 - Zařízení zdravotně ...'!J37</f>
        <v>0</v>
      </c>
      <c r="AY64" s="134">
        <f>'1.8 - Zařízení zdravotně ...'!J38</f>
        <v>0</v>
      </c>
      <c r="AZ64" s="134">
        <f>'1.8 - Zařízení zdravotně ...'!F35</f>
        <v>0</v>
      </c>
      <c r="BA64" s="134">
        <f>'1.8 - Zařízení zdravotně ...'!F36</f>
        <v>0</v>
      </c>
      <c r="BB64" s="134">
        <f>'1.8 - Zařízení zdravotně ...'!F37</f>
        <v>0</v>
      </c>
      <c r="BC64" s="134">
        <f>'1.8 - Zařízení zdravotně ...'!F38</f>
        <v>0</v>
      </c>
      <c r="BD64" s="136">
        <f>'1.8 - Zařízení zdravotně ...'!F39</f>
        <v>0</v>
      </c>
      <c r="BE64" s="4"/>
      <c r="BT64" s="137" t="s">
        <v>87</v>
      </c>
      <c r="BV64" s="137" t="s">
        <v>80</v>
      </c>
      <c r="BW64" s="137" t="s">
        <v>114</v>
      </c>
      <c r="BX64" s="137" t="s">
        <v>89</v>
      </c>
      <c r="CL64" s="137" t="s">
        <v>33</v>
      </c>
    </row>
    <row r="65" s="4" customFormat="1" ht="16.5" customHeight="1">
      <c r="A65" s="115" t="s">
        <v>82</v>
      </c>
      <c r="B65" s="67"/>
      <c r="C65" s="129"/>
      <c r="D65" s="129"/>
      <c r="E65" s="130" t="s">
        <v>115</v>
      </c>
      <c r="F65" s="130"/>
      <c r="G65" s="130"/>
      <c r="H65" s="130"/>
      <c r="I65" s="130"/>
      <c r="J65" s="129"/>
      <c r="K65" s="130" t="s">
        <v>116</v>
      </c>
      <c r="L65" s="130"/>
      <c r="M65" s="130"/>
      <c r="N65" s="130"/>
      <c r="O65" s="130"/>
      <c r="P65" s="130"/>
      <c r="Q65" s="130"/>
      <c r="R65" s="130"/>
      <c r="S65" s="130"/>
      <c r="T65" s="130"/>
      <c r="U65" s="130"/>
      <c r="V65" s="130"/>
      <c r="W65" s="130"/>
      <c r="X65" s="130"/>
      <c r="Y65" s="130"/>
      <c r="Z65" s="130"/>
      <c r="AA65" s="130"/>
      <c r="AB65" s="130"/>
      <c r="AC65" s="130"/>
      <c r="AD65" s="130"/>
      <c r="AE65" s="130"/>
      <c r="AF65" s="130"/>
      <c r="AG65" s="131">
        <f>'1.9 - Zařízení vytápění'!J32</f>
        <v>0</v>
      </c>
      <c r="AH65" s="129"/>
      <c r="AI65" s="129"/>
      <c r="AJ65" s="129"/>
      <c r="AK65" s="129"/>
      <c r="AL65" s="129"/>
      <c r="AM65" s="129"/>
      <c r="AN65" s="131">
        <f>SUM(AG65,AT65)</f>
        <v>0</v>
      </c>
      <c r="AO65" s="129"/>
      <c r="AP65" s="129"/>
      <c r="AQ65" s="132" t="s">
        <v>92</v>
      </c>
      <c r="AR65" s="69"/>
      <c r="AS65" s="133">
        <v>0</v>
      </c>
      <c r="AT65" s="134">
        <f>ROUND(SUM(AV65:AW65),2)</f>
        <v>0</v>
      </c>
      <c r="AU65" s="135">
        <f>'1.9 - Zařízení vytápění'!P94</f>
        <v>0</v>
      </c>
      <c r="AV65" s="134">
        <f>'1.9 - Zařízení vytápění'!J35</f>
        <v>0</v>
      </c>
      <c r="AW65" s="134">
        <f>'1.9 - Zařízení vytápění'!J36</f>
        <v>0</v>
      </c>
      <c r="AX65" s="134">
        <f>'1.9 - Zařízení vytápění'!J37</f>
        <v>0</v>
      </c>
      <c r="AY65" s="134">
        <f>'1.9 - Zařízení vytápění'!J38</f>
        <v>0</v>
      </c>
      <c r="AZ65" s="134">
        <f>'1.9 - Zařízení vytápění'!F35</f>
        <v>0</v>
      </c>
      <c r="BA65" s="134">
        <f>'1.9 - Zařízení vytápění'!F36</f>
        <v>0</v>
      </c>
      <c r="BB65" s="134">
        <f>'1.9 - Zařízení vytápění'!F37</f>
        <v>0</v>
      </c>
      <c r="BC65" s="134">
        <f>'1.9 - Zařízení vytápění'!F38</f>
        <v>0</v>
      </c>
      <c r="BD65" s="136">
        <f>'1.9 - Zařízení vytápění'!F39</f>
        <v>0</v>
      </c>
      <c r="BE65" s="4"/>
      <c r="BT65" s="137" t="s">
        <v>87</v>
      </c>
      <c r="BV65" s="137" t="s">
        <v>80</v>
      </c>
      <c r="BW65" s="137" t="s">
        <v>117</v>
      </c>
      <c r="BX65" s="137" t="s">
        <v>89</v>
      </c>
      <c r="CL65" s="137" t="s">
        <v>33</v>
      </c>
    </row>
    <row r="66" s="7" customFormat="1" ht="16.5" customHeight="1">
      <c r="A66" s="115" t="s">
        <v>82</v>
      </c>
      <c r="B66" s="116"/>
      <c r="C66" s="117"/>
      <c r="D66" s="118" t="s">
        <v>118</v>
      </c>
      <c r="E66" s="118"/>
      <c r="F66" s="118"/>
      <c r="G66" s="118"/>
      <c r="H66" s="118"/>
      <c r="I66" s="119"/>
      <c r="J66" s="118" t="s">
        <v>119</v>
      </c>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20">
        <f>'3 - Zpevněné plochy'!J30</f>
        <v>0</v>
      </c>
      <c r="AH66" s="119"/>
      <c r="AI66" s="119"/>
      <c r="AJ66" s="119"/>
      <c r="AK66" s="119"/>
      <c r="AL66" s="119"/>
      <c r="AM66" s="119"/>
      <c r="AN66" s="120">
        <f>SUM(AG66,AT66)</f>
        <v>0</v>
      </c>
      <c r="AO66" s="119"/>
      <c r="AP66" s="119"/>
      <c r="AQ66" s="121" t="s">
        <v>84</v>
      </c>
      <c r="AR66" s="122"/>
      <c r="AS66" s="123">
        <v>0</v>
      </c>
      <c r="AT66" s="124">
        <f>ROUND(SUM(AV66:AW66),2)</f>
        <v>0</v>
      </c>
      <c r="AU66" s="125">
        <f>'3 - Zpevněné plochy'!P85</f>
        <v>0</v>
      </c>
      <c r="AV66" s="124">
        <f>'3 - Zpevněné plochy'!J33</f>
        <v>0</v>
      </c>
      <c r="AW66" s="124">
        <f>'3 - Zpevněné plochy'!J34</f>
        <v>0</v>
      </c>
      <c r="AX66" s="124">
        <f>'3 - Zpevněné plochy'!J35</f>
        <v>0</v>
      </c>
      <c r="AY66" s="124">
        <f>'3 - Zpevněné plochy'!J36</f>
        <v>0</v>
      </c>
      <c r="AZ66" s="124">
        <f>'3 - Zpevněné plochy'!F33</f>
        <v>0</v>
      </c>
      <c r="BA66" s="124">
        <f>'3 - Zpevněné plochy'!F34</f>
        <v>0</v>
      </c>
      <c r="BB66" s="124">
        <f>'3 - Zpevněné plochy'!F35</f>
        <v>0</v>
      </c>
      <c r="BC66" s="124">
        <f>'3 - Zpevněné plochy'!F36</f>
        <v>0</v>
      </c>
      <c r="BD66" s="126">
        <f>'3 - Zpevněné plochy'!F37</f>
        <v>0</v>
      </c>
      <c r="BE66" s="7"/>
      <c r="BT66" s="127" t="s">
        <v>85</v>
      </c>
      <c r="BV66" s="127" t="s">
        <v>80</v>
      </c>
      <c r="BW66" s="127" t="s">
        <v>120</v>
      </c>
      <c r="BX66" s="127" t="s">
        <v>5</v>
      </c>
      <c r="CL66" s="127" t="s">
        <v>19</v>
      </c>
      <c r="CM66" s="127" t="s">
        <v>87</v>
      </c>
    </row>
    <row r="67" s="7" customFormat="1" ht="16.5" customHeight="1">
      <c r="A67" s="115" t="s">
        <v>82</v>
      </c>
      <c r="B67" s="116"/>
      <c r="C67" s="117"/>
      <c r="D67" s="118" t="s">
        <v>121</v>
      </c>
      <c r="E67" s="118"/>
      <c r="F67" s="118"/>
      <c r="G67" s="118"/>
      <c r="H67" s="118"/>
      <c r="I67" s="119"/>
      <c r="J67" s="118" t="s">
        <v>122</v>
      </c>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20">
        <f>'4 - Splašková kanalizace ...'!J30</f>
        <v>0</v>
      </c>
      <c r="AH67" s="119"/>
      <c r="AI67" s="119"/>
      <c r="AJ67" s="119"/>
      <c r="AK67" s="119"/>
      <c r="AL67" s="119"/>
      <c r="AM67" s="119"/>
      <c r="AN67" s="120">
        <f>SUM(AG67,AT67)</f>
        <v>0</v>
      </c>
      <c r="AO67" s="119"/>
      <c r="AP67" s="119"/>
      <c r="AQ67" s="121" t="s">
        <v>84</v>
      </c>
      <c r="AR67" s="122"/>
      <c r="AS67" s="123">
        <v>0</v>
      </c>
      <c r="AT67" s="124">
        <f>ROUND(SUM(AV67:AW67),2)</f>
        <v>0</v>
      </c>
      <c r="AU67" s="125">
        <f>'4 - Splašková kanalizace ...'!P85</f>
        <v>0</v>
      </c>
      <c r="AV67" s="124">
        <f>'4 - Splašková kanalizace ...'!J33</f>
        <v>0</v>
      </c>
      <c r="AW67" s="124">
        <f>'4 - Splašková kanalizace ...'!J34</f>
        <v>0</v>
      </c>
      <c r="AX67" s="124">
        <f>'4 - Splašková kanalizace ...'!J35</f>
        <v>0</v>
      </c>
      <c r="AY67" s="124">
        <f>'4 - Splašková kanalizace ...'!J36</f>
        <v>0</v>
      </c>
      <c r="AZ67" s="124">
        <f>'4 - Splašková kanalizace ...'!F33</f>
        <v>0</v>
      </c>
      <c r="BA67" s="124">
        <f>'4 - Splašková kanalizace ...'!F34</f>
        <v>0</v>
      </c>
      <c r="BB67" s="124">
        <f>'4 - Splašková kanalizace ...'!F35</f>
        <v>0</v>
      </c>
      <c r="BC67" s="124">
        <f>'4 - Splašková kanalizace ...'!F36</f>
        <v>0</v>
      </c>
      <c r="BD67" s="126">
        <f>'4 - Splašková kanalizace ...'!F37</f>
        <v>0</v>
      </c>
      <c r="BE67" s="7"/>
      <c r="BT67" s="127" t="s">
        <v>85</v>
      </c>
      <c r="BV67" s="127" t="s">
        <v>80</v>
      </c>
      <c r="BW67" s="127" t="s">
        <v>123</v>
      </c>
      <c r="BX67" s="127" t="s">
        <v>5</v>
      </c>
      <c r="CL67" s="127" t="s">
        <v>33</v>
      </c>
      <c r="CM67" s="127" t="s">
        <v>87</v>
      </c>
    </row>
    <row r="68" s="7" customFormat="1" ht="16.5" customHeight="1">
      <c r="A68" s="115" t="s">
        <v>82</v>
      </c>
      <c r="B68" s="116"/>
      <c r="C68" s="117"/>
      <c r="D68" s="118" t="s">
        <v>124</v>
      </c>
      <c r="E68" s="118"/>
      <c r="F68" s="118"/>
      <c r="G68" s="118"/>
      <c r="H68" s="118"/>
      <c r="I68" s="119"/>
      <c r="J68" s="118" t="s">
        <v>125</v>
      </c>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20">
        <f>'5 - Dešťová kanalizace + ...'!J30</f>
        <v>0</v>
      </c>
      <c r="AH68" s="119"/>
      <c r="AI68" s="119"/>
      <c r="AJ68" s="119"/>
      <c r="AK68" s="119"/>
      <c r="AL68" s="119"/>
      <c r="AM68" s="119"/>
      <c r="AN68" s="120">
        <f>SUM(AG68,AT68)</f>
        <v>0</v>
      </c>
      <c r="AO68" s="119"/>
      <c r="AP68" s="119"/>
      <c r="AQ68" s="121" t="s">
        <v>84</v>
      </c>
      <c r="AR68" s="122"/>
      <c r="AS68" s="123">
        <v>0</v>
      </c>
      <c r="AT68" s="124">
        <f>ROUND(SUM(AV68:AW68),2)</f>
        <v>0</v>
      </c>
      <c r="AU68" s="125">
        <f>'5 - Dešťová kanalizace + ...'!P87</f>
        <v>0</v>
      </c>
      <c r="AV68" s="124">
        <f>'5 - Dešťová kanalizace + ...'!J33</f>
        <v>0</v>
      </c>
      <c r="AW68" s="124">
        <f>'5 - Dešťová kanalizace + ...'!J34</f>
        <v>0</v>
      </c>
      <c r="AX68" s="124">
        <f>'5 - Dešťová kanalizace + ...'!J35</f>
        <v>0</v>
      </c>
      <c r="AY68" s="124">
        <f>'5 - Dešťová kanalizace + ...'!J36</f>
        <v>0</v>
      </c>
      <c r="AZ68" s="124">
        <f>'5 - Dešťová kanalizace + ...'!F33</f>
        <v>0</v>
      </c>
      <c r="BA68" s="124">
        <f>'5 - Dešťová kanalizace + ...'!F34</f>
        <v>0</v>
      </c>
      <c r="BB68" s="124">
        <f>'5 - Dešťová kanalizace + ...'!F35</f>
        <v>0</v>
      </c>
      <c r="BC68" s="124">
        <f>'5 - Dešťová kanalizace + ...'!F36</f>
        <v>0</v>
      </c>
      <c r="BD68" s="126">
        <f>'5 - Dešťová kanalizace + ...'!F37</f>
        <v>0</v>
      </c>
      <c r="BE68" s="7"/>
      <c r="BT68" s="127" t="s">
        <v>85</v>
      </c>
      <c r="BV68" s="127" t="s">
        <v>80</v>
      </c>
      <c r="BW68" s="127" t="s">
        <v>126</v>
      </c>
      <c r="BX68" s="127" t="s">
        <v>5</v>
      </c>
      <c r="CL68" s="127" t="s">
        <v>33</v>
      </c>
      <c r="CM68" s="127" t="s">
        <v>87</v>
      </c>
    </row>
    <row r="69" s="7" customFormat="1" ht="16.5" customHeight="1">
      <c r="A69" s="115" t="s">
        <v>82</v>
      </c>
      <c r="B69" s="116"/>
      <c r="C69" s="117"/>
      <c r="D69" s="118" t="s">
        <v>127</v>
      </c>
      <c r="E69" s="118"/>
      <c r="F69" s="118"/>
      <c r="G69" s="118"/>
      <c r="H69" s="118"/>
      <c r="I69" s="119"/>
      <c r="J69" s="118" t="s">
        <v>128</v>
      </c>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20">
        <f>'6 - Přípojka vody'!J30</f>
        <v>0</v>
      </c>
      <c r="AH69" s="119"/>
      <c r="AI69" s="119"/>
      <c r="AJ69" s="119"/>
      <c r="AK69" s="119"/>
      <c r="AL69" s="119"/>
      <c r="AM69" s="119"/>
      <c r="AN69" s="120">
        <f>SUM(AG69,AT69)</f>
        <v>0</v>
      </c>
      <c r="AO69" s="119"/>
      <c r="AP69" s="119"/>
      <c r="AQ69" s="121" t="s">
        <v>84</v>
      </c>
      <c r="AR69" s="122"/>
      <c r="AS69" s="123">
        <v>0</v>
      </c>
      <c r="AT69" s="124">
        <f>ROUND(SUM(AV69:AW69),2)</f>
        <v>0</v>
      </c>
      <c r="AU69" s="125">
        <f>'6 - Přípojka vody'!P84</f>
        <v>0</v>
      </c>
      <c r="AV69" s="124">
        <f>'6 - Přípojka vody'!J33</f>
        <v>0</v>
      </c>
      <c r="AW69" s="124">
        <f>'6 - Přípojka vody'!J34</f>
        <v>0</v>
      </c>
      <c r="AX69" s="124">
        <f>'6 - Přípojka vody'!J35</f>
        <v>0</v>
      </c>
      <c r="AY69" s="124">
        <f>'6 - Přípojka vody'!J36</f>
        <v>0</v>
      </c>
      <c r="AZ69" s="124">
        <f>'6 - Přípojka vody'!F33</f>
        <v>0</v>
      </c>
      <c r="BA69" s="124">
        <f>'6 - Přípojka vody'!F34</f>
        <v>0</v>
      </c>
      <c r="BB69" s="124">
        <f>'6 - Přípojka vody'!F35</f>
        <v>0</v>
      </c>
      <c r="BC69" s="124">
        <f>'6 - Přípojka vody'!F36</f>
        <v>0</v>
      </c>
      <c r="BD69" s="126">
        <f>'6 - Přípojka vody'!F37</f>
        <v>0</v>
      </c>
      <c r="BE69" s="7"/>
      <c r="BT69" s="127" t="s">
        <v>85</v>
      </c>
      <c r="BV69" s="127" t="s">
        <v>80</v>
      </c>
      <c r="BW69" s="127" t="s">
        <v>129</v>
      </c>
      <c r="BX69" s="127" t="s">
        <v>5</v>
      </c>
      <c r="CL69" s="127" t="s">
        <v>33</v>
      </c>
      <c r="CM69" s="127" t="s">
        <v>87</v>
      </c>
    </row>
    <row r="70" s="7" customFormat="1" ht="16.5" customHeight="1">
      <c r="A70" s="115" t="s">
        <v>82</v>
      </c>
      <c r="B70" s="116"/>
      <c r="C70" s="117"/>
      <c r="D70" s="118" t="s">
        <v>130</v>
      </c>
      <c r="E70" s="118"/>
      <c r="F70" s="118"/>
      <c r="G70" s="118"/>
      <c r="H70" s="118"/>
      <c r="I70" s="119"/>
      <c r="J70" s="118" t="s">
        <v>131</v>
      </c>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20">
        <f>'7 - Areálový vodovod'!J30</f>
        <v>0</v>
      </c>
      <c r="AH70" s="119"/>
      <c r="AI70" s="119"/>
      <c r="AJ70" s="119"/>
      <c r="AK70" s="119"/>
      <c r="AL70" s="119"/>
      <c r="AM70" s="119"/>
      <c r="AN70" s="120">
        <f>SUM(AG70,AT70)</f>
        <v>0</v>
      </c>
      <c r="AO70" s="119"/>
      <c r="AP70" s="119"/>
      <c r="AQ70" s="121" t="s">
        <v>84</v>
      </c>
      <c r="AR70" s="122"/>
      <c r="AS70" s="123">
        <v>0</v>
      </c>
      <c r="AT70" s="124">
        <f>ROUND(SUM(AV70:AW70),2)</f>
        <v>0</v>
      </c>
      <c r="AU70" s="125">
        <f>'7 - Areálový vodovod'!P84</f>
        <v>0</v>
      </c>
      <c r="AV70" s="124">
        <f>'7 - Areálový vodovod'!J33</f>
        <v>0</v>
      </c>
      <c r="AW70" s="124">
        <f>'7 - Areálový vodovod'!J34</f>
        <v>0</v>
      </c>
      <c r="AX70" s="124">
        <f>'7 - Areálový vodovod'!J35</f>
        <v>0</v>
      </c>
      <c r="AY70" s="124">
        <f>'7 - Areálový vodovod'!J36</f>
        <v>0</v>
      </c>
      <c r="AZ70" s="124">
        <f>'7 - Areálový vodovod'!F33</f>
        <v>0</v>
      </c>
      <c r="BA70" s="124">
        <f>'7 - Areálový vodovod'!F34</f>
        <v>0</v>
      </c>
      <c r="BB70" s="124">
        <f>'7 - Areálový vodovod'!F35</f>
        <v>0</v>
      </c>
      <c r="BC70" s="124">
        <f>'7 - Areálový vodovod'!F36</f>
        <v>0</v>
      </c>
      <c r="BD70" s="126">
        <f>'7 - Areálový vodovod'!F37</f>
        <v>0</v>
      </c>
      <c r="BE70" s="7"/>
      <c r="BT70" s="127" t="s">
        <v>85</v>
      </c>
      <c r="BV70" s="127" t="s">
        <v>80</v>
      </c>
      <c r="BW70" s="127" t="s">
        <v>132</v>
      </c>
      <c r="BX70" s="127" t="s">
        <v>5</v>
      </c>
      <c r="CL70" s="127" t="s">
        <v>33</v>
      </c>
      <c r="CM70" s="127" t="s">
        <v>87</v>
      </c>
    </row>
    <row r="71" s="7" customFormat="1" ht="16.5" customHeight="1">
      <c r="A71" s="115" t="s">
        <v>82</v>
      </c>
      <c r="B71" s="116"/>
      <c r="C71" s="117"/>
      <c r="D71" s="118" t="s">
        <v>133</v>
      </c>
      <c r="E71" s="118"/>
      <c r="F71" s="118"/>
      <c r="G71" s="118"/>
      <c r="H71" s="118"/>
      <c r="I71" s="119"/>
      <c r="J71" s="118" t="s">
        <v>134</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'8 - Areálový suchovod'!J30</f>
        <v>0</v>
      </c>
      <c r="AH71" s="119"/>
      <c r="AI71" s="119"/>
      <c r="AJ71" s="119"/>
      <c r="AK71" s="119"/>
      <c r="AL71" s="119"/>
      <c r="AM71" s="119"/>
      <c r="AN71" s="120">
        <f>SUM(AG71,AT71)</f>
        <v>0</v>
      </c>
      <c r="AO71" s="119"/>
      <c r="AP71" s="119"/>
      <c r="AQ71" s="121" t="s">
        <v>84</v>
      </c>
      <c r="AR71" s="122"/>
      <c r="AS71" s="123">
        <v>0</v>
      </c>
      <c r="AT71" s="124">
        <f>ROUND(SUM(AV71:AW71),2)</f>
        <v>0</v>
      </c>
      <c r="AU71" s="125">
        <f>'8 - Areálový suchovod'!P86</f>
        <v>0</v>
      </c>
      <c r="AV71" s="124">
        <f>'8 - Areálový suchovod'!J33</f>
        <v>0</v>
      </c>
      <c r="AW71" s="124">
        <f>'8 - Areálový suchovod'!J34</f>
        <v>0</v>
      </c>
      <c r="AX71" s="124">
        <f>'8 - Areálový suchovod'!J35</f>
        <v>0</v>
      </c>
      <c r="AY71" s="124">
        <f>'8 - Areálový suchovod'!J36</f>
        <v>0</v>
      </c>
      <c r="AZ71" s="124">
        <f>'8 - Areálový suchovod'!F33</f>
        <v>0</v>
      </c>
      <c r="BA71" s="124">
        <f>'8 - Areálový suchovod'!F34</f>
        <v>0</v>
      </c>
      <c r="BB71" s="124">
        <f>'8 - Areálový suchovod'!F35</f>
        <v>0</v>
      </c>
      <c r="BC71" s="124">
        <f>'8 - Areálový suchovod'!F36</f>
        <v>0</v>
      </c>
      <c r="BD71" s="126">
        <f>'8 - Areálový suchovod'!F37</f>
        <v>0</v>
      </c>
      <c r="BE71" s="7"/>
      <c r="BT71" s="127" t="s">
        <v>85</v>
      </c>
      <c r="BV71" s="127" t="s">
        <v>80</v>
      </c>
      <c r="BW71" s="127" t="s">
        <v>135</v>
      </c>
      <c r="BX71" s="127" t="s">
        <v>5</v>
      </c>
      <c r="CL71" s="127" t="s">
        <v>33</v>
      </c>
      <c r="CM71" s="127" t="s">
        <v>87</v>
      </c>
    </row>
    <row r="72" s="7" customFormat="1" ht="16.5" customHeight="1">
      <c r="A72" s="115" t="s">
        <v>82</v>
      </c>
      <c r="B72" s="116"/>
      <c r="C72" s="117"/>
      <c r="D72" s="118" t="s">
        <v>136</v>
      </c>
      <c r="E72" s="118"/>
      <c r="F72" s="118"/>
      <c r="G72" s="118"/>
      <c r="H72" s="118"/>
      <c r="I72" s="119"/>
      <c r="J72" s="118" t="s">
        <v>137</v>
      </c>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20">
        <f>'9 - Přípojka optický kabel'!J30</f>
        <v>0</v>
      </c>
      <c r="AH72" s="119"/>
      <c r="AI72" s="119"/>
      <c r="AJ72" s="119"/>
      <c r="AK72" s="119"/>
      <c r="AL72" s="119"/>
      <c r="AM72" s="119"/>
      <c r="AN72" s="120">
        <f>SUM(AG72,AT72)</f>
        <v>0</v>
      </c>
      <c r="AO72" s="119"/>
      <c r="AP72" s="119"/>
      <c r="AQ72" s="121" t="s">
        <v>84</v>
      </c>
      <c r="AR72" s="122"/>
      <c r="AS72" s="123">
        <v>0</v>
      </c>
      <c r="AT72" s="124">
        <f>ROUND(SUM(AV72:AW72),2)</f>
        <v>0</v>
      </c>
      <c r="AU72" s="125">
        <f>'9 - Přípojka optický kabel'!P84</f>
        <v>0</v>
      </c>
      <c r="AV72" s="124">
        <f>'9 - Přípojka optický kabel'!J33</f>
        <v>0</v>
      </c>
      <c r="AW72" s="124">
        <f>'9 - Přípojka optický kabel'!J34</f>
        <v>0</v>
      </c>
      <c r="AX72" s="124">
        <f>'9 - Přípojka optický kabel'!J35</f>
        <v>0</v>
      </c>
      <c r="AY72" s="124">
        <f>'9 - Přípojka optický kabel'!J36</f>
        <v>0</v>
      </c>
      <c r="AZ72" s="124">
        <f>'9 - Přípojka optický kabel'!F33</f>
        <v>0</v>
      </c>
      <c r="BA72" s="124">
        <f>'9 - Přípojka optický kabel'!F34</f>
        <v>0</v>
      </c>
      <c r="BB72" s="124">
        <f>'9 - Přípojka optický kabel'!F35</f>
        <v>0</v>
      </c>
      <c r="BC72" s="124">
        <f>'9 - Přípojka optický kabel'!F36</f>
        <v>0</v>
      </c>
      <c r="BD72" s="126">
        <f>'9 - Přípojka optický kabel'!F37</f>
        <v>0</v>
      </c>
      <c r="BE72" s="7"/>
      <c r="BT72" s="127" t="s">
        <v>85</v>
      </c>
      <c r="BV72" s="127" t="s">
        <v>80</v>
      </c>
      <c r="BW72" s="127" t="s">
        <v>138</v>
      </c>
      <c r="BX72" s="127" t="s">
        <v>5</v>
      </c>
      <c r="CL72" s="127" t="s">
        <v>33</v>
      </c>
      <c r="CM72" s="127" t="s">
        <v>87</v>
      </c>
    </row>
    <row r="73" s="7" customFormat="1" ht="16.5" customHeight="1">
      <c r="A73" s="115" t="s">
        <v>82</v>
      </c>
      <c r="B73" s="116"/>
      <c r="C73" s="117"/>
      <c r="D73" s="118" t="s">
        <v>139</v>
      </c>
      <c r="E73" s="118"/>
      <c r="F73" s="118"/>
      <c r="G73" s="118"/>
      <c r="H73" s="118"/>
      <c r="I73" s="119"/>
      <c r="J73" s="118" t="s">
        <v>140</v>
      </c>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20">
        <f>'VRN - Vedlejší rozpočtové...'!J30</f>
        <v>0</v>
      </c>
      <c r="AH73" s="119"/>
      <c r="AI73" s="119"/>
      <c r="AJ73" s="119"/>
      <c r="AK73" s="119"/>
      <c r="AL73" s="119"/>
      <c r="AM73" s="119"/>
      <c r="AN73" s="120">
        <f>SUM(AG73,AT73)</f>
        <v>0</v>
      </c>
      <c r="AO73" s="119"/>
      <c r="AP73" s="119"/>
      <c r="AQ73" s="121" t="s">
        <v>84</v>
      </c>
      <c r="AR73" s="122"/>
      <c r="AS73" s="138">
        <v>0</v>
      </c>
      <c r="AT73" s="139">
        <f>ROUND(SUM(AV73:AW73),2)</f>
        <v>0</v>
      </c>
      <c r="AU73" s="140">
        <f>'VRN - Vedlejší rozpočtové...'!P84</f>
        <v>0</v>
      </c>
      <c r="AV73" s="139">
        <f>'VRN - Vedlejší rozpočtové...'!J33</f>
        <v>0</v>
      </c>
      <c r="AW73" s="139">
        <f>'VRN - Vedlejší rozpočtové...'!J34</f>
        <v>0</v>
      </c>
      <c r="AX73" s="139">
        <f>'VRN - Vedlejší rozpočtové...'!J35</f>
        <v>0</v>
      </c>
      <c r="AY73" s="139">
        <f>'VRN - Vedlejší rozpočtové...'!J36</f>
        <v>0</v>
      </c>
      <c r="AZ73" s="139">
        <f>'VRN - Vedlejší rozpočtové...'!F33</f>
        <v>0</v>
      </c>
      <c r="BA73" s="139">
        <f>'VRN - Vedlejší rozpočtové...'!F34</f>
        <v>0</v>
      </c>
      <c r="BB73" s="139">
        <f>'VRN - Vedlejší rozpočtové...'!F35</f>
        <v>0</v>
      </c>
      <c r="BC73" s="139">
        <f>'VRN - Vedlejší rozpočtové...'!F36</f>
        <v>0</v>
      </c>
      <c r="BD73" s="141">
        <f>'VRN - Vedlejší rozpočtové...'!F37</f>
        <v>0</v>
      </c>
      <c r="BE73" s="7"/>
      <c r="BT73" s="127" t="s">
        <v>85</v>
      </c>
      <c r="BV73" s="127" t="s">
        <v>80</v>
      </c>
      <c r="BW73" s="127" t="s">
        <v>141</v>
      </c>
      <c r="BX73" s="127" t="s">
        <v>5</v>
      </c>
      <c r="CL73" s="127" t="s">
        <v>19</v>
      </c>
      <c r="CM73" s="127" t="s">
        <v>87</v>
      </c>
    </row>
    <row r="74" s="2" customFormat="1" ht="30" customHeight="1">
      <c r="A74" s="42"/>
      <c r="B74" s="43"/>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8"/>
      <c r="AS74" s="42"/>
      <c r="AT74" s="42"/>
      <c r="AU74" s="42"/>
      <c r="AV74" s="42"/>
      <c r="AW74" s="42"/>
      <c r="AX74" s="42"/>
      <c r="AY74" s="42"/>
      <c r="AZ74" s="42"/>
      <c r="BA74" s="42"/>
      <c r="BB74" s="42"/>
      <c r="BC74" s="42"/>
      <c r="BD74" s="42"/>
      <c r="BE74" s="42"/>
    </row>
    <row r="75" s="2" customFormat="1" ht="6.96" customHeight="1">
      <c r="A75" s="42"/>
      <c r="B75" s="63"/>
      <c r="C75" s="64"/>
      <c r="D75" s="64"/>
      <c r="E75" s="64"/>
      <c r="F75" s="64"/>
      <c r="G75" s="64"/>
      <c r="H75" s="64"/>
      <c r="I75" s="64"/>
      <c r="J75" s="64"/>
      <c r="K75" s="64"/>
      <c r="L75" s="64"/>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48"/>
      <c r="AS75" s="42"/>
      <c r="AT75" s="42"/>
      <c r="AU75" s="42"/>
      <c r="AV75" s="42"/>
      <c r="AW75" s="42"/>
      <c r="AX75" s="42"/>
      <c r="AY75" s="42"/>
      <c r="AZ75" s="42"/>
      <c r="BA75" s="42"/>
      <c r="BB75" s="42"/>
      <c r="BC75" s="42"/>
      <c r="BD75" s="42"/>
      <c r="BE75" s="42"/>
    </row>
  </sheetData>
  <sheetProtection sheet="1" formatColumns="0" formatRows="0" objects="1" scenarios="1" spinCount="100000" saltValue="oVpnNkvPWyBW9YpXF9TOe0R+zqQIYpHH8mk3fsWJZ8tT3ByvM4JLnHMYWg965fUJMKUMhcxPeG8weAYp3wskVA==" hashValue="RmR7JLesISVSmehhHQ++sRGSSjVeLy7znZMEJpQD8Xi85djO1lhRKSKP2lOlpagvvlZmz+OpKEvuHDFFOoWCdQ==" algorithmName="SHA-512" password="CC35"/>
  <mergeCells count="114">
    <mergeCell ref="C52:G52"/>
    <mergeCell ref="D56:H56"/>
    <mergeCell ref="D55:H55"/>
    <mergeCell ref="E60:I60"/>
    <mergeCell ref="E64:I64"/>
    <mergeCell ref="E58:I58"/>
    <mergeCell ref="E59:I59"/>
    <mergeCell ref="E57:I57"/>
    <mergeCell ref="E61:I61"/>
    <mergeCell ref="E62:I62"/>
    <mergeCell ref="E63:I63"/>
    <mergeCell ref="I52:AF52"/>
    <mergeCell ref="J55:AF55"/>
    <mergeCell ref="J56:AF56"/>
    <mergeCell ref="K61:AF61"/>
    <mergeCell ref="K60:AF60"/>
    <mergeCell ref="K58:AF58"/>
    <mergeCell ref="K59:AF59"/>
    <mergeCell ref="K62:AF62"/>
    <mergeCell ref="K63:AF63"/>
    <mergeCell ref="K57:AF57"/>
    <mergeCell ref="K64:AF64"/>
    <mergeCell ref="L45:AO45"/>
    <mergeCell ref="E65:I65"/>
    <mergeCell ref="K65:AF65"/>
    <mergeCell ref="D66:H66"/>
    <mergeCell ref="J66:AF66"/>
    <mergeCell ref="D67:H67"/>
    <mergeCell ref="J67:AF67"/>
    <mergeCell ref="D68:H68"/>
    <mergeCell ref="J68:AF68"/>
    <mergeCell ref="D69:H69"/>
    <mergeCell ref="J69:AF69"/>
    <mergeCell ref="D70:H70"/>
    <mergeCell ref="J70:AF70"/>
    <mergeCell ref="D71:H71"/>
    <mergeCell ref="J71:AF71"/>
    <mergeCell ref="D72:H72"/>
    <mergeCell ref="J72:AF72"/>
    <mergeCell ref="D73:H73"/>
    <mergeCell ref="J73:AF73"/>
    <mergeCell ref="AG54:AM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58:AM58"/>
    <mergeCell ref="AG61:AM61"/>
    <mergeCell ref="AG57:AM57"/>
    <mergeCell ref="AG52:AM52"/>
    <mergeCell ref="AG59:AM59"/>
    <mergeCell ref="AG60:AM60"/>
    <mergeCell ref="AG63:AM63"/>
    <mergeCell ref="AG56:AM56"/>
    <mergeCell ref="AG64:AM64"/>
    <mergeCell ref="AG55:AM55"/>
    <mergeCell ref="AG62:AM62"/>
    <mergeCell ref="AM50:AP50"/>
    <mergeCell ref="AM47:AN47"/>
    <mergeCell ref="AM49:AP49"/>
    <mergeCell ref="AN63:AP63"/>
    <mergeCell ref="AN62:AP62"/>
    <mergeCell ref="AN64:AP64"/>
    <mergeCell ref="AN52:AP52"/>
    <mergeCell ref="AN60:AP60"/>
    <mergeCell ref="AN55:AP55"/>
    <mergeCell ref="AN59:AP59"/>
    <mergeCell ref="AN56:AP56"/>
    <mergeCell ref="AN58:AP58"/>
    <mergeCell ref="AN61:AP61"/>
    <mergeCell ref="AN57:AP57"/>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54:AP54"/>
  </mergeCells>
  <hyperlinks>
    <hyperlink ref="A55" location="'0 - Příprava území'!C2" display="/"/>
    <hyperlink ref="A57" location="'1.1 - Stavební část - SO ...'!C2" display="/"/>
    <hyperlink ref="A58" location="'1.2 - Stavební část - SO ...'!C2" display="/"/>
    <hyperlink ref="A59" location="'1.3 - Stavební část - SO ...'!C2" display="/"/>
    <hyperlink ref="A60" location="'1.4 - Stavební část - SO ...'!C2" display="/"/>
    <hyperlink ref="A61" location="'1.5 - Elektroinstalace'!C2" display="/"/>
    <hyperlink ref="A62" location="'1.6 - VZT_Mléčnice'!C2" display="/"/>
    <hyperlink ref="A63" location="'1.7 - VZT_Konírny'!C2" display="/"/>
    <hyperlink ref="A64" location="'1.8 - Zařízení zdravotně ...'!C2" display="/"/>
    <hyperlink ref="A65" location="'1.9 - Zařízení vytápění'!C2" display="/"/>
    <hyperlink ref="A66" location="'3 - Zpevněné plochy'!C2" display="/"/>
    <hyperlink ref="A67" location="'4 - Splašková kanalizace ...'!C2" display="/"/>
    <hyperlink ref="A68" location="'5 - Dešťová kanalizace + ...'!C2" display="/"/>
    <hyperlink ref="A69" location="'6 - Přípojka vody'!C2" display="/"/>
    <hyperlink ref="A70" location="'7 - Areálový vodovod'!C2" display="/"/>
    <hyperlink ref="A71" location="'8 - Areálový suchovod'!C2" display="/"/>
    <hyperlink ref="A72" location="'9 - Přípojka optický kabel'!C2" display="/"/>
    <hyperlink ref="A73"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144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ROUND(J83,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ROUND((SUM(BE83:BE331)),  2)</f>
        <v>0</v>
      </c>
      <c r="G33" s="42"/>
      <c r="H33" s="42"/>
      <c r="I33" s="161">
        <v>0.20999999999999999</v>
      </c>
      <c r="J33" s="160">
        <f>ROUND(((SUM(BE83:BE331))*I33),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ROUND((SUM(BF83:BF331)),  2)</f>
        <v>0</v>
      </c>
      <c r="G34" s="42"/>
      <c r="H34" s="42"/>
      <c r="I34" s="161">
        <v>0.14999999999999999</v>
      </c>
      <c r="J34" s="160">
        <f>ROUND(((SUM(BF83:BF331))*I34),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ROUND((SUM(BG83:BG331)),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ROUND((SUM(BH83:BH331)),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ROUND((SUM(BI83:BI331)),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0 - Příprava území</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J83</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J84</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J85</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151</v>
      </c>
      <c r="E62" s="186"/>
      <c r="F62" s="186"/>
      <c r="G62" s="186"/>
      <c r="H62" s="186"/>
      <c r="I62" s="186"/>
      <c r="J62" s="187">
        <f>J317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152</v>
      </c>
      <c r="E63" s="186"/>
      <c r="F63" s="186"/>
      <c r="G63" s="186"/>
      <c r="H63" s="186"/>
      <c r="I63" s="186"/>
      <c r="J63" s="187">
        <f>J322</f>
        <v>0</v>
      </c>
      <c r="K63" s="129"/>
      <c r="L63" s="188"/>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48"/>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48"/>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48"/>
      <c r="S69" s="42"/>
      <c r="T69" s="42"/>
      <c r="U69" s="42"/>
      <c r="V69" s="42"/>
      <c r="W69" s="42"/>
      <c r="X69" s="42"/>
      <c r="Y69" s="42"/>
      <c r="Z69" s="42"/>
      <c r="AA69" s="42"/>
      <c r="AB69" s="42"/>
      <c r="AC69" s="42"/>
      <c r="AD69" s="42"/>
      <c r="AE69" s="42"/>
    </row>
    <row r="70" s="2" customFormat="1" ht="24.96" customHeight="1">
      <c r="A70" s="42"/>
      <c r="B70" s="43"/>
      <c r="C70" s="26" t="s">
        <v>153</v>
      </c>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6.5" customHeight="1">
      <c r="A73" s="42"/>
      <c r="B73" s="43"/>
      <c r="C73" s="44"/>
      <c r="D73" s="44"/>
      <c r="E73" s="173" t="str">
        <f>E7</f>
        <v>Zámecké konírny - Community Hub</v>
      </c>
      <c r="F73" s="35"/>
      <c r="G73" s="35"/>
      <c r="H73" s="35"/>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143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73" t="str">
        <f>E9</f>
        <v>0 - Příprava území</v>
      </c>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Park B.Němcové, Karviná Fryštát</v>
      </c>
      <c r="G77" s="44"/>
      <c r="H77" s="44"/>
      <c r="I77" s="35" t="s">
        <v>24</v>
      </c>
      <c r="J77" s="76" t="str">
        <f>IF(J12="","",J12)</f>
        <v>17. 9. 2023</v>
      </c>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25.65" customHeight="1">
      <c r="A79" s="42"/>
      <c r="B79" s="43"/>
      <c r="C79" s="35" t="s">
        <v>28</v>
      </c>
      <c r="D79" s="44"/>
      <c r="E79" s="44"/>
      <c r="F79" s="30" t="str">
        <f>E15</f>
        <v>Statutární město Karviná</v>
      </c>
      <c r="G79" s="44"/>
      <c r="H79" s="44"/>
      <c r="I79" s="35" t="s">
        <v>36</v>
      </c>
      <c r="J79" s="40" t="str">
        <f>E21</f>
        <v>Amun Pro s.r.o., Třanovice</v>
      </c>
      <c r="K79" s="44"/>
      <c r="L79" s="148"/>
      <c r="S79" s="42"/>
      <c r="T79" s="42"/>
      <c r="U79" s="42"/>
      <c r="V79" s="42"/>
      <c r="W79" s="42"/>
      <c r="X79" s="42"/>
      <c r="Y79" s="42"/>
      <c r="Z79" s="42"/>
      <c r="AA79" s="42"/>
      <c r="AB79" s="42"/>
      <c r="AC79" s="42"/>
      <c r="AD79" s="42"/>
      <c r="AE79" s="42"/>
    </row>
    <row r="80" s="2" customFormat="1" ht="15.15" customHeight="1">
      <c r="A80" s="42"/>
      <c r="B80" s="43"/>
      <c r="C80" s="35" t="s">
        <v>34</v>
      </c>
      <c r="D80" s="44"/>
      <c r="E80" s="44"/>
      <c r="F80" s="30" t="str">
        <f>IF(E18="","",E18)</f>
        <v>Vyplň údaj</v>
      </c>
      <c r="G80" s="44"/>
      <c r="H80" s="44"/>
      <c r="I80" s="35" t="s">
        <v>40</v>
      </c>
      <c r="J80" s="40" t="str">
        <f>E24</f>
        <v xml:space="preserve"> </v>
      </c>
      <c r="K80" s="44"/>
      <c r="L80" s="148"/>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11" customFormat="1" ht="29.28" customHeight="1">
      <c r="A82" s="189"/>
      <c r="B82" s="190"/>
      <c r="C82" s="191" t="s">
        <v>154</v>
      </c>
      <c r="D82" s="192" t="s">
        <v>63</v>
      </c>
      <c r="E82" s="192" t="s">
        <v>59</v>
      </c>
      <c r="F82" s="192" t="s">
        <v>60</v>
      </c>
      <c r="G82" s="192" t="s">
        <v>155</v>
      </c>
      <c r="H82" s="192" t="s">
        <v>156</v>
      </c>
      <c r="I82" s="192" t="s">
        <v>157</v>
      </c>
      <c r="J82" s="192" t="s">
        <v>147</v>
      </c>
      <c r="K82" s="193" t="s">
        <v>158</v>
      </c>
      <c r="L82" s="194"/>
      <c r="M82" s="96" t="s">
        <v>33</v>
      </c>
      <c r="N82" s="97" t="s">
        <v>48</v>
      </c>
      <c r="O82" s="97" t="s">
        <v>159</v>
      </c>
      <c r="P82" s="97" t="s">
        <v>160</v>
      </c>
      <c r="Q82" s="97" t="s">
        <v>161</v>
      </c>
      <c r="R82" s="97" t="s">
        <v>162</v>
      </c>
      <c r="S82" s="97" t="s">
        <v>163</v>
      </c>
      <c r="T82" s="98" t="s">
        <v>164</v>
      </c>
      <c r="U82" s="189"/>
      <c r="V82" s="189"/>
      <c r="W82" s="189"/>
      <c r="X82" s="189"/>
      <c r="Y82" s="189"/>
      <c r="Z82" s="189"/>
      <c r="AA82" s="189"/>
      <c r="AB82" s="189"/>
      <c r="AC82" s="189"/>
      <c r="AD82" s="189"/>
      <c r="AE82" s="189"/>
    </row>
    <row r="83" s="2" customFormat="1" ht="22.8" customHeight="1">
      <c r="A83" s="42"/>
      <c r="B83" s="43"/>
      <c r="C83" s="103" t="s">
        <v>165</v>
      </c>
      <c r="D83" s="44"/>
      <c r="E83" s="44"/>
      <c r="F83" s="44"/>
      <c r="G83" s="44"/>
      <c r="H83" s="44"/>
      <c r="I83" s="44"/>
      <c r="J83" s="195">
        <f>BK83</f>
        <v>0</v>
      </c>
      <c r="K83" s="44"/>
      <c r="L83" s="48"/>
      <c r="M83" s="99"/>
      <c r="N83" s="196"/>
      <c r="O83" s="100"/>
      <c r="P83" s="197">
        <f>P84</f>
        <v>0</v>
      </c>
      <c r="Q83" s="100"/>
      <c r="R83" s="197">
        <f>R84</f>
        <v>0.18085000000000001</v>
      </c>
      <c r="S83" s="100"/>
      <c r="T83" s="198">
        <f>T84</f>
        <v>36.150000000000006</v>
      </c>
      <c r="U83" s="42"/>
      <c r="V83" s="42"/>
      <c r="W83" s="42"/>
      <c r="X83" s="42"/>
      <c r="Y83" s="42"/>
      <c r="Z83" s="42"/>
      <c r="AA83" s="42"/>
      <c r="AB83" s="42"/>
      <c r="AC83" s="42"/>
      <c r="AD83" s="42"/>
      <c r="AE83" s="42"/>
      <c r="AT83" s="20" t="s">
        <v>77</v>
      </c>
      <c r="AU83" s="20" t="s">
        <v>148</v>
      </c>
      <c r="BK83" s="199">
        <f>BK84</f>
        <v>0</v>
      </c>
    </row>
    <row r="84" s="12" customFormat="1" ht="25.92" customHeight="1">
      <c r="A84" s="12"/>
      <c r="B84" s="200"/>
      <c r="C84" s="201"/>
      <c r="D84" s="202" t="s">
        <v>77</v>
      </c>
      <c r="E84" s="203" t="s">
        <v>166</v>
      </c>
      <c r="F84" s="203" t="s">
        <v>167</v>
      </c>
      <c r="G84" s="201"/>
      <c r="H84" s="201"/>
      <c r="I84" s="204"/>
      <c r="J84" s="205">
        <f>BK84</f>
        <v>0</v>
      </c>
      <c r="K84" s="201"/>
      <c r="L84" s="206"/>
      <c r="M84" s="207"/>
      <c r="N84" s="208"/>
      <c r="O84" s="208"/>
      <c r="P84" s="209">
        <f>P85+P317+P322</f>
        <v>0</v>
      </c>
      <c r="Q84" s="208"/>
      <c r="R84" s="209">
        <f>R85+R317+R322</f>
        <v>0.18085000000000001</v>
      </c>
      <c r="S84" s="208"/>
      <c r="T84" s="210">
        <f>T85+T317+T322</f>
        <v>36.150000000000006</v>
      </c>
      <c r="U84" s="12"/>
      <c r="V84" s="12"/>
      <c r="W84" s="12"/>
      <c r="X84" s="12"/>
      <c r="Y84" s="12"/>
      <c r="Z84" s="12"/>
      <c r="AA84" s="12"/>
      <c r="AB84" s="12"/>
      <c r="AC84" s="12"/>
      <c r="AD84" s="12"/>
      <c r="AE84" s="12"/>
      <c r="AR84" s="211" t="s">
        <v>85</v>
      </c>
      <c r="AT84" s="212" t="s">
        <v>77</v>
      </c>
      <c r="AU84" s="212" t="s">
        <v>78</v>
      </c>
      <c r="AY84" s="211" t="s">
        <v>168</v>
      </c>
      <c r="BK84" s="213">
        <f>BK85+BK317+BK322</f>
        <v>0</v>
      </c>
    </row>
    <row r="85" s="12" customFormat="1" ht="22.8" customHeight="1">
      <c r="A85" s="12"/>
      <c r="B85" s="200"/>
      <c r="C85" s="201"/>
      <c r="D85" s="202" t="s">
        <v>77</v>
      </c>
      <c r="E85" s="214" t="s">
        <v>85</v>
      </c>
      <c r="F85" s="214" t="s">
        <v>169</v>
      </c>
      <c r="G85" s="201"/>
      <c r="H85" s="201"/>
      <c r="I85" s="204"/>
      <c r="J85" s="215">
        <f>BK85</f>
        <v>0</v>
      </c>
      <c r="K85" s="201"/>
      <c r="L85" s="206"/>
      <c r="M85" s="207"/>
      <c r="N85" s="208"/>
      <c r="O85" s="208"/>
      <c r="P85" s="209">
        <f>SUM(P86:P316)</f>
        <v>0</v>
      </c>
      <c r="Q85" s="208"/>
      <c r="R85" s="209">
        <f>SUM(R86:R316)</f>
        <v>0.17935000000000001</v>
      </c>
      <c r="S85" s="208"/>
      <c r="T85" s="210">
        <f>SUM(T86:T316)</f>
        <v>0</v>
      </c>
      <c r="U85" s="12"/>
      <c r="V85" s="12"/>
      <c r="W85" s="12"/>
      <c r="X85" s="12"/>
      <c r="Y85" s="12"/>
      <c r="Z85" s="12"/>
      <c r="AA85" s="12"/>
      <c r="AB85" s="12"/>
      <c r="AC85" s="12"/>
      <c r="AD85" s="12"/>
      <c r="AE85" s="12"/>
      <c r="AR85" s="211" t="s">
        <v>85</v>
      </c>
      <c r="AT85" s="212" t="s">
        <v>77</v>
      </c>
      <c r="AU85" s="212" t="s">
        <v>85</v>
      </c>
      <c r="AY85" s="211" t="s">
        <v>168</v>
      </c>
      <c r="BK85" s="213">
        <f>SUM(BK86:BK316)</f>
        <v>0</v>
      </c>
    </row>
    <row r="86" s="2" customFormat="1" ht="21.75" customHeight="1">
      <c r="A86" s="42"/>
      <c r="B86" s="43"/>
      <c r="C86" s="216" t="s">
        <v>85</v>
      </c>
      <c r="D86" s="216" t="s">
        <v>170</v>
      </c>
      <c r="E86" s="217" t="s">
        <v>171</v>
      </c>
      <c r="F86" s="218" t="s">
        <v>172</v>
      </c>
      <c r="G86" s="219" t="s">
        <v>173</v>
      </c>
      <c r="H86" s="220">
        <v>204</v>
      </c>
      <c r="I86" s="221"/>
      <c r="J86" s="222">
        <f>ROUND(I86*H86,2)</f>
        <v>0</v>
      </c>
      <c r="K86" s="218" t="s">
        <v>174</v>
      </c>
      <c r="L86" s="48"/>
      <c r="M86" s="223" t="s">
        <v>33</v>
      </c>
      <c r="N86" s="224" t="s">
        <v>49</v>
      </c>
      <c r="O86" s="88"/>
      <c r="P86" s="225">
        <f>O86*H86</f>
        <v>0</v>
      </c>
      <c r="Q86" s="225">
        <v>0</v>
      </c>
      <c r="R86" s="225">
        <f>Q86*H86</f>
        <v>0</v>
      </c>
      <c r="S86" s="225">
        <v>0</v>
      </c>
      <c r="T86" s="226">
        <f>S86*H86</f>
        <v>0</v>
      </c>
      <c r="U86" s="42"/>
      <c r="V86" s="42"/>
      <c r="W86" s="42"/>
      <c r="X86" s="42"/>
      <c r="Y86" s="42"/>
      <c r="Z86" s="42"/>
      <c r="AA86" s="42"/>
      <c r="AB86" s="42"/>
      <c r="AC86" s="42"/>
      <c r="AD86" s="42"/>
      <c r="AE86" s="42"/>
      <c r="AR86" s="227" t="s">
        <v>121</v>
      </c>
      <c r="AT86" s="227" t="s">
        <v>170</v>
      </c>
      <c r="AU86" s="227" t="s">
        <v>87</v>
      </c>
      <c r="AY86" s="20" t="s">
        <v>168</v>
      </c>
      <c r="BE86" s="228">
        <f>IF(N86="základní",J86,0)</f>
        <v>0</v>
      </c>
      <c r="BF86" s="228">
        <f>IF(N86="snížená",J86,0)</f>
        <v>0</v>
      </c>
      <c r="BG86" s="228">
        <f>IF(N86="zákl. přenesená",J86,0)</f>
        <v>0</v>
      </c>
      <c r="BH86" s="228">
        <f>IF(N86="sníž. přenesená",J86,0)</f>
        <v>0</v>
      </c>
      <c r="BI86" s="228">
        <f>IF(N86="nulová",J86,0)</f>
        <v>0</v>
      </c>
      <c r="BJ86" s="20" t="s">
        <v>85</v>
      </c>
      <c r="BK86" s="228">
        <f>ROUND(I86*H86,2)</f>
        <v>0</v>
      </c>
      <c r="BL86" s="20" t="s">
        <v>121</v>
      </c>
      <c r="BM86" s="227" t="s">
        <v>175</v>
      </c>
    </row>
    <row r="87" s="2" customFormat="1">
      <c r="A87" s="42"/>
      <c r="B87" s="43"/>
      <c r="C87" s="44"/>
      <c r="D87" s="229" t="s">
        <v>176</v>
      </c>
      <c r="E87" s="44"/>
      <c r="F87" s="230" t="s">
        <v>177</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176</v>
      </c>
      <c r="AU87" s="20" t="s">
        <v>87</v>
      </c>
    </row>
    <row r="88" s="2" customFormat="1">
      <c r="A88" s="42"/>
      <c r="B88" s="43"/>
      <c r="C88" s="44"/>
      <c r="D88" s="234" t="s">
        <v>178</v>
      </c>
      <c r="E88" s="44"/>
      <c r="F88" s="235" t="s">
        <v>179</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178</v>
      </c>
      <c r="AU88" s="20" t="s">
        <v>87</v>
      </c>
    </row>
    <row r="89" s="13" customFormat="1">
      <c r="A89" s="13"/>
      <c r="B89" s="236"/>
      <c r="C89" s="237"/>
      <c r="D89" s="229" t="s">
        <v>180</v>
      </c>
      <c r="E89" s="238" t="s">
        <v>33</v>
      </c>
      <c r="F89" s="239" t="s">
        <v>181</v>
      </c>
      <c r="G89" s="237"/>
      <c r="H89" s="238" t="s">
        <v>33</v>
      </c>
      <c r="I89" s="240"/>
      <c r="J89" s="237"/>
      <c r="K89" s="237"/>
      <c r="L89" s="241"/>
      <c r="M89" s="242"/>
      <c r="N89" s="243"/>
      <c r="O89" s="243"/>
      <c r="P89" s="243"/>
      <c r="Q89" s="243"/>
      <c r="R89" s="243"/>
      <c r="S89" s="243"/>
      <c r="T89" s="244"/>
      <c r="U89" s="13"/>
      <c r="V89" s="13"/>
      <c r="W89" s="13"/>
      <c r="X89" s="13"/>
      <c r="Y89" s="13"/>
      <c r="Z89" s="13"/>
      <c r="AA89" s="13"/>
      <c r="AB89" s="13"/>
      <c r="AC89" s="13"/>
      <c r="AD89" s="13"/>
      <c r="AE89" s="13"/>
      <c r="AT89" s="245" t="s">
        <v>180</v>
      </c>
      <c r="AU89" s="245" t="s">
        <v>87</v>
      </c>
      <c r="AV89" s="13" t="s">
        <v>85</v>
      </c>
      <c r="AW89" s="13" t="s">
        <v>39</v>
      </c>
      <c r="AX89" s="13" t="s">
        <v>78</v>
      </c>
      <c r="AY89" s="245" t="s">
        <v>168</v>
      </c>
    </row>
    <row r="90" s="14" customFormat="1">
      <c r="A90" s="14"/>
      <c r="B90" s="246"/>
      <c r="C90" s="247"/>
      <c r="D90" s="229" t="s">
        <v>180</v>
      </c>
      <c r="E90" s="248" t="s">
        <v>33</v>
      </c>
      <c r="F90" s="249" t="s">
        <v>182</v>
      </c>
      <c r="G90" s="247"/>
      <c r="H90" s="250">
        <v>204</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180</v>
      </c>
      <c r="AU90" s="256" t="s">
        <v>87</v>
      </c>
      <c r="AV90" s="14" t="s">
        <v>87</v>
      </c>
      <c r="AW90" s="14" t="s">
        <v>39</v>
      </c>
      <c r="AX90" s="14" t="s">
        <v>85</v>
      </c>
      <c r="AY90" s="256" t="s">
        <v>168</v>
      </c>
    </row>
    <row r="91" s="2" customFormat="1" ht="16.5" customHeight="1">
      <c r="A91" s="42"/>
      <c r="B91" s="43"/>
      <c r="C91" s="216" t="s">
        <v>87</v>
      </c>
      <c r="D91" s="216" t="s">
        <v>170</v>
      </c>
      <c r="E91" s="217" t="s">
        <v>183</v>
      </c>
      <c r="F91" s="218" t="s">
        <v>184</v>
      </c>
      <c r="G91" s="219" t="s">
        <v>185</v>
      </c>
      <c r="H91" s="220">
        <v>6</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186</v>
      </c>
    </row>
    <row r="92" s="2" customFormat="1">
      <c r="A92" s="42"/>
      <c r="B92" s="43"/>
      <c r="C92" s="44"/>
      <c r="D92" s="229" t="s">
        <v>176</v>
      </c>
      <c r="E92" s="44"/>
      <c r="F92" s="230" t="s">
        <v>187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188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3" customFormat="1">
      <c r="A94" s="13"/>
      <c r="B94" s="236"/>
      <c r="C94" s="237"/>
      <c r="D94" s="229" t="s">
        <v>180</v>
      </c>
      <c r="E94" s="238" t="s">
        <v>33</v>
      </c>
      <c r="F94" s="239" t="s">
        <v>181</v>
      </c>
      <c r="G94" s="237"/>
      <c r="H94" s="238" t="s">
        <v>33</v>
      </c>
      <c r="I94" s="240"/>
      <c r="J94" s="237"/>
      <c r="K94" s="237"/>
      <c r="L94" s="241"/>
      <c r="M94" s="242"/>
      <c r="N94" s="243"/>
      <c r="O94" s="243"/>
      <c r="P94" s="243"/>
      <c r="Q94" s="243"/>
      <c r="R94" s="243"/>
      <c r="S94" s="243"/>
      <c r="T94" s="244"/>
      <c r="U94" s="13"/>
      <c r="V94" s="13"/>
      <c r="W94" s="13"/>
      <c r="X94" s="13"/>
      <c r="Y94" s="13"/>
      <c r="Z94" s="13"/>
      <c r="AA94" s="13"/>
      <c r="AB94" s="13"/>
      <c r="AC94" s="13"/>
      <c r="AD94" s="13"/>
      <c r="AE94" s="13"/>
      <c r="AT94" s="245" t="s">
        <v>180</v>
      </c>
      <c r="AU94" s="245" t="s">
        <v>87</v>
      </c>
      <c r="AV94" s="13" t="s">
        <v>85</v>
      </c>
      <c r="AW94" s="13" t="s">
        <v>39</v>
      </c>
      <c r="AX94" s="13" t="s">
        <v>78</v>
      </c>
      <c r="AY94" s="245" t="s">
        <v>168</v>
      </c>
    </row>
    <row r="95" s="14" customFormat="1">
      <c r="A95" s="14"/>
      <c r="B95" s="246"/>
      <c r="C95" s="247"/>
      <c r="D95" s="229" t="s">
        <v>180</v>
      </c>
      <c r="E95" s="248" t="s">
        <v>33</v>
      </c>
      <c r="F95" s="249" t="s">
        <v>189</v>
      </c>
      <c r="G95" s="247"/>
      <c r="H95" s="250">
        <v>6</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85</v>
      </c>
      <c r="AY95" s="256" t="s">
        <v>168</v>
      </c>
    </row>
    <row r="96" s="2" customFormat="1" ht="16.5" customHeight="1">
      <c r="A96" s="42"/>
      <c r="B96" s="43"/>
      <c r="C96" s="216" t="s">
        <v>118</v>
      </c>
      <c r="D96" s="216" t="s">
        <v>170</v>
      </c>
      <c r="E96" s="217" t="s">
        <v>190</v>
      </c>
      <c r="F96" s="218" t="s">
        <v>191</v>
      </c>
      <c r="G96" s="219" t="s">
        <v>185</v>
      </c>
      <c r="H96" s="220">
        <v>3</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192</v>
      </c>
    </row>
    <row r="97" s="2" customFormat="1">
      <c r="A97" s="42"/>
      <c r="B97" s="43"/>
      <c r="C97" s="44"/>
      <c r="D97" s="229" t="s">
        <v>176</v>
      </c>
      <c r="E97" s="44"/>
      <c r="F97" s="230" t="s">
        <v>193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194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3" customFormat="1">
      <c r="A99" s="13"/>
      <c r="B99" s="236"/>
      <c r="C99" s="237"/>
      <c r="D99" s="229" t="s">
        <v>180</v>
      </c>
      <c r="E99" s="238" t="s">
        <v>33</v>
      </c>
      <c r="F99" s="239" t="s">
        <v>181</v>
      </c>
      <c r="G99" s="237"/>
      <c r="H99" s="238" t="s">
        <v>33</v>
      </c>
      <c r="I99" s="240"/>
      <c r="J99" s="237"/>
      <c r="K99" s="237"/>
      <c r="L99" s="241"/>
      <c r="M99" s="242"/>
      <c r="N99" s="243"/>
      <c r="O99" s="243"/>
      <c r="P99" s="243"/>
      <c r="Q99" s="243"/>
      <c r="R99" s="243"/>
      <c r="S99" s="243"/>
      <c r="T99" s="244"/>
      <c r="U99" s="13"/>
      <c r="V99" s="13"/>
      <c r="W99" s="13"/>
      <c r="X99" s="13"/>
      <c r="Y99" s="13"/>
      <c r="Z99" s="13"/>
      <c r="AA99" s="13"/>
      <c r="AB99" s="13"/>
      <c r="AC99" s="13"/>
      <c r="AD99" s="13"/>
      <c r="AE99" s="13"/>
      <c r="AT99" s="245" t="s">
        <v>180</v>
      </c>
      <c r="AU99" s="245" t="s">
        <v>87</v>
      </c>
      <c r="AV99" s="13" t="s">
        <v>85</v>
      </c>
      <c r="AW99" s="13" t="s">
        <v>39</v>
      </c>
      <c r="AX99" s="13" t="s">
        <v>78</v>
      </c>
      <c r="AY99" s="245" t="s">
        <v>168</v>
      </c>
    </row>
    <row r="100" s="14" customFormat="1">
      <c r="A100" s="14"/>
      <c r="B100" s="246"/>
      <c r="C100" s="247"/>
      <c r="D100" s="229" t="s">
        <v>180</v>
      </c>
      <c r="E100" s="248" t="s">
        <v>33</v>
      </c>
      <c r="F100" s="249" t="s">
        <v>195</v>
      </c>
      <c r="G100" s="247"/>
      <c r="H100" s="250">
        <v>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85</v>
      </c>
      <c r="AY100" s="256" t="s">
        <v>168</v>
      </c>
    </row>
    <row r="101" s="2" customFormat="1" ht="16.5" customHeight="1">
      <c r="A101" s="42"/>
      <c r="B101" s="43"/>
      <c r="C101" s="216" t="s">
        <v>121</v>
      </c>
      <c r="D101" s="216" t="s">
        <v>170</v>
      </c>
      <c r="E101" s="217" t="s">
        <v>196</v>
      </c>
      <c r="F101" s="218" t="s">
        <v>197</v>
      </c>
      <c r="G101" s="219" t="s">
        <v>185</v>
      </c>
      <c r="H101" s="220">
        <v>4</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198</v>
      </c>
    </row>
    <row r="102" s="2" customFormat="1">
      <c r="A102" s="42"/>
      <c r="B102" s="43"/>
      <c r="C102" s="44"/>
      <c r="D102" s="229" t="s">
        <v>176</v>
      </c>
      <c r="E102" s="44"/>
      <c r="F102" s="230" t="s">
        <v>199</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200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3" customFormat="1">
      <c r="A104" s="13"/>
      <c r="B104" s="236"/>
      <c r="C104" s="237"/>
      <c r="D104" s="229" t="s">
        <v>180</v>
      </c>
      <c r="E104" s="238" t="s">
        <v>33</v>
      </c>
      <c r="F104" s="239" t="s">
        <v>181</v>
      </c>
      <c r="G104" s="237"/>
      <c r="H104" s="238" t="s">
        <v>33</v>
      </c>
      <c r="I104" s="240"/>
      <c r="J104" s="237"/>
      <c r="K104" s="237"/>
      <c r="L104" s="241"/>
      <c r="M104" s="242"/>
      <c r="N104" s="243"/>
      <c r="O104" s="243"/>
      <c r="P104" s="243"/>
      <c r="Q104" s="243"/>
      <c r="R104" s="243"/>
      <c r="S104" s="243"/>
      <c r="T104" s="244"/>
      <c r="U104" s="13"/>
      <c r="V104" s="13"/>
      <c r="W104" s="13"/>
      <c r="X104" s="13"/>
      <c r="Y104" s="13"/>
      <c r="Z104" s="13"/>
      <c r="AA104" s="13"/>
      <c r="AB104" s="13"/>
      <c r="AC104" s="13"/>
      <c r="AD104" s="13"/>
      <c r="AE104" s="13"/>
      <c r="AT104" s="245" t="s">
        <v>180</v>
      </c>
      <c r="AU104" s="245" t="s">
        <v>87</v>
      </c>
      <c r="AV104" s="13" t="s">
        <v>85</v>
      </c>
      <c r="AW104" s="13" t="s">
        <v>39</v>
      </c>
      <c r="AX104" s="13" t="s">
        <v>78</v>
      </c>
      <c r="AY104" s="245" t="s">
        <v>168</v>
      </c>
    </row>
    <row r="105" s="14" customFormat="1">
      <c r="A105" s="14"/>
      <c r="B105" s="246"/>
      <c r="C105" s="247"/>
      <c r="D105" s="229" t="s">
        <v>180</v>
      </c>
      <c r="E105" s="248" t="s">
        <v>33</v>
      </c>
      <c r="F105" s="249" t="s">
        <v>201</v>
      </c>
      <c r="G105" s="247"/>
      <c r="H105" s="250">
        <v>4</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85</v>
      </c>
      <c r="AY105" s="256" t="s">
        <v>168</v>
      </c>
    </row>
    <row r="106" s="2" customFormat="1" ht="16.5" customHeight="1">
      <c r="A106" s="42"/>
      <c r="B106" s="43"/>
      <c r="C106" s="216" t="s">
        <v>124</v>
      </c>
      <c r="D106" s="216" t="s">
        <v>170</v>
      </c>
      <c r="E106" s="217" t="s">
        <v>202</v>
      </c>
      <c r="F106" s="218" t="s">
        <v>203</v>
      </c>
      <c r="G106" s="219" t="s">
        <v>185</v>
      </c>
      <c r="H106" s="220">
        <v>4</v>
      </c>
      <c r="I106" s="221"/>
      <c r="J106" s="222">
        <f>ROUND(I106*H106,2)</f>
        <v>0</v>
      </c>
      <c r="K106" s="218" t="s">
        <v>174</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204</v>
      </c>
    </row>
    <row r="107" s="2" customFormat="1">
      <c r="A107" s="42"/>
      <c r="B107" s="43"/>
      <c r="C107" s="44"/>
      <c r="D107" s="229" t="s">
        <v>176</v>
      </c>
      <c r="E107" s="44"/>
      <c r="F107" s="230" t="s">
        <v>205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206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3" customFormat="1">
      <c r="A109" s="13"/>
      <c r="B109" s="236"/>
      <c r="C109" s="237"/>
      <c r="D109" s="229" t="s">
        <v>180</v>
      </c>
      <c r="E109" s="238" t="s">
        <v>33</v>
      </c>
      <c r="F109" s="239" t="s">
        <v>181</v>
      </c>
      <c r="G109" s="237"/>
      <c r="H109" s="238" t="s">
        <v>33</v>
      </c>
      <c r="I109" s="240"/>
      <c r="J109" s="237"/>
      <c r="K109" s="237"/>
      <c r="L109" s="241"/>
      <c r="M109" s="242"/>
      <c r="N109" s="243"/>
      <c r="O109" s="243"/>
      <c r="P109" s="243"/>
      <c r="Q109" s="243"/>
      <c r="R109" s="243"/>
      <c r="S109" s="243"/>
      <c r="T109" s="244"/>
      <c r="U109" s="13"/>
      <c r="V109" s="13"/>
      <c r="W109" s="13"/>
      <c r="X109" s="13"/>
      <c r="Y109" s="13"/>
      <c r="Z109" s="13"/>
      <c r="AA109" s="13"/>
      <c r="AB109" s="13"/>
      <c r="AC109" s="13"/>
      <c r="AD109" s="13"/>
      <c r="AE109" s="13"/>
      <c r="AT109" s="245" t="s">
        <v>180</v>
      </c>
      <c r="AU109" s="245" t="s">
        <v>87</v>
      </c>
      <c r="AV109" s="13" t="s">
        <v>85</v>
      </c>
      <c r="AW109" s="13" t="s">
        <v>39</v>
      </c>
      <c r="AX109" s="13" t="s">
        <v>78</v>
      </c>
      <c r="AY109" s="245" t="s">
        <v>168</v>
      </c>
    </row>
    <row r="110" s="14" customFormat="1">
      <c r="A110" s="14"/>
      <c r="B110" s="246"/>
      <c r="C110" s="247"/>
      <c r="D110" s="229" t="s">
        <v>180</v>
      </c>
      <c r="E110" s="248" t="s">
        <v>33</v>
      </c>
      <c r="F110" s="249" t="s">
        <v>207</v>
      </c>
      <c r="G110" s="247"/>
      <c r="H110" s="250">
        <v>4</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85</v>
      </c>
      <c r="AY110" s="256" t="s">
        <v>168</v>
      </c>
    </row>
    <row r="111" s="2" customFormat="1" ht="16.5" customHeight="1">
      <c r="A111" s="42"/>
      <c r="B111" s="43"/>
      <c r="C111" s="216" t="s">
        <v>127</v>
      </c>
      <c r="D111" s="216" t="s">
        <v>170</v>
      </c>
      <c r="E111" s="217" t="s">
        <v>208</v>
      </c>
      <c r="F111" s="218" t="s">
        <v>209</v>
      </c>
      <c r="G111" s="219" t="s">
        <v>185</v>
      </c>
      <c r="H111" s="220">
        <v>3</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210</v>
      </c>
    </row>
    <row r="112" s="2" customFormat="1">
      <c r="A112" s="42"/>
      <c r="B112" s="43"/>
      <c r="C112" s="44"/>
      <c r="D112" s="229" t="s">
        <v>176</v>
      </c>
      <c r="E112" s="44"/>
      <c r="F112" s="230" t="s">
        <v>211</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212</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13" customFormat="1">
      <c r="A114" s="13"/>
      <c r="B114" s="236"/>
      <c r="C114" s="237"/>
      <c r="D114" s="229" t="s">
        <v>180</v>
      </c>
      <c r="E114" s="238" t="s">
        <v>33</v>
      </c>
      <c r="F114" s="239" t="s">
        <v>181</v>
      </c>
      <c r="G114" s="237"/>
      <c r="H114" s="238" t="s">
        <v>33</v>
      </c>
      <c r="I114" s="240"/>
      <c r="J114" s="237"/>
      <c r="K114" s="237"/>
      <c r="L114" s="241"/>
      <c r="M114" s="242"/>
      <c r="N114" s="243"/>
      <c r="O114" s="243"/>
      <c r="P114" s="243"/>
      <c r="Q114" s="243"/>
      <c r="R114" s="243"/>
      <c r="S114" s="243"/>
      <c r="T114" s="244"/>
      <c r="U114" s="13"/>
      <c r="V114" s="13"/>
      <c r="W114" s="13"/>
      <c r="X114" s="13"/>
      <c r="Y114" s="13"/>
      <c r="Z114" s="13"/>
      <c r="AA114" s="13"/>
      <c r="AB114" s="13"/>
      <c r="AC114" s="13"/>
      <c r="AD114" s="13"/>
      <c r="AE114" s="13"/>
      <c r="AT114" s="245" t="s">
        <v>180</v>
      </c>
      <c r="AU114" s="245" t="s">
        <v>87</v>
      </c>
      <c r="AV114" s="13" t="s">
        <v>85</v>
      </c>
      <c r="AW114" s="13" t="s">
        <v>39</v>
      </c>
      <c r="AX114" s="13" t="s">
        <v>78</v>
      </c>
      <c r="AY114" s="245" t="s">
        <v>168</v>
      </c>
    </row>
    <row r="115" s="14" customFormat="1">
      <c r="A115" s="14"/>
      <c r="B115" s="246"/>
      <c r="C115" s="247"/>
      <c r="D115" s="229" t="s">
        <v>180</v>
      </c>
      <c r="E115" s="248" t="s">
        <v>33</v>
      </c>
      <c r="F115" s="249" t="s">
        <v>213</v>
      </c>
      <c r="G115" s="247"/>
      <c r="H115" s="250">
        <v>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85</v>
      </c>
      <c r="AY115" s="256" t="s">
        <v>168</v>
      </c>
    </row>
    <row r="116" s="2" customFormat="1" ht="16.5" customHeight="1">
      <c r="A116" s="42"/>
      <c r="B116" s="43"/>
      <c r="C116" s="216" t="s">
        <v>130</v>
      </c>
      <c r="D116" s="216" t="s">
        <v>170</v>
      </c>
      <c r="E116" s="217" t="s">
        <v>214</v>
      </c>
      <c r="F116" s="218" t="s">
        <v>215</v>
      </c>
      <c r="G116" s="219" t="s">
        <v>185</v>
      </c>
      <c r="H116" s="220">
        <v>1</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216</v>
      </c>
    </row>
    <row r="117" s="2" customFormat="1">
      <c r="A117" s="42"/>
      <c r="B117" s="43"/>
      <c r="C117" s="44"/>
      <c r="D117" s="229" t="s">
        <v>176</v>
      </c>
      <c r="E117" s="44"/>
      <c r="F117" s="230" t="s">
        <v>217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218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13" customFormat="1">
      <c r="A119" s="13"/>
      <c r="B119" s="236"/>
      <c r="C119" s="237"/>
      <c r="D119" s="229" t="s">
        <v>180</v>
      </c>
      <c r="E119" s="238" t="s">
        <v>33</v>
      </c>
      <c r="F119" s="239" t="s">
        <v>181</v>
      </c>
      <c r="G119" s="237"/>
      <c r="H119" s="238" t="s">
        <v>33</v>
      </c>
      <c r="I119" s="240"/>
      <c r="J119" s="237"/>
      <c r="K119" s="237"/>
      <c r="L119" s="241"/>
      <c r="M119" s="242"/>
      <c r="N119" s="243"/>
      <c r="O119" s="243"/>
      <c r="P119" s="243"/>
      <c r="Q119" s="243"/>
      <c r="R119" s="243"/>
      <c r="S119" s="243"/>
      <c r="T119" s="244"/>
      <c r="U119" s="13"/>
      <c r="V119" s="13"/>
      <c r="W119" s="13"/>
      <c r="X119" s="13"/>
      <c r="Y119" s="13"/>
      <c r="Z119" s="13"/>
      <c r="AA119" s="13"/>
      <c r="AB119" s="13"/>
      <c r="AC119" s="13"/>
      <c r="AD119" s="13"/>
      <c r="AE119" s="13"/>
      <c r="AT119" s="245" t="s">
        <v>180</v>
      </c>
      <c r="AU119" s="245" t="s">
        <v>87</v>
      </c>
      <c r="AV119" s="13" t="s">
        <v>85</v>
      </c>
      <c r="AW119" s="13" t="s">
        <v>39</v>
      </c>
      <c r="AX119" s="13" t="s">
        <v>78</v>
      </c>
      <c r="AY119" s="245" t="s">
        <v>168</v>
      </c>
    </row>
    <row r="120" s="14" customFormat="1">
      <c r="A120" s="14"/>
      <c r="B120" s="246"/>
      <c r="C120" s="247"/>
      <c r="D120" s="229" t="s">
        <v>180</v>
      </c>
      <c r="E120" s="248" t="s">
        <v>33</v>
      </c>
      <c r="F120" s="249" t="s">
        <v>219</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85</v>
      </c>
      <c r="AY120" s="256" t="s">
        <v>168</v>
      </c>
    </row>
    <row r="121" s="2" customFormat="1" ht="21.75" customHeight="1">
      <c r="A121" s="42"/>
      <c r="B121" s="43"/>
      <c r="C121" s="216" t="s">
        <v>133</v>
      </c>
      <c r="D121" s="216" t="s">
        <v>170</v>
      </c>
      <c r="E121" s="217" t="s">
        <v>220</v>
      </c>
      <c r="F121" s="218" t="s">
        <v>221</v>
      </c>
      <c r="G121" s="219" t="s">
        <v>185</v>
      </c>
      <c r="H121" s="220">
        <v>6</v>
      </c>
      <c r="I121" s="221"/>
      <c r="J121" s="222">
        <f>ROUND(I121*H121,2)</f>
        <v>0</v>
      </c>
      <c r="K121" s="218" t="s">
        <v>174</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87</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222</v>
      </c>
    </row>
    <row r="122" s="2" customFormat="1">
      <c r="A122" s="42"/>
      <c r="B122" s="43"/>
      <c r="C122" s="44"/>
      <c r="D122" s="229" t="s">
        <v>176</v>
      </c>
      <c r="E122" s="44"/>
      <c r="F122" s="230" t="s">
        <v>223</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87</v>
      </c>
    </row>
    <row r="123" s="2" customFormat="1">
      <c r="A123" s="42"/>
      <c r="B123" s="43"/>
      <c r="C123" s="44"/>
      <c r="D123" s="234" t="s">
        <v>178</v>
      </c>
      <c r="E123" s="44"/>
      <c r="F123" s="235" t="s">
        <v>224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178</v>
      </c>
      <c r="AU123" s="20" t="s">
        <v>87</v>
      </c>
    </row>
    <row r="124" s="2" customFormat="1" ht="21.75" customHeight="1">
      <c r="A124" s="42"/>
      <c r="B124" s="43"/>
      <c r="C124" s="216" t="s">
        <v>136</v>
      </c>
      <c r="D124" s="216" t="s">
        <v>170</v>
      </c>
      <c r="E124" s="217" t="s">
        <v>225</v>
      </c>
      <c r="F124" s="218" t="s">
        <v>226</v>
      </c>
      <c r="G124" s="219" t="s">
        <v>185</v>
      </c>
      <c r="H124" s="220">
        <v>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227</v>
      </c>
    </row>
    <row r="125" s="2" customFormat="1">
      <c r="A125" s="42"/>
      <c r="B125" s="43"/>
      <c r="C125" s="44"/>
      <c r="D125" s="229" t="s">
        <v>176</v>
      </c>
      <c r="E125" s="44"/>
      <c r="F125" s="230" t="s">
        <v>228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229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ht="21.75" customHeight="1">
      <c r="A127" s="42"/>
      <c r="B127" s="43"/>
      <c r="C127" s="216" t="s">
        <v>230</v>
      </c>
      <c r="D127" s="216" t="s">
        <v>170</v>
      </c>
      <c r="E127" s="217" t="s">
        <v>231</v>
      </c>
      <c r="F127" s="218" t="s">
        <v>232</v>
      </c>
      <c r="G127" s="219" t="s">
        <v>185</v>
      </c>
      <c r="H127" s="220">
        <v>4</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233</v>
      </c>
    </row>
    <row r="128" s="2" customFormat="1">
      <c r="A128" s="42"/>
      <c r="B128" s="43"/>
      <c r="C128" s="44"/>
      <c r="D128" s="229" t="s">
        <v>176</v>
      </c>
      <c r="E128" s="44"/>
      <c r="F128" s="230" t="s">
        <v>234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235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21.75" customHeight="1">
      <c r="A130" s="42"/>
      <c r="B130" s="43"/>
      <c r="C130" s="216" t="s">
        <v>236</v>
      </c>
      <c r="D130" s="216" t="s">
        <v>170</v>
      </c>
      <c r="E130" s="217" t="s">
        <v>237</v>
      </c>
      <c r="F130" s="218" t="s">
        <v>238</v>
      </c>
      <c r="G130" s="219" t="s">
        <v>185</v>
      </c>
      <c r="H130" s="220">
        <v>4</v>
      </c>
      <c r="I130" s="221"/>
      <c r="J130" s="222">
        <f>ROUND(I130*H130,2)</f>
        <v>0</v>
      </c>
      <c r="K130" s="218" t="s">
        <v>174</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239</v>
      </c>
    </row>
    <row r="131" s="2" customFormat="1">
      <c r="A131" s="42"/>
      <c r="B131" s="43"/>
      <c r="C131" s="44"/>
      <c r="D131" s="229" t="s">
        <v>176</v>
      </c>
      <c r="E131" s="44"/>
      <c r="F131" s="230" t="s">
        <v>240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241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2" customFormat="1" ht="21.75" customHeight="1">
      <c r="A133" s="42"/>
      <c r="B133" s="43"/>
      <c r="C133" s="216" t="s">
        <v>242</v>
      </c>
      <c r="D133" s="216" t="s">
        <v>170</v>
      </c>
      <c r="E133" s="217" t="s">
        <v>243</v>
      </c>
      <c r="F133" s="218" t="s">
        <v>244</v>
      </c>
      <c r="G133" s="219" t="s">
        <v>185</v>
      </c>
      <c r="H133" s="220">
        <v>3</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245</v>
      </c>
    </row>
    <row r="134" s="2" customFormat="1">
      <c r="A134" s="42"/>
      <c r="B134" s="43"/>
      <c r="C134" s="44"/>
      <c r="D134" s="229" t="s">
        <v>176</v>
      </c>
      <c r="E134" s="44"/>
      <c r="F134" s="230" t="s">
        <v>246</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247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2" customFormat="1" ht="21.75" customHeight="1">
      <c r="A136" s="42"/>
      <c r="B136" s="43"/>
      <c r="C136" s="216" t="s">
        <v>248</v>
      </c>
      <c r="D136" s="216" t="s">
        <v>170</v>
      </c>
      <c r="E136" s="217" t="s">
        <v>249</v>
      </c>
      <c r="F136" s="218" t="s">
        <v>250</v>
      </c>
      <c r="G136" s="219" t="s">
        <v>185</v>
      </c>
      <c r="H136" s="220">
        <v>1</v>
      </c>
      <c r="I136" s="221"/>
      <c r="J136" s="222">
        <f>ROUND(I136*H136,2)</f>
        <v>0</v>
      </c>
      <c r="K136" s="218" t="s">
        <v>174</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251</v>
      </c>
    </row>
    <row r="137" s="2" customFormat="1">
      <c r="A137" s="42"/>
      <c r="B137" s="43"/>
      <c r="C137" s="44"/>
      <c r="D137" s="229" t="s">
        <v>176</v>
      </c>
      <c r="E137" s="44"/>
      <c r="F137" s="230" t="s">
        <v>252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253</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254</v>
      </c>
      <c r="D139" s="216" t="s">
        <v>170</v>
      </c>
      <c r="E139" s="217" t="s">
        <v>255</v>
      </c>
      <c r="F139" s="218" t="s">
        <v>256</v>
      </c>
      <c r="G139" s="219" t="s">
        <v>173</v>
      </c>
      <c r="H139" s="220">
        <v>2000</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257</v>
      </c>
    </row>
    <row r="140" s="2" customFormat="1">
      <c r="A140" s="42"/>
      <c r="B140" s="43"/>
      <c r="C140" s="44"/>
      <c r="D140" s="229" t="s">
        <v>176</v>
      </c>
      <c r="E140" s="44"/>
      <c r="F140" s="230" t="s">
        <v>258</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259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16.5" customHeight="1">
      <c r="A142" s="42"/>
      <c r="B142" s="43"/>
      <c r="C142" s="216" t="s">
        <v>8</v>
      </c>
      <c r="D142" s="216" t="s">
        <v>170</v>
      </c>
      <c r="E142" s="217" t="s">
        <v>260</v>
      </c>
      <c r="F142" s="218" t="s">
        <v>261</v>
      </c>
      <c r="G142" s="219" t="s">
        <v>185</v>
      </c>
      <c r="H142" s="220">
        <v>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262</v>
      </c>
    </row>
    <row r="143" s="2" customFormat="1">
      <c r="A143" s="42"/>
      <c r="B143" s="43"/>
      <c r="C143" s="44"/>
      <c r="D143" s="229" t="s">
        <v>176</v>
      </c>
      <c r="E143" s="44"/>
      <c r="F143" s="230" t="s">
        <v>263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264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3" customFormat="1">
      <c r="A145" s="13"/>
      <c r="B145" s="236"/>
      <c r="C145" s="237"/>
      <c r="D145" s="229" t="s">
        <v>180</v>
      </c>
      <c r="E145" s="238" t="s">
        <v>33</v>
      </c>
      <c r="F145" s="239" t="s">
        <v>181</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265</v>
      </c>
      <c r="G146" s="247"/>
      <c r="H146" s="250">
        <v>3</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85</v>
      </c>
      <c r="AY146" s="256" t="s">
        <v>168</v>
      </c>
    </row>
    <row r="147" s="2" customFormat="1" ht="16.5" customHeight="1">
      <c r="A147" s="42"/>
      <c r="B147" s="43"/>
      <c r="C147" s="216" t="s">
        <v>266</v>
      </c>
      <c r="D147" s="216" t="s">
        <v>170</v>
      </c>
      <c r="E147" s="217" t="s">
        <v>267</v>
      </c>
      <c r="F147" s="218" t="s">
        <v>268</v>
      </c>
      <c r="G147" s="219" t="s">
        <v>185</v>
      </c>
      <c r="H147" s="220">
        <v>3</v>
      </c>
      <c r="I147" s="221"/>
      <c r="J147" s="222">
        <f>ROUND(I147*H147,2)</f>
        <v>0</v>
      </c>
      <c r="K147" s="218" t="s">
        <v>174</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269</v>
      </c>
    </row>
    <row r="148" s="2" customFormat="1">
      <c r="A148" s="42"/>
      <c r="B148" s="43"/>
      <c r="C148" s="44"/>
      <c r="D148" s="229" t="s">
        <v>176</v>
      </c>
      <c r="E148" s="44"/>
      <c r="F148" s="230" t="s">
        <v>270</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c r="A149" s="42"/>
      <c r="B149" s="43"/>
      <c r="C149" s="44"/>
      <c r="D149" s="234" t="s">
        <v>178</v>
      </c>
      <c r="E149" s="44"/>
      <c r="F149" s="235" t="s">
        <v>271</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178</v>
      </c>
      <c r="AU149" s="20" t="s">
        <v>87</v>
      </c>
    </row>
    <row r="150" s="13" customFormat="1">
      <c r="A150" s="13"/>
      <c r="B150" s="236"/>
      <c r="C150" s="237"/>
      <c r="D150" s="229" t="s">
        <v>180</v>
      </c>
      <c r="E150" s="238" t="s">
        <v>33</v>
      </c>
      <c r="F150" s="239" t="s">
        <v>181</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272</v>
      </c>
      <c r="G151" s="247"/>
      <c r="H151" s="250">
        <v>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85</v>
      </c>
      <c r="AY151" s="256" t="s">
        <v>168</v>
      </c>
    </row>
    <row r="152" s="2" customFormat="1" ht="16.5" customHeight="1">
      <c r="A152" s="42"/>
      <c r="B152" s="43"/>
      <c r="C152" s="216" t="s">
        <v>273</v>
      </c>
      <c r="D152" s="216" t="s">
        <v>170</v>
      </c>
      <c r="E152" s="217" t="s">
        <v>274</v>
      </c>
      <c r="F152" s="218" t="s">
        <v>275</v>
      </c>
      <c r="G152" s="219" t="s">
        <v>185</v>
      </c>
      <c r="H152" s="220">
        <v>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276</v>
      </c>
    </row>
    <row r="153" s="2" customFormat="1">
      <c r="A153" s="42"/>
      <c r="B153" s="43"/>
      <c r="C153" s="44"/>
      <c r="D153" s="229" t="s">
        <v>176</v>
      </c>
      <c r="E153" s="44"/>
      <c r="F153" s="230" t="s">
        <v>277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278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3" customFormat="1">
      <c r="A155" s="13"/>
      <c r="B155" s="236"/>
      <c r="C155" s="237"/>
      <c r="D155" s="229" t="s">
        <v>180</v>
      </c>
      <c r="E155" s="238" t="s">
        <v>33</v>
      </c>
      <c r="F155" s="239" t="s">
        <v>181</v>
      </c>
      <c r="G155" s="237"/>
      <c r="H155" s="238" t="s">
        <v>33</v>
      </c>
      <c r="I155" s="240"/>
      <c r="J155" s="237"/>
      <c r="K155" s="237"/>
      <c r="L155" s="241"/>
      <c r="M155" s="242"/>
      <c r="N155" s="243"/>
      <c r="O155" s="243"/>
      <c r="P155" s="243"/>
      <c r="Q155" s="243"/>
      <c r="R155" s="243"/>
      <c r="S155" s="243"/>
      <c r="T155" s="244"/>
      <c r="U155" s="13"/>
      <c r="V155" s="13"/>
      <c r="W155" s="13"/>
      <c r="X155" s="13"/>
      <c r="Y155" s="13"/>
      <c r="Z155" s="13"/>
      <c r="AA155" s="13"/>
      <c r="AB155" s="13"/>
      <c r="AC155" s="13"/>
      <c r="AD155" s="13"/>
      <c r="AE155" s="13"/>
      <c r="AT155" s="245" t="s">
        <v>180</v>
      </c>
      <c r="AU155" s="245" t="s">
        <v>87</v>
      </c>
      <c r="AV155" s="13" t="s">
        <v>85</v>
      </c>
      <c r="AW155" s="13" t="s">
        <v>39</v>
      </c>
      <c r="AX155" s="13" t="s">
        <v>78</v>
      </c>
      <c r="AY155" s="245" t="s">
        <v>168</v>
      </c>
    </row>
    <row r="156" s="14" customFormat="1">
      <c r="A156" s="14"/>
      <c r="B156" s="246"/>
      <c r="C156" s="247"/>
      <c r="D156" s="229" t="s">
        <v>180</v>
      </c>
      <c r="E156" s="248" t="s">
        <v>33</v>
      </c>
      <c r="F156" s="249" t="s">
        <v>279</v>
      </c>
      <c r="G156" s="247"/>
      <c r="H156" s="250">
        <v>8</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85</v>
      </c>
      <c r="AY156" s="256" t="s">
        <v>168</v>
      </c>
    </row>
    <row r="157" s="2" customFormat="1" ht="16.5" customHeight="1">
      <c r="A157" s="42"/>
      <c r="B157" s="43"/>
      <c r="C157" s="216" t="s">
        <v>280</v>
      </c>
      <c r="D157" s="216" t="s">
        <v>170</v>
      </c>
      <c r="E157" s="217" t="s">
        <v>281</v>
      </c>
      <c r="F157" s="218" t="s">
        <v>282</v>
      </c>
      <c r="G157" s="219" t="s">
        <v>185</v>
      </c>
      <c r="H157" s="220">
        <v>1</v>
      </c>
      <c r="I157" s="221"/>
      <c r="J157" s="222">
        <f>ROUND(I157*H157,2)</f>
        <v>0</v>
      </c>
      <c r="K157" s="218" t="s">
        <v>174</v>
      </c>
      <c r="L157" s="48"/>
      <c r="M157" s="223" t="s">
        <v>33</v>
      </c>
      <c r="N157" s="224" t="s">
        <v>49</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121</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121</v>
      </c>
      <c r="BM157" s="227" t="s">
        <v>283</v>
      </c>
    </row>
    <row r="158" s="2" customFormat="1">
      <c r="A158" s="42"/>
      <c r="B158" s="43"/>
      <c r="C158" s="44"/>
      <c r="D158" s="229" t="s">
        <v>176</v>
      </c>
      <c r="E158" s="44"/>
      <c r="F158" s="230" t="s">
        <v>284</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285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13" customFormat="1">
      <c r="A160" s="13"/>
      <c r="B160" s="236"/>
      <c r="C160" s="237"/>
      <c r="D160" s="229" t="s">
        <v>180</v>
      </c>
      <c r="E160" s="238" t="s">
        <v>33</v>
      </c>
      <c r="F160" s="239" t="s">
        <v>181</v>
      </c>
      <c r="G160" s="237"/>
      <c r="H160" s="238" t="s">
        <v>33</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180</v>
      </c>
      <c r="AU160" s="245" t="s">
        <v>87</v>
      </c>
      <c r="AV160" s="13" t="s">
        <v>85</v>
      </c>
      <c r="AW160" s="13" t="s">
        <v>39</v>
      </c>
      <c r="AX160" s="13" t="s">
        <v>78</v>
      </c>
      <c r="AY160" s="245" t="s">
        <v>168</v>
      </c>
    </row>
    <row r="161" s="14" customFormat="1">
      <c r="A161" s="14"/>
      <c r="B161" s="246"/>
      <c r="C161" s="247"/>
      <c r="D161" s="229" t="s">
        <v>180</v>
      </c>
      <c r="E161" s="248" t="s">
        <v>33</v>
      </c>
      <c r="F161" s="249" t="s">
        <v>286</v>
      </c>
      <c r="G161" s="247"/>
      <c r="H161" s="250">
        <v>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85</v>
      </c>
      <c r="AY161" s="256" t="s">
        <v>168</v>
      </c>
    </row>
    <row r="162" s="2" customFormat="1" ht="16.5" customHeight="1">
      <c r="A162" s="42"/>
      <c r="B162" s="43"/>
      <c r="C162" s="216" t="s">
        <v>287</v>
      </c>
      <c r="D162" s="216" t="s">
        <v>170</v>
      </c>
      <c r="E162" s="217" t="s">
        <v>288</v>
      </c>
      <c r="F162" s="218" t="s">
        <v>289</v>
      </c>
      <c r="G162" s="219" t="s">
        <v>185</v>
      </c>
      <c r="H162" s="220">
        <v>1</v>
      </c>
      <c r="I162" s="221"/>
      <c r="J162" s="222">
        <f>ROUND(I162*H162,2)</f>
        <v>0</v>
      </c>
      <c r="K162" s="218" t="s">
        <v>174</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290</v>
      </c>
    </row>
    <row r="163" s="2" customFormat="1">
      <c r="A163" s="42"/>
      <c r="B163" s="43"/>
      <c r="C163" s="44"/>
      <c r="D163" s="229" t="s">
        <v>176</v>
      </c>
      <c r="E163" s="44"/>
      <c r="F163" s="230" t="s">
        <v>291</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c r="A164" s="42"/>
      <c r="B164" s="43"/>
      <c r="C164" s="44"/>
      <c r="D164" s="234" t="s">
        <v>178</v>
      </c>
      <c r="E164" s="44"/>
      <c r="F164" s="235" t="s">
        <v>292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178</v>
      </c>
      <c r="AU164" s="20" t="s">
        <v>87</v>
      </c>
    </row>
    <row r="165" s="13" customFormat="1">
      <c r="A165" s="13"/>
      <c r="B165" s="236"/>
      <c r="C165" s="237"/>
      <c r="D165" s="229" t="s">
        <v>180</v>
      </c>
      <c r="E165" s="238" t="s">
        <v>33</v>
      </c>
      <c r="F165" s="239" t="s">
        <v>181</v>
      </c>
      <c r="G165" s="237"/>
      <c r="H165" s="238" t="s">
        <v>33</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180</v>
      </c>
      <c r="AU165" s="245" t="s">
        <v>87</v>
      </c>
      <c r="AV165" s="13" t="s">
        <v>85</v>
      </c>
      <c r="AW165" s="13" t="s">
        <v>39</v>
      </c>
      <c r="AX165" s="13" t="s">
        <v>78</v>
      </c>
      <c r="AY165" s="245" t="s">
        <v>168</v>
      </c>
    </row>
    <row r="166" s="14" customFormat="1">
      <c r="A166" s="14"/>
      <c r="B166" s="246"/>
      <c r="C166" s="247"/>
      <c r="D166" s="229" t="s">
        <v>180</v>
      </c>
      <c r="E166" s="248" t="s">
        <v>33</v>
      </c>
      <c r="F166" s="249" t="s">
        <v>219</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85</v>
      </c>
      <c r="AY166" s="256" t="s">
        <v>168</v>
      </c>
    </row>
    <row r="167" s="2" customFormat="1" ht="16.5" customHeight="1">
      <c r="A167" s="42"/>
      <c r="B167" s="43"/>
      <c r="C167" s="216" t="s">
        <v>293</v>
      </c>
      <c r="D167" s="216" t="s">
        <v>170</v>
      </c>
      <c r="E167" s="217" t="s">
        <v>294</v>
      </c>
      <c r="F167" s="218" t="s">
        <v>295</v>
      </c>
      <c r="G167" s="219" t="s">
        <v>185</v>
      </c>
      <c r="H167" s="220">
        <v>3</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296</v>
      </c>
    </row>
    <row r="168" s="2" customFormat="1">
      <c r="A168" s="42"/>
      <c r="B168" s="43"/>
      <c r="C168" s="44"/>
      <c r="D168" s="229" t="s">
        <v>176</v>
      </c>
      <c r="E168" s="44"/>
      <c r="F168" s="230" t="s">
        <v>297</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298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13" customFormat="1">
      <c r="A170" s="13"/>
      <c r="B170" s="236"/>
      <c r="C170" s="237"/>
      <c r="D170" s="229" t="s">
        <v>180</v>
      </c>
      <c r="E170" s="238" t="s">
        <v>33</v>
      </c>
      <c r="F170" s="239" t="s">
        <v>181</v>
      </c>
      <c r="G170" s="237"/>
      <c r="H170" s="238" t="s">
        <v>33</v>
      </c>
      <c r="I170" s="240"/>
      <c r="J170" s="237"/>
      <c r="K170" s="237"/>
      <c r="L170" s="241"/>
      <c r="M170" s="242"/>
      <c r="N170" s="243"/>
      <c r="O170" s="243"/>
      <c r="P170" s="243"/>
      <c r="Q170" s="243"/>
      <c r="R170" s="243"/>
      <c r="S170" s="243"/>
      <c r="T170" s="244"/>
      <c r="U170" s="13"/>
      <c r="V170" s="13"/>
      <c r="W170" s="13"/>
      <c r="X170" s="13"/>
      <c r="Y170" s="13"/>
      <c r="Z170" s="13"/>
      <c r="AA170" s="13"/>
      <c r="AB170" s="13"/>
      <c r="AC170" s="13"/>
      <c r="AD170" s="13"/>
      <c r="AE170" s="13"/>
      <c r="AT170" s="245" t="s">
        <v>180</v>
      </c>
      <c r="AU170" s="245" t="s">
        <v>87</v>
      </c>
      <c r="AV170" s="13" t="s">
        <v>85</v>
      </c>
      <c r="AW170" s="13" t="s">
        <v>39</v>
      </c>
      <c r="AX170" s="13" t="s">
        <v>78</v>
      </c>
      <c r="AY170" s="245" t="s">
        <v>168</v>
      </c>
    </row>
    <row r="171" s="14" customFormat="1">
      <c r="A171" s="14"/>
      <c r="B171" s="246"/>
      <c r="C171" s="247"/>
      <c r="D171" s="229" t="s">
        <v>180</v>
      </c>
      <c r="E171" s="248" t="s">
        <v>33</v>
      </c>
      <c r="F171" s="249" t="s">
        <v>299</v>
      </c>
      <c r="G171" s="247"/>
      <c r="H171" s="250">
        <v>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85</v>
      </c>
      <c r="AY171" s="256" t="s">
        <v>168</v>
      </c>
    </row>
    <row r="172" s="2" customFormat="1" ht="16.5" customHeight="1">
      <c r="A172" s="42"/>
      <c r="B172" s="43"/>
      <c r="C172" s="216" t="s">
        <v>7</v>
      </c>
      <c r="D172" s="216" t="s">
        <v>170</v>
      </c>
      <c r="E172" s="217" t="s">
        <v>300</v>
      </c>
      <c r="F172" s="218" t="s">
        <v>301</v>
      </c>
      <c r="G172" s="219" t="s">
        <v>185</v>
      </c>
      <c r="H172" s="220">
        <v>2</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302</v>
      </c>
    </row>
    <row r="173" s="2" customFormat="1">
      <c r="A173" s="42"/>
      <c r="B173" s="43"/>
      <c r="C173" s="44"/>
      <c r="D173" s="229" t="s">
        <v>176</v>
      </c>
      <c r="E173" s="44"/>
      <c r="F173" s="230" t="s">
        <v>303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304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3" customFormat="1">
      <c r="A175" s="13"/>
      <c r="B175" s="236"/>
      <c r="C175" s="237"/>
      <c r="D175" s="229" t="s">
        <v>180</v>
      </c>
      <c r="E175" s="238" t="s">
        <v>33</v>
      </c>
      <c r="F175" s="239" t="s">
        <v>181</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305</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306</v>
      </c>
      <c r="D177" s="216" t="s">
        <v>170</v>
      </c>
      <c r="E177" s="217" t="s">
        <v>307</v>
      </c>
      <c r="F177" s="218" t="s">
        <v>308</v>
      </c>
      <c r="G177" s="219" t="s">
        <v>185</v>
      </c>
      <c r="H177" s="220">
        <v>3</v>
      </c>
      <c r="I177" s="221"/>
      <c r="J177" s="222">
        <f>ROUND(I177*H177,2)</f>
        <v>0</v>
      </c>
      <c r="K177" s="218" t="s">
        <v>174</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309</v>
      </c>
    </row>
    <row r="178" s="2" customFormat="1">
      <c r="A178" s="42"/>
      <c r="B178" s="43"/>
      <c r="C178" s="44"/>
      <c r="D178" s="229" t="s">
        <v>176</v>
      </c>
      <c r="E178" s="44"/>
      <c r="F178" s="230" t="s">
        <v>310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311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2" customFormat="1" ht="16.5" customHeight="1">
      <c r="A180" s="42"/>
      <c r="B180" s="43"/>
      <c r="C180" s="216" t="s">
        <v>312</v>
      </c>
      <c r="D180" s="216" t="s">
        <v>170</v>
      </c>
      <c r="E180" s="217" t="s">
        <v>313</v>
      </c>
      <c r="F180" s="218" t="s">
        <v>314</v>
      </c>
      <c r="G180" s="219" t="s">
        <v>185</v>
      </c>
      <c r="H180" s="220">
        <v>3</v>
      </c>
      <c r="I180" s="221"/>
      <c r="J180" s="222">
        <f>ROUND(I180*H180,2)</f>
        <v>0</v>
      </c>
      <c r="K180" s="218" t="s">
        <v>174</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315</v>
      </c>
    </row>
    <row r="181" s="2" customFormat="1">
      <c r="A181" s="42"/>
      <c r="B181" s="43"/>
      <c r="C181" s="44"/>
      <c r="D181" s="229" t="s">
        <v>176</v>
      </c>
      <c r="E181" s="44"/>
      <c r="F181" s="230" t="s">
        <v>316</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317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2" customFormat="1" ht="16.5" customHeight="1">
      <c r="A183" s="42"/>
      <c r="B183" s="43"/>
      <c r="C183" s="216" t="s">
        <v>318</v>
      </c>
      <c r="D183" s="216" t="s">
        <v>170</v>
      </c>
      <c r="E183" s="217" t="s">
        <v>319</v>
      </c>
      <c r="F183" s="218" t="s">
        <v>320</v>
      </c>
      <c r="G183" s="219" t="s">
        <v>185</v>
      </c>
      <c r="H183" s="220">
        <v>1</v>
      </c>
      <c r="I183" s="221"/>
      <c r="J183" s="222">
        <f>ROUND(I183*H183,2)</f>
        <v>0</v>
      </c>
      <c r="K183" s="218" t="s">
        <v>174</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321</v>
      </c>
    </row>
    <row r="184" s="2" customFormat="1">
      <c r="A184" s="42"/>
      <c r="B184" s="43"/>
      <c r="C184" s="44"/>
      <c r="D184" s="229" t="s">
        <v>176</v>
      </c>
      <c r="E184" s="44"/>
      <c r="F184" s="230" t="s">
        <v>322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323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324</v>
      </c>
      <c r="D186" s="216" t="s">
        <v>170</v>
      </c>
      <c r="E186" s="217" t="s">
        <v>325</v>
      </c>
      <c r="F186" s="218" t="s">
        <v>326</v>
      </c>
      <c r="G186" s="219" t="s">
        <v>185</v>
      </c>
      <c r="H186" s="220">
        <v>1</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327</v>
      </c>
    </row>
    <row r="187" s="2" customFormat="1">
      <c r="A187" s="42"/>
      <c r="B187" s="43"/>
      <c r="C187" s="44"/>
      <c r="D187" s="229" t="s">
        <v>176</v>
      </c>
      <c r="E187" s="44"/>
      <c r="F187" s="230" t="s">
        <v>328</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329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2" customFormat="1" ht="16.5" customHeight="1">
      <c r="A189" s="42"/>
      <c r="B189" s="43"/>
      <c r="C189" s="216" t="s">
        <v>330</v>
      </c>
      <c r="D189" s="216" t="s">
        <v>170</v>
      </c>
      <c r="E189" s="217" t="s">
        <v>331</v>
      </c>
      <c r="F189" s="218" t="s">
        <v>332</v>
      </c>
      <c r="G189" s="219" t="s">
        <v>185</v>
      </c>
      <c r="H189" s="220">
        <v>8</v>
      </c>
      <c r="I189" s="221"/>
      <c r="J189" s="222">
        <f>ROUND(I189*H189,2)</f>
        <v>0</v>
      </c>
      <c r="K189" s="218" t="s">
        <v>174</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87</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333</v>
      </c>
    </row>
    <row r="190" s="2" customFormat="1">
      <c r="A190" s="42"/>
      <c r="B190" s="43"/>
      <c r="C190" s="44"/>
      <c r="D190" s="229" t="s">
        <v>176</v>
      </c>
      <c r="E190" s="44"/>
      <c r="F190" s="230" t="s">
        <v>334</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87</v>
      </c>
    </row>
    <row r="191" s="2" customFormat="1">
      <c r="A191" s="42"/>
      <c r="B191" s="43"/>
      <c r="C191" s="44"/>
      <c r="D191" s="234" t="s">
        <v>178</v>
      </c>
      <c r="E191" s="44"/>
      <c r="F191" s="235" t="s">
        <v>335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178</v>
      </c>
      <c r="AU191" s="20" t="s">
        <v>87</v>
      </c>
    </row>
    <row r="192" s="2" customFormat="1" ht="16.5" customHeight="1">
      <c r="A192" s="42"/>
      <c r="B192" s="43"/>
      <c r="C192" s="216" t="s">
        <v>336</v>
      </c>
      <c r="D192" s="216" t="s">
        <v>170</v>
      </c>
      <c r="E192" s="217" t="s">
        <v>337</v>
      </c>
      <c r="F192" s="218" t="s">
        <v>338</v>
      </c>
      <c r="G192" s="219" t="s">
        <v>185</v>
      </c>
      <c r="H192" s="220">
        <v>3</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339</v>
      </c>
    </row>
    <row r="193" s="2" customFormat="1">
      <c r="A193" s="42"/>
      <c r="B193" s="43"/>
      <c r="C193" s="44"/>
      <c r="D193" s="229" t="s">
        <v>176</v>
      </c>
      <c r="E193" s="44"/>
      <c r="F193" s="230" t="s">
        <v>340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341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16" t="s">
        <v>342</v>
      </c>
      <c r="D195" s="216" t="s">
        <v>170</v>
      </c>
      <c r="E195" s="217" t="s">
        <v>343</v>
      </c>
      <c r="F195" s="218" t="s">
        <v>344</v>
      </c>
      <c r="G195" s="219" t="s">
        <v>185</v>
      </c>
      <c r="H195" s="220">
        <v>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345</v>
      </c>
    </row>
    <row r="196" s="2" customFormat="1">
      <c r="A196" s="42"/>
      <c r="B196" s="43"/>
      <c r="C196" s="44"/>
      <c r="D196" s="229" t="s">
        <v>176</v>
      </c>
      <c r="E196" s="44"/>
      <c r="F196" s="230" t="s">
        <v>346</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347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2" customFormat="1" ht="16.5" customHeight="1">
      <c r="A198" s="42"/>
      <c r="B198" s="43"/>
      <c r="C198" s="216" t="s">
        <v>348</v>
      </c>
      <c r="D198" s="216" t="s">
        <v>170</v>
      </c>
      <c r="E198" s="217" t="s">
        <v>349</v>
      </c>
      <c r="F198" s="218" t="s">
        <v>350</v>
      </c>
      <c r="G198" s="219" t="s">
        <v>185</v>
      </c>
      <c r="H198" s="220">
        <v>11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351</v>
      </c>
    </row>
    <row r="199" s="2" customFormat="1">
      <c r="A199" s="42"/>
      <c r="B199" s="43"/>
      <c r="C199" s="44"/>
      <c r="D199" s="229" t="s">
        <v>176</v>
      </c>
      <c r="E199" s="44"/>
      <c r="F199" s="230" t="s">
        <v>352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353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2" customFormat="1" ht="16.5" customHeight="1">
      <c r="A201" s="42"/>
      <c r="B201" s="43"/>
      <c r="C201" s="216" t="s">
        <v>354</v>
      </c>
      <c r="D201" s="216" t="s">
        <v>170</v>
      </c>
      <c r="E201" s="217" t="s">
        <v>355</v>
      </c>
      <c r="F201" s="218" t="s">
        <v>356</v>
      </c>
      <c r="G201" s="219" t="s">
        <v>185</v>
      </c>
      <c r="H201" s="220">
        <v>6</v>
      </c>
      <c r="I201" s="221"/>
      <c r="J201" s="222">
        <f>ROUND(I201*H201,2)</f>
        <v>0</v>
      </c>
      <c r="K201" s="218" t="s">
        <v>174</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357</v>
      </c>
    </row>
    <row r="202" s="2" customFormat="1">
      <c r="A202" s="42"/>
      <c r="B202" s="43"/>
      <c r="C202" s="44"/>
      <c r="D202" s="229" t="s">
        <v>176</v>
      </c>
      <c r="E202" s="44"/>
      <c r="F202" s="230" t="s">
        <v>358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359</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2" customFormat="1" ht="16.5" customHeight="1">
      <c r="A204" s="42"/>
      <c r="B204" s="43"/>
      <c r="C204" s="216" t="s">
        <v>360</v>
      </c>
      <c r="D204" s="216" t="s">
        <v>170</v>
      </c>
      <c r="E204" s="217" t="s">
        <v>361</v>
      </c>
      <c r="F204" s="218" t="s">
        <v>362</v>
      </c>
      <c r="G204" s="219" t="s">
        <v>185</v>
      </c>
      <c r="H204" s="220">
        <v>3</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363</v>
      </c>
    </row>
    <row r="205" s="2" customFormat="1">
      <c r="A205" s="42"/>
      <c r="B205" s="43"/>
      <c r="C205" s="44"/>
      <c r="D205" s="229" t="s">
        <v>176</v>
      </c>
      <c r="E205" s="44"/>
      <c r="F205" s="230" t="s">
        <v>364</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365</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16.5" customHeight="1">
      <c r="A207" s="42"/>
      <c r="B207" s="43"/>
      <c r="C207" s="216" t="s">
        <v>366</v>
      </c>
      <c r="D207" s="216" t="s">
        <v>170</v>
      </c>
      <c r="E207" s="217" t="s">
        <v>367</v>
      </c>
      <c r="F207" s="218" t="s">
        <v>368</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369</v>
      </c>
    </row>
    <row r="208" s="2" customFormat="1">
      <c r="A208" s="42"/>
      <c r="B208" s="43"/>
      <c r="C208" s="44"/>
      <c r="D208" s="229" t="s">
        <v>176</v>
      </c>
      <c r="E208" s="44"/>
      <c r="F208" s="230" t="s">
        <v>370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371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16" t="s">
        <v>372</v>
      </c>
      <c r="D210" s="216" t="s">
        <v>170</v>
      </c>
      <c r="E210" s="217" t="s">
        <v>373</v>
      </c>
      <c r="F210" s="218" t="s">
        <v>374</v>
      </c>
      <c r="G210" s="219" t="s">
        <v>173</v>
      </c>
      <c r="H210" s="220">
        <v>204</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375</v>
      </c>
    </row>
    <row r="211" s="2" customFormat="1">
      <c r="A211" s="42"/>
      <c r="B211" s="43"/>
      <c r="C211" s="44"/>
      <c r="D211" s="229" t="s">
        <v>176</v>
      </c>
      <c r="E211" s="44"/>
      <c r="F211" s="230" t="s">
        <v>376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377</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21.75" customHeight="1">
      <c r="A213" s="42"/>
      <c r="B213" s="43"/>
      <c r="C213" s="216" t="s">
        <v>378</v>
      </c>
      <c r="D213" s="216" t="s">
        <v>170</v>
      </c>
      <c r="E213" s="217" t="s">
        <v>379</v>
      </c>
      <c r="F213" s="218" t="s">
        <v>380</v>
      </c>
      <c r="G213" s="219" t="s">
        <v>185</v>
      </c>
      <c r="H213" s="220">
        <v>33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381</v>
      </c>
    </row>
    <row r="214" s="2" customFormat="1">
      <c r="A214" s="42"/>
      <c r="B214" s="43"/>
      <c r="C214" s="44"/>
      <c r="D214" s="229" t="s">
        <v>176</v>
      </c>
      <c r="E214" s="44"/>
      <c r="F214" s="230" t="s">
        <v>382</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383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7"/>
      <c r="F216" s="249" t="s">
        <v>384</v>
      </c>
      <c r="G216" s="247"/>
      <c r="H216" s="250">
        <v>33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4</v>
      </c>
      <c r="AX216" s="14" t="s">
        <v>85</v>
      </c>
      <c r="AY216" s="256" t="s">
        <v>168</v>
      </c>
    </row>
    <row r="217" s="2" customFormat="1" ht="21.75" customHeight="1">
      <c r="A217" s="42"/>
      <c r="B217" s="43"/>
      <c r="C217" s="216" t="s">
        <v>385</v>
      </c>
      <c r="D217" s="216" t="s">
        <v>170</v>
      </c>
      <c r="E217" s="217" t="s">
        <v>386</v>
      </c>
      <c r="F217" s="218" t="s">
        <v>387</v>
      </c>
      <c r="G217" s="219" t="s">
        <v>185</v>
      </c>
      <c r="H217" s="220">
        <v>33</v>
      </c>
      <c r="I217" s="221"/>
      <c r="J217" s="222">
        <f>ROUND(I217*H217,2)</f>
        <v>0</v>
      </c>
      <c r="K217" s="218" t="s">
        <v>174</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388</v>
      </c>
    </row>
    <row r="218" s="2" customFormat="1">
      <c r="A218" s="42"/>
      <c r="B218" s="43"/>
      <c r="C218" s="44"/>
      <c r="D218" s="229" t="s">
        <v>176</v>
      </c>
      <c r="E218" s="44"/>
      <c r="F218" s="230" t="s">
        <v>389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390</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7"/>
      <c r="F220" s="249" t="s">
        <v>384</v>
      </c>
      <c r="G220" s="247"/>
      <c r="H220" s="250">
        <v>33</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21.75" customHeight="1">
      <c r="A221" s="42"/>
      <c r="B221" s="43"/>
      <c r="C221" s="216" t="s">
        <v>391</v>
      </c>
      <c r="D221" s="216" t="s">
        <v>170</v>
      </c>
      <c r="E221" s="217" t="s">
        <v>392</v>
      </c>
      <c r="F221" s="218" t="s">
        <v>393</v>
      </c>
      <c r="G221" s="219" t="s">
        <v>185</v>
      </c>
      <c r="H221" s="220">
        <v>11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394</v>
      </c>
    </row>
    <row r="222" s="2" customFormat="1">
      <c r="A222" s="42"/>
      <c r="B222" s="43"/>
      <c r="C222" s="44"/>
      <c r="D222" s="229" t="s">
        <v>176</v>
      </c>
      <c r="E222" s="44"/>
      <c r="F222" s="230" t="s">
        <v>395</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396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4" customFormat="1">
      <c r="A224" s="14"/>
      <c r="B224" s="246"/>
      <c r="C224" s="247"/>
      <c r="D224" s="229" t="s">
        <v>180</v>
      </c>
      <c r="E224" s="247"/>
      <c r="F224" s="249" t="s">
        <v>397</v>
      </c>
      <c r="G224" s="247"/>
      <c r="H224" s="250">
        <v>11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21.75" customHeight="1">
      <c r="A225" s="42"/>
      <c r="B225" s="43"/>
      <c r="C225" s="216" t="s">
        <v>398</v>
      </c>
      <c r="D225" s="216" t="s">
        <v>170</v>
      </c>
      <c r="E225" s="217" t="s">
        <v>399</v>
      </c>
      <c r="F225" s="218" t="s">
        <v>400</v>
      </c>
      <c r="G225" s="219" t="s">
        <v>185</v>
      </c>
      <c r="H225" s="220">
        <v>11</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401</v>
      </c>
    </row>
    <row r="226" s="2" customFormat="1">
      <c r="A226" s="42"/>
      <c r="B226" s="43"/>
      <c r="C226" s="44"/>
      <c r="D226" s="229" t="s">
        <v>176</v>
      </c>
      <c r="E226" s="44"/>
      <c r="F226" s="230" t="s">
        <v>402</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403</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7"/>
      <c r="F228" s="249" t="s">
        <v>397</v>
      </c>
      <c r="G228" s="247"/>
      <c r="H228" s="250">
        <v>11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4</v>
      </c>
      <c r="AX228" s="14" t="s">
        <v>85</v>
      </c>
      <c r="AY228" s="256" t="s">
        <v>168</v>
      </c>
    </row>
    <row r="229" s="2" customFormat="1" ht="21.75" customHeight="1">
      <c r="A229" s="42"/>
      <c r="B229" s="43"/>
      <c r="C229" s="216" t="s">
        <v>404</v>
      </c>
      <c r="D229" s="216" t="s">
        <v>170</v>
      </c>
      <c r="E229" s="217" t="s">
        <v>405</v>
      </c>
      <c r="F229" s="218" t="s">
        <v>406</v>
      </c>
      <c r="G229" s="219" t="s">
        <v>185</v>
      </c>
      <c r="H229" s="220">
        <v>88</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407</v>
      </c>
    </row>
    <row r="230" s="2" customFormat="1">
      <c r="A230" s="42"/>
      <c r="B230" s="43"/>
      <c r="C230" s="44"/>
      <c r="D230" s="229" t="s">
        <v>176</v>
      </c>
      <c r="E230" s="44"/>
      <c r="F230" s="230" t="s">
        <v>408</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409</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4" customFormat="1">
      <c r="A232" s="14"/>
      <c r="B232" s="246"/>
      <c r="C232" s="247"/>
      <c r="D232" s="229" t="s">
        <v>180</v>
      </c>
      <c r="E232" s="247"/>
      <c r="F232" s="249" t="s">
        <v>410</v>
      </c>
      <c r="G232" s="247"/>
      <c r="H232" s="250">
        <v>88</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4</v>
      </c>
      <c r="AX232" s="14" t="s">
        <v>85</v>
      </c>
      <c r="AY232" s="256" t="s">
        <v>168</v>
      </c>
    </row>
    <row r="233" s="2" customFormat="1" ht="21.75" customHeight="1">
      <c r="A233" s="42"/>
      <c r="B233" s="43"/>
      <c r="C233" s="216" t="s">
        <v>411</v>
      </c>
      <c r="D233" s="216" t="s">
        <v>170</v>
      </c>
      <c r="E233" s="217" t="s">
        <v>412</v>
      </c>
      <c r="F233" s="218" t="s">
        <v>413</v>
      </c>
      <c r="G233" s="219" t="s">
        <v>185</v>
      </c>
      <c r="H233" s="220">
        <v>33</v>
      </c>
      <c r="I233" s="221"/>
      <c r="J233" s="222">
        <f>ROUND(I233*H233,2)</f>
        <v>0</v>
      </c>
      <c r="K233" s="218" t="s">
        <v>174</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414</v>
      </c>
    </row>
    <row r="234" s="2" customFormat="1">
      <c r="A234" s="42"/>
      <c r="B234" s="43"/>
      <c r="C234" s="44"/>
      <c r="D234" s="229" t="s">
        <v>176</v>
      </c>
      <c r="E234" s="44"/>
      <c r="F234" s="230" t="s">
        <v>415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c r="A235" s="42"/>
      <c r="B235" s="43"/>
      <c r="C235" s="44"/>
      <c r="D235" s="234" t="s">
        <v>178</v>
      </c>
      <c r="E235" s="44"/>
      <c r="F235" s="235" t="s">
        <v>416</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178</v>
      </c>
      <c r="AU235" s="20" t="s">
        <v>87</v>
      </c>
    </row>
    <row r="236" s="14" customFormat="1">
      <c r="A236" s="14"/>
      <c r="B236" s="246"/>
      <c r="C236" s="247"/>
      <c r="D236" s="229" t="s">
        <v>180</v>
      </c>
      <c r="E236" s="247"/>
      <c r="F236" s="249" t="s">
        <v>384</v>
      </c>
      <c r="G236" s="247"/>
      <c r="H236" s="250">
        <v>33</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4</v>
      </c>
      <c r="AX236" s="14" t="s">
        <v>85</v>
      </c>
      <c r="AY236" s="256" t="s">
        <v>168</v>
      </c>
    </row>
    <row r="237" s="2" customFormat="1" ht="21.75" customHeight="1">
      <c r="A237" s="42"/>
      <c r="B237" s="43"/>
      <c r="C237" s="216" t="s">
        <v>417</v>
      </c>
      <c r="D237" s="216" t="s">
        <v>170</v>
      </c>
      <c r="E237" s="217" t="s">
        <v>418</v>
      </c>
      <c r="F237" s="218" t="s">
        <v>419</v>
      </c>
      <c r="G237" s="219" t="s">
        <v>185</v>
      </c>
      <c r="H237" s="220">
        <v>22</v>
      </c>
      <c r="I237" s="221"/>
      <c r="J237" s="222">
        <f>ROUND(I237*H237,2)</f>
        <v>0</v>
      </c>
      <c r="K237" s="218" t="s">
        <v>174</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420</v>
      </c>
    </row>
    <row r="238" s="2" customFormat="1">
      <c r="A238" s="42"/>
      <c r="B238" s="43"/>
      <c r="C238" s="44"/>
      <c r="D238" s="229" t="s">
        <v>176</v>
      </c>
      <c r="E238" s="44"/>
      <c r="F238" s="230" t="s">
        <v>421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422</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4" customFormat="1">
      <c r="A240" s="14"/>
      <c r="B240" s="246"/>
      <c r="C240" s="247"/>
      <c r="D240" s="229" t="s">
        <v>180</v>
      </c>
      <c r="E240" s="247"/>
      <c r="F240" s="249" t="s">
        <v>423</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4</v>
      </c>
      <c r="AX240" s="14" t="s">
        <v>85</v>
      </c>
      <c r="AY240" s="256" t="s">
        <v>168</v>
      </c>
    </row>
    <row r="241" s="2" customFormat="1" ht="21.75" customHeight="1">
      <c r="A241" s="42"/>
      <c r="B241" s="43"/>
      <c r="C241" s="216" t="s">
        <v>424</v>
      </c>
      <c r="D241" s="216" t="s">
        <v>170</v>
      </c>
      <c r="E241" s="217" t="s">
        <v>425</v>
      </c>
      <c r="F241" s="218" t="s">
        <v>426</v>
      </c>
      <c r="G241" s="219" t="s">
        <v>185</v>
      </c>
      <c r="H241" s="220">
        <v>33</v>
      </c>
      <c r="I241" s="221"/>
      <c r="J241" s="222">
        <f>ROUND(I241*H241,2)</f>
        <v>0</v>
      </c>
      <c r="K241" s="218" t="s">
        <v>174</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427</v>
      </c>
    </row>
    <row r="242" s="2" customFormat="1">
      <c r="A242" s="42"/>
      <c r="B242" s="43"/>
      <c r="C242" s="44"/>
      <c r="D242" s="229" t="s">
        <v>176</v>
      </c>
      <c r="E242" s="44"/>
      <c r="F242" s="230" t="s">
        <v>428</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429</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7"/>
      <c r="F244" s="249" t="s">
        <v>384</v>
      </c>
      <c r="G244" s="247"/>
      <c r="H244" s="250">
        <v>33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4</v>
      </c>
      <c r="AX244" s="14" t="s">
        <v>85</v>
      </c>
      <c r="AY244" s="256" t="s">
        <v>168</v>
      </c>
    </row>
    <row r="245" s="2" customFormat="1" ht="21.75" customHeight="1">
      <c r="A245" s="42"/>
      <c r="B245" s="43"/>
      <c r="C245" s="216" t="s">
        <v>430</v>
      </c>
      <c r="D245" s="216" t="s">
        <v>170</v>
      </c>
      <c r="E245" s="217" t="s">
        <v>431</v>
      </c>
      <c r="F245" s="218" t="s">
        <v>432</v>
      </c>
      <c r="G245" s="219" t="s">
        <v>185</v>
      </c>
      <c r="H245" s="220">
        <v>33</v>
      </c>
      <c r="I245" s="221"/>
      <c r="J245" s="222">
        <f>ROUND(I245*H245,2)</f>
        <v>0</v>
      </c>
      <c r="K245" s="218" t="s">
        <v>174</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433</v>
      </c>
    </row>
    <row r="246" s="2" customFormat="1">
      <c r="A246" s="42"/>
      <c r="B246" s="43"/>
      <c r="C246" s="44"/>
      <c r="D246" s="229" t="s">
        <v>176</v>
      </c>
      <c r="E246" s="44"/>
      <c r="F246" s="230" t="s">
        <v>434</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c r="A247" s="42"/>
      <c r="B247" s="43"/>
      <c r="C247" s="44"/>
      <c r="D247" s="234" t="s">
        <v>178</v>
      </c>
      <c r="E247" s="44"/>
      <c r="F247" s="235" t="s">
        <v>435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178</v>
      </c>
      <c r="AU247" s="20" t="s">
        <v>87</v>
      </c>
    </row>
    <row r="248" s="14" customFormat="1">
      <c r="A248" s="14"/>
      <c r="B248" s="246"/>
      <c r="C248" s="247"/>
      <c r="D248" s="229" t="s">
        <v>180</v>
      </c>
      <c r="E248" s="247"/>
      <c r="F248" s="249" t="s">
        <v>384</v>
      </c>
      <c r="G248" s="247"/>
      <c r="H248" s="250">
        <v>33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4</v>
      </c>
      <c r="AX248" s="14" t="s">
        <v>85</v>
      </c>
      <c r="AY248" s="256" t="s">
        <v>168</v>
      </c>
    </row>
    <row r="249" s="2" customFormat="1" ht="21.75" customHeight="1">
      <c r="A249" s="42"/>
      <c r="B249" s="43"/>
      <c r="C249" s="216" t="s">
        <v>436</v>
      </c>
      <c r="D249" s="216" t="s">
        <v>170</v>
      </c>
      <c r="E249" s="217" t="s">
        <v>437</v>
      </c>
      <c r="F249" s="218" t="s">
        <v>438</v>
      </c>
      <c r="G249" s="219" t="s">
        <v>185</v>
      </c>
      <c r="H249" s="220">
        <v>11</v>
      </c>
      <c r="I249" s="221"/>
      <c r="J249" s="222">
        <f>ROUND(I249*H249,2)</f>
        <v>0</v>
      </c>
      <c r="K249" s="218" t="s">
        <v>174</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439</v>
      </c>
    </row>
    <row r="250" s="2" customFormat="1">
      <c r="A250" s="42"/>
      <c r="B250" s="43"/>
      <c r="C250" s="44"/>
      <c r="D250" s="229" t="s">
        <v>176</v>
      </c>
      <c r="E250" s="44"/>
      <c r="F250" s="230" t="s">
        <v>440</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c r="A251" s="42"/>
      <c r="B251" s="43"/>
      <c r="C251" s="44"/>
      <c r="D251" s="234" t="s">
        <v>178</v>
      </c>
      <c r="E251" s="44"/>
      <c r="F251" s="235" t="s">
        <v>441</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178</v>
      </c>
      <c r="AU251" s="20" t="s">
        <v>87</v>
      </c>
    </row>
    <row r="252" s="14" customFormat="1">
      <c r="A252" s="14"/>
      <c r="B252" s="246"/>
      <c r="C252" s="247"/>
      <c r="D252" s="229" t="s">
        <v>180</v>
      </c>
      <c r="E252" s="247"/>
      <c r="F252" s="249" t="s">
        <v>397</v>
      </c>
      <c r="G252" s="247"/>
      <c r="H252" s="250">
        <v>11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4</v>
      </c>
      <c r="AX252" s="14" t="s">
        <v>85</v>
      </c>
      <c r="AY252" s="256" t="s">
        <v>168</v>
      </c>
    </row>
    <row r="253" s="2" customFormat="1" ht="21.75" customHeight="1">
      <c r="A253" s="42"/>
      <c r="B253" s="43"/>
      <c r="C253" s="216" t="s">
        <v>442</v>
      </c>
      <c r="D253" s="216" t="s">
        <v>170</v>
      </c>
      <c r="E253" s="217" t="s">
        <v>443</v>
      </c>
      <c r="F253" s="218" t="s">
        <v>444</v>
      </c>
      <c r="G253" s="219" t="s">
        <v>185</v>
      </c>
      <c r="H253" s="220">
        <v>11</v>
      </c>
      <c r="I253" s="221"/>
      <c r="J253" s="222">
        <f>ROUND(I253*H253,2)</f>
        <v>0</v>
      </c>
      <c r="K253" s="218" t="s">
        <v>174</v>
      </c>
      <c r="L253" s="48"/>
      <c r="M253" s="223" t="s">
        <v>33</v>
      </c>
      <c r="N253" s="224" t="s">
        <v>49</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445</v>
      </c>
    </row>
    <row r="254" s="2" customFormat="1">
      <c r="A254" s="42"/>
      <c r="B254" s="43"/>
      <c r="C254" s="44"/>
      <c r="D254" s="229" t="s">
        <v>176</v>
      </c>
      <c r="E254" s="44"/>
      <c r="F254" s="230" t="s">
        <v>446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447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7"/>
      <c r="F256" s="249" t="s">
        <v>397</v>
      </c>
      <c r="G256" s="247"/>
      <c r="H256" s="250">
        <v>11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4</v>
      </c>
      <c r="AX256" s="14" t="s">
        <v>85</v>
      </c>
      <c r="AY256" s="256" t="s">
        <v>168</v>
      </c>
    </row>
    <row r="257" s="2" customFormat="1" ht="21.75" customHeight="1">
      <c r="A257" s="42"/>
      <c r="B257" s="43"/>
      <c r="C257" s="216" t="s">
        <v>448</v>
      </c>
      <c r="D257" s="216" t="s">
        <v>170</v>
      </c>
      <c r="E257" s="217" t="s">
        <v>449</v>
      </c>
      <c r="F257" s="218" t="s">
        <v>450</v>
      </c>
      <c r="G257" s="219" t="s">
        <v>185</v>
      </c>
      <c r="H257" s="220">
        <v>88</v>
      </c>
      <c r="I257" s="221"/>
      <c r="J257" s="222">
        <f>ROUND(I257*H257,2)</f>
        <v>0</v>
      </c>
      <c r="K257" s="218" t="s">
        <v>174</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87</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451</v>
      </c>
    </row>
    <row r="258" s="2" customFormat="1">
      <c r="A258" s="42"/>
      <c r="B258" s="43"/>
      <c r="C258" s="44"/>
      <c r="D258" s="229" t="s">
        <v>176</v>
      </c>
      <c r="E258" s="44"/>
      <c r="F258" s="230" t="s">
        <v>452</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87</v>
      </c>
    </row>
    <row r="259" s="2" customFormat="1">
      <c r="A259" s="42"/>
      <c r="B259" s="43"/>
      <c r="C259" s="44"/>
      <c r="D259" s="234" t="s">
        <v>178</v>
      </c>
      <c r="E259" s="44"/>
      <c r="F259" s="235" t="s">
        <v>453</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178</v>
      </c>
      <c r="AU259" s="20" t="s">
        <v>87</v>
      </c>
    </row>
    <row r="260" s="14" customFormat="1">
      <c r="A260" s="14"/>
      <c r="B260" s="246"/>
      <c r="C260" s="247"/>
      <c r="D260" s="229" t="s">
        <v>180</v>
      </c>
      <c r="E260" s="247"/>
      <c r="F260" s="249" t="s">
        <v>410</v>
      </c>
      <c r="G260" s="247"/>
      <c r="H260" s="250">
        <v>88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4</v>
      </c>
      <c r="AX260" s="14" t="s">
        <v>85</v>
      </c>
      <c r="AY260" s="256" t="s">
        <v>168</v>
      </c>
    </row>
    <row r="261" s="2" customFormat="1" ht="21.75" customHeight="1">
      <c r="A261" s="42"/>
      <c r="B261" s="43"/>
      <c r="C261" s="216" t="s">
        <v>454</v>
      </c>
      <c r="D261" s="216" t="s">
        <v>170</v>
      </c>
      <c r="E261" s="217" t="s">
        <v>455</v>
      </c>
      <c r="F261" s="218" t="s">
        <v>456</v>
      </c>
      <c r="G261" s="219" t="s">
        <v>185</v>
      </c>
      <c r="H261" s="220">
        <v>33</v>
      </c>
      <c r="I261" s="221"/>
      <c r="J261" s="222">
        <f>ROUND(I261*H261,2)</f>
        <v>0</v>
      </c>
      <c r="K261" s="218" t="s">
        <v>174</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87</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457</v>
      </c>
    </row>
    <row r="262" s="2" customFormat="1">
      <c r="A262" s="42"/>
      <c r="B262" s="43"/>
      <c r="C262" s="44"/>
      <c r="D262" s="229" t="s">
        <v>176</v>
      </c>
      <c r="E262" s="44"/>
      <c r="F262" s="230" t="s">
        <v>458</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87</v>
      </c>
    </row>
    <row r="263" s="2" customFormat="1">
      <c r="A263" s="42"/>
      <c r="B263" s="43"/>
      <c r="C263" s="44"/>
      <c r="D263" s="234" t="s">
        <v>178</v>
      </c>
      <c r="E263" s="44"/>
      <c r="F263" s="235" t="s">
        <v>459</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178</v>
      </c>
      <c r="AU263" s="20" t="s">
        <v>87</v>
      </c>
    </row>
    <row r="264" s="14" customFormat="1">
      <c r="A264" s="14"/>
      <c r="B264" s="246"/>
      <c r="C264" s="247"/>
      <c r="D264" s="229" t="s">
        <v>180</v>
      </c>
      <c r="E264" s="247"/>
      <c r="F264" s="249" t="s">
        <v>384</v>
      </c>
      <c r="G264" s="247"/>
      <c r="H264" s="250">
        <v>33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1.75" customHeight="1">
      <c r="A265" s="42"/>
      <c r="B265" s="43"/>
      <c r="C265" s="216" t="s">
        <v>460</v>
      </c>
      <c r="D265" s="216" t="s">
        <v>170</v>
      </c>
      <c r="E265" s="217" t="s">
        <v>461</v>
      </c>
      <c r="F265" s="218" t="s">
        <v>462</v>
      </c>
      <c r="G265" s="219" t="s">
        <v>185</v>
      </c>
      <c r="H265" s="220">
        <v>22</v>
      </c>
      <c r="I265" s="221"/>
      <c r="J265" s="222">
        <f>ROUND(I265*H265,2)</f>
        <v>0</v>
      </c>
      <c r="K265" s="218" t="s">
        <v>174</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463</v>
      </c>
    </row>
    <row r="266" s="2" customFormat="1">
      <c r="A266" s="42"/>
      <c r="B266" s="43"/>
      <c r="C266" s="44"/>
      <c r="D266" s="229" t="s">
        <v>176</v>
      </c>
      <c r="E266" s="44"/>
      <c r="F266" s="230" t="s">
        <v>464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465</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7"/>
      <c r="F268" s="249" t="s">
        <v>423</v>
      </c>
      <c r="G268" s="247"/>
      <c r="H268" s="250">
        <v>22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4</v>
      </c>
      <c r="AX268" s="14" t="s">
        <v>85</v>
      </c>
      <c r="AY268" s="256" t="s">
        <v>168</v>
      </c>
    </row>
    <row r="269" s="2" customFormat="1" ht="16.5" customHeight="1">
      <c r="A269" s="42"/>
      <c r="B269" s="43"/>
      <c r="C269" s="216" t="s">
        <v>466</v>
      </c>
      <c r="D269" s="216" t="s">
        <v>170</v>
      </c>
      <c r="E269" s="217" t="s">
        <v>467</v>
      </c>
      <c r="F269" s="218" t="s">
        <v>468</v>
      </c>
      <c r="G269" s="219" t="s">
        <v>185</v>
      </c>
      <c r="H269" s="220">
        <v>121</v>
      </c>
      <c r="I269" s="221"/>
      <c r="J269" s="222">
        <f>ROUND(I269*H269,2)</f>
        <v>0</v>
      </c>
      <c r="K269" s="218" t="s">
        <v>174</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469</v>
      </c>
    </row>
    <row r="270" s="2" customFormat="1">
      <c r="A270" s="42"/>
      <c r="B270" s="43"/>
      <c r="C270" s="44"/>
      <c r="D270" s="229" t="s">
        <v>176</v>
      </c>
      <c r="E270" s="44"/>
      <c r="F270" s="230" t="s">
        <v>470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471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4" customFormat="1">
      <c r="A272" s="14"/>
      <c r="B272" s="246"/>
      <c r="C272" s="247"/>
      <c r="D272" s="229" t="s">
        <v>180</v>
      </c>
      <c r="E272" s="247"/>
      <c r="F272" s="249" t="s">
        <v>472</v>
      </c>
      <c r="G272" s="247"/>
      <c r="H272" s="250">
        <v>121</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180</v>
      </c>
      <c r="AU272" s="256" t="s">
        <v>87</v>
      </c>
      <c r="AV272" s="14" t="s">
        <v>87</v>
      </c>
      <c r="AW272" s="14" t="s">
        <v>4</v>
      </c>
      <c r="AX272" s="14" t="s">
        <v>85</v>
      </c>
      <c r="AY272" s="256" t="s">
        <v>168</v>
      </c>
    </row>
    <row r="273" s="2" customFormat="1" ht="16.5" customHeight="1">
      <c r="A273" s="42"/>
      <c r="B273" s="43"/>
      <c r="C273" s="216" t="s">
        <v>473</v>
      </c>
      <c r="D273" s="216" t="s">
        <v>170</v>
      </c>
      <c r="E273" s="217" t="s">
        <v>474</v>
      </c>
      <c r="F273" s="218" t="s">
        <v>475</v>
      </c>
      <c r="G273" s="219" t="s">
        <v>185</v>
      </c>
      <c r="H273" s="220">
        <v>66</v>
      </c>
      <c r="I273" s="221"/>
      <c r="J273" s="222">
        <f>ROUND(I273*H273,2)</f>
        <v>0</v>
      </c>
      <c r="K273" s="218" t="s">
        <v>174</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476</v>
      </c>
    </row>
    <row r="274" s="2" customFormat="1">
      <c r="A274" s="42"/>
      <c r="B274" s="43"/>
      <c r="C274" s="44"/>
      <c r="D274" s="229" t="s">
        <v>176</v>
      </c>
      <c r="E274" s="44"/>
      <c r="F274" s="230" t="s">
        <v>477</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34" t="s">
        <v>178</v>
      </c>
      <c r="E275" s="44"/>
      <c r="F275" s="235" t="s">
        <v>478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178</v>
      </c>
      <c r="AU275" s="20" t="s">
        <v>87</v>
      </c>
    </row>
    <row r="276" s="14" customFormat="1">
      <c r="A276" s="14"/>
      <c r="B276" s="246"/>
      <c r="C276" s="247"/>
      <c r="D276" s="229" t="s">
        <v>180</v>
      </c>
      <c r="E276" s="247"/>
      <c r="F276" s="249" t="s">
        <v>479</v>
      </c>
      <c r="G276" s="247"/>
      <c r="H276" s="250">
        <v>66</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4</v>
      </c>
      <c r="AX276" s="14" t="s">
        <v>85</v>
      </c>
      <c r="AY276" s="256" t="s">
        <v>168</v>
      </c>
    </row>
    <row r="277" s="2" customFormat="1" ht="16.5" customHeight="1">
      <c r="A277" s="42"/>
      <c r="B277" s="43"/>
      <c r="C277" s="216" t="s">
        <v>480</v>
      </c>
      <c r="D277" s="216" t="s">
        <v>170</v>
      </c>
      <c r="E277" s="217" t="s">
        <v>481</v>
      </c>
      <c r="F277" s="218" t="s">
        <v>482</v>
      </c>
      <c r="G277" s="219" t="s">
        <v>185</v>
      </c>
      <c r="H277" s="220">
        <v>33</v>
      </c>
      <c r="I277" s="221"/>
      <c r="J277" s="222">
        <f>ROUND(I277*H277,2)</f>
        <v>0</v>
      </c>
      <c r="K277" s="218" t="s">
        <v>174</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483</v>
      </c>
    </row>
    <row r="278" s="2" customFormat="1">
      <c r="A278" s="42"/>
      <c r="B278" s="43"/>
      <c r="C278" s="44"/>
      <c r="D278" s="229" t="s">
        <v>176</v>
      </c>
      <c r="E278" s="44"/>
      <c r="F278" s="230" t="s">
        <v>484</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c r="A279" s="42"/>
      <c r="B279" s="43"/>
      <c r="C279" s="44"/>
      <c r="D279" s="234" t="s">
        <v>178</v>
      </c>
      <c r="E279" s="44"/>
      <c r="F279" s="235" t="s">
        <v>485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178</v>
      </c>
      <c r="AU279" s="20" t="s">
        <v>87</v>
      </c>
    </row>
    <row r="280" s="14" customFormat="1">
      <c r="A280" s="14"/>
      <c r="B280" s="246"/>
      <c r="C280" s="247"/>
      <c r="D280" s="229" t="s">
        <v>180</v>
      </c>
      <c r="E280" s="247"/>
      <c r="F280" s="249" t="s">
        <v>384</v>
      </c>
      <c r="G280" s="247"/>
      <c r="H280" s="250">
        <v>33</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180</v>
      </c>
      <c r="AU280" s="256" t="s">
        <v>87</v>
      </c>
      <c r="AV280" s="14" t="s">
        <v>87</v>
      </c>
      <c r="AW280" s="14" t="s">
        <v>4</v>
      </c>
      <c r="AX280" s="14" t="s">
        <v>85</v>
      </c>
      <c r="AY280" s="256" t="s">
        <v>168</v>
      </c>
    </row>
    <row r="281" s="2" customFormat="1" ht="16.5" customHeight="1">
      <c r="A281" s="42"/>
      <c r="B281" s="43"/>
      <c r="C281" s="216" t="s">
        <v>486</v>
      </c>
      <c r="D281" s="216" t="s">
        <v>170</v>
      </c>
      <c r="E281" s="217" t="s">
        <v>487</v>
      </c>
      <c r="F281" s="218" t="s">
        <v>488</v>
      </c>
      <c r="G281" s="219" t="s">
        <v>185</v>
      </c>
      <c r="H281" s="220">
        <v>11</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489</v>
      </c>
    </row>
    <row r="282" s="2" customFormat="1">
      <c r="A282" s="42"/>
      <c r="B282" s="43"/>
      <c r="C282" s="44"/>
      <c r="D282" s="229" t="s">
        <v>176</v>
      </c>
      <c r="E282" s="44"/>
      <c r="F282" s="230" t="s">
        <v>490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491</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4" customFormat="1">
      <c r="A284" s="14"/>
      <c r="B284" s="246"/>
      <c r="C284" s="247"/>
      <c r="D284" s="229" t="s">
        <v>180</v>
      </c>
      <c r="E284" s="247"/>
      <c r="F284" s="249" t="s">
        <v>397</v>
      </c>
      <c r="G284" s="247"/>
      <c r="H284" s="250">
        <v>11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4</v>
      </c>
      <c r="AX284" s="14" t="s">
        <v>85</v>
      </c>
      <c r="AY284" s="256" t="s">
        <v>168</v>
      </c>
    </row>
    <row r="285" s="2" customFormat="1" ht="16.5" customHeight="1">
      <c r="A285" s="42"/>
      <c r="B285" s="43"/>
      <c r="C285" s="216" t="s">
        <v>492</v>
      </c>
      <c r="D285" s="216" t="s">
        <v>170</v>
      </c>
      <c r="E285" s="217" t="s">
        <v>493</v>
      </c>
      <c r="F285" s="218" t="s">
        <v>494</v>
      </c>
      <c r="G285" s="219" t="s">
        <v>173</v>
      </c>
      <c r="H285" s="220">
        <v>1428</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495</v>
      </c>
    </row>
    <row r="286" s="2" customFormat="1">
      <c r="A286" s="42"/>
      <c r="B286" s="43"/>
      <c r="C286" s="44"/>
      <c r="D286" s="229" t="s">
        <v>176</v>
      </c>
      <c r="E286" s="44"/>
      <c r="F286" s="230" t="s">
        <v>496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497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4" customFormat="1">
      <c r="A288" s="14"/>
      <c r="B288" s="246"/>
      <c r="C288" s="247"/>
      <c r="D288" s="229" t="s">
        <v>180</v>
      </c>
      <c r="E288" s="247"/>
      <c r="F288" s="249" t="s">
        <v>498</v>
      </c>
      <c r="G288" s="247"/>
      <c r="H288" s="250">
        <v>1428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4</v>
      </c>
      <c r="AX288" s="14" t="s">
        <v>85</v>
      </c>
      <c r="AY288" s="256" t="s">
        <v>168</v>
      </c>
    </row>
    <row r="289" s="2" customFormat="1" ht="21.75" customHeight="1">
      <c r="A289" s="42"/>
      <c r="B289" s="43"/>
      <c r="C289" s="216" t="s">
        <v>499</v>
      </c>
      <c r="D289" s="216" t="s">
        <v>170</v>
      </c>
      <c r="E289" s="217" t="s">
        <v>500</v>
      </c>
      <c r="F289" s="218" t="s">
        <v>501</v>
      </c>
      <c r="G289" s="219" t="s">
        <v>502</v>
      </c>
      <c r="H289" s="220">
        <v>400</v>
      </c>
      <c r="I289" s="221"/>
      <c r="J289" s="222">
        <f>ROUND(I289*H289,2)</f>
        <v>0</v>
      </c>
      <c r="K289" s="218" t="s">
        <v>174</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503</v>
      </c>
    </row>
    <row r="290" s="2" customFormat="1">
      <c r="A290" s="42"/>
      <c r="B290" s="43"/>
      <c r="C290" s="44"/>
      <c r="D290" s="229" t="s">
        <v>176</v>
      </c>
      <c r="E290" s="44"/>
      <c r="F290" s="230" t="s">
        <v>504</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505</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14" customFormat="1">
      <c r="A292" s="14"/>
      <c r="B292" s="246"/>
      <c r="C292" s="247"/>
      <c r="D292" s="229" t="s">
        <v>180</v>
      </c>
      <c r="E292" s="248" t="s">
        <v>33</v>
      </c>
      <c r="F292" s="249" t="s">
        <v>506</v>
      </c>
      <c r="G292" s="247"/>
      <c r="H292" s="250">
        <v>400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85</v>
      </c>
      <c r="AY292" s="256" t="s">
        <v>168</v>
      </c>
    </row>
    <row r="293" s="13" customFormat="1">
      <c r="A293" s="13"/>
      <c r="B293" s="236"/>
      <c r="C293" s="237"/>
      <c r="D293" s="229" t="s">
        <v>180</v>
      </c>
      <c r="E293" s="238" t="s">
        <v>33</v>
      </c>
      <c r="F293" s="239" t="s">
        <v>507</v>
      </c>
      <c r="G293" s="237"/>
      <c r="H293" s="238" t="s">
        <v>33</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180</v>
      </c>
      <c r="AU293" s="245" t="s">
        <v>87</v>
      </c>
      <c r="AV293" s="13" t="s">
        <v>85</v>
      </c>
      <c r="AW293" s="13" t="s">
        <v>39</v>
      </c>
      <c r="AX293" s="13" t="s">
        <v>78</v>
      </c>
      <c r="AY293" s="245" t="s">
        <v>168</v>
      </c>
    </row>
    <row r="294" s="2" customFormat="1" ht="16.5" customHeight="1">
      <c r="A294" s="42"/>
      <c r="B294" s="43"/>
      <c r="C294" s="216" t="s">
        <v>508</v>
      </c>
      <c r="D294" s="216" t="s">
        <v>170</v>
      </c>
      <c r="E294" s="217" t="s">
        <v>509</v>
      </c>
      <c r="F294" s="218" t="s">
        <v>510</v>
      </c>
      <c r="G294" s="219" t="s">
        <v>502</v>
      </c>
      <c r="H294" s="220">
        <v>400</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511</v>
      </c>
    </row>
    <row r="295" s="2" customFormat="1">
      <c r="A295" s="42"/>
      <c r="B295" s="43"/>
      <c r="C295" s="44"/>
      <c r="D295" s="229" t="s">
        <v>176</v>
      </c>
      <c r="E295" s="44"/>
      <c r="F295" s="230" t="s">
        <v>512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513</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2" customFormat="1" ht="16.5" customHeight="1">
      <c r="A297" s="42"/>
      <c r="B297" s="43"/>
      <c r="C297" s="216" t="s">
        <v>514</v>
      </c>
      <c r="D297" s="216" t="s">
        <v>170</v>
      </c>
      <c r="E297" s="217" t="s">
        <v>515</v>
      </c>
      <c r="F297" s="218" t="s">
        <v>516</v>
      </c>
      <c r="G297" s="219" t="s">
        <v>185</v>
      </c>
      <c r="H297" s="220">
        <v>3</v>
      </c>
      <c r="I297" s="221"/>
      <c r="J297" s="222">
        <f>ROUND(I297*H297,2)</f>
        <v>0</v>
      </c>
      <c r="K297" s="218" t="s">
        <v>174</v>
      </c>
      <c r="L297" s="48"/>
      <c r="M297" s="223" t="s">
        <v>33</v>
      </c>
      <c r="N297" s="224" t="s">
        <v>49</v>
      </c>
      <c r="O297" s="88"/>
      <c r="P297" s="225">
        <f>O297*H297</f>
        <v>0</v>
      </c>
      <c r="Q297" s="225">
        <v>0.021350000000000001</v>
      </c>
      <c r="R297" s="225">
        <f>Q297*H297</f>
        <v>0.064049999999999996</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517</v>
      </c>
    </row>
    <row r="298" s="2" customFormat="1">
      <c r="A298" s="42"/>
      <c r="B298" s="43"/>
      <c r="C298" s="44"/>
      <c r="D298" s="229" t="s">
        <v>176</v>
      </c>
      <c r="E298" s="44"/>
      <c r="F298" s="230" t="s">
        <v>518</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519</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3" customFormat="1">
      <c r="A300" s="13"/>
      <c r="B300" s="236"/>
      <c r="C300" s="237"/>
      <c r="D300" s="229" t="s">
        <v>180</v>
      </c>
      <c r="E300" s="238" t="s">
        <v>33</v>
      </c>
      <c r="F300" s="239" t="s">
        <v>181</v>
      </c>
      <c r="G300" s="237"/>
      <c r="H300" s="238" t="s">
        <v>33</v>
      </c>
      <c r="I300" s="240"/>
      <c r="J300" s="237"/>
      <c r="K300" s="237"/>
      <c r="L300" s="241"/>
      <c r="M300" s="242"/>
      <c r="N300" s="243"/>
      <c r="O300" s="243"/>
      <c r="P300" s="243"/>
      <c r="Q300" s="243"/>
      <c r="R300" s="243"/>
      <c r="S300" s="243"/>
      <c r="T300" s="244"/>
      <c r="U300" s="13"/>
      <c r="V300" s="13"/>
      <c r="W300" s="13"/>
      <c r="X300" s="13"/>
      <c r="Y300" s="13"/>
      <c r="Z300" s="13"/>
      <c r="AA300" s="13"/>
      <c r="AB300" s="13"/>
      <c r="AC300" s="13"/>
      <c r="AD300" s="13"/>
      <c r="AE300" s="13"/>
      <c r="AT300" s="245" t="s">
        <v>180</v>
      </c>
      <c r="AU300" s="245" t="s">
        <v>87</v>
      </c>
      <c r="AV300" s="13" t="s">
        <v>85</v>
      </c>
      <c r="AW300" s="13" t="s">
        <v>39</v>
      </c>
      <c r="AX300" s="13" t="s">
        <v>78</v>
      </c>
      <c r="AY300" s="245" t="s">
        <v>168</v>
      </c>
    </row>
    <row r="301" s="14" customFormat="1">
      <c r="A301" s="14"/>
      <c r="B301" s="246"/>
      <c r="C301" s="247"/>
      <c r="D301" s="229" t="s">
        <v>180</v>
      </c>
      <c r="E301" s="248" t="s">
        <v>33</v>
      </c>
      <c r="F301" s="249" t="s">
        <v>520</v>
      </c>
      <c r="G301" s="247"/>
      <c r="H301" s="250">
        <v>3</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180</v>
      </c>
      <c r="AU301" s="256" t="s">
        <v>87</v>
      </c>
      <c r="AV301" s="14" t="s">
        <v>87</v>
      </c>
      <c r="AW301" s="14" t="s">
        <v>39</v>
      </c>
      <c r="AX301" s="14" t="s">
        <v>85</v>
      </c>
      <c r="AY301" s="256" t="s">
        <v>168</v>
      </c>
    </row>
    <row r="302" s="2" customFormat="1" ht="16.5" customHeight="1">
      <c r="A302" s="42"/>
      <c r="B302" s="43"/>
      <c r="C302" s="216" t="s">
        <v>521</v>
      </c>
      <c r="D302" s="216" t="s">
        <v>170</v>
      </c>
      <c r="E302" s="217" t="s">
        <v>522</v>
      </c>
      <c r="F302" s="218" t="s">
        <v>523</v>
      </c>
      <c r="G302" s="219" t="s">
        <v>185</v>
      </c>
      <c r="H302" s="220">
        <v>1</v>
      </c>
      <c r="I302" s="221"/>
      <c r="J302" s="222">
        <f>ROUND(I302*H302,2)</f>
        <v>0</v>
      </c>
      <c r="K302" s="218" t="s">
        <v>174</v>
      </c>
      <c r="L302" s="48"/>
      <c r="M302" s="223" t="s">
        <v>33</v>
      </c>
      <c r="N302" s="224" t="s">
        <v>49</v>
      </c>
      <c r="O302" s="88"/>
      <c r="P302" s="225">
        <f>O302*H302</f>
        <v>0</v>
      </c>
      <c r="Q302" s="225">
        <v>0.02989</v>
      </c>
      <c r="R302" s="225">
        <f>Q302*H302</f>
        <v>0.02989</v>
      </c>
      <c r="S302" s="225">
        <v>0</v>
      </c>
      <c r="T302" s="226">
        <f>S302*H302</f>
        <v>0</v>
      </c>
      <c r="U302" s="42"/>
      <c r="V302" s="42"/>
      <c r="W302" s="42"/>
      <c r="X302" s="42"/>
      <c r="Y302" s="42"/>
      <c r="Z302" s="42"/>
      <c r="AA302" s="42"/>
      <c r="AB302" s="42"/>
      <c r="AC302" s="42"/>
      <c r="AD302" s="42"/>
      <c r="AE302" s="42"/>
      <c r="AR302" s="227" t="s">
        <v>121</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524</v>
      </c>
    </row>
    <row r="303" s="2" customFormat="1">
      <c r="A303" s="42"/>
      <c r="B303" s="43"/>
      <c r="C303" s="44"/>
      <c r="D303" s="229" t="s">
        <v>176</v>
      </c>
      <c r="E303" s="44"/>
      <c r="F303" s="230" t="s">
        <v>525</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c r="A304" s="42"/>
      <c r="B304" s="43"/>
      <c r="C304" s="44"/>
      <c r="D304" s="234" t="s">
        <v>178</v>
      </c>
      <c r="E304" s="44"/>
      <c r="F304" s="235" t="s">
        <v>526</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178</v>
      </c>
      <c r="AU304" s="20" t="s">
        <v>87</v>
      </c>
    </row>
    <row r="305" s="13" customFormat="1">
      <c r="A305" s="13"/>
      <c r="B305" s="236"/>
      <c r="C305" s="237"/>
      <c r="D305" s="229" t="s">
        <v>180</v>
      </c>
      <c r="E305" s="238" t="s">
        <v>33</v>
      </c>
      <c r="F305" s="239" t="s">
        <v>181</v>
      </c>
      <c r="G305" s="237"/>
      <c r="H305" s="238" t="s">
        <v>33</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180</v>
      </c>
      <c r="AU305" s="245" t="s">
        <v>87</v>
      </c>
      <c r="AV305" s="13" t="s">
        <v>85</v>
      </c>
      <c r="AW305" s="13" t="s">
        <v>39</v>
      </c>
      <c r="AX305" s="13" t="s">
        <v>78</v>
      </c>
      <c r="AY305" s="245" t="s">
        <v>168</v>
      </c>
    </row>
    <row r="306" s="14" customFormat="1">
      <c r="A306" s="14"/>
      <c r="B306" s="246"/>
      <c r="C306" s="247"/>
      <c r="D306" s="229" t="s">
        <v>180</v>
      </c>
      <c r="E306" s="248" t="s">
        <v>33</v>
      </c>
      <c r="F306" s="249" t="s">
        <v>527</v>
      </c>
      <c r="G306" s="247"/>
      <c r="H306" s="250">
        <v>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85</v>
      </c>
      <c r="AY306" s="256" t="s">
        <v>168</v>
      </c>
    </row>
    <row r="307" s="2" customFormat="1" ht="16.5" customHeight="1">
      <c r="A307" s="42"/>
      <c r="B307" s="43"/>
      <c r="C307" s="216" t="s">
        <v>528</v>
      </c>
      <c r="D307" s="216" t="s">
        <v>170</v>
      </c>
      <c r="E307" s="217" t="s">
        <v>529</v>
      </c>
      <c r="F307" s="218" t="s">
        <v>530</v>
      </c>
      <c r="G307" s="219" t="s">
        <v>185</v>
      </c>
      <c r="H307" s="220">
        <v>1</v>
      </c>
      <c r="I307" s="221"/>
      <c r="J307" s="222">
        <f>ROUND(I307*H307,2)</f>
        <v>0</v>
      </c>
      <c r="K307" s="218" t="s">
        <v>174</v>
      </c>
      <c r="L307" s="48"/>
      <c r="M307" s="223" t="s">
        <v>33</v>
      </c>
      <c r="N307" s="224" t="s">
        <v>49</v>
      </c>
      <c r="O307" s="88"/>
      <c r="P307" s="225">
        <f>O307*H307</f>
        <v>0</v>
      </c>
      <c r="Q307" s="225">
        <v>0.038429999999999999</v>
      </c>
      <c r="R307" s="225">
        <f>Q307*H307</f>
        <v>0.038429999999999999</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531</v>
      </c>
    </row>
    <row r="308" s="2" customFormat="1">
      <c r="A308" s="42"/>
      <c r="B308" s="43"/>
      <c r="C308" s="44"/>
      <c r="D308" s="229" t="s">
        <v>176</v>
      </c>
      <c r="E308" s="44"/>
      <c r="F308" s="230" t="s">
        <v>532</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533</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13" customFormat="1">
      <c r="A310" s="13"/>
      <c r="B310" s="236"/>
      <c r="C310" s="237"/>
      <c r="D310" s="229" t="s">
        <v>180</v>
      </c>
      <c r="E310" s="238" t="s">
        <v>33</v>
      </c>
      <c r="F310" s="239" t="s">
        <v>181</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4" customFormat="1">
      <c r="A311" s="14"/>
      <c r="B311" s="246"/>
      <c r="C311" s="247"/>
      <c r="D311" s="229" t="s">
        <v>180</v>
      </c>
      <c r="E311" s="248" t="s">
        <v>33</v>
      </c>
      <c r="F311" s="249" t="s">
        <v>534</v>
      </c>
      <c r="G311" s="247"/>
      <c r="H311" s="250">
        <v>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180</v>
      </c>
      <c r="AU311" s="256" t="s">
        <v>87</v>
      </c>
      <c r="AV311" s="14" t="s">
        <v>87</v>
      </c>
      <c r="AW311" s="14" t="s">
        <v>39</v>
      </c>
      <c r="AX311" s="14" t="s">
        <v>85</v>
      </c>
      <c r="AY311" s="256" t="s">
        <v>168</v>
      </c>
    </row>
    <row r="312" s="2" customFormat="1" ht="16.5" customHeight="1">
      <c r="A312" s="42"/>
      <c r="B312" s="43"/>
      <c r="C312" s="216" t="s">
        <v>535</v>
      </c>
      <c r="D312" s="216" t="s">
        <v>170</v>
      </c>
      <c r="E312" s="217" t="s">
        <v>536</v>
      </c>
      <c r="F312" s="218" t="s">
        <v>537</v>
      </c>
      <c r="G312" s="219" t="s">
        <v>185</v>
      </c>
      <c r="H312" s="220">
        <v>1</v>
      </c>
      <c r="I312" s="221"/>
      <c r="J312" s="222">
        <f>ROUND(I312*H312,2)</f>
        <v>0</v>
      </c>
      <c r="K312" s="218" t="s">
        <v>174</v>
      </c>
      <c r="L312" s="48"/>
      <c r="M312" s="223" t="s">
        <v>33</v>
      </c>
      <c r="N312" s="224" t="s">
        <v>49</v>
      </c>
      <c r="O312" s="88"/>
      <c r="P312" s="225">
        <f>O312*H312</f>
        <v>0</v>
      </c>
      <c r="Q312" s="225">
        <v>0.046980000000000001</v>
      </c>
      <c r="R312" s="225">
        <f>Q312*H312</f>
        <v>0.046980000000000001</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538</v>
      </c>
    </row>
    <row r="313" s="2" customFormat="1">
      <c r="A313" s="42"/>
      <c r="B313" s="43"/>
      <c r="C313" s="44"/>
      <c r="D313" s="229" t="s">
        <v>176</v>
      </c>
      <c r="E313" s="44"/>
      <c r="F313" s="230" t="s">
        <v>539</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c r="A314" s="42"/>
      <c r="B314" s="43"/>
      <c r="C314" s="44"/>
      <c r="D314" s="234" t="s">
        <v>178</v>
      </c>
      <c r="E314" s="44"/>
      <c r="F314" s="235" t="s">
        <v>540</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178</v>
      </c>
      <c r="AU314" s="20" t="s">
        <v>87</v>
      </c>
    </row>
    <row r="315" s="13" customFormat="1">
      <c r="A315" s="13"/>
      <c r="B315" s="236"/>
      <c r="C315" s="237"/>
      <c r="D315" s="229" t="s">
        <v>180</v>
      </c>
      <c r="E315" s="238" t="s">
        <v>33</v>
      </c>
      <c r="F315" s="239" t="s">
        <v>181</v>
      </c>
      <c r="G315" s="237"/>
      <c r="H315" s="238" t="s">
        <v>33</v>
      </c>
      <c r="I315" s="240"/>
      <c r="J315" s="237"/>
      <c r="K315" s="237"/>
      <c r="L315" s="241"/>
      <c r="M315" s="242"/>
      <c r="N315" s="243"/>
      <c r="O315" s="243"/>
      <c r="P315" s="243"/>
      <c r="Q315" s="243"/>
      <c r="R315" s="243"/>
      <c r="S315" s="243"/>
      <c r="T315" s="244"/>
      <c r="U315" s="13"/>
      <c r="V315" s="13"/>
      <c r="W315" s="13"/>
      <c r="X315" s="13"/>
      <c r="Y315" s="13"/>
      <c r="Z315" s="13"/>
      <c r="AA315" s="13"/>
      <c r="AB315" s="13"/>
      <c r="AC315" s="13"/>
      <c r="AD315" s="13"/>
      <c r="AE315" s="13"/>
      <c r="AT315" s="245" t="s">
        <v>180</v>
      </c>
      <c r="AU315" s="245" t="s">
        <v>87</v>
      </c>
      <c r="AV315" s="13" t="s">
        <v>85</v>
      </c>
      <c r="AW315" s="13" t="s">
        <v>39</v>
      </c>
      <c r="AX315" s="13" t="s">
        <v>78</v>
      </c>
      <c r="AY315" s="245" t="s">
        <v>168</v>
      </c>
    </row>
    <row r="316" s="14" customFormat="1">
      <c r="A316" s="14"/>
      <c r="B316" s="246"/>
      <c r="C316" s="247"/>
      <c r="D316" s="229" t="s">
        <v>180</v>
      </c>
      <c r="E316" s="248" t="s">
        <v>33</v>
      </c>
      <c r="F316" s="249" t="s">
        <v>541</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85</v>
      </c>
      <c r="AY316" s="256" t="s">
        <v>168</v>
      </c>
    </row>
    <row r="317" s="12" customFormat="1" ht="22.8" customHeight="1">
      <c r="A317" s="12"/>
      <c r="B317" s="200"/>
      <c r="C317" s="201"/>
      <c r="D317" s="202" t="s">
        <v>77</v>
      </c>
      <c r="E317" s="214" t="s">
        <v>136</v>
      </c>
      <c r="F317" s="214" t="s">
        <v>542</v>
      </c>
      <c r="G317" s="201"/>
      <c r="H317" s="201"/>
      <c r="I317" s="204"/>
      <c r="J317" s="215">
        <f>BK317</f>
        <v>0</v>
      </c>
      <c r="K317" s="201"/>
      <c r="L317" s="206"/>
      <c r="M317" s="207"/>
      <c r="N317" s="208"/>
      <c r="O317" s="208"/>
      <c r="P317" s="209">
        <f>SUM(P318:P321)</f>
        <v>0</v>
      </c>
      <c r="Q317" s="208"/>
      <c r="R317" s="209">
        <f>SUM(R318:R321)</f>
        <v>0.0015</v>
      </c>
      <c r="S317" s="208"/>
      <c r="T317" s="210">
        <f>SUM(T318:T321)</f>
        <v>36.150000000000006</v>
      </c>
      <c r="U317" s="12"/>
      <c r="V317" s="12"/>
      <c r="W317" s="12"/>
      <c r="X317" s="12"/>
      <c r="Y317" s="12"/>
      <c r="Z317" s="12"/>
      <c r="AA317" s="12"/>
      <c r="AB317" s="12"/>
      <c r="AC317" s="12"/>
      <c r="AD317" s="12"/>
      <c r="AE317" s="12"/>
      <c r="AR317" s="211" t="s">
        <v>85</v>
      </c>
      <c r="AT317" s="212" t="s">
        <v>77</v>
      </c>
      <c r="AU317" s="212" t="s">
        <v>85</v>
      </c>
      <c r="AY317" s="211" t="s">
        <v>168</v>
      </c>
      <c r="BK317" s="213">
        <f>SUM(BK318:BK321)</f>
        <v>0</v>
      </c>
    </row>
    <row r="318" s="2" customFormat="1" ht="16.5" customHeight="1">
      <c r="A318" s="42"/>
      <c r="B318" s="43"/>
      <c r="C318" s="216" t="s">
        <v>543</v>
      </c>
      <c r="D318" s="216" t="s">
        <v>170</v>
      </c>
      <c r="E318" s="217" t="s">
        <v>544</v>
      </c>
      <c r="F318" s="218" t="s">
        <v>545</v>
      </c>
      <c r="G318" s="219" t="s">
        <v>502</v>
      </c>
      <c r="H318" s="220">
        <v>15</v>
      </c>
      <c r="I318" s="221"/>
      <c r="J318" s="222">
        <f>ROUND(I318*H318,2)</f>
        <v>0</v>
      </c>
      <c r="K318" s="218" t="s">
        <v>174</v>
      </c>
      <c r="L318" s="48"/>
      <c r="M318" s="223" t="s">
        <v>33</v>
      </c>
      <c r="N318" s="224" t="s">
        <v>49</v>
      </c>
      <c r="O318" s="88"/>
      <c r="P318" s="225">
        <f>O318*H318</f>
        <v>0</v>
      </c>
      <c r="Q318" s="225">
        <v>0.00010000000000000001</v>
      </c>
      <c r="R318" s="225">
        <f>Q318*H318</f>
        <v>0.0015</v>
      </c>
      <c r="S318" s="225">
        <v>2.4100000000000001</v>
      </c>
      <c r="T318" s="226">
        <f>S318*H318</f>
        <v>36.150000000000006</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546</v>
      </c>
    </row>
    <row r="319" s="2" customFormat="1">
      <c r="A319" s="42"/>
      <c r="B319" s="43"/>
      <c r="C319" s="44"/>
      <c r="D319" s="229" t="s">
        <v>176</v>
      </c>
      <c r="E319" s="44"/>
      <c r="F319" s="230" t="s">
        <v>547</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548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2" customFormat="1">
      <c r="A321" s="42"/>
      <c r="B321" s="43"/>
      <c r="C321" s="44"/>
      <c r="D321" s="229" t="s">
        <v>549</v>
      </c>
      <c r="E321" s="44"/>
      <c r="F321" s="257" t="s">
        <v>550</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549</v>
      </c>
      <c r="AU321" s="20" t="s">
        <v>87</v>
      </c>
    </row>
    <row r="322" s="12" customFormat="1" ht="22.8" customHeight="1">
      <c r="A322" s="12"/>
      <c r="B322" s="200"/>
      <c r="C322" s="201"/>
      <c r="D322" s="202" t="s">
        <v>77</v>
      </c>
      <c r="E322" s="214" t="s">
        <v>551</v>
      </c>
      <c r="F322" s="214" t="s">
        <v>552</v>
      </c>
      <c r="G322" s="201"/>
      <c r="H322" s="201"/>
      <c r="I322" s="204"/>
      <c r="J322" s="215">
        <f>BK322</f>
        <v>0</v>
      </c>
      <c r="K322" s="201"/>
      <c r="L322" s="206"/>
      <c r="M322" s="207"/>
      <c r="N322" s="208"/>
      <c r="O322" s="208"/>
      <c r="P322" s="209">
        <f>SUM(P323:P331)</f>
        <v>0</v>
      </c>
      <c r="Q322" s="208"/>
      <c r="R322" s="209">
        <f>SUM(R323:R331)</f>
        <v>0</v>
      </c>
      <c r="S322" s="208"/>
      <c r="T322" s="210">
        <f>SUM(T323:T331)</f>
        <v>0</v>
      </c>
      <c r="U322" s="12"/>
      <c r="V322" s="12"/>
      <c r="W322" s="12"/>
      <c r="X322" s="12"/>
      <c r="Y322" s="12"/>
      <c r="Z322" s="12"/>
      <c r="AA322" s="12"/>
      <c r="AB322" s="12"/>
      <c r="AC322" s="12"/>
      <c r="AD322" s="12"/>
      <c r="AE322" s="12"/>
      <c r="AR322" s="211" t="s">
        <v>85</v>
      </c>
      <c r="AT322" s="212" t="s">
        <v>77</v>
      </c>
      <c r="AU322" s="212" t="s">
        <v>85</v>
      </c>
      <c r="AY322" s="211" t="s">
        <v>168</v>
      </c>
      <c r="BK322" s="213">
        <f>SUM(BK323:BK331)</f>
        <v>0</v>
      </c>
    </row>
    <row r="323" s="2" customFormat="1" ht="21.75" customHeight="1">
      <c r="A323" s="42"/>
      <c r="B323" s="43"/>
      <c r="C323" s="216" t="s">
        <v>553</v>
      </c>
      <c r="D323" s="216" t="s">
        <v>170</v>
      </c>
      <c r="E323" s="217" t="s">
        <v>554</v>
      </c>
      <c r="F323" s="218" t="s">
        <v>555</v>
      </c>
      <c r="G323" s="219" t="s">
        <v>556</v>
      </c>
      <c r="H323" s="220">
        <v>36.149999999999999</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557</v>
      </c>
    </row>
    <row r="324" s="2" customFormat="1">
      <c r="A324" s="42"/>
      <c r="B324" s="43"/>
      <c r="C324" s="44"/>
      <c r="D324" s="229" t="s">
        <v>176</v>
      </c>
      <c r="E324" s="44"/>
      <c r="F324" s="230" t="s">
        <v>558</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559</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560</v>
      </c>
      <c r="D326" s="216" t="s">
        <v>170</v>
      </c>
      <c r="E326" s="217" t="s">
        <v>561</v>
      </c>
      <c r="F326" s="218" t="s">
        <v>562</v>
      </c>
      <c r="G326" s="219" t="s">
        <v>556</v>
      </c>
      <c r="H326" s="220">
        <v>36.149999999999999</v>
      </c>
      <c r="I326" s="221"/>
      <c r="J326" s="222">
        <f>ROUND(I326*H326,2)</f>
        <v>0</v>
      </c>
      <c r="K326" s="218" t="s">
        <v>174</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563</v>
      </c>
    </row>
    <row r="327" s="2" customFormat="1">
      <c r="A327" s="42"/>
      <c r="B327" s="43"/>
      <c r="C327" s="44"/>
      <c r="D327" s="229" t="s">
        <v>176</v>
      </c>
      <c r="E327" s="44"/>
      <c r="F327" s="230" t="s">
        <v>564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565</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2" customFormat="1" ht="16.5" customHeight="1">
      <c r="A329" s="42"/>
      <c r="B329" s="43"/>
      <c r="C329" s="216" t="s">
        <v>566</v>
      </c>
      <c r="D329" s="216" t="s">
        <v>170</v>
      </c>
      <c r="E329" s="217" t="s">
        <v>567</v>
      </c>
      <c r="F329" s="218" t="s">
        <v>568</v>
      </c>
      <c r="G329" s="219" t="s">
        <v>556</v>
      </c>
      <c r="H329" s="220">
        <v>36.149999999999999</v>
      </c>
      <c r="I329" s="221"/>
      <c r="J329" s="222">
        <f>ROUND(I329*H329,2)</f>
        <v>0</v>
      </c>
      <c r="K329" s="218" t="s">
        <v>174</v>
      </c>
      <c r="L329" s="48"/>
      <c r="M329" s="223" t="s">
        <v>33</v>
      </c>
      <c r="N329" s="224" t="s">
        <v>49</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121</v>
      </c>
      <c r="AT329" s="227" t="s">
        <v>170</v>
      </c>
      <c r="AU329" s="227" t="s">
        <v>87</v>
      </c>
      <c r="AY329" s="20" t="s">
        <v>168</v>
      </c>
      <c r="BE329" s="228">
        <f>IF(N329="základní",J329,0)</f>
        <v>0</v>
      </c>
      <c r="BF329" s="228">
        <f>IF(N329="snížená",J329,0)</f>
        <v>0</v>
      </c>
      <c r="BG329" s="228">
        <f>IF(N329="zákl. přenesená",J329,0)</f>
        <v>0</v>
      </c>
      <c r="BH329" s="228">
        <f>IF(N329="sníž. přenesená",J329,0)</f>
        <v>0</v>
      </c>
      <c r="BI329" s="228">
        <f>IF(N329="nulová",J329,0)</f>
        <v>0</v>
      </c>
      <c r="BJ329" s="20" t="s">
        <v>85</v>
      </c>
      <c r="BK329" s="228">
        <f>ROUND(I329*H329,2)</f>
        <v>0</v>
      </c>
      <c r="BL329" s="20" t="s">
        <v>121</v>
      </c>
      <c r="BM329" s="227" t="s">
        <v>569</v>
      </c>
    </row>
    <row r="330" s="2" customFormat="1">
      <c r="A330" s="42"/>
      <c r="B330" s="43"/>
      <c r="C330" s="44"/>
      <c r="D330" s="229" t="s">
        <v>176</v>
      </c>
      <c r="E330" s="44"/>
      <c r="F330" s="230" t="s">
        <v>570</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176</v>
      </c>
      <c r="AU330" s="20" t="s">
        <v>87</v>
      </c>
    </row>
    <row r="331" s="2" customFormat="1">
      <c r="A331" s="42"/>
      <c r="B331" s="43"/>
      <c r="C331" s="44"/>
      <c r="D331" s="234" t="s">
        <v>178</v>
      </c>
      <c r="E331" s="44"/>
      <c r="F331" s="235" t="s">
        <v>571</v>
      </c>
      <c r="G331" s="44"/>
      <c r="H331" s="44"/>
      <c r="I331" s="231"/>
      <c r="J331" s="44"/>
      <c r="K331" s="44"/>
      <c r="L331" s="48"/>
      <c r="M331" s="258"/>
      <c r="N331" s="259"/>
      <c r="O331" s="260"/>
      <c r="P331" s="260"/>
      <c r="Q331" s="260"/>
      <c r="R331" s="260"/>
      <c r="S331" s="260"/>
      <c r="T331" s="261"/>
      <c r="U331" s="42"/>
      <c r="V331" s="42"/>
      <c r="W331" s="42"/>
      <c r="X331" s="42"/>
      <c r="Y331" s="42"/>
      <c r="Z331" s="42"/>
      <c r="AA331" s="42"/>
      <c r="AB331" s="42"/>
      <c r="AC331" s="42"/>
      <c r="AD331" s="42"/>
      <c r="AE331" s="42"/>
      <c r="AT331" s="20" t="s">
        <v>178</v>
      </c>
      <c r="AU331" s="20" t="s">
        <v>87</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NaW95akX28TRnlLzvlxa/UnSTn7W2aBa/klgVJZn1NyRkPYowvXvynQZ12wNT5j4u9rk2+2mC/6Fld3xOb6cGw==" hashValue="LmaHelqsJw4DBWUYvSCQ6hAspnu+BJgVBJ7KfednHrRdOf/bg2l5o40BSzepH4WSMa4fiqtJqaBzypHk29fP6g==" algorithmName="SHA-512" password="CC35"/>
  <autoFilter ref="C82:K331"/>
  <mergeCells count="9">
    <mergeCell ref="E7:H7"/>
    <mergeCell ref="E9:H9"/>
    <mergeCell ref="E18:H18"/>
    <mergeCell ref="E27:H27"/>
    <mergeCell ref="E48:H48"/>
    <mergeCell ref="E50:H50"/>
    <mergeCell ref="E73:H73"/>
    <mergeCell ref="E75:H75"/>
    <mergeCell ref="L2:V2"/>
  </mergeCells>
  <hyperlinks>
    <hyperlink ref="F88" r:id="rId1" display="https://podminky.urs.cz/item/CS_URS_2023_02/111211101"/>
    <hyperlink ref="F93" r:id="rId2" display="https://podminky.urs.cz/item/CS_URS_2023_02/112151351"/>
    <hyperlink ref="F98" r:id="rId3" display="https://podminky.urs.cz/item/CS_URS_2023_02/112151352"/>
    <hyperlink ref="F103" r:id="rId4" display="https://podminky.urs.cz/item/CS_URS_2023_02/112151353"/>
    <hyperlink ref="F108" r:id="rId5" display="https://podminky.urs.cz/item/CS_URS_2023_02/112151354"/>
    <hyperlink ref="F113" r:id="rId6" display="https://podminky.urs.cz/item/CS_URS_2023_02/112151355"/>
    <hyperlink ref="F118" r:id="rId7" display="https://podminky.urs.cz/item/CS_URS_2023_02/112151358"/>
    <hyperlink ref="F123" r:id="rId8" display="https://podminky.urs.cz/item/CS_URS_2023_02/112201111"/>
    <hyperlink ref="F126" r:id="rId9" display="https://podminky.urs.cz/item/CS_URS_2023_02/112201112"/>
    <hyperlink ref="F129" r:id="rId10" display="https://podminky.urs.cz/item/CS_URS_2023_02/112201113"/>
    <hyperlink ref="F132" r:id="rId11" display="https://podminky.urs.cz/item/CS_URS_2023_02/112201114"/>
    <hyperlink ref="F135" r:id="rId12" display="https://podminky.urs.cz/item/CS_URS_2023_02/112201115"/>
    <hyperlink ref="F138" r:id="rId13" display="https://podminky.urs.cz/item/CS_URS_2023_02/112201118"/>
    <hyperlink ref="F141" r:id="rId14" display="https://podminky.urs.cz/item/CS_URS_2023_02/121151123"/>
    <hyperlink ref="F144" r:id="rId15" display="https://podminky.urs.cz/item/CS_URS_2023_02/162201401"/>
    <hyperlink ref="F149" r:id="rId16" display="https://podminky.urs.cz/item/CS_URS_2023_02/162201402"/>
    <hyperlink ref="F154" r:id="rId17" display="https://podminky.urs.cz/item/CS_URS_2023_02/162201405"/>
    <hyperlink ref="F159" r:id="rId18" display="https://podminky.urs.cz/item/CS_URS_2023_02/162201403"/>
    <hyperlink ref="F164" r:id="rId19" display="https://podminky.urs.cz/item/CS_URS_2023_02/162201404"/>
    <hyperlink ref="F169" r:id="rId20" display="https://podminky.urs.cz/item/CS_URS_2023_02/162201406"/>
    <hyperlink ref="F174" r:id="rId21" display="https://podminky.urs.cz/item/CS_URS_2023_02/162201407"/>
    <hyperlink ref="F179" r:id="rId22" display="https://podminky.urs.cz/item/CS_URS_2023_02/162201411"/>
    <hyperlink ref="F182" r:id="rId23" display="https://podminky.urs.cz/item/CS_URS_2023_02/162201412"/>
    <hyperlink ref="F185" r:id="rId24" display="https://podminky.urs.cz/item/CS_URS_2023_02/162201413"/>
    <hyperlink ref="F188" r:id="rId25" display="https://podminky.urs.cz/item/CS_URS_2023_02/162201414"/>
    <hyperlink ref="F191" r:id="rId26" display="https://podminky.urs.cz/item/CS_URS_2023_02/162201415"/>
    <hyperlink ref="F194" r:id="rId27" display="https://podminky.urs.cz/item/CS_URS_2023_02/162201416"/>
    <hyperlink ref="F197" r:id="rId28" display="https://podminky.urs.cz/item/CS_URS_2023_02/162201417"/>
    <hyperlink ref="F200" r:id="rId29" display="https://podminky.urs.cz/item/CS_URS_2023_02/162201421"/>
    <hyperlink ref="F203" r:id="rId30" display="https://podminky.urs.cz/item/CS_URS_2023_02/162201422"/>
    <hyperlink ref="F206" r:id="rId31" display="https://podminky.urs.cz/item/CS_URS_2023_02/162201423"/>
    <hyperlink ref="F209" r:id="rId32" display="https://podminky.urs.cz/item/CS_URS_2023_02/162201424"/>
    <hyperlink ref="F212" r:id="rId33" display="https://podminky.urs.cz/item/CS_URS_2023_02/162301501"/>
    <hyperlink ref="F215" r:id="rId34" display="https://podminky.urs.cz/item/CS_URS_2023_02/162301931"/>
    <hyperlink ref="F219" r:id="rId35" display="https://podminky.urs.cz/item/CS_URS_2023_02/162301932"/>
    <hyperlink ref="F223" r:id="rId36" display="https://podminky.urs.cz/item/CS_URS_2023_02/162301933"/>
    <hyperlink ref="F227" r:id="rId37" display="https://podminky.urs.cz/item/CS_URS_2023_02/162301934"/>
    <hyperlink ref="F231" r:id="rId38" display="https://podminky.urs.cz/item/CS_URS_2023_02/162301941"/>
    <hyperlink ref="F235" r:id="rId39" display="https://podminky.urs.cz/item/CS_URS_2023_02/162301942"/>
    <hyperlink ref="F239" r:id="rId40" display="https://podminky.urs.cz/item/CS_URS_2023_02/162301943"/>
    <hyperlink ref="F243" r:id="rId41" display="https://podminky.urs.cz/item/CS_URS_2023_02/162301951"/>
    <hyperlink ref="F247" r:id="rId42" display="https://podminky.urs.cz/item/CS_URS_2023_02/162301952"/>
    <hyperlink ref="F251" r:id="rId43" display="https://podminky.urs.cz/item/CS_URS_2023_02/162301953"/>
    <hyperlink ref="F255" r:id="rId44" display="https://podminky.urs.cz/item/CS_URS_2023_02/162301954"/>
    <hyperlink ref="F259" r:id="rId45" display="https://podminky.urs.cz/item/CS_URS_2023_02/162301961"/>
    <hyperlink ref="F263" r:id="rId46" display="https://podminky.urs.cz/item/CS_URS_2023_02/162301962"/>
    <hyperlink ref="F267" r:id="rId47" display="https://podminky.urs.cz/item/CS_URS_2023_02/162301963"/>
    <hyperlink ref="F271" r:id="rId48" display="https://podminky.urs.cz/item/CS_URS_2023_02/162301971"/>
    <hyperlink ref="F275" r:id="rId49" display="https://podminky.urs.cz/item/CS_URS_2023_02/162301972"/>
    <hyperlink ref="F279" r:id="rId50" display="https://podminky.urs.cz/item/CS_URS_2023_02/162301973"/>
    <hyperlink ref="F283" r:id="rId51" display="https://podminky.urs.cz/item/CS_URS_2023_02/162301974"/>
    <hyperlink ref="F287" r:id="rId52" display="https://podminky.urs.cz/item/CS_URS_2023_02/162301981"/>
    <hyperlink ref="F291" r:id="rId53" display="https://podminky.urs.cz/item/CS_URS_2023_02/162351103"/>
    <hyperlink ref="F296" r:id="rId54" display="https://podminky.urs.cz/item/CS_URS_2023_02/171251201"/>
    <hyperlink ref="F299" r:id="rId55" display="https://podminky.urs.cz/item/CS_URS_2023_02/184818232"/>
    <hyperlink ref="F304" r:id="rId56" display="https://podminky.urs.cz/item/CS_URS_2023_02/184818233"/>
    <hyperlink ref="F309" r:id="rId57" display="https://podminky.urs.cz/item/CS_URS_2023_02/184818234"/>
    <hyperlink ref="F314" r:id="rId58" display="https://podminky.urs.cz/item/CS_URS_2023_02/184818235"/>
    <hyperlink ref="F320" r:id="rId59" display="https://podminky.urs.cz/item/CS_URS_2023_02/981511114"/>
    <hyperlink ref="F325" r:id="rId60" display="https://podminky.urs.cz/item/CS_URS_2023_02/997-001R"/>
    <hyperlink ref="F328" r:id="rId61" display="https://podminky.urs.cz/item/CS_URS_2023_02/997006511"/>
    <hyperlink ref="F331" r:id="rId62" display="https://podminky.urs.cz/item/CS_URS_2023_02/997006519"/>
  </hyperlinks>
  <pageMargins left="0.39375" right="0.39375" top="0.39375" bottom="0.39375" header="0" footer="0"/>
  <pageSetup paperSize="9" orientation="landscape" blackAndWhite="1" fitToHeight="100"/>
  <headerFooter>
    <oddFooter>&amp;CStrana &amp;P z &amp;N</oddFooter>
  </headerFooter>
  <drawing r:id="rId6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93</v>
      </c>
      <c r="AZ2" s="262" t="s">
        <v>572</v>
      </c>
      <c r="BA2" s="262" t="s">
        <v>573</v>
      </c>
      <c r="BB2" s="262" t="s">
        <v>173</v>
      </c>
      <c r="BC2" s="262" t="s">
        <v>574</v>
      </c>
      <c r="BD2" s="262" t="s">
        <v>118</v>
      </c>
    </row>
    <row r="3" s="1" customFormat="1" ht="6.96" customHeight="1">
      <c r="B3" s="142"/>
      <c r="C3" s="143"/>
      <c r="D3" s="143"/>
      <c r="E3" s="143"/>
      <c r="F3" s="143"/>
      <c r="G3" s="143"/>
      <c r="H3" s="143"/>
      <c r="I3" s="143"/>
      <c r="J3" s="143"/>
      <c r="K3" s="143"/>
      <c r="L3" s="23"/>
      <c r="AT3" s="20" t="s">
        <v>87</v>
      </c>
      <c r="AZ3" s="262" t="s">
        <v>575</v>
      </c>
      <c r="BA3" s="262" t="s">
        <v>576</v>
      </c>
      <c r="BB3" s="262" t="s">
        <v>173</v>
      </c>
      <c r="BC3" s="262" t="s">
        <v>486</v>
      </c>
      <c r="BD3" s="262" t="s">
        <v>118</v>
      </c>
    </row>
    <row r="4" s="1" customFormat="1" ht="24.96" customHeight="1">
      <c r="B4" s="23"/>
      <c r="D4" s="144" t="s">
        <v>142</v>
      </c>
      <c r="L4" s="23"/>
      <c r="M4" s="145" t="s">
        <v>10</v>
      </c>
      <c r="AT4" s="20" t="s">
        <v>4</v>
      </c>
      <c r="AZ4" s="262" t="s">
        <v>577</v>
      </c>
      <c r="BA4" s="262" t="s">
        <v>578</v>
      </c>
      <c r="BB4" s="262" t="s">
        <v>173</v>
      </c>
      <c r="BC4" s="262" t="s">
        <v>579</v>
      </c>
      <c r="BD4" s="262" t="s">
        <v>118</v>
      </c>
    </row>
    <row r="5" s="1" customFormat="1" ht="6.96" customHeight="1">
      <c r="B5" s="23"/>
      <c r="L5" s="23"/>
      <c r="AZ5" s="262" t="s">
        <v>580</v>
      </c>
      <c r="BA5" s="262" t="s">
        <v>581</v>
      </c>
      <c r="BB5" s="262" t="s">
        <v>173</v>
      </c>
      <c r="BC5" s="262" t="s">
        <v>582</v>
      </c>
      <c r="BD5" s="262" t="s">
        <v>118</v>
      </c>
    </row>
    <row r="6" s="1" customFormat="1" ht="12" customHeight="1">
      <c r="B6" s="23"/>
      <c r="D6" s="146" t="s">
        <v>16</v>
      </c>
      <c r="L6" s="23"/>
      <c r="AZ6" s="262" t="s">
        <v>583</v>
      </c>
      <c r="BA6" s="262" t="s">
        <v>584</v>
      </c>
      <c r="BB6" s="262" t="s">
        <v>173</v>
      </c>
      <c r="BC6" s="262" t="s">
        <v>585</v>
      </c>
      <c r="BD6" s="262" t="s">
        <v>118</v>
      </c>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588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ROUND((SUM(BE115:BE3428)),  2)</f>
        <v>0</v>
      </c>
      <c r="G35" s="42"/>
      <c r="H35" s="42"/>
      <c r="I35" s="161">
        <v>0.20999999999999999</v>
      </c>
      <c r="J35" s="160">
        <f>ROUND(((SUM(BE115:BE3428))*I35),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ROUND((SUM(BF115:BF3428)),  2)</f>
        <v>0</v>
      </c>
      <c r="G36" s="42"/>
      <c r="H36" s="42"/>
      <c r="I36" s="161">
        <v>0.14999999999999999</v>
      </c>
      <c r="J36" s="160">
        <f>ROUND(((SUM(BF115:BF3428))*I36),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ROUND((SUM(BG115:BG3428)),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ROUND((SUM(BH115:BH3428)),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ROUND((SUM(BI115:BI3428)),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1.1 - Stavební část - SO 01, objekt A 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J215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J392</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J747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J1136</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J1624</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J1659</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J1663</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J1664</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J1764</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J1790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J1829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J1843</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J1856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J1882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J2252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J2451</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J2588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J2690</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J2838</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J2886</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J3140</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609</v>
      </c>
      <c r="E88" s="186"/>
      <c r="F88" s="186"/>
      <c r="G88" s="186"/>
      <c r="H88" s="186"/>
      <c r="I88" s="186"/>
      <c r="J88" s="187">
        <f>J3189</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610</v>
      </c>
      <c r="E89" s="186"/>
      <c r="F89" s="186"/>
      <c r="G89" s="186"/>
      <c r="H89" s="186"/>
      <c r="I89" s="186"/>
      <c r="J89" s="187">
        <f>J3274</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611</v>
      </c>
      <c r="E90" s="186"/>
      <c r="F90" s="186"/>
      <c r="G90" s="186"/>
      <c r="H90" s="186"/>
      <c r="I90" s="186"/>
      <c r="J90" s="187">
        <f>J3362</f>
        <v>0</v>
      </c>
      <c r="K90" s="129"/>
      <c r="L90" s="188"/>
      <c r="S90" s="10"/>
      <c r="T90" s="10"/>
      <c r="U90" s="10"/>
      <c r="V90" s="10"/>
      <c r="W90" s="10"/>
      <c r="X90" s="10"/>
      <c r="Y90" s="10"/>
      <c r="Z90" s="10"/>
      <c r="AA90" s="10"/>
      <c r="AB90" s="10"/>
      <c r="AC90" s="10"/>
      <c r="AD90" s="10"/>
      <c r="AE90" s="10"/>
    </row>
    <row r="91" s="9" customFormat="1" ht="24.96" customHeight="1">
      <c r="A91" s="9"/>
      <c r="B91" s="178"/>
      <c r="C91" s="179"/>
      <c r="D91" s="180" t="s">
        <v>612</v>
      </c>
      <c r="E91" s="181"/>
      <c r="F91" s="181"/>
      <c r="G91" s="181"/>
      <c r="H91" s="181"/>
      <c r="I91" s="181"/>
      <c r="J91" s="182">
        <f>J3411</f>
        <v>0</v>
      </c>
      <c r="K91" s="179"/>
      <c r="L91" s="183"/>
      <c r="S91" s="9"/>
      <c r="T91" s="9"/>
      <c r="U91" s="9"/>
      <c r="V91" s="9"/>
      <c r="W91" s="9"/>
      <c r="X91" s="9"/>
      <c r="Y91" s="9"/>
      <c r="Z91" s="9"/>
      <c r="AA91" s="9"/>
      <c r="AB91" s="9"/>
      <c r="AC91" s="9"/>
      <c r="AD91" s="9"/>
      <c r="AE91" s="9"/>
    </row>
    <row r="92" s="9" customFormat="1" ht="24.96" customHeight="1">
      <c r="A92" s="9"/>
      <c r="B92" s="178"/>
      <c r="C92" s="179"/>
      <c r="D92" s="180" t="s">
        <v>613</v>
      </c>
      <c r="E92" s="181"/>
      <c r="F92" s="181"/>
      <c r="G92" s="181"/>
      <c r="H92" s="181"/>
      <c r="I92" s="181"/>
      <c r="J92" s="182">
        <f>J3423</f>
        <v>0</v>
      </c>
      <c r="K92" s="179"/>
      <c r="L92" s="183"/>
      <c r="S92" s="9"/>
      <c r="T92" s="9"/>
      <c r="U92" s="9"/>
      <c r="V92" s="9"/>
      <c r="W92" s="9"/>
      <c r="X92" s="9"/>
      <c r="Y92" s="9"/>
      <c r="Z92" s="9"/>
      <c r="AA92" s="9"/>
      <c r="AB92" s="9"/>
      <c r="AC92" s="9"/>
      <c r="AD92" s="9"/>
      <c r="AE92" s="9"/>
    </row>
    <row r="93" s="10" customFormat="1" ht="19.92" customHeight="1">
      <c r="A93" s="10"/>
      <c r="B93" s="184"/>
      <c r="C93" s="129"/>
      <c r="D93" s="185" t="s">
        <v>614</v>
      </c>
      <c r="E93" s="186"/>
      <c r="F93" s="186"/>
      <c r="G93" s="186"/>
      <c r="H93" s="186"/>
      <c r="I93" s="186"/>
      <c r="J93" s="187">
        <f>J3424</f>
        <v>0</v>
      </c>
      <c r="K93" s="129"/>
      <c r="L93" s="188"/>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48"/>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48"/>
      <c r="S99" s="42"/>
      <c r="T99" s="42"/>
      <c r="U99" s="42"/>
      <c r="V99" s="42"/>
      <c r="W99" s="42"/>
      <c r="X99" s="42"/>
      <c r="Y99" s="42"/>
      <c r="Z99" s="42"/>
      <c r="AA99" s="42"/>
      <c r="AB99" s="42"/>
      <c r="AC99" s="42"/>
      <c r="AD99" s="42"/>
      <c r="AE99" s="42"/>
    </row>
    <row r="100" s="2" customFormat="1" ht="24.96" customHeight="1">
      <c r="A100" s="42"/>
      <c r="B100" s="43"/>
      <c r="C100" s="26" t="s">
        <v>153</v>
      </c>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12" customHeight="1">
      <c r="A102" s="42"/>
      <c r="B102" s="43"/>
      <c r="C102" s="35" t="s">
        <v>16</v>
      </c>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6.5" customHeight="1">
      <c r="A103" s="42"/>
      <c r="B103" s="43"/>
      <c r="C103" s="44"/>
      <c r="D103" s="44"/>
      <c r="E103" s="173" t="str">
        <f>E7</f>
        <v>Zámecké konírny - Community Hub</v>
      </c>
      <c r="F103" s="35"/>
      <c r="G103" s="35"/>
      <c r="H103" s="35"/>
      <c r="I103" s="44"/>
      <c r="J103" s="44"/>
      <c r="K103" s="44"/>
      <c r="L103" s="148"/>
      <c r="S103" s="42"/>
      <c r="T103" s="42"/>
      <c r="U103" s="42"/>
      <c r="V103" s="42"/>
      <c r="W103" s="42"/>
      <c r="X103" s="42"/>
      <c r="Y103" s="42"/>
      <c r="Z103" s="42"/>
      <c r="AA103" s="42"/>
      <c r="AB103" s="42"/>
      <c r="AC103" s="42"/>
      <c r="AD103" s="42"/>
      <c r="AE103" s="42"/>
    </row>
    <row r="104" s="1" customFormat="1" ht="12" customHeight="1">
      <c r="B104" s="24"/>
      <c r="C104" s="35" t="s">
        <v>143</v>
      </c>
      <c r="D104" s="25"/>
      <c r="E104" s="25"/>
      <c r="F104" s="25"/>
      <c r="G104" s="25"/>
      <c r="H104" s="25"/>
      <c r="I104" s="25"/>
      <c r="J104" s="25"/>
      <c r="K104" s="25"/>
      <c r="L104" s="23"/>
    </row>
    <row r="105" s="2" customFormat="1" ht="16.5" customHeight="1">
      <c r="A105" s="42"/>
      <c r="B105" s="43"/>
      <c r="C105" s="44"/>
      <c r="D105" s="44"/>
      <c r="E105" s="173" t="s">
        <v>586</v>
      </c>
      <c r="F105" s="44"/>
      <c r="G105" s="44"/>
      <c r="H105" s="44"/>
      <c r="I105" s="44"/>
      <c r="J105" s="44"/>
      <c r="K105" s="44"/>
      <c r="L105" s="148"/>
      <c r="S105" s="42"/>
      <c r="T105" s="42"/>
      <c r="U105" s="42"/>
      <c r="V105" s="42"/>
      <c r="W105" s="42"/>
      <c r="X105" s="42"/>
      <c r="Y105" s="42"/>
      <c r="Z105" s="42"/>
      <c r="AA105" s="42"/>
      <c r="AB105" s="42"/>
      <c r="AC105" s="42"/>
      <c r="AD105" s="42"/>
      <c r="AE105" s="42"/>
    </row>
    <row r="106" s="2" customFormat="1" ht="12" customHeight="1">
      <c r="A106" s="42"/>
      <c r="B106" s="43"/>
      <c r="C106" s="35" t="s">
        <v>587</v>
      </c>
      <c r="D106" s="44"/>
      <c r="E106" s="44"/>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1.1 - Stavební část - SO 01, objekt A Mléčnice</v>
      </c>
      <c r="F107" s="44"/>
      <c r="G107" s="44"/>
      <c r="H107" s="44"/>
      <c r="I107" s="44"/>
      <c r="J107" s="44"/>
      <c r="K107" s="44"/>
      <c r="L107" s="148"/>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48"/>
      <c r="S108" s="42"/>
      <c r="T108" s="42"/>
      <c r="U108" s="42"/>
      <c r="V108" s="42"/>
      <c r="W108" s="42"/>
      <c r="X108" s="42"/>
      <c r="Y108" s="42"/>
      <c r="Z108" s="42"/>
      <c r="AA108" s="42"/>
      <c r="AB108" s="42"/>
      <c r="AC108" s="42"/>
      <c r="AD108" s="42"/>
      <c r="AE108" s="42"/>
    </row>
    <row r="109" s="2" customFormat="1" ht="12" customHeight="1">
      <c r="A109" s="42"/>
      <c r="B109" s="43"/>
      <c r="C109" s="35" t="s">
        <v>22</v>
      </c>
      <c r="D109" s="44"/>
      <c r="E109" s="44"/>
      <c r="F109" s="30" t="str">
        <f>F14</f>
        <v>Park B.Němcové, Karviná Fryštát</v>
      </c>
      <c r="G109" s="44"/>
      <c r="H109" s="44"/>
      <c r="I109" s="35" t="s">
        <v>24</v>
      </c>
      <c r="J109" s="76" t="str">
        <f>IF(J14="","",J14)</f>
        <v>17. 9. 2023</v>
      </c>
      <c r="K109" s="44"/>
      <c r="L109" s="148"/>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48"/>
      <c r="S110" s="42"/>
      <c r="T110" s="42"/>
      <c r="U110" s="42"/>
      <c r="V110" s="42"/>
      <c r="W110" s="42"/>
      <c r="X110" s="42"/>
      <c r="Y110" s="42"/>
      <c r="Z110" s="42"/>
      <c r="AA110" s="42"/>
      <c r="AB110" s="42"/>
      <c r="AC110" s="42"/>
      <c r="AD110" s="42"/>
      <c r="AE110" s="42"/>
    </row>
    <row r="111" s="2" customFormat="1" ht="25.65" customHeight="1">
      <c r="A111" s="42"/>
      <c r="B111" s="43"/>
      <c r="C111" s="35" t="s">
        <v>28</v>
      </c>
      <c r="D111" s="44"/>
      <c r="E111" s="44"/>
      <c r="F111" s="30" t="str">
        <f>E17</f>
        <v>Statutární město Karviná</v>
      </c>
      <c r="G111" s="44"/>
      <c r="H111" s="44"/>
      <c r="I111" s="35" t="s">
        <v>36</v>
      </c>
      <c r="J111" s="40" t="str">
        <f>E23</f>
        <v>Amun Pro s.r.o., Třanovice</v>
      </c>
      <c r="K111" s="44"/>
      <c r="L111" s="148"/>
      <c r="S111" s="42"/>
      <c r="T111" s="42"/>
      <c r="U111" s="42"/>
      <c r="V111" s="42"/>
      <c r="W111" s="42"/>
      <c r="X111" s="42"/>
      <c r="Y111" s="42"/>
      <c r="Z111" s="42"/>
      <c r="AA111" s="42"/>
      <c r="AB111" s="42"/>
      <c r="AC111" s="42"/>
      <c r="AD111" s="42"/>
      <c r="AE111" s="42"/>
    </row>
    <row r="112" s="2" customFormat="1" ht="15.15" customHeight="1">
      <c r="A112" s="42"/>
      <c r="B112" s="43"/>
      <c r="C112" s="35" t="s">
        <v>34</v>
      </c>
      <c r="D112" s="44"/>
      <c r="E112" s="44"/>
      <c r="F112" s="30" t="str">
        <f>IF(E20="","",E20)</f>
        <v>Vyplň údaj</v>
      </c>
      <c r="G112" s="44"/>
      <c r="H112" s="44"/>
      <c r="I112" s="35" t="s">
        <v>40</v>
      </c>
      <c r="J112" s="40" t="str">
        <f>E26</f>
        <v xml:space="preserve"> </v>
      </c>
      <c r="K112" s="44"/>
      <c r="L112" s="148"/>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48"/>
      <c r="S113" s="42"/>
      <c r="T113" s="42"/>
      <c r="U113" s="42"/>
      <c r="V113" s="42"/>
      <c r="W113" s="42"/>
      <c r="X113" s="42"/>
      <c r="Y113" s="42"/>
      <c r="Z113" s="42"/>
      <c r="AA113" s="42"/>
      <c r="AB113" s="42"/>
      <c r="AC113" s="42"/>
      <c r="AD113" s="42"/>
      <c r="AE113" s="42"/>
    </row>
    <row r="114" s="11" customFormat="1" ht="29.28" customHeight="1">
      <c r="A114" s="189"/>
      <c r="B114" s="190"/>
      <c r="C114" s="191" t="s">
        <v>154</v>
      </c>
      <c r="D114" s="192" t="s">
        <v>63</v>
      </c>
      <c r="E114" s="192" t="s">
        <v>59</v>
      </c>
      <c r="F114" s="192" t="s">
        <v>60</v>
      </c>
      <c r="G114" s="192" t="s">
        <v>155</v>
      </c>
      <c r="H114" s="192" t="s">
        <v>156</v>
      </c>
      <c r="I114" s="192" t="s">
        <v>157</v>
      </c>
      <c r="J114" s="192" t="s">
        <v>147</v>
      </c>
      <c r="K114" s="193" t="s">
        <v>158</v>
      </c>
      <c r="L114" s="194"/>
      <c r="M114" s="96" t="s">
        <v>33</v>
      </c>
      <c r="N114" s="97" t="s">
        <v>48</v>
      </c>
      <c r="O114" s="97" t="s">
        <v>159</v>
      </c>
      <c r="P114" s="97" t="s">
        <v>160</v>
      </c>
      <c r="Q114" s="97" t="s">
        <v>161</v>
      </c>
      <c r="R114" s="97" t="s">
        <v>162</v>
      </c>
      <c r="S114" s="97" t="s">
        <v>163</v>
      </c>
      <c r="T114" s="98" t="s">
        <v>164</v>
      </c>
      <c r="U114" s="189"/>
      <c r="V114" s="189"/>
      <c r="W114" s="189"/>
      <c r="X114" s="189"/>
      <c r="Y114" s="189"/>
      <c r="Z114" s="189"/>
      <c r="AA114" s="189"/>
      <c r="AB114" s="189"/>
      <c r="AC114" s="189"/>
      <c r="AD114" s="189"/>
      <c r="AE114" s="189"/>
    </row>
    <row r="115" s="2" customFormat="1" ht="22.8" customHeight="1">
      <c r="A115" s="42"/>
      <c r="B115" s="43"/>
      <c r="C115" s="103" t="s">
        <v>165</v>
      </c>
      <c r="D115" s="44"/>
      <c r="E115" s="44"/>
      <c r="F115" s="44"/>
      <c r="G115" s="44"/>
      <c r="H115" s="44"/>
      <c r="I115" s="44"/>
      <c r="J115" s="195">
        <f>BK115</f>
        <v>0</v>
      </c>
      <c r="K115" s="44"/>
      <c r="L115" s="48"/>
      <c r="M115" s="99"/>
      <c r="N115" s="196"/>
      <c r="O115" s="100"/>
      <c r="P115" s="197">
        <f>P116+P1663+P3411+P3423</f>
        <v>0</v>
      </c>
      <c r="Q115" s="100"/>
      <c r="R115" s="197">
        <f>R116+R1663+R3411+R3423</f>
        <v>1605.573643229</v>
      </c>
      <c r="S115" s="100"/>
      <c r="T115" s="198">
        <f>T116+T1663+T3411+T3423</f>
        <v>1020.1455268999999</v>
      </c>
      <c r="U115" s="42"/>
      <c r="V115" s="42"/>
      <c r="W115" s="42"/>
      <c r="X115" s="42"/>
      <c r="Y115" s="42"/>
      <c r="Z115" s="42"/>
      <c r="AA115" s="42"/>
      <c r="AB115" s="42"/>
      <c r="AC115" s="42"/>
      <c r="AD115" s="42"/>
      <c r="AE115" s="42"/>
      <c r="AT115" s="20" t="s">
        <v>77</v>
      </c>
      <c r="AU115" s="20" t="s">
        <v>148</v>
      </c>
      <c r="BK115" s="199">
        <f>BK116+BK1663+BK3411+BK3423</f>
        <v>0</v>
      </c>
    </row>
    <row r="116" s="12" customFormat="1" ht="25.92" customHeight="1">
      <c r="A116" s="12"/>
      <c r="B116" s="200"/>
      <c r="C116" s="201"/>
      <c r="D116" s="202" t="s">
        <v>77</v>
      </c>
      <c r="E116" s="203" t="s">
        <v>166</v>
      </c>
      <c r="F116" s="203" t="s">
        <v>167</v>
      </c>
      <c r="G116" s="201"/>
      <c r="H116" s="201"/>
      <c r="I116" s="204"/>
      <c r="J116" s="205">
        <f>BK116</f>
        <v>0</v>
      </c>
      <c r="K116" s="201"/>
      <c r="L116" s="206"/>
      <c r="M116" s="207"/>
      <c r="N116" s="208"/>
      <c r="O116" s="208"/>
      <c r="P116" s="209">
        <f>P117+P215+P392+P618+P747+P1136+P1624+P1659</f>
        <v>0</v>
      </c>
      <c r="Q116" s="208"/>
      <c r="R116" s="209">
        <f>R117+R215+R392+R618+R747+R1136+R1624+R1659</f>
        <v>1473.7947252399999</v>
      </c>
      <c r="S116" s="208"/>
      <c r="T116" s="210">
        <f>T117+T215+T392+T618+T747+T1136+T1624+T1659</f>
        <v>958.87080249999997</v>
      </c>
      <c r="U116" s="12"/>
      <c r="V116" s="12"/>
      <c r="W116" s="12"/>
      <c r="X116" s="12"/>
      <c r="Y116" s="12"/>
      <c r="Z116" s="12"/>
      <c r="AA116" s="12"/>
      <c r="AB116" s="12"/>
      <c r="AC116" s="12"/>
      <c r="AD116" s="12"/>
      <c r="AE116" s="12"/>
      <c r="AR116" s="211" t="s">
        <v>85</v>
      </c>
      <c r="AT116" s="212" t="s">
        <v>77</v>
      </c>
      <c r="AU116" s="212" t="s">
        <v>78</v>
      </c>
      <c r="AY116" s="211" t="s">
        <v>168</v>
      </c>
      <c r="BK116" s="213">
        <f>BK117+BK215+BK392+BK618+BK747+BK1136+BK1624+BK1659</f>
        <v>0</v>
      </c>
    </row>
    <row r="117" s="12" customFormat="1" ht="22.8" customHeight="1">
      <c r="A117" s="12"/>
      <c r="B117" s="200"/>
      <c r="C117" s="201"/>
      <c r="D117" s="202" t="s">
        <v>77</v>
      </c>
      <c r="E117" s="214" t="s">
        <v>85</v>
      </c>
      <c r="F117" s="214" t="s">
        <v>169</v>
      </c>
      <c r="G117" s="201"/>
      <c r="H117" s="201"/>
      <c r="I117" s="204"/>
      <c r="J117" s="215">
        <f>BK117</f>
        <v>0</v>
      </c>
      <c r="K117" s="201"/>
      <c r="L117" s="206"/>
      <c r="M117" s="207"/>
      <c r="N117" s="208"/>
      <c r="O117" s="208"/>
      <c r="P117" s="209">
        <f>SUM(P118:P214)</f>
        <v>0</v>
      </c>
      <c r="Q117" s="208"/>
      <c r="R117" s="209">
        <f>SUM(R118:R214)</f>
        <v>96.718000000000004</v>
      </c>
      <c r="S117" s="208"/>
      <c r="T117" s="210">
        <f>SUM(T118:T214)</f>
        <v>0</v>
      </c>
      <c r="U117" s="12"/>
      <c r="V117" s="12"/>
      <c r="W117" s="12"/>
      <c r="X117" s="12"/>
      <c r="Y117" s="12"/>
      <c r="Z117" s="12"/>
      <c r="AA117" s="12"/>
      <c r="AB117" s="12"/>
      <c r="AC117" s="12"/>
      <c r="AD117" s="12"/>
      <c r="AE117" s="12"/>
      <c r="AR117" s="211" t="s">
        <v>85</v>
      </c>
      <c r="AT117" s="212" t="s">
        <v>77</v>
      </c>
      <c r="AU117" s="212" t="s">
        <v>85</v>
      </c>
      <c r="AY117" s="211" t="s">
        <v>168</v>
      </c>
      <c r="BK117" s="213">
        <f>SUM(BK118:BK214)</f>
        <v>0</v>
      </c>
    </row>
    <row r="118" s="2" customFormat="1" ht="21.75" customHeight="1">
      <c r="A118" s="42"/>
      <c r="B118" s="43"/>
      <c r="C118" s="216" t="s">
        <v>85</v>
      </c>
      <c r="D118" s="216" t="s">
        <v>170</v>
      </c>
      <c r="E118" s="217" t="s">
        <v>615</v>
      </c>
      <c r="F118" s="218" t="s">
        <v>616</v>
      </c>
      <c r="G118" s="219" t="s">
        <v>502</v>
      </c>
      <c r="H118" s="220">
        <v>189.09</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617</v>
      </c>
    </row>
    <row r="119" s="2" customFormat="1">
      <c r="A119" s="42"/>
      <c r="B119" s="43"/>
      <c r="C119" s="44"/>
      <c r="D119" s="229" t="s">
        <v>176</v>
      </c>
      <c r="E119" s="44"/>
      <c r="F119" s="230" t="s">
        <v>618</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619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3" customFormat="1">
      <c r="A121" s="13"/>
      <c r="B121" s="236"/>
      <c r="C121" s="237"/>
      <c r="D121" s="229" t="s">
        <v>180</v>
      </c>
      <c r="E121" s="238" t="s">
        <v>33</v>
      </c>
      <c r="F121" s="239" t="s">
        <v>620</v>
      </c>
      <c r="G121" s="237"/>
      <c r="H121" s="238" t="s">
        <v>33</v>
      </c>
      <c r="I121" s="240"/>
      <c r="J121" s="237"/>
      <c r="K121" s="237"/>
      <c r="L121" s="241"/>
      <c r="M121" s="242"/>
      <c r="N121" s="243"/>
      <c r="O121" s="243"/>
      <c r="P121" s="243"/>
      <c r="Q121" s="243"/>
      <c r="R121" s="243"/>
      <c r="S121" s="243"/>
      <c r="T121" s="244"/>
      <c r="U121" s="13"/>
      <c r="V121" s="13"/>
      <c r="W121" s="13"/>
      <c r="X121" s="13"/>
      <c r="Y121" s="13"/>
      <c r="Z121" s="13"/>
      <c r="AA121" s="13"/>
      <c r="AB121" s="13"/>
      <c r="AC121" s="13"/>
      <c r="AD121" s="13"/>
      <c r="AE121" s="13"/>
      <c r="AT121" s="245" t="s">
        <v>180</v>
      </c>
      <c r="AU121" s="245" t="s">
        <v>87</v>
      </c>
      <c r="AV121" s="13" t="s">
        <v>85</v>
      </c>
      <c r="AW121" s="13" t="s">
        <v>39</v>
      </c>
      <c r="AX121" s="13" t="s">
        <v>78</v>
      </c>
      <c r="AY121" s="245" t="s">
        <v>168</v>
      </c>
    </row>
    <row r="122" s="13" customFormat="1">
      <c r="A122" s="13"/>
      <c r="B122" s="236"/>
      <c r="C122" s="237"/>
      <c r="D122" s="229" t="s">
        <v>180</v>
      </c>
      <c r="E122" s="238" t="s">
        <v>33</v>
      </c>
      <c r="F122" s="239" t="s">
        <v>621</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622</v>
      </c>
      <c r="G123" s="247"/>
      <c r="H123" s="250">
        <v>11.970000000000001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623</v>
      </c>
      <c r="G124" s="247"/>
      <c r="H124" s="250">
        <v>137.75999999999999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624</v>
      </c>
      <c r="G125" s="247"/>
      <c r="H125" s="250">
        <v>24.359999999999999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625</v>
      </c>
      <c r="G126" s="247"/>
      <c r="H126" s="250">
        <v>15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5" customFormat="1">
      <c r="A127" s="15"/>
      <c r="B127" s="263"/>
      <c r="C127" s="264"/>
      <c r="D127" s="229" t="s">
        <v>180</v>
      </c>
      <c r="E127" s="265" t="s">
        <v>33</v>
      </c>
      <c r="F127" s="266" t="s">
        <v>626</v>
      </c>
      <c r="G127" s="264"/>
      <c r="H127" s="267">
        <v>189.09</v>
      </c>
      <c r="I127" s="268"/>
      <c r="J127" s="264"/>
      <c r="K127" s="264"/>
      <c r="L127" s="269"/>
      <c r="M127" s="270"/>
      <c r="N127" s="271"/>
      <c r="O127" s="271"/>
      <c r="P127" s="271"/>
      <c r="Q127" s="271"/>
      <c r="R127" s="271"/>
      <c r="S127" s="271"/>
      <c r="T127" s="272"/>
      <c r="U127" s="15"/>
      <c r="V127" s="15"/>
      <c r="W127" s="15"/>
      <c r="X127" s="15"/>
      <c r="Y127" s="15"/>
      <c r="Z127" s="15"/>
      <c r="AA127" s="15"/>
      <c r="AB127" s="15"/>
      <c r="AC127" s="15"/>
      <c r="AD127" s="15"/>
      <c r="AE127" s="15"/>
      <c r="AT127" s="273" t="s">
        <v>180</v>
      </c>
      <c r="AU127" s="273" t="s">
        <v>87</v>
      </c>
      <c r="AV127" s="15" t="s">
        <v>121</v>
      </c>
      <c r="AW127" s="15" t="s">
        <v>39</v>
      </c>
      <c r="AX127" s="15" t="s">
        <v>85</v>
      </c>
      <c r="AY127" s="273" t="s">
        <v>168</v>
      </c>
    </row>
    <row r="128" s="2" customFormat="1" ht="21.75" customHeight="1">
      <c r="A128" s="42"/>
      <c r="B128" s="43"/>
      <c r="C128" s="216" t="s">
        <v>87</v>
      </c>
      <c r="D128" s="216" t="s">
        <v>170</v>
      </c>
      <c r="E128" s="217" t="s">
        <v>627</v>
      </c>
      <c r="F128" s="218" t="s">
        <v>628</v>
      </c>
      <c r="G128" s="219" t="s">
        <v>502</v>
      </c>
      <c r="H128" s="220">
        <v>7.3600000000000003</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629</v>
      </c>
    </row>
    <row r="129" s="2" customFormat="1">
      <c r="A129" s="42"/>
      <c r="B129" s="43"/>
      <c r="C129" s="44"/>
      <c r="D129" s="229" t="s">
        <v>176</v>
      </c>
      <c r="E129" s="44"/>
      <c r="F129" s="230" t="s">
        <v>630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631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620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3" customFormat="1">
      <c r="A132" s="13"/>
      <c r="B132" s="236"/>
      <c r="C132" s="237"/>
      <c r="D132" s="229" t="s">
        <v>180</v>
      </c>
      <c r="E132" s="238" t="s">
        <v>33</v>
      </c>
      <c r="F132" s="239" t="s">
        <v>632</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4" customFormat="1">
      <c r="A133" s="14"/>
      <c r="B133" s="246"/>
      <c r="C133" s="247"/>
      <c r="D133" s="229" t="s">
        <v>180</v>
      </c>
      <c r="E133" s="248" t="s">
        <v>33</v>
      </c>
      <c r="F133" s="249" t="s">
        <v>633</v>
      </c>
      <c r="G133" s="247"/>
      <c r="H133" s="250">
        <v>7.3600000000000003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85</v>
      </c>
      <c r="AY133" s="256" t="s">
        <v>168</v>
      </c>
    </row>
    <row r="134" s="2" customFormat="1" ht="16.5" customHeight="1">
      <c r="A134" s="42"/>
      <c r="B134" s="43"/>
      <c r="C134" s="216" t="s">
        <v>118</v>
      </c>
      <c r="D134" s="216" t="s">
        <v>170</v>
      </c>
      <c r="E134" s="217" t="s">
        <v>634</v>
      </c>
      <c r="F134" s="218" t="s">
        <v>635</v>
      </c>
      <c r="G134" s="219" t="s">
        <v>502</v>
      </c>
      <c r="H134" s="220">
        <v>142.57499999999999</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636</v>
      </c>
    </row>
    <row r="135" s="2" customFormat="1">
      <c r="A135" s="42"/>
      <c r="B135" s="43"/>
      <c r="C135" s="44"/>
      <c r="D135" s="229" t="s">
        <v>176</v>
      </c>
      <c r="E135" s="44"/>
      <c r="F135" s="230" t="s">
        <v>637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638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3" customFormat="1">
      <c r="A137" s="13"/>
      <c r="B137" s="236"/>
      <c r="C137" s="237"/>
      <c r="D137" s="229" t="s">
        <v>180</v>
      </c>
      <c r="E137" s="238" t="s">
        <v>33</v>
      </c>
      <c r="F137" s="239" t="s">
        <v>620</v>
      </c>
      <c r="G137" s="237"/>
      <c r="H137" s="238" t="s">
        <v>33</v>
      </c>
      <c r="I137" s="240"/>
      <c r="J137" s="237"/>
      <c r="K137" s="237"/>
      <c r="L137" s="241"/>
      <c r="M137" s="242"/>
      <c r="N137" s="243"/>
      <c r="O137" s="243"/>
      <c r="P137" s="243"/>
      <c r="Q137" s="243"/>
      <c r="R137" s="243"/>
      <c r="S137" s="243"/>
      <c r="T137" s="244"/>
      <c r="U137" s="13"/>
      <c r="V137" s="13"/>
      <c r="W137" s="13"/>
      <c r="X137" s="13"/>
      <c r="Y137" s="13"/>
      <c r="Z137" s="13"/>
      <c r="AA137" s="13"/>
      <c r="AB137" s="13"/>
      <c r="AC137" s="13"/>
      <c r="AD137" s="13"/>
      <c r="AE137" s="13"/>
      <c r="AT137" s="245" t="s">
        <v>180</v>
      </c>
      <c r="AU137" s="245" t="s">
        <v>87</v>
      </c>
      <c r="AV137" s="13" t="s">
        <v>85</v>
      </c>
      <c r="AW137" s="13" t="s">
        <v>39</v>
      </c>
      <c r="AX137" s="13" t="s">
        <v>78</v>
      </c>
      <c r="AY137" s="245" t="s">
        <v>168</v>
      </c>
    </row>
    <row r="138" s="13" customFormat="1">
      <c r="A138" s="13"/>
      <c r="B138" s="236"/>
      <c r="C138" s="237"/>
      <c r="D138" s="229" t="s">
        <v>180</v>
      </c>
      <c r="E138" s="238" t="s">
        <v>33</v>
      </c>
      <c r="F138" s="239" t="s">
        <v>639</v>
      </c>
      <c r="G138" s="237"/>
      <c r="H138" s="238" t="s">
        <v>33</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180</v>
      </c>
      <c r="AU138" s="245" t="s">
        <v>87</v>
      </c>
      <c r="AV138" s="13" t="s">
        <v>85</v>
      </c>
      <c r="AW138" s="13" t="s">
        <v>39</v>
      </c>
      <c r="AX138" s="13" t="s">
        <v>78</v>
      </c>
      <c r="AY138" s="245" t="s">
        <v>168</v>
      </c>
    </row>
    <row r="139" s="14" customFormat="1">
      <c r="A139" s="14"/>
      <c r="B139" s="246"/>
      <c r="C139" s="247"/>
      <c r="D139" s="229" t="s">
        <v>180</v>
      </c>
      <c r="E139" s="248" t="s">
        <v>33</v>
      </c>
      <c r="F139" s="249" t="s">
        <v>640</v>
      </c>
      <c r="G139" s="247"/>
      <c r="H139" s="250">
        <v>17.797999999999998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641</v>
      </c>
      <c r="G140" s="247"/>
      <c r="H140" s="250">
        <v>19.187000000000001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4" customFormat="1">
      <c r="A141" s="14"/>
      <c r="B141" s="246"/>
      <c r="C141" s="247"/>
      <c r="D141" s="229" t="s">
        <v>180</v>
      </c>
      <c r="E141" s="248" t="s">
        <v>33</v>
      </c>
      <c r="F141" s="249" t="s">
        <v>642</v>
      </c>
      <c r="G141" s="247"/>
      <c r="H141" s="250">
        <v>8.234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643</v>
      </c>
      <c r="G142" s="247"/>
      <c r="H142" s="250">
        <v>48.990000000000002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644</v>
      </c>
      <c r="G143" s="247"/>
      <c r="H143" s="250">
        <v>32.585999999999999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6" customFormat="1">
      <c r="A144" s="16"/>
      <c r="B144" s="274"/>
      <c r="C144" s="275"/>
      <c r="D144" s="229" t="s">
        <v>180</v>
      </c>
      <c r="E144" s="276" t="s">
        <v>33</v>
      </c>
      <c r="F144" s="277" t="s">
        <v>645</v>
      </c>
      <c r="G144" s="275"/>
      <c r="H144" s="278">
        <v>126.795</v>
      </c>
      <c r="I144" s="279"/>
      <c r="J144" s="275"/>
      <c r="K144" s="275"/>
      <c r="L144" s="280"/>
      <c r="M144" s="281"/>
      <c r="N144" s="282"/>
      <c r="O144" s="282"/>
      <c r="P144" s="282"/>
      <c r="Q144" s="282"/>
      <c r="R144" s="282"/>
      <c r="S144" s="282"/>
      <c r="T144" s="283"/>
      <c r="U144" s="16"/>
      <c r="V144" s="16"/>
      <c r="W144" s="16"/>
      <c r="X144" s="16"/>
      <c r="Y144" s="16"/>
      <c r="Z144" s="16"/>
      <c r="AA144" s="16"/>
      <c r="AB144" s="16"/>
      <c r="AC144" s="16"/>
      <c r="AD144" s="16"/>
      <c r="AE144" s="16"/>
      <c r="AT144" s="284" t="s">
        <v>180</v>
      </c>
      <c r="AU144" s="284" t="s">
        <v>87</v>
      </c>
      <c r="AV144" s="16" t="s">
        <v>118</v>
      </c>
      <c r="AW144" s="16" t="s">
        <v>39</v>
      </c>
      <c r="AX144" s="16" t="s">
        <v>78</v>
      </c>
      <c r="AY144" s="284" t="s">
        <v>168</v>
      </c>
    </row>
    <row r="145" s="13" customFormat="1">
      <c r="A145" s="13"/>
      <c r="B145" s="236"/>
      <c r="C145" s="237"/>
      <c r="D145" s="229" t="s">
        <v>180</v>
      </c>
      <c r="E145" s="238" t="s">
        <v>33</v>
      </c>
      <c r="F145" s="239" t="s">
        <v>646</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647</v>
      </c>
      <c r="G146" s="247"/>
      <c r="H146" s="250">
        <v>11.539999999999999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648</v>
      </c>
      <c r="G147" s="247"/>
      <c r="H147" s="250">
        <v>4</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6" customFormat="1">
      <c r="A148" s="16"/>
      <c r="B148" s="274"/>
      <c r="C148" s="275"/>
      <c r="D148" s="229" t="s">
        <v>180</v>
      </c>
      <c r="E148" s="276" t="s">
        <v>33</v>
      </c>
      <c r="F148" s="277" t="s">
        <v>645</v>
      </c>
      <c r="G148" s="275"/>
      <c r="H148" s="278">
        <v>15.539999999999999</v>
      </c>
      <c r="I148" s="279"/>
      <c r="J148" s="275"/>
      <c r="K148" s="275"/>
      <c r="L148" s="280"/>
      <c r="M148" s="281"/>
      <c r="N148" s="282"/>
      <c r="O148" s="282"/>
      <c r="P148" s="282"/>
      <c r="Q148" s="282"/>
      <c r="R148" s="282"/>
      <c r="S148" s="282"/>
      <c r="T148" s="283"/>
      <c r="U148" s="16"/>
      <c r="V148" s="16"/>
      <c r="W148" s="16"/>
      <c r="X148" s="16"/>
      <c r="Y148" s="16"/>
      <c r="Z148" s="16"/>
      <c r="AA148" s="16"/>
      <c r="AB148" s="16"/>
      <c r="AC148" s="16"/>
      <c r="AD148" s="16"/>
      <c r="AE148" s="16"/>
      <c r="AT148" s="284" t="s">
        <v>180</v>
      </c>
      <c r="AU148" s="284" t="s">
        <v>87</v>
      </c>
      <c r="AV148" s="16" t="s">
        <v>118</v>
      </c>
      <c r="AW148" s="16" t="s">
        <v>39</v>
      </c>
      <c r="AX148" s="16" t="s">
        <v>78</v>
      </c>
      <c r="AY148" s="284" t="s">
        <v>168</v>
      </c>
    </row>
    <row r="149" s="13" customFormat="1">
      <c r="A149" s="13"/>
      <c r="B149" s="236"/>
      <c r="C149" s="237"/>
      <c r="D149" s="229" t="s">
        <v>180</v>
      </c>
      <c r="E149" s="238" t="s">
        <v>33</v>
      </c>
      <c r="F149" s="239" t="s">
        <v>649</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3" customFormat="1">
      <c r="A150" s="13"/>
      <c r="B150" s="236"/>
      <c r="C150" s="237"/>
      <c r="D150" s="229" t="s">
        <v>180</v>
      </c>
      <c r="E150" s="238" t="s">
        <v>33</v>
      </c>
      <c r="F150" s="239" t="s">
        <v>650</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651</v>
      </c>
      <c r="G151" s="247"/>
      <c r="H151" s="250">
        <v>0.23999999999999999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142.57499999999999</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21.75" customHeight="1">
      <c r="A153" s="42"/>
      <c r="B153" s="43"/>
      <c r="C153" s="216" t="s">
        <v>121</v>
      </c>
      <c r="D153" s="216" t="s">
        <v>170</v>
      </c>
      <c r="E153" s="217" t="s">
        <v>652</v>
      </c>
      <c r="F153" s="218" t="s">
        <v>653</v>
      </c>
      <c r="G153" s="219" t="s">
        <v>502</v>
      </c>
      <c r="H153" s="220">
        <v>142.57499999999999</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654</v>
      </c>
    </row>
    <row r="154" s="2" customFormat="1">
      <c r="A154" s="42"/>
      <c r="B154" s="43"/>
      <c r="C154" s="44"/>
      <c r="D154" s="229" t="s">
        <v>176</v>
      </c>
      <c r="E154" s="44"/>
      <c r="F154" s="230" t="s">
        <v>655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656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24.15" customHeight="1">
      <c r="A156" s="42"/>
      <c r="B156" s="43"/>
      <c r="C156" s="216" t="s">
        <v>124</v>
      </c>
      <c r="D156" s="216" t="s">
        <v>170</v>
      </c>
      <c r="E156" s="217" t="s">
        <v>657</v>
      </c>
      <c r="F156" s="218" t="s">
        <v>658</v>
      </c>
      <c r="G156" s="219" t="s">
        <v>502</v>
      </c>
      <c r="H156" s="220">
        <v>142.57499999999999</v>
      </c>
      <c r="I156" s="221"/>
      <c r="J156" s="222">
        <f>ROUND(I156*H156,2)</f>
        <v>0</v>
      </c>
      <c r="K156" s="218" t="s">
        <v>174</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659</v>
      </c>
    </row>
    <row r="157" s="2" customFormat="1">
      <c r="A157" s="42"/>
      <c r="B157" s="43"/>
      <c r="C157" s="44"/>
      <c r="D157" s="229" t="s">
        <v>176</v>
      </c>
      <c r="E157" s="44"/>
      <c r="F157" s="230" t="s">
        <v>660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661</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2" customFormat="1" ht="21.75" customHeight="1">
      <c r="A159" s="42"/>
      <c r="B159" s="43"/>
      <c r="C159" s="216" t="s">
        <v>127</v>
      </c>
      <c r="D159" s="216" t="s">
        <v>170</v>
      </c>
      <c r="E159" s="217" t="s">
        <v>662</v>
      </c>
      <c r="F159" s="218" t="s">
        <v>663</v>
      </c>
      <c r="G159" s="219" t="s">
        <v>502</v>
      </c>
      <c r="H159" s="220">
        <v>262.41000000000003</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664</v>
      </c>
    </row>
    <row r="160" s="2" customFormat="1">
      <c r="A160" s="42"/>
      <c r="B160" s="43"/>
      <c r="C160" s="44"/>
      <c r="D160" s="229" t="s">
        <v>176</v>
      </c>
      <c r="E160" s="44"/>
      <c r="F160" s="230" t="s">
        <v>665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666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667</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668</v>
      </c>
      <c r="G163" s="247"/>
      <c r="H163" s="250">
        <v>262.41000000000003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21.75" customHeight="1">
      <c r="A164" s="42"/>
      <c r="B164" s="43"/>
      <c r="C164" s="216" t="s">
        <v>130</v>
      </c>
      <c r="D164" s="216" t="s">
        <v>170</v>
      </c>
      <c r="E164" s="217" t="s">
        <v>669</v>
      </c>
      <c r="F164" s="218" t="s">
        <v>670</v>
      </c>
      <c r="G164" s="219" t="s">
        <v>502</v>
      </c>
      <c r="H164" s="220">
        <v>159.46100000000001</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671</v>
      </c>
    </row>
    <row r="165" s="2" customFormat="1">
      <c r="A165" s="42"/>
      <c r="B165" s="43"/>
      <c r="C165" s="44"/>
      <c r="D165" s="229" t="s">
        <v>176</v>
      </c>
      <c r="E165" s="44"/>
      <c r="F165" s="230" t="s">
        <v>672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673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3" customFormat="1">
      <c r="A168" s="13"/>
      <c r="B168" s="236"/>
      <c r="C168" s="237"/>
      <c r="D168" s="229" t="s">
        <v>180</v>
      </c>
      <c r="E168" s="238" t="s">
        <v>33</v>
      </c>
      <c r="F168" s="239" t="s">
        <v>674</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4" customFormat="1">
      <c r="A169" s="14"/>
      <c r="B169" s="246"/>
      <c r="C169" s="247"/>
      <c r="D169" s="229" t="s">
        <v>180</v>
      </c>
      <c r="E169" s="248" t="s">
        <v>33</v>
      </c>
      <c r="F169" s="249" t="s">
        <v>675</v>
      </c>
      <c r="G169" s="247"/>
      <c r="H169" s="250">
        <v>339.02499999999998</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676</v>
      </c>
      <c r="G170" s="247"/>
      <c r="H170" s="250">
        <v>-179.56399999999999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5" customFormat="1">
      <c r="A171" s="15"/>
      <c r="B171" s="263"/>
      <c r="C171" s="264"/>
      <c r="D171" s="229" t="s">
        <v>180</v>
      </c>
      <c r="E171" s="265" t="s">
        <v>33</v>
      </c>
      <c r="F171" s="266" t="s">
        <v>626</v>
      </c>
      <c r="G171" s="264"/>
      <c r="H171" s="267">
        <v>159.46100000000001</v>
      </c>
      <c r="I171" s="268"/>
      <c r="J171" s="264"/>
      <c r="K171" s="264"/>
      <c r="L171" s="269"/>
      <c r="M171" s="270"/>
      <c r="N171" s="271"/>
      <c r="O171" s="271"/>
      <c r="P171" s="271"/>
      <c r="Q171" s="271"/>
      <c r="R171" s="271"/>
      <c r="S171" s="271"/>
      <c r="T171" s="272"/>
      <c r="U171" s="15"/>
      <c r="V171" s="15"/>
      <c r="W171" s="15"/>
      <c r="X171" s="15"/>
      <c r="Y171" s="15"/>
      <c r="Z171" s="15"/>
      <c r="AA171" s="15"/>
      <c r="AB171" s="15"/>
      <c r="AC171" s="15"/>
      <c r="AD171" s="15"/>
      <c r="AE171" s="15"/>
      <c r="AT171" s="273" t="s">
        <v>180</v>
      </c>
      <c r="AU171" s="273" t="s">
        <v>87</v>
      </c>
      <c r="AV171" s="15" t="s">
        <v>121</v>
      </c>
      <c r="AW171" s="15" t="s">
        <v>39</v>
      </c>
      <c r="AX171" s="15" t="s">
        <v>85</v>
      </c>
      <c r="AY171" s="273" t="s">
        <v>168</v>
      </c>
    </row>
    <row r="172" s="2" customFormat="1" ht="24.15" customHeight="1">
      <c r="A172" s="42"/>
      <c r="B172" s="43"/>
      <c r="C172" s="216" t="s">
        <v>133</v>
      </c>
      <c r="D172" s="216" t="s">
        <v>170</v>
      </c>
      <c r="E172" s="217" t="s">
        <v>677</v>
      </c>
      <c r="F172" s="218" t="s">
        <v>678</v>
      </c>
      <c r="G172" s="219" t="s">
        <v>502</v>
      </c>
      <c r="H172" s="220">
        <v>318.92200000000003</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679</v>
      </c>
    </row>
    <row r="173" s="2" customFormat="1">
      <c r="A173" s="42"/>
      <c r="B173" s="43"/>
      <c r="C173" s="44"/>
      <c r="D173" s="229" t="s">
        <v>176</v>
      </c>
      <c r="E173" s="44"/>
      <c r="F173" s="230" t="s">
        <v>680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681</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4" customFormat="1">
      <c r="A175" s="14"/>
      <c r="B175" s="246"/>
      <c r="C175" s="247"/>
      <c r="D175" s="229" t="s">
        <v>180</v>
      </c>
      <c r="E175" s="247"/>
      <c r="F175" s="249" t="s">
        <v>682</v>
      </c>
      <c r="G175" s="247"/>
      <c r="H175" s="250">
        <v>318.92200000000003</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4</v>
      </c>
      <c r="AX175" s="14" t="s">
        <v>85</v>
      </c>
      <c r="AY175" s="256" t="s">
        <v>168</v>
      </c>
    </row>
    <row r="176" s="2" customFormat="1" ht="16.5" customHeight="1">
      <c r="A176" s="42"/>
      <c r="B176" s="43"/>
      <c r="C176" s="216" t="s">
        <v>136</v>
      </c>
      <c r="D176" s="216" t="s">
        <v>170</v>
      </c>
      <c r="E176" s="217" t="s">
        <v>683</v>
      </c>
      <c r="F176" s="218" t="s">
        <v>684</v>
      </c>
      <c r="G176" s="219" t="s">
        <v>502</v>
      </c>
      <c r="H176" s="220">
        <v>131.20500000000001</v>
      </c>
      <c r="I176" s="221"/>
      <c r="J176" s="222">
        <f>ROUND(I176*H176,2)</f>
        <v>0</v>
      </c>
      <c r="K176" s="218" t="s">
        <v>174</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685</v>
      </c>
    </row>
    <row r="177" s="2" customFormat="1">
      <c r="A177" s="42"/>
      <c r="B177" s="43"/>
      <c r="C177" s="44"/>
      <c r="D177" s="229" t="s">
        <v>176</v>
      </c>
      <c r="E177" s="44"/>
      <c r="F177" s="230" t="s">
        <v>686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c r="A178" s="42"/>
      <c r="B178" s="43"/>
      <c r="C178" s="44"/>
      <c r="D178" s="234" t="s">
        <v>178</v>
      </c>
      <c r="E178" s="44"/>
      <c r="F178" s="235" t="s">
        <v>687</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178</v>
      </c>
      <c r="AU178" s="20" t="s">
        <v>87</v>
      </c>
    </row>
    <row r="179" s="13" customFormat="1">
      <c r="A179" s="13"/>
      <c r="B179" s="236"/>
      <c r="C179" s="237"/>
      <c r="D179" s="229" t="s">
        <v>180</v>
      </c>
      <c r="E179" s="238" t="s">
        <v>33</v>
      </c>
      <c r="F179" s="239" t="s">
        <v>667</v>
      </c>
      <c r="G179" s="237"/>
      <c r="H179" s="238" t="s">
        <v>33</v>
      </c>
      <c r="I179" s="240"/>
      <c r="J179" s="237"/>
      <c r="K179" s="237"/>
      <c r="L179" s="241"/>
      <c r="M179" s="242"/>
      <c r="N179" s="243"/>
      <c r="O179" s="243"/>
      <c r="P179" s="243"/>
      <c r="Q179" s="243"/>
      <c r="R179" s="243"/>
      <c r="S179" s="243"/>
      <c r="T179" s="244"/>
      <c r="U179" s="13"/>
      <c r="V179" s="13"/>
      <c r="W179" s="13"/>
      <c r="X179" s="13"/>
      <c r="Y179" s="13"/>
      <c r="Z179" s="13"/>
      <c r="AA179" s="13"/>
      <c r="AB179" s="13"/>
      <c r="AC179" s="13"/>
      <c r="AD179" s="13"/>
      <c r="AE179" s="13"/>
      <c r="AT179" s="245" t="s">
        <v>180</v>
      </c>
      <c r="AU179" s="245" t="s">
        <v>87</v>
      </c>
      <c r="AV179" s="13" t="s">
        <v>85</v>
      </c>
      <c r="AW179" s="13" t="s">
        <v>39</v>
      </c>
      <c r="AX179" s="13" t="s">
        <v>78</v>
      </c>
      <c r="AY179" s="245" t="s">
        <v>168</v>
      </c>
    </row>
    <row r="180" s="14" customFormat="1">
      <c r="A180" s="14"/>
      <c r="B180" s="246"/>
      <c r="C180" s="247"/>
      <c r="D180" s="229" t="s">
        <v>180</v>
      </c>
      <c r="E180" s="248" t="s">
        <v>33</v>
      </c>
      <c r="F180" s="249" t="s">
        <v>688</v>
      </c>
      <c r="G180" s="247"/>
      <c r="H180" s="250">
        <v>131.20500000000001</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85</v>
      </c>
      <c r="AY180" s="256" t="s">
        <v>168</v>
      </c>
    </row>
    <row r="181" s="2" customFormat="1" ht="16.5" customHeight="1">
      <c r="A181" s="42"/>
      <c r="B181" s="43"/>
      <c r="C181" s="216" t="s">
        <v>230</v>
      </c>
      <c r="D181" s="216" t="s">
        <v>170</v>
      </c>
      <c r="E181" s="217" t="s">
        <v>689</v>
      </c>
      <c r="F181" s="218" t="s">
        <v>690</v>
      </c>
      <c r="G181" s="219" t="s">
        <v>556</v>
      </c>
      <c r="H181" s="220">
        <v>287.02999999999997</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691</v>
      </c>
    </row>
    <row r="182" s="2" customFormat="1">
      <c r="A182" s="42"/>
      <c r="B182" s="43"/>
      <c r="C182" s="44"/>
      <c r="D182" s="229" t="s">
        <v>176</v>
      </c>
      <c r="E182" s="44"/>
      <c r="F182" s="230" t="s">
        <v>692</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693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178</v>
      </c>
      <c r="AU183" s="20" t="s">
        <v>87</v>
      </c>
    </row>
    <row r="184" s="14" customFormat="1">
      <c r="A184" s="14"/>
      <c r="B184" s="246"/>
      <c r="C184" s="247"/>
      <c r="D184" s="229" t="s">
        <v>180</v>
      </c>
      <c r="E184" s="247"/>
      <c r="F184" s="249" t="s">
        <v>694</v>
      </c>
      <c r="G184" s="247"/>
      <c r="H184" s="250">
        <v>287.02999999999997</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4</v>
      </c>
      <c r="AX184" s="14" t="s">
        <v>85</v>
      </c>
      <c r="AY184" s="256" t="s">
        <v>168</v>
      </c>
    </row>
    <row r="185" s="2" customFormat="1" ht="16.5" customHeight="1">
      <c r="A185" s="42"/>
      <c r="B185" s="43"/>
      <c r="C185" s="216" t="s">
        <v>236</v>
      </c>
      <c r="D185" s="216" t="s">
        <v>170</v>
      </c>
      <c r="E185" s="217" t="s">
        <v>509</v>
      </c>
      <c r="F185" s="218" t="s">
        <v>510</v>
      </c>
      <c r="G185" s="219" t="s">
        <v>502</v>
      </c>
      <c r="H185" s="220">
        <v>159.46100000000001</v>
      </c>
      <c r="I185" s="221"/>
      <c r="J185" s="222">
        <f>ROUND(I185*H185,2)</f>
        <v>0</v>
      </c>
      <c r="K185" s="218" t="s">
        <v>174</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695</v>
      </c>
    </row>
    <row r="186" s="2" customFormat="1">
      <c r="A186" s="42"/>
      <c r="B186" s="43"/>
      <c r="C186" s="44"/>
      <c r="D186" s="229" t="s">
        <v>176</v>
      </c>
      <c r="E186" s="44"/>
      <c r="F186" s="230" t="s">
        <v>512</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c r="A187" s="42"/>
      <c r="B187" s="43"/>
      <c r="C187" s="44"/>
      <c r="D187" s="234" t="s">
        <v>178</v>
      </c>
      <c r="E187" s="44"/>
      <c r="F187" s="235" t="s">
        <v>513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178</v>
      </c>
      <c r="AU187" s="20" t="s">
        <v>87</v>
      </c>
    </row>
    <row r="188" s="2" customFormat="1" ht="16.5" customHeight="1">
      <c r="A188" s="42"/>
      <c r="B188" s="43"/>
      <c r="C188" s="216" t="s">
        <v>242</v>
      </c>
      <c r="D188" s="216" t="s">
        <v>170</v>
      </c>
      <c r="E188" s="217" t="s">
        <v>696</v>
      </c>
      <c r="F188" s="218" t="s">
        <v>697</v>
      </c>
      <c r="G188" s="219" t="s">
        <v>502</v>
      </c>
      <c r="H188" s="220">
        <v>131.20500000000001</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698</v>
      </c>
    </row>
    <row r="189" s="2" customFormat="1">
      <c r="A189" s="42"/>
      <c r="B189" s="43"/>
      <c r="C189" s="44"/>
      <c r="D189" s="229" t="s">
        <v>176</v>
      </c>
      <c r="E189" s="44"/>
      <c r="F189" s="230" t="s">
        <v>699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700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3" customFormat="1">
      <c r="A192" s="13"/>
      <c r="B192" s="236"/>
      <c r="C192" s="237"/>
      <c r="D192" s="229" t="s">
        <v>180</v>
      </c>
      <c r="E192" s="238" t="s">
        <v>33</v>
      </c>
      <c r="F192" s="239" t="s">
        <v>701</v>
      </c>
      <c r="G192" s="237"/>
      <c r="H192" s="238" t="s">
        <v>33</v>
      </c>
      <c r="I192" s="240"/>
      <c r="J192" s="237"/>
      <c r="K192" s="237"/>
      <c r="L192" s="241"/>
      <c r="M192" s="242"/>
      <c r="N192" s="243"/>
      <c r="O192" s="243"/>
      <c r="P192" s="243"/>
      <c r="Q192" s="243"/>
      <c r="R192" s="243"/>
      <c r="S192" s="243"/>
      <c r="T192" s="244"/>
      <c r="U192" s="13"/>
      <c r="V192" s="13"/>
      <c r="W192" s="13"/>
      <c r="X192" s="13"/>
      <c r="Y192" s="13"/>
      <c r="Z192" s="13"/>
      <c r="AA192" s="13"/>
      <c r="AB192" s="13"/>
      <c r="AC192" s="13"/>
      <c r="AD192" s="13"/>
      <c r="AE192" s="13"/>
      <c r="AT192" s="245" t="s">
        <v>180</v>
      </c>
      <c r="AU192" s="245" t="s">
        <v>87</v>
      </c>
      <c r="AV192" s="13" t="s">
        <v>85</v>
      </c>
      <c r="AW192" s="13" t="s">
        <v>39</v>
      </c>
      <c r="AX192" s="13" t="s">
        <v>78</v>
      </c>
      <c r="AY192" s="245" t="s">
        <v>168</v>
      </c>
    </row>
    <row r="193" s="14" customFormat="1">
      <c r="A193" s="14"/>
      <c r="B193" s="246"/>
      <c r="C193" s="247"/>
      <c r="D193" s="229" t="s">
        <v>180</v>
      </c>
      <c r="E193" s="248" t="s">
        <v>33</v>
      </c>
      <c r="F193" s="249" t="s">
        <v>702</v>
      </c>
      <c r="G193" s="247"/>
      <c r="H193" s="250">
        <v>189.09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4" customFormat="1">
      <c r="A194" s="14"/>
      <c r="B194" s="246"/>
      <c r="C194" s="247"/>
      <c r="D194" s="229" t="s">
        <v>180</v>
      </c>
      <c r="E194" s="248" t="s">
        <v>33</v>
      </c>
      <c r="F194" s="249" t="s">
        <v>703</v>
      </c>
      <c r="G194" s="247"/>
      <c r="H194" s="250">
        <v>-57.884999999999998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78</v>
      </c>
      <c r="AY194" s="256" t="s">
        <v>168</v>
      </c>
    </row>
    <row r="195" s="15" customFormat="1">
      <c r="A195" s="15"/>
      <c r="B195" s="263"/>
      <c r="C195" s="264"/>
      <c r="D195" s="229" t="s">
        <v>180</v>
      </c>
      <c r="E195" s="265" t="s">
        <v>33</v>
      </c>
      <c r="F195" s="266" t="s">
        <v>626</v>
      </c>
      <c r="G195" s="264"/>
      <c r="H195" s="267">
        <v>131.20500000000001</v>
      </c>
      <c r="I195" s="268"/>
      <c r="J195" s="264"/>
      <c r="K195" s="264"/>
      <c r="L195" s="269"/>
      <c r="M195" s="270"/>
      <c r="N195" s="271"/>
      <c r="O195" s="271"/>
      <c r="P195" s="271"/>
      <c r="Q195" s="271"/>
      <c r="R195" s="271"/>
      <c r="S195" s="271"/>
      <c r="T195" s="272"/>
      <c r="U195" s="15"/>
      <c r="V195" s="15"/>
      <c r="W195" s="15"/>
      <c r="X195" s="15"/>
      <c r="Y195" s="15"/>
      <c r="Z195" s="15"/>
      <c r="AA195" s="15"/>
      <c r="AB195" s="15"/>
      <c r="AC195" s="15"/>
      <c r="AD195" s="15"/>
      <c r="AE195" s="15"/>
      <c r="AT195" s="273" t="s">
        <v>180</v>
      </c>
      <c r="AU195" s="273" t="s">
        <v>87</v>
      </c>
      <c r="AV195" s="15" t="s">
        <v>121</v>
      </c>
      <c r="AW195" s="15" t="s">
        <v>39</v>
      </c>
      <c r="AX195" s="15" t="s">
        <v>85</v>
      </c>
      <c r="AY195" s="273" t="s">
        <v>168</v>
      </c>
    </row>
    <row r="196" s="2" customFormat="1" ht="16.5" customHeight="1">
      <c r="A196" s="42"/>
      <c r="B196" s="43"/>
      <c r="C196" s="216" t="s">
        <v>248</v>
      </c>
      <c r="D196" s="216" t="s">
        <v>170</v>
      </c>
      <c r="E196" s="217" t="s">
        <v>704</v>
      </c>
      <c r="F196" s="218" t="s">
        <v>705</v>
      </c>
      <c r="G196" s="219" t="s">
        <v>502</v>
      </c>
      <c r="H196" s="220">
        <v>48.359000000000002</v>
      </c>
      <c r="I196" s="221"/>
      <c r="J196" s="222">
        <f>ROUND(I196*H196,2)</f>
        <v>0</v>
      </c>
      <c r="K196" s="218" t="s">
        <v>174</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706</v>
      </c>
    </row>
    <row r="197" s="2" customFormat="1">
      <c r="A197" s="42"/>
      <c r="B197" s="43"/>
      <c r="C197" s="44"/>
      <c r="D197" s="229" t="s">
        <v>176</v>
      </c>
      <c r="E197" s="44"/>
      <c r="F197" s="230" t="s">
        <v>707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c r="A198" s="42"/>
      <c r="B198" s="43"/>
      <c r="C198" s="44"/>
      <c r="D198" s="234" t="s">
        <v>178</v>
      </c>
      <c r="E198" s="44"/>
      <c r="F198" s="235" t="s">
        <v>708</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178</v>
      </c>
      <c r="AU198" s="20" t="s">
        <v>87</v>
      </c>
    </row>
    <row r="199" s="13" customFormat="1">
      <c r="A199" s="13"/>
      <c r="B199" s="236"/>
      <c r="C199" s="237"/>
      <c r="D199" s="229" t="s">
        <v>180</v>
      </c>
      <c r="E199" s="238" t="s">
        <v>33</v>
      </c>
      <c r="F199" s="239" t="s">
        <v>709</v>
      </c>
      <c r="G199" s="237"/>
      <c r="H199" s="238" t="s">
        <v>33</v>
      </c>
      <c r="I199" s="240"/>
      <c r="J199" s="237"/>
      <c r="K199" s="237"/>
      <c r="L199" s="241"/>
      <c r="M199" s="242"/>
      <c r="N199" s="243"/>
      <c r="O199" s="243"/>
      <c r="P199" s="243"/>
      <c r="Q199" s="243"/>
      <c r="R199" s="243"/>
      <c r="S199" s="243"/>
      <c r="T199" s="244"/>
      <c r="U199" s="13"/>
      <c r="V199" s="13"/>
      <c r="W199" s="13"/>
      <c r="X199" s="13"/>
      <c r="Y199" s="13"/>
      <c r="Z199" s="13"/>
      <c r="AA199" s="13"/>
      <c r="AB199" s="13"/>
      <c r="AC199" s="13"/>
      <c r="AD199" s="13"/>
      <c r="AE199" s="13"/>
      <c r="AT199" s="245" t="s">
        <v>180</v>
      </c>
      <c r="AU199" s="245" t="s">
        <v>87</v>
      </c>
      <c r="AV199" s="13" t="s">
        <v>85</v>
      </c>
      <c r="AW199" s="13" t="s">
        <v>39</v>
      </c>
      <c r="AX199" s="13" t="s">
        <v>78</v>
      </c>
      <c r="AY199" s="245" t="s">
        <v>168</v>
      </c>
    </row>
    <row r="200" s="13" customFormat="1">
      <c r="A200" s="13"/>
      <c r="B200" s="236"/>
      <c r="C200" s="237"/>
      <c r="D200" s="229" t="s">
        <v>180</v>
      </c>
      <c r="E200" s="238" t="s">
        <v>33</v>
      </c>
      <c r="F200" s="239" t="s">
        <v>710</v>
      </c>
      <c r="G200" s="237"/>
      <c r="H200" s="238" t="s">
        <v>33</v>
      </c>
      <c r="I200" s="240"/>
      <c r="J200" s="237"/>
      <c r="K200" s="237"/>
      <c r="L200" s="241"/>
      <c r="M200" s="242"/>
      <c r="N200" s="243"/>
      <c r="O200" s="243"/>
      <c r="P200" s="243"/>
      <c r="Q200" s="243"/>
      <c r="R200" s="243"/>
      <c r="S200" s="243"/>
      <c r="T200" s="244"/>
      <c r="U200" s="13"/>
      <c r="V200" s="13"/>
      <c r="W200" s="13"/>
      <c r="X200" s="13"/>
      <c r="Y200" s="13"/>
      <c r="Z200" s="13"/>
      <c r="AA200" s="13"/>
      <c r="AB200" s="13"/>
      <c r="AC200" s="13"/>
      <c r="AD200" s="13"/>
      <c r="AE200" s="13"/>
      <c r="AT200" s="245" t="s">
        <v>180</v>
      </c>
      <c r="AU200" s="245" t="s">
        <v>87</v>
      </c>
      <c r="AV200" s="13" t="s">
        <v>85</v>
      </c>
      <c r="AW200" s="13" t="s">
        <v>39</v>
      </c>
      <c r="AX200" s="13" t="s">
        <v>78</v>
      </c>
      <c r="AY200" s="245" t="s">
        <v>168</v>
      </c>
    </row>
    <row r="201" s="14" customFormat="1">
      <c r="A201" s="14"/>
      <c r="B201" s="246"/>
      <c r="C201" s="247"/>
      <c r="D201" s="229" t="s">
        <v>180</v>
      </c>
      <c r="E201" s="248" t="s">
        <v>33</v>
      </c>
      <c r="F201" s="249" t="s">
        <v>711</v>
      </c>
      <c r="G201" s="247"/>
      <c r="H201" s="250">
        <v>12.323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4" customFormat="1">
      <c r="A202" s="14"/>
      <c r="B202" s="246"/>
      <c r="C202" s="247"/>
      <c r="D202" s="229" t="s">
        <v>180</v>
      </c>
      <c r="E202" s="248" t="s">
        <v>33</v>
      </c>
      <c r="F202" s="249" t="s">
        <v>712</v>
      </c>
      <c r="G202" s="247"/>
      <c r="H202" s="250">
        <v>24.495999999999999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6" customFormat="1">
      <c r="A203" s="16"/>
      <c r="B203" s="274"/>
      <c r="C203" s="275"/>
      <c r="D203" s="229" t="s">
        <v>180</v>
      </c>
      <c r="E203" s="276" t="s">
        <v>33</v>
      </c>
      <c r="F203" s="277" t="s">
        <v>645</v>
      </c>
      <c r="G203" s="275"/>
      <c r="H203" s="278">
        <v>36.819000000000003</v>
      </c>
      <c r="I203" s="279"/>
      <c r="J203" s="275"/>
      <c r="K203" s="275"/>
      <c r="L203" s="280"/>
      <c r="M203" s="281"/>
      <c r="N203" s="282"/>
      <c r="O203" s="282"/>
      <c r="P203" s="282"/>
      <c r="Q203" s="282"/>
      <c r="R203" s="282"/>
      <c r="S203" s="282"/>
      <c r="T203" s="283"/>
      <c r="U203" s="16"/>
      <c r="V203" s="16"/>
      <c r="W203" s="16"/>
      <c r="X203" s="16"/>
      <c r="Y203" s="16"/>
      <c r="Z203" s="16"/>
      <c r="AA203" s="16"/>
      <c r="AB203" s="16"/>
      <c r="AC203" s="16"/>
      <c r="AD203" s="16"/>
      <c r="AE203" s="16"/>
      <c r="AT203" s="284" t="s">
        <v>180</v>
      </c>
      <c r="AU203" s="284" t="s">
        <v>87</v>
      </c>
      <c r="AV203" s="16" t="s">
        <v>118</v>
      </c>
      <c r="AW203" s="16" t="s">
        <v>39</v>
      </c>
      <c r="AX203" s="16" t="s">
        <v>78</v>
      </c>
      <c r="AY203" s="284" t="s">
        <v>168</v>
      </c>
    </row>
    <row r="204" s="13" customFormat="1">
      <c r="A204" s="13"/>
      <c r="B204" s="236"/>
      <c r="C204" s="237"/>
      <c r="D204" s="229" t="s">
        <v>180</v>
      </c>
      <c r="E204" s="238" t="s">
        <v>33</v>
      </c>
      <c r="F204" s="239" t="s">
        <v>646</v>
      </c>
      <c r="G204" s="237"/>
      <c r="H204" s="238" t="s">
        <v>33</v>
      </c>
      <c r="I204" s="240"/>
      <c r="J204" s="237"/>
      <c r="K204" s="237"/>
      <c r="L204" s="241"/>
      <c r="M204" s="242"/>
      <c r="N204" s="243"/>
      <c r="O204" s="243"/>
      <c r="P204" s="243"/>
      <c r="Q204" s="243"/>
      <c r="R204" s="243"/>
      <c r="S204" s="243"/>
      <c r="T204" s="244"/>
      <c r="U204" s="13"/>
      <c r="V204" s="13"/>
      <c r="W204" s="13"/>
      <c r="X204" s="13"/>
      <c r="Y204" s="13"/>
      <c r="Z204" s="13"/>
      <c r="AA204" s="13"/>
      <c r="AB204" s="13"/>
      <c r="AC204" s="13"/>
      <c r="AD204" s="13"/>
      <c r="AE204" s="13"/>
      <c r="AT204" s="245" t="s">
        <v>180</v>
      </c>
      <c r="AU204" s="245" t="s">
        <v>87</v>
      </c>
      <c r="AV204" s="13" t="s">
        <v>85</v>
      </c>
      <c r="AW204" s="13" t="s">
        <v>39</v>
      </c>
      <c r="AX204" s="13" t="s">
        <v>78</v>
      </c>
      <c r="AY204" s="245" t="s">
        <v>168</v>
      </c>
    </row>
    <row r="205" s="14" customFormat="1">
      <c r="A205" s="14"/>
      <c r="B205" s="246"/>
      <c r="C205" s="247"/>
      <c r="D205" s="229" t="s">
        <v>180</v>
      </c>
      <c r="E205" s="248" t="s">
        <v>33</v>
      </c>
      <c r="F205" s="249" t="s">
        <v>647</v>
      </c>
      <c r="G205" s="247"/>
      <c r="H205" s="250">
        <v>11.539999999999999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5" customFormat="1">
      <c r="A206" s="15"/>
      <c r="B206" s="263"/>
      <c r="C206" s="264"/>
      <c r="D206" s="229" t="s">
        <v>180</v>
      </c>
      <c r="E206" s="265" t="s">
        <v>33</v>
      </c>
      <c r="F206" s="266" t="s">
        <v>626</v>
      </c>
      <c r="G206" s="264"/>
      <c r="H206" s="267">
        <v>48.359000000000002</v>
      </c>
      <c r="I206" s="268"/>
      <c r="J206" s="264"/>
      <c r="K206" s="264"/>
      <c r="L206" s="269"/>
      <c r="M206" s="270"/>
      <c r="N206" s="271"/>
      <c r="O206" s="271"/>
      <c r="P206" s="271"/>
      <c r="Q206" s="271"/>
      <c r="R206" s="271"/>
      <c r="S206" s="271"/>
      <c r="T206" s="272"/>
      <c r="U206" s="15"/>
      <c r="V206" s="15"/>
      <c r="W206" s="15"/>
      <c r="X206" s="15"/>
      <c r="Y206" s="15"/>
      <c r="Z206" s="15"/>
      <c r="AA206" s="15"/>
      <c r="AB206" s="15"/>
      <c r="AC206" s="15"/>
      <c r="AD206" s="15"/>
      <c r="AE206" s="15"/>
      <c r="AT206" s="273" t="s">
        <v>180</v>
      </c>
      <c r="AU206" s="273" t="s">
        <v>87</v>
      </c>
      <c r="AV206" s="15" t="s">
        <v>121</v>
      </c>
      <c r="AW206" s="15" t="s">
        <v>39</v>
      </c>
      <c r="AX206" s="15" t="s">
        <v>85</v>
      </c>
      <c r="AY206" s="273" t="s">
        <v>168</v>
      </c>
    </row>
    <row r="207" s="2" customFormat="1" ht="16.5" customHeight="1">
      <c r="A207" s="42"/>
      <c r="B207" s="43"/>
      <c r="C207" s="285" t="s">
        <v>254</v>
      </c>
      <c r="D207" s="285" t="s">
        <v>713</v>
      </c>
      <c r="E207" s="286" t="s">
        <v>714</v>
      </c>
      <c r="F207" s="287" t="s">
        <v>715</v>
      </c>
      <c r="G207" s="288" t="s">
        <v>556</v>
      </c>
      <c r="H207" s="289">
        <v>96.718000000000004</v>
      </c>
      <c r="I207" s="290"/>
      <c r="J207" s="291">
        <f>ROUND(I207*H207,2)</f>
        <v>0</v>
      </c>
      <c r="K207" s="287" t="s">
        <v>174</v>
      </c>
      <c r="L207" s="292"/>
      <c r="M207" s="293" t="s">
        <v>33</v>
      </c>
      <c r="N207" s="294" t="s">
        <v>49</v>
      </c>
      <c r="O207" s="88"/>
      <c r="P207" s="225">
        <f>O207*H207</f>
        <v>0</v>
      </c>
      <c r="Q207" s="225">
        <v>1</v>
      </c>
      <c r="R207" s="225">
        <f>Q207*H207</f>
        <v>96.718000000000004</v>
      </c>
      <c r="S207" s="225">
        <v>0</v>
      </c>
      <c r="T207" s="226">
        <f>S207*H207</f>
        <v>0</v>
      </c>
      <c r="U207" s="42"/>
      <c r="V207" s="42"/>
      <c r="W207" s="42"/>
      <c r="X207" s="42"/>
      <c r="Y207" s="42"/>
      <c r="Z207" s="42"/>
      <c r="AA207" s="42"/>
      <c r="AB207" s="42"/>
      <c r="AC207" s="42"/>
      <c r="AD207" s="42"/>
      <c r="AE207" s="42"/>
      <c r="AR207" s="227" t="s">
        <v>133</v>
      </c>
      <c r="AT207" s="227" t="s">
        <v>713</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716</v>
      </c>
    </row>
    <row r="208" s="2" customFormat="1">
      <c r="A208" s="42"/>
      <c r="B208" s="43"/>
      <c r="C208" s="44"/>
      <c r="D208" s="229" t="s">
        <v>176</v>
      </c>
      <c r="E208" s="44"/>
      <c r="F208" s="230" t="s">
        <v>715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14" customFormat="1">
      <c r="A209" s="14"/>
      <c r="B209" s="246"/>
      <c r="C209" s="247"/>
      <c r="D209" s="229" t="s">
        <v>180</v>
      </c>
      <c r="E209" s="247"/>
      <c r="F209" s="249" t="s">
        <v>717</v>
      </c>
      <c r="G209" s="247"/>
      <c r="H209" s="250">
        <v>96.718000000000004</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4</v>
      </c>
      <c r="AX209" s="14" t="s">
        <v>85</v>
      </c>
      <c r="AY209" s="256" t="s">
        <v>168</v>
      </c>
    </row>
    <row r="210" s="2" customFormat="1" ht="16.5" customHeight="1">
      <c r="A210" s="42"/>
      <c r="B210" s="43"/>
      <c r="C210" s="216" t="s">
        <v>8</v>
      </c>
      <c r="D210" s="216" t="s">
        <v>170</v>
      </c>
      <c r="E210" s="217" t="s">
        <v>718</v>
      </c>
      <c r="F210" s="218" t="s">
        <v>719</v>
      </c>
      <c r="G210" s="219" t="s">
        <v>173</v>
      </c>
      <c r="H210" s="220">
        <v>509</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720</v>
      </c>
    </row>
    <row r="211" s="2" customFormat="1">
      <c r="A211" s="42"/>
      <c r="B211" s="43"/>
      <c r="C211" s="44"/>
      <c r="D211" s="229" t="s">
        <v>176</v>
      </c>
      <c r="E211" s="44"/>
      <c r="F211" s="230" t="s">
        <v>721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722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3" customFormat="1">
      <c r="A213" s="13"/>
      <c r="B213" s="236"/>
      <c r="C213" s="237"/>
      <c r="D213" s="229" t="s">
        <v>180</v>
      </c>
      <c r="E213" s="238" t="s">
        <v>33</v>
      </c>
      <c r="F213" s="239" t="s">
        <v>723</v>
      </c>
      <c r="G213" s="237"/>
      <c r="H213" s="238" t="s">
        <v>33</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180</v>
      </c>
      <c r="AU213" s="245" t="s">
        <v>87</v>
      </c>
      <c r="AV213" s="13" t="s">
        <v>85</v>
      </c>
      <c r="AW213" s="13" t="s">
        <v>39</v>
      </c>
      <c r="AX213" s="13" t="s">
        <v>78</v>
      </c>
      <c r="AY213" s="245" t="s">
        <v>168</v>
      </c>
    </row>
    <row r="214" s="14" customFormat="1">
      <c r="A214" s="14"/>
      <c r="B214" s="246"/>
      <c r="C214" s="247"/>
      <c r="D214" s="229" t="s">
        <v>180</v>
      </c>
      <c r="E214" s="248" t="s">
        <v>33</v>
      </c>
      <c r="F214" s="249" t="s">
        <v>724</v>
      </c>
      <c r="G214" s="247"/>
      <c r="H214" s="250">
        <v>509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85</v>
      </c>
      <c r="AY214" s="256" t="s">
        <v>168</v>
      </c>
    </row>
    <row r="215" s="12" customFormat="1" ht="22.8" customHeight="1">
      <c r="A215" s="12"/>
      <c r="B215" s="200"/>
      <c r="C215" s="201"/>
      <c r="D215" s="202" t="s">
        <v>77</v>
      </c>
      <c r="E215" s="214" t="s">
        <v>87</v>
      </c>
      <c r="F215" s="214" t="s">
        <v>725</v>
      </c>
      <c r="G215" s="201"/>
      <c r="H215" s="201"/>
      <c r="I215" s="204"/>
      <c r="J215" s="215">
        <f>BK215</f>
        <v>0</v>
      </c>
      <c r="K215" s="201"/>
      <c r="L215" s="206"/>
      <c r="M215" s="207"/>
      <c r="N215" s="208"/>
      <c r="O215" s="208"/>
      <c r="P215" s="209">
        <f>SUM(P216:P391)</f>
        <v>0</v>
      </c>
      <c r="Q215" s="208"/>
      <c r="R215" s="209">
        <f>SUM(R216:R391)</f>
        <v>748.76769778999994</v>
      </c>
      <c r="S215" s="208"/>
      <c r="T215" s="210">
        <f>SUM(T216:T391)</f>
        <v>0</v>
      </c>
      <c r="U215" s="12"/>
      <c r="V215" s="12"/>
      <c r="W215" s="12"/>
      <c r="X215" s="12"/>
      <c r="Y215" s="12"/>
      <c r="Z215" s="12"/>
      <c r="AA215" s="12"/>
      <c r="AB215" s="12"/>
      <c r="AC215" s="12"/>
      <c r="AD215" s="12"/>
      <c r="AE215" s="12"/>
      <c r="AR215" s="211" t="s">
        <v>85</v>
      </c>
      <c r="AT215" s="212" t="s">
        <v>77</v>
      </c>
      <c r="AU215" s="212" t="s">
        <v>85</v>
      </c>
      <c r="AY215" s="211" t="s">
        <v>168</v>
      </c>
      <c r="BK215" s="213">
        <f>SUM(BK216:BK391)</f>
        <v>0</v>
      </c>
    </row>
    <row r="216" s="2" customFormat="1" ht="16.5" customHeight="1">
      <c r="A216" s="42"/>
      <c r="B216" s="43"/>
      <c r="C216" s="216" t="s">
        <v>266</v>
      </c>
      <c r="D216" s="216" t="s">
        <v>170</v>
      </c>
      <c r="E216" s="217" t="s">
        <v>726</v>
      </c>
      <c r="F216" s="218" t="s">
        <v>727</v>
      </c>
      <c r="G216" s="219" t="s">
        <v>502</v>
      </c>
      <c r="H216" s="220">
        <v>13.005000000000001</v>
      </c>
      <c r="I216" s="221"/>
      <c r="J216" s="222">
        <f>ROUND(I216*H216,2)</f>
        <v>0</v>
      </c>
      <c r="K216" s="218" t="s">
        <v>174</v>
      </c>
      <c r="L216" s="48"/>
      <c r="M216" s="223" t="s">
        <v>33</v>
      </c>
      <c r="N216" s="224" t="s">
        <v>49</v>
      </c>
      <c r="O216" s="88"/>
      <c r="P216" s="225">
        <f>O216*H216</f>
        <v>0</v>
      </c>
      <c r="Q216" s="225">
        <v>2.3010199999999998</v>
      </c>
      <c r="R216" s="225">
        <f>Q216*H216</f>
        <v>29.924765099999998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728</v>
      </c>
    </row>
    <row r="217" s="2" customFormat="1">
      <c r="A217" s="42"/>
      <c r="B217" s="43"/>
      <c r="C217" s="44"/>
      <c r="D217" s="229" t="s">
        <v>176</v>
      </c>
      <c r="E217" s="44"/>
      <c r="F217" s="230" t="s">
        <v>727</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729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730</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3" customFormat="1">
      <c r="A220" s="13"/>
      <c r="B220" s="236"/>
      <c r="C220" s="237"/>
      <c r="D220" s="229" t="s">
        <v>180</v>
      </c>
      <c r="E220" s="238" t="s">
        <v>33</v>
      </c>
      <c r="F220" s="239" t="s">
        <v>731</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180</v>
      </c>
      <c r="AU220" s="245" t="s">
        <v>87</v>
      </c>
      <c r="AV220" s="13" t="s">
        <v>85</v>
      </c>
      <c r="AW220" s="13" t="s">
        <v>39</v>
      </c>
      <c r="AX220" s="13" t="s">
        <v>78</v>
      </c>
      <c r="AY220" s="245" t="s">
        <v>168</v>
      </c>
    </row>
    <row r="221" s="14" customFormat="1">
      <c r="A221" s="14"/>
      <c r="B221" s="246"/>
      <c r="C221" s="247"/>
      <c r="D221" s="229" t="s">
        <v>180</v>
      </c>
      <c r="E221" s="248" t="s">
        <v>33</v>
      </c>
      <c r="F221" s="249" t="s">
        <v>732</v>
      </c>
      <c r="G221" s="247"/>
      <c r="H221" s="250">
        <v>13.005000000000001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85</v>
      </c>
      <c r="AY221" s="256" t="s">
        <v>168</v>
      </c>
    </row>
    <row r="222" s="2" customFormat="1" ht="16.5" customHeight="1">
      <c r="A222" s="42"/>
      <c r="B222" s="43"/>
      <c r="C222" s="216" t="s">
        <v>273</v>
      </c>
      <c r="D222" s="216" t="s">
        <v>170</v>
      </c>
      <c r="E222" s="217" t="s">
        <v>733</v>
      </c>
      <c r="F222" s="218" t="s">
        <v>734</v>
      </c>
      <c r="G222" s="219" t="s">
        <v>502</v>
      </c>
      <c r="H222" s="220">
        <v>44.880000000000003</v>
      </c>
      <c r="I222" s="221"/>
      <c r="J222" s="222">
        <f>ROUND(I222*H222,2)</f>
        <v>0</v>
      </c>
      <c r="K222" s="218" t="s">
        <v>174</v>
      </c>
      <c r="L222" s="48"/>
      <c r="M222" s="223" t="s">
        <v>33</v>
      </c>
      <c r="N222" s="224" t="s">
        <v>49</v>
      </c>
      <c r="O222" s="88"/>
      <c r="P222" s="225">
        <f>O222*H222</f>
        <v>0</v>
      </c>
      <c r="Q222" s="225">
        <v>1.6299999999999999</v>
      </c>
      <c r="R222" s="225">
        <f>Q222*H222</f>
        <v>73.154399999999995</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735</v>
      </c>
    </row>
    <row r="223" s="2" customFormat="1">
      <c r="A223" s="42"/>
      <c r="B223" s="43"/>
      <c r="C223" s="44"/>
      <c r="D223" s="229" t="s">
        <v>176</v>
      </c>
      <c r="E223" s="44"/>
      <c r="F223" s="230" t="s">
        <v>734</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736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13" customFormat="1">
      <c r="A225" s="13"/>
      <c r="B225" s="236"/>
      <c r="C225" s="237"/>
      <c r="D225" s="229" t="s">
        <v>180</v>
      </c>
      <c r="E225" s="238" t="s">
        <v>33</v>
      </c>
      <c r="F225" s="239" t="s">
        <v>730</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3" customFormat="1">
      <c r="A226" s="13"/>
      <c r="B226" s="236"/>
      <c r="C226" s="237"/>
      <c r="D226" s="229" t="s">
        <v>180</v>
      </c>
      <c r="E226" s="238" t="s">
        <v>33</v>
      </c>
      <c r="F226" s="239" t="s">
        <v>737</v>
      </c>
      <c r="G226" s="237"/>
      <c r="H226" s="238" t="s">
        <v>33</v>
      </c>
      <c r="I226" s="240"/>
      <c r="J226" s="237"/>
      <c r="K226" s="237"/>
      <c r="L226" s="241"/>
      <c r="M226" s="242"/>
      <c r="N226" s="243"/>
      <c r="O226" s="243"/>
      <c r="P226" s="243"/>
      <c r="Q226" s="243"/>
      <c r="R226" s="243"/>
      <c r="S226" s="243"/>
      <c r="T226" s="244"/>
      <c r="U226" s="13"/>
      <c r="V226" s="13"/>
      <c r="W226" s="13"/>
      <c r="X226" s="13"/>
      <c r="Y226" s="13"/>
      <c r="Z226" s="13"/>
      <c r="AA226" s="13"/>
      <c r="AB226" s="13"/>
      <c r="AC226" s="13"/>
      <c r="AD226" s="13"/>
      <c r="AE226" s="13"/>
      <c r="AT226" s="245" t="s">
        <v>180</v>
      </c>
      <c r="AU226" s="245" t="s">
        <v>87</v>
      </c>
      <c r="AV226" s="13" t="s">
        <v>85</v>
      </c>
      <c r="AW226" s="13" t="s">
        <v>39</v>
      </c>
      <c r="AX226" s="13" t="s">
        <v>78</v>
      </c>
      <c r="AY226" s="245" t="s">
        <v>168</v>
      </c>
    </row>
    <row r="227" s="14" customFormat="1">
      <c r="A227" s="14"/>
      <c r="B227" s="246"/>
      <c r="C227" s="247"/>
      <c r="D227" s="229" t="s">
        <v>180</v>
      </c>
      <c r="E227" s="248" t="s">
        <v>33</v>
      </c>
      <c r="F227" s="249" t="s">
        <v>738</v>
      </c>
      <c r="G227" s="247"/>
      <c r="H227" s="250">
        <v>44.880000000000003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85</v>
      </c>
      <c r="AY227" s="256" t="s">
        <v>168</v>
      </c>
    </row>
    <row r="228" s="2" customFormat="1" ht="16.5" customHeight="1">
      <c r="A228" s="42"/>
      <c r="B228" s="43"/>
      <c r="C228" s="216" t="s">
        <v>280</v>
      </c>
      <c r="D228" s="216" t="s">
        <v>170</v>
      </c>
      <c r="E228" s="217" t="s">
        <v>739</v>
      </c>
      <c r="F228" s="218" t="s">
        <v>740</v>
      </c>
      <c r="G228" s="219" t="s">
        <v>741</v>
      </c>
      <c r="H228" s="220">
        <v>101</v>
      </c>
      <c r="I228" s="221"/>
      <c r="J228" s="222">
        <f>ROUND(I228*H228,2)</f>
        <v>0</v>
      </c>
      <c r="K228" s="218" t="s">
        <v>174</v>
      </c>
      <c r="L228" s="48"/>
      <c r="M228" s="223" t="s">
        <v>33</v>
      </c>
      <c r="N228" s="224" t="s">
        <v>49</v>
      </c>
      <c r="O228" s="88"/>
      <c r="P228" s="225">
        <f>O228*H228</f>
        <v>0</v>
      </c>
      <c r="Q228" s="225">
        <v>0.00072999999999999996</v>
      </c>
      <c r="R228" s="225">
        <f>Q228*H228</f>
        <v>0.07372999999999999</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742</v>
      </c>
    </row>
    <row r="229" s="2" customFormat="1">
      <c r="A229" s="42"/>
      <c r="B229" s="43"/>
      <c r="C229" s="44"/>
      <c r="D229" s="229" t="s">
        <v>176</v>
      </c>
      <c r="E229" s="44"/>
      <c r="F229" s="230" t="s">
        <v>743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744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3" customFormat="1">
      <c r="A231" s="13"/>
      <c r="B231" s="236"/>
      <c r="C231" s="237"/>
      <c r="D231" s="229" t="s">
        <v>180</v>
      </c>
      <c r="E231" s="238" t="s">
        <v>33</v>
      </c>
      <c r="F231" s="239" t="s">
        <v>730</v>
      </c>
      <c r="G231" s="237"/>
      <c r="H231" s="238" t="s">
        <v>33</v>
      </c>
      <c r="I231" s="240"/>
      <c r="J231" s="237"/>
      <c r="K231" s="237"/>
      <c r="L231" s="241"/>
      <c r="M231" s="242"/>
      <c r="N231" s="243"/>
      <c r="O231" s="243"/>
      <c r="P231" s="243"/>
      <c r="Q231" s="243"/>
      <c r="R231" s="243"/>
      <c r="S231" s="243"/>
      <c r="T231" s="244"/>
      <c r="U231" s="13"/>
      <c r="V231" s="13"/>
      <c r="W231" s="13"/>
      <c r="X231" s="13"/>
      <c r="Y231" s="13"/>
      <c r="Z231" s="13"/>
      <c r="AA231" s="13"/>
      <c r="AB231" s="13"/>
      <c r="AC231" s="13"/>
      <c r="AD231" s="13"/>
      <c r="AE231" s="13"/>
      <c r="AT231" s="245" t="s">
        <v>180</v>
      </c>
      <c r="AU231" s="245" t="s">
        <v>87</v>
      </c>
      <c r="AV231" s="13" t="s">
        <v>85</v>
      </c>
      <c r="AW231" s="13" t="s">
        <v>39</v>
      </c>
      <c r="AX231" s="13" t="s">
        <v>78</v>
      </c>
      <c r="AY231" s="245" t="s">
        <v>168</v>
      </c>
    </row>
    <row r="232" s="13" customFormat="1">
      <c r="A232" s="13"/>
      <c r="B232" s="236"/>
      <c r="C232" s="237"/>
      <c r="D232" s="229" t="s">
        <v>180</v>
      </c>
      <c r="E232" s="238" t="s">
        <v>33</v>
      </c>
      <c r="F232" s="239" t="s">
        <v>745</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746</v>
      </c>
      <c r="G233" s="247"/>
      <c r="H233" s="250">
        <v>101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2" customFormat="1" ht="16.5" customHeight="1">
      <c r="A234" s="42"/>
      <c r="B234" s="43"/>
      <c r="C234" s="216" t="s">
        <v>287</v>
      </c>
      <c r="D234" s="216" t="s">
        <v>170</v>
      </c>
      <c r="E234" s="217" t="s">
        <v>747</v>
      </c>
      <c r="F234" s="218" t="s">
        <v>748</v>
      </c>
      <c r="G234" s="219" t="s">
        <v>173</v>
      </c>
      <c r="H234" s="220">
        <v>407</v>
      </c>
      <c r="I234" s="221"/>
      <c r="J234" s="222">
        <f>ROUND(I234*H234,2)</f>
        <v>0</v>
      </c>
      <c r="K234" s="218" t="s">
        <v>174</v>
      </c>
      <c r="L234" s="48"/>
      <c r="M234" s="223" t="s">
        <v>33</v>
      </c>
      <c r="N234" s="224" t="s">
        <v>49</v>
      </c>
      <c r="O234" s="88"/>
      <c r="P234" s="225">
        <f>O234*H234</f>
        <v>0</v>
      </c>
      <c r="Q234" s="225">
        <v>0.00010000000000000001</v>
      </c>
      <c r="R234" s="225">
        <f>Q234*H234</f>
        <v>0.0407</v>
      </c>
      <c r="S234" s="225">
        <v>0</v>
      </c>
      <c r="T234" s="226">
        <f>S234*H234</f>
        <v>0</v>
      </c>
      <c r="U234" s="42"/>
      <c r="V234" s="42"/>
      <c r="W234" s="42"/>
      <c r="X234" s="42"/>
      <c r="Y234" s="42"/>
      <c r="Z234" s="42"/>
      <c r="AA234" s="42"/>
      <c r="AB234" s="42"/>
      <c r="AC234" s="42"/>
      <c r="AD234" s="42"/>
      <c r="AE234" s="42"/>
      <c r="AR234" s="227" t="s">
        <v>121</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749</v>
      </c>
    </row>
    <row r="235" s="2" customFormat="1">
      <c r="A235" s="42"/>
      <c r="B235" s="43"/>
      <c r="C235" s="44"/>
      <c r="D235" s="229" t="s">
        <v>176</v>
      </c>
      <c r="E235" s="44"/>
      <c r="F235" s="230" t="s">
        <v>750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751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3" customFormat="1">
      <c r="A237" s="13"/>
      <c r="B237" s="236"/>
      <c r="C237" s="237"/>
      <c r="D237" s="229" t="s">
        <v>180</v>
      </c>
      <c r="E237" s="238" t="s">
        <v>33</v>
      </c>
      <c r="F237" s="239" t="s">
        <v>730</v>
      </c>
      <c r="G237" s="237"/>
      <c r="H237" s="238" t="s">
        <v>33</v>
      </c>
      <c r="I237" s="240"/>
      <c r="J237" s="237"/>
      <c r="K237" s="237"/>
      <c r="L237" s="241"/>
      <c r="M237" s="242"/>
      <c r="N237" s="243"/>
      <c r="O237" s="243"/>
      <c r="P237" s="243"/>
      <c r="Q237" s="243"/>
      <c r="R237" s="243"/>
      <c r="S237" s="243"/>
      <c r="T237" s="244"/>
      <c r="U237" s="13"/>
      <c r="V237" s="13"/>
      <c r="W237" s="13"/>
      <c r="X237" s="13"/>
      <c r="Y237" s="13"/>
      <c r="Z237" s="13"/>
      <c r="AA237" s="13"/>
      <c r="AB237" s="13"/>
      <c r="AC237" s="13"/>
      <c r="AD237" s="13"/>
      <c r="AE237" s="13"/>
      <c r="AT237" s="245" t="s">
        <v>180</v>
      </c>
      <c r="AU237" s="245" t="s">
        <v>87</v>
      </c>
      <c r="AV237" s="13" t="s">
        <v>85</v>
      </c>
      <c r="AW237" s="13" t="s">
        <v>39</v>
      </c>
      <c r="AX237" s="13" t="s">
        <v>78</v>
      </c>
      <c r="AY237" s="245" t="s">
        <v>168</v>
      </c>
    </row>
    <row r="238" s="13" customFormat="1">
      <c r="A238" s="13"/>
      <c r="B238" s="236"/>
      <c r="C238" s="237"/>
      <c r="D238" s="229" t="s">
        <v>180</v>
      </c>
      <c r="E238" s="238" t="s">
        <v>33</v>
      </c>
      <c r="F238" s="239" t="s">
        <v>752</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753</v>
      </c>
      <c r="G239" s="247"/>
      <c r="H239" s="250">
        <v>306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3" customFormat="1">
      <c r="A240" s="13"/>
      <c r="B240" s="236"/>
      <c r="C240" s="237"/>
      <c r="D240" s="229" t="s">
        <v>180</v>
      </c>
      <c r="E240" s="238" t="s">
        <v>33</v>
      </c>
      <c r="F240" s="239" t="s">
        <v>754</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755</v>
      </c>
      <c r="G241" s="247"/>
      <c r="H241" s="250">
        <v>101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5" customFormat="1">
      <c r="A242" s="15"/>
      <c r="B242" s="263"/>
      <c r="C242" s="264"/>
      <c r="D242" s="229" t="s">
        <v>180</v>
      </c>
      <c r="E242" s="265" t="s">
        <v>33</v>
      </c>
      <c r="F242" s="266" t="s">
        <v>626</v>
      </c>
      <c r="G242" s="264"/>
      <c r="H242" s="267">
        <v>407</v>
      </c>
      <c r="I242" s="268"/>
      <c r="J242" s="264"/>
      <c r="K242" s="264"/>
      <c r="L242" s="269"/>
      <c r="M242" s="270"/>
      <c r="N242" s="271"/>
      <c r="O242" s="271"/>
      <c r="P242" s="271"/>
      <c r="Q242" s="271"/>
      <c r="R242" s="271"/>
      <c r="S242" s="271"/>
      <c r="T242" s="272"/>
      <c r="U242" s="15"/>
      <c r="V242" s="15"/>
      <c r="W242" s="15"/>
      <c r="X242" s="15"/>
      <c r="Y242" s="15"/>
      <c r="Z242" s="15"/>
      <c r="AA242" s="15"/>
      <c r="AB242" s="15"/>
      <c r="AC242" s="15"/>
      <c r="AD242" s="15"/>
      <c r="AE242" s="15"/>
      <c r="AT242" s="273" t="s">
        <v>180</v>
      </c>
      <c r="AU242" s="273" t="s">
        <v>87</v>
      </c>
      <c r="AV242" s="15" t="s">
        <v>121</v>
      </c>
      <c r="AW242" s="15" t="s">
        <v>39</v>
      </c>
      <c r="AX242" s="15" t="s">
        <v>85</v>
      </c>
      <c r="AY242" s="273" t="s">
        <v>168</v>
      </c>
    </row>
    <row r="243" s="2" customFormat="1" ht="16.5" customHeight="1">
      <c r="A243" s="42"/>
      <c r="B243" s="43"/>
      <c r="C243" s="285" t="s">
        <v>293</v>
      </c>
      <c r="D243" s="285" t="s">
        <v>713</v>
      </c>
      <c r="E243" s="286" t="s">
        <v>756</v>
      </c>
      <c r="F243" s="287" t="s">
        <v>757</v>
      </c>
      <c r="G243" s="288" t="s">
        <v>173</v>
      </c>
      <c r="H243" s="289">
        <v>482.09199999999998</v>
      </c>
      <c r="I243" s="290"/>
      <c r="J243" s="291">
        <f>ROUND(I243*H243,2)</f>
        <v>0</v>
      </c>
      <c r="K243" s="287" t="s">
        <v>174</v>
      </c>
      <c r="L243" s="292"/>
      <c r="M243" s="293" t="s">
        <v>33</v>
      </c>
      <c r="N243" s="294" t="s">
        <v>49</v>
      </c>
      <c r="O243" s="88"/>
      <c r="P243" s="225">
        <f>O243*H243</f>
        <v>0</v>
      </c>
      <c r="Q243" s="225">
        <v>0.00029999999999999997</v>
      </c>
      <c r="R243" s="225">
        <f>Q243*H243</f>
        <v>0.1446276</v>
      </c>
      <c r="S243" s="225">
        <v>0</v>
      </c>
      <c r="T243" s="226">
        <f>S243*H243</f>
        <v>0</v>
      </c>
      <c r="U243" s="42"/>
      <c r="V243" s="42"/>
      <c r="W243" s="42"/>
      <c r="X243" s="42"/>
      <c r="Y243" s="42"/>
      <c r="Z243" s="42"/>
      <c r="AA243" s="42"/>
      <c r="AB243" s="42"/>
      <c r="AC243" s="42"/>
      <c r="AD243" s="42"/>
      <c r="AE243" s="42"/>
      <c r="AR243" s="227" t="s">
        <v>133</v>
      </c>
      <c r="AT243" s="227" t="s">
        <v>713</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758</v>
      </c>
    </row>
    <row r="244" s="2" customFormat="1">
      <c r="A244" s="42"/>
      <c r="B244" s="43"/>
      <c r="C244" s="44"/>
      <c r="D244" s="229" t="s">
        <v>176</v>
      </c>
      <c r="E244" s="44"/>
      <c r="F244" s="230" t="s">
        <v>757</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14" customFormat="1">
      <c r="A245" s="14"/>
      <c r="B245" s="246"/>
      <c r="C245" s="247"/>
      <c r="D245" s="229" t="s">
        <v>180</v>
      </c>
      <c r="E245" s="247"/>
      <c r="F245" s="249" t="s">
        <v>759</v>
      </c>
      <c r="G245" s="247"/>
      <c r="H245" s="250">
        <v>482.09199999999998</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180</v>
      </c>
      <c r="AU245" s="256" t="s">
        <v>87</v>
      </c>
      <c r="AV245" s="14" t="s">
        <v>87</v>
      </c>
      <c r="AW245" s="14" t="s">
        <v>4</v>
      </c>
      <c r="AX245" s="14" t="s">
        <v>85</v>
      </c>
      <c r="AY245" s="256" t="s">
        <v>168</v>
      </c>
    </row>
    <row r="246" s="2" customFormat="1" ht="24.15" customHeight="1">
      <c r="A246" s="42"/>
      <c r="B246" s="43"/>
      <c r="C246" s="216" t="s">
        <v>7</v>
      </c>
      <c r="D246" s="216" t="s">
        <v>170</v>
      </c>
      <c r="E246" s="217" t="s">
        <v>760</v>
      </c>
      <c r="F246" s="218" t="s">
        <v>761</v>
      </c>
      <c r="G246" s="219" t="s">
        <v>741</v>
      </c>
      <c r="H246" s="220">
        <v>113.8</v>
      </c>
      <c r="I246" s="221"/>
      <c r="J246" s="222">
        <f>ROUND(I246*H246,2)</f>
        <v>0</v>
      </c>
      <c r="K246" s="218" t="s">
        <v>174</v>
      </c>
      <c r="L246" s="48"/>
      <c r="M246" s="223" t="s">
        <v>33</v>
      </c>
      <c r="N246" s="224" t="s">
        <v>49</v>
      </c>
      <c r="O246" s="88"/>
      <c r="P246" s="225">
        <f>O246*H246</f>
        <v>0</v>
      </c>
      <c r="Q246" s="225">
        <v>0.00050000000000000001</v>
      </c>
      <c r="R246" s="225">
        <f>Q246*H246</f>
        <v>0.056899999999999999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762</v>
      </c>
    </row>
    <row r="247" s="2" customFormat="1">
      <c r="A247" s="42"/>
      <c r="B247" s="43"/>
      <c r="C247" s="44"/>
      <c r="D247" s="229" t="s">
        <v>176</v>
      </c>
      <c r="E247" s="44"/>
      <c r="F247" s="230" t="s">
        <v>763</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764</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3" customFormat="1">
      <c r="A249" s="13"/>
      <c r="B249" s="236"/>
      <c r="C249" s="237"/>
      <c r="D249" s="229" t="s">
        <v>180</v>
      </c>
      <c r="E249" s="238" t="s">
        <v>33</v>
      </c>
      <c r="F249" s="239" t="s">
        <v>730</v>
      </c>
      <c r="G249" s="237"/>
      <c r="H249" s="238" t="s">
        <v>33</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180</v>
      </c>
      <c r="AU249" s="245" t="s">
        <v>87</v>
      </c>
      <c r="AV249" s="13" t="s">
        <v>85</v>
      </c>
      <c r="AW249" s="13" t="s">
        <v>39</v>
      </c>
      <c r="AX249" s="13" t="s">
        <v>78</v>
      </c>
      <c r="AY249" s="245" t="s">
        <v>168</v>
      </c>
    </row>
    <row r="250" s="14" customFormat="1">
      <c r="A250" s="14"/>
      <c r="B250" s="246"/>
      <c r="C250" s="247"/>
      <c r="D250" s="229" t="s">
        <v>180</v>
      </c>
      <c r="E250" s="248" t="s">
        <v>33</v>
      </c>
      <c r="F250" s="249" t="s">
        <v>765</v>
      </c>
      <c r="G250" s="247"/>
      <c r="H250" s="250">
        <v>113.8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85</v>
      </c>
      <c r="AY250" s="256" t="s">
        <v>168</v>
      </c>
    </row>
    <row r="251" s="2" customFormat="1" ht="24.15" customHeight="1">
      <c r="A251" s="42"/>
      <c r="B251" s="43"/>
      <c r="C251" s="216" t="s">
        <v>306</v>
      </c>
      <c r="D251" s="216" t="s">
        <v>170</v>
      </c>
      <c r="E251" s="217" t="s">
        <v>766</v>
      </c>
      <c r="F251" s="218" t="s">
        <v>767</v>
      </c>
      <c r="G251" s="219" t="s">
        <v>741</v>
      </c>
      <c r="H251" s="220">
        <v>32.200000000000003</v>
      </c>
      <c r="I251" s="221"/>
      <c r="J251" s="222">
        <f>ROUND(I251*H251,2)</f>
        <v>0</v>
      </c>
      <c r="K251" s="218" t="s">
        <v>33</v>
      </c>
      <c r="L251" s="48"/>
      <c r="M251" s="223" t="s">
        <v>33</v>
      </c>
      <c r="N251" s="224" t="s">
        <v>49</v>
      </c>
      <c r="O251" s="88"/>
      <c r="P251" s="225">
        <f>O251*H251</f>
        <v>0</v>
      </c>
      <c r="Q251" s="225">
        <v>0.0035799999999999998</v>
      </c>
      <c r="R251" s="225">
        <f>Q251*H251</f>
        <v>0.115276</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768</v>
      </c>
    </row>
    <row r="252" s="2" customFormat="1">
      <c r="A252" s="42"/>
      <c r="B252" s="43"/>
      <c r="C252" s="44"/>
      <c r="D252" s="229" t="s">
        <v>176</v>
      </c>
      <c r="E252" s="44"/>
      <c r="F252" s="230" t="s">
        <v>767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3" customFormat="1">
      <c r="A253" s="13"/>
      <c r="B253" s="236"/>
      <c r="C253" s="237"/>
      <c r="D253" s="229" t="s">
        <v>180</v>
      </c>
      <c r="E253" s="238" t="s">
        <v>33</v>
      </c>
      <c r="F253" s="239" t="s">
        <v>730</v>
      </c>
      <c r="G253" s="237"/>
      <c r="H253" s="238" t="s">
        <v>33</v>
      </c>
      <c r="I253" s="240"/>
      <c r="J253" s="237"/>
      <c r="K253" s="237"/>
      <c r="L253" s="241"/>
      <c r="M253" s="242"/>
      <c r="N253" s="243"/>
      <c r="O253" s="243"/>
      <c r="P253" s="243"/>
      <c r="Q253" s="243"/>
      <c r="R253" s="243"/>
      <c r="S253" s="243"/>
      <c r="T253" s="244"/>
      <c r="U253" s="13"/>
      <c r="V253" s="13"/>
      <c r="W253" s="13"/>
      <c r="X253" s="13"/>
      <c r="Y253" s="13"/>
      <c r="Z253" s="13"/>
      <c r="AA253" s="13"/>
      <c r="AB253" s="13"/>
      <c r="AC253" s="13"/>
      <c r="AD253" s="13"/>
      <c r="AE253" s="13"/>
      <c r="AT253" s="245" t="s">
        <v>180</v>
      </c>
      <c r="AU253" s="245" t="s">
        <v>87</v>
      </c>
      <c r="AV253" s="13" t="s">
        <v>85</v>
      </c>
      <c r="AW253" s="13" t="s">
        <v>39</v>
      </c>
      <c r="AX253" s="13" t="s">
        <v>78</v>
      </c>
      <c r="AY253" s="245" t="s">
        <v>168</v>
      </c>
    </row>
    <row r="254" s="14" customFormat="1">
      <c r="A254" s="14"/>
      <c r="B254" s="246"/>
      <c r="C254" s="247"/>
      <c r="D254" s="229" t="s">
        <v>180</v>
      </c>
      <c r="E254" s="248" t="s">
        <v>33</v>
      </c>
      <c r="F254" s="249" t="s">
        <v>769</v>
      </c>
      <c r="G254" s="247"/>
      <c r="H254" s="250">
        <v>32.200000000000003</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85</v>
      </c>
      <c r="AY254" s="256" t="s">
        <v>168</v>
      </c>
    </row>
    <row r="255" s="2" customFormat="1" ht="16.5" customHeight="1">
      <c r="A255" s="42"/>
      <c r="B255" s="43"/>
      <c r="C255" s="216" t="s">
        <v>312</v>
      </c>
      <c r="D255" s="216" t="s">
        <v>170</v>
      </c>
      <c r="E255" s="217" t="s">
        <v>770</v>
      </c>
      <c r="F255" s="218" t="s">
        <v>771</v>
      </c>
      <c r="G255" s="219" t="s">
        <v>741</v>
      </c>
      <c r="H255" s="220">
        <v>12.5</v>
      </c>
      <c r="I255" s="221"/>
      <c r="J255" s="222">
        <f>ROUND(I255*H255,2)</f>
        <v>0</v>
      </c>
      <c r="K255" s="218" t="s">
        <v>174</v>
      </c>
      <c r="L255" s="48"/>
      <c r="M255" s="223" t="s">
        <v>33</v>
      </c>
      <c r="N255" s="224" t="s">
        <v>49</v>
      </c>
      <c r="O255" s="88"/>
      <c r="P255" s="225">
        <f>O255*H255</f>
        <v>0</v>
      </c>
      <c r="Q255" s="225">
        <v>0.0058399999999999997</v>
      </c>
      <c r="R255" s="225">
        <f>Q255*H255</f>
        <v>0.072999999999999995</v>
      </c>
      <c r="S255" s="225">
        <v>0</v>
      </c>
      <c r="T255" s="226">
        <f>S255*H255</f>
        <v>0</v>
      </c>
      <c r="U255" s="42"/>
      <c r="V255" s="42"/>
      <c r="W255" s="42"/>
      <c r="X255" s="42"/>
      <c r="Y255" s="42"/>
      <c r="Z255" s="42"/>
      <c r="AA255" s="42"/>
      <c r="AB255" s="42"/>
      <c r="AC255" s="42"/>
      <c r="AD255" s="42"/>
      <c r="AE255" s="42"/>
      <c r="AR255" s="227" t="s">
        <v>121</v>
      </c>
      <c r="AT255" s="227" t="s">
        <v>170</v>
      </c>
      <c r="AU255" s="227" t="s">
        <v>87</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772</v>
      </c>
    </row>
    <row r="256" s="2" customFormat="1">
      <c r="A256" s="42"/>
      <c r="B256" s="43"/>
      <c r="C256" s="44"/>
      <c r="D256" s="229" t="s">
        <v>176</v>
      </c>
      <c r="E256" s="44"/>
      <c r="F256" s="230" t="s">
        <v>773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87</v>
      </c>
    </row>
    <row r="257" s="2" customFormat="1">
      <c r="A257" s="42"/>
      <c r="B257" s="43"/>
      <c r="C257" s="44"/>
      <c r="D257" s="234" t="s">
        <v>178</v>
      </c>
      <c r="E257" s="44"/>
      <c r="F257" s="235" t="s">
        <v>774</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178</v>
      </c>
      <c r="AU257" s="20" t="s">
        <v>87</v>
      </c>
    </row>
    <row r="258" s="13" customFormat="1">
      <c r="A258" s="13"/>
      <c r="B258" s="236"/>
      <c r="C258" s="237"/>
      <c r="D258" s="229" t="s">
        <v>180</v>
      </c>
      <c r="E258" s="238" t="s">
        <v>33</v>
      </c>
      <c r="F258" s="239" t="s">
        <v>730</v>
      </c>
      <c r="G258" s="237"/>
      <c r="H258" s="238" t="s">
        <v>33</v>
      </c>
      <c r="I258" s="240"/>
      <c r="J258" s="237"/>
      <c r="K258" s="237"/>
      <c r="L258" s="241"/>
      <c r="M258" s="242"/>
      <c r="N258" s="243"/>
      <c r="O258" s="243"/>
      <c r="P258" s="243"/>
      <c r="Q258" s="243"/>
      <c r="R258" s="243"/>
      <c r="S258" s="243"/>
      <c r="T258" s="244"/>
      <c r="U258" s="13"/>
      <c r="V258" s="13"/>
      <c r="W258" s="13"/>
      <c r="X258" s="13"/>
      <c r="Y258" s="13"/>
      <c r="Z258" s="13"/>
      <c r="AA258" s="13"/>
      <c r="AB258" s="13"/>
      <c r="AC258" s="13"/>
      <c r="AD258" s="13"/>
      <c r="AE258" s="13"/>
      <c r="AT258" s="245" t="s">
        <v>180</v>
      </c>
      <c r="AU258" s="245" t="s">
        <v>87</v>
      </c>
      <c r="AV258" s="13" t="s">
        <v>85</v>
      </c>
      <c r="AW258" s="13" t="s">
        <v>39</v>
      </c>
      <c r="AX258" s="13" t="s">
        <v>78</v>
      </c>
      <c r="AY258" s="245" t="s">
        <v>168</v>
      </c>
    </row>
    <row r="259" s="14" customFormat="1">
      <c r="A259" s="14"/>
      <c r="B259" s="246"/>
      <c r="C259" s="247"/>
      <c r="D259" s="229" t="s">
        <v>180</v>
      </c>
      <c r="E259" s="248" t="s">
        <v>33</v>
      </c>
      <c r="F259" s="249" t="s">
        <v>775</v>
      </c>
      <c r="G259" s="247"/>
      <c r="H259" s="250">
        <v>12.5</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85</v>
      </c>
      <c r="AY259" s="256" t="s">
        <v>168</v>
      </c>
    </row>
    <row r="260" s="2" customFormat="1" ht="16.5" customHeight="1">
      <c r="A260" s="42"/>
      <c r="B260" s="43"/>
      <c r="C260" s="216" t="s">
        <v>318</v>
      </c>
      <c r="D260" s="216" t="s">
        <v>170</v>
      </c>
      <c r="E260" s="217" t="s">
        <v>776</v>
      </c>
      <c r="F260" s="218" t="s">
        <v>777</v>
      </c>
      <c r="G260" s="219" t="s">
        <v>502</v>
      </c>
      <c r="H260" s="220">
        <v>101.907</v>
      </c>
      <c r="I260" s="221"/>
      <c r="J260" s="222">
        <f>ROUND(I260*H260,2)</f>
        <v>0</v>
      </c>
      <c r="K260" s="218" t="s">
        <v>174</v>
      </c>
      <c r="L260" s="48"/>
      <c r="M260" s="223" t="s">
        <v>33</v>
      </c>
      <c r="N260" s="224" t="s">
        <v>49</v>
      </c>
      <c r="O260" s="88"/>
      <c r="P260" s="225">
        <f>O260*H260</f>
        <v>0</v>
      </c>
      <c r="Q260" s="225">
        <v>2.1600000000000001</v>
      </c>
      <c r="R260" s="225">
        <f>Q260*H260</f>
        <v>220.11912000000001</v>
      </c>
      <c r="S260" s="225">
        <v>0</v>
      </c>
      <c r="T260" s="226">
        <f>S260*H260</f>
        <v>0</v>
      </c>
      <c r="U260" s="42"/>
      <c r="V260" s="42"/>
      <c r="W260" s="42"/>
      <c r="X260" s="42"/>
      <c r="Y260" s="42"/>
      <c r="Z260" s="42"/>
      <c r="AA260" s="42"/>
      <c r="AB260" s="42"/>
      <c r="AC260" s="42"/>
      <c r="AD260" s="42"/>
      <c r="AE260" s="42"/>
      <c r="AR260" s="227" t="s">
        <v>121</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778</v>
      </c>
    </row>
    <row r="261" s="2" customFormat="1">
      <c r="A261" s="42"/>
      <c r="B261" s="43"/>
      <c r="C261" s="44"/>
      <c r="D261" s="229" t="s">
        <v>176</v>
      </c>
      <c r="E261" s="44"/>
      <c r="F261" s="230" t="s">
        <v>779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c r="A262" s="42"/>
      <c r="B262" s="43"/>
      <c r="C262" s="44"/>
      <c r="D262" s="234" t="s">
        <v>178</v>
      </c>
      <c r="E262" s="44"/>
      <c r="F262" s="235" t="s">
        <v>780</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178</v>
      </c>
      <c r="AU262" s="20" t="s">
        <v>87</v>
      </c>
    </row>
    <row r="263" s="13" customFormat="1">
      <c r="A263" s="13"/>
      <c r="B263" s="236"/>
      <c r="C263" s="237"/>
      <c r="D263" s="229" t="s">
        <v>180</v>
      </c>
      <c r="E263" s="238" t="s">
        <v>33</v>
      </c>
      <c r="F263" s="239" t="s">
        <v>781</v>
      </c>
      <c r="G263" s="237"/>
      <c r="H263" s="238" t="s">
        <v>33</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180</v>
      </c>
      <c r="AU263" s="245" t="s">
        <v>87</v>
      </c>
      <c r="AV263" s="13" t="s">
        <v>85</v>
      </c>
      <c r="AW263" s="13" t="s">
        <v>39</v>
      </c>
      <c r="AX263" s="13" t="s">
        <v>78</v>
      </c>
      <c r="AY263" s="245" t="s">
        <v>168</v>
      </c>
    </row>
    <row r="264" s="13" customFormat="1">
      <c r="A264" s="13"/>
      <c r="B264" s="236"/>
      <c r="C264" s="237"/>
      <c r="D264" s="229" t="s">
        <v>180</v>
      </c>
      <c r="E264" s="238" t="s">
        <v>33</v>
      </c>
      <c r="F264" s="239" t="s">
        <v>782</v>
      </c>
      <c r="G264" s="237"/>
      <c r="H264" s="238" t="s">
        <v>33</v>
      </c>
      <c r="I264" s="240"/>
      <c r="J264" s="237"/>
      <c r="K264" s="237"/>
      <c r="L264" s="241"/>
      <c r="M264" s="242"/>
      <c r="N264" s="243"/>
      <c r="O264" s="243"/>
      <c r="P264" s="243"/>
      <c r="Q264" s="243"/>
      <c r="R264" s="243"/>
      <c r="S264" s="243"/>
      <c r="T264" s="244"/>
      <c r="U264" s="13"/>
      <c r="V264" s="13"/>
      <c r="W264" s="13"/>
      <c r="X264" s="13"/>
      <c r="Y264" s="13"/>
      <c r="Z264" s="13"/>
      <c r="AA264" s="13"/>
      <c r="AB264" s="13"/>
      <c r="AC264" s="13"/>
      <c r="AD264" s="13"/>
      <c r="AE264" s="13"/>
      <c r="AT264" s="245" t="s">
        <v>180</v>
      </c>
      <c r="AU264" s="245" t="s">
        <v>87</v>
      </c>
      <c r="AV264" s="13" t="s">
        <v>85</v>
      </c>
      <c r="AW264" s="13" t="s">
        <v>39</v>
      </c>
      <c r="AX264" s="13" t="s">
        <v>78</v>
      </c>
      <c r="AY264" s="245" t="s">
        <v>168</v>
      </c>
    </row>
    <row r="265" s="14" customFormat="1">
      <c r="A265" s="14"/>
      <c r="B265" s="246"/>
      <c r="C265" s="247"/>
      <c r="D265" s="229" t="s">
        <v>180</v>
      </c>
      <c r="E265" s="248" t="s">
        <v>33</v>
      </c>
      <c r="F265" s="249" t="s">
        <v>783</v>
      </c>
      <c r="G265" s="247"/>
      <c r="H265" s="250">
        <v>11.606999999999999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784</v>
      </c>
      <c r="G266" s="247"/>
      <c r="H266" s="250">
        <v>12.513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785</v>
      </c>
      <c r="G267" s="247"/>
      <c r="H267" s="250">
        <v>5.3700000000000001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786</v>
      </c>
      <c r="G268" s="247"/>
      <c r="H268" s="250">
        <v>72.417000000000002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101.907</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324</v>
      </c>
      <c r="D270" s="216" t="s">
        <v>170</v>
      </c>
      <c r="E270" s="217" t="s">
        <v>787</v>
      </c>
      <c r="F270" s="218" t="s">
        <v>788</v>
      </c>
      <c r="G270" s="219" t="s">
        <v>502</v>
      </c>
      <c r="H270" s="220">
        <v>50.954999999999998</v>
      </c>
      <c r="I270" s="221"/>
      <c r="J270" s="222">
        <f>ROUND(I270*H270,2)</f>
        <v>0</v>
      </c>
      <c r="K270" s="218" t="s">
        <v>174</v>
      </c>
      <c r="L270" s="48"/>
      <c r="M270" s="223" t="s">
        <v>33</v>
      </c>
      <c r="N270" s="224" t="s">
        <v>49</v>
      </c>
      <c r="O270" s="88"/>
      <c r="P270" s="225">
        <f>O270*H270</f>
        <v>0</v>
      </c>
      <c r="Q270" s="225">
        <v>2.5018699999999998</v>
      </c>
      <c r="R270" s="225">
        <f>Q270*H270</f>
        <v>127.48278584999999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789</v>
      </c>
    </row>
    <row r="271" s="2" customFormat="1">
      <c r="A271" s="42"/>
      <c r="B271" s="43"/>
      <c r="C271" s="44"/>
      <c r="D271" s="229" t="s">
        <v>176</v>
      </c>
      <c r="E271" s="44"/>
      <c r="F271" s="230" t="s">
        <v>790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791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3" customFormat="1">
      <c r="A273" s="13"/>
      <c r="B273" s="236"/>
      <c r="C273" s="237"/>
      <c r="D273" s="229" t="s">
        <v>180</v>
      </c>
      <c r="E273" s="238" t="s">
        <v>33</v>
      </c>
      <c r="F273" s="239" t="s">
        <v>723</v>
      </c>
      <c r="G273" s="237"/>
      <c r="H273" s="238" t="s">
        <v>33</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180</v>
      </c>
      <c r="AU273" s="245" t="s">
        <v>87</v>
      </c>
      <c r="AV273" s="13" t="s">
        <v>85</v>
      </c>
      <c r="AW273" s="13" t="s">
        <v>39</v>
      </c>
      <c r="AX273" s="13" t="s">
        <v>78</v>
      </c>
      <c r="AY273" s="245" t="s">
        <v>168</v>
      </c>
    </row>
    <row r="274" s="13" customFormat="1">
      <c r="A274" s="13"/>
      <c r="B274" s="236"/>
      <c r="C274" s="237"/>
      <c r="D274" s="229" t="s">
        <v>180</v>
      </c>
      <c r="E274" s="238" t="s">
        <v>33</v>
      </c>
      <c r="F274" s="239" t="s">
        <v>782</v>
      </c>
      <c r="G274" s="237"/>
      <c r="H274" s="238" t="s">
        <v>33</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180</v>
      </c>
      <c r="AU274" s="245" t="s">
        <v>87</v>
      </c>
      <c r="AV274" s="13" t="s">
        <v>85</v>
      </c>
      <c r="AW274" s="13" t="s">
        <v>39</v>
      </c>
      <c r="AX274" s="13" t="s">
        <v>78</v>
      </c>
      <c r="AY274" s="245" t="s">
        <v>168</v>
      </c>
    </row>
    <row r="275" s="14" customFormat="1">
      <c r="A275" s="14"/>
      <c r="B275" s="246"/>
      <c r="C275" s="247"/>
      <c r="D275" s="229" t="s">
        <v>180</v>
      </c>
      <c r="E275" s="248" t="s">
        <v>33</v>
      </c>
      <c r="F275" s="249" t="s">
        <v>792</v>
      </c>
      <c r="G275" s="247"/>
      <c r="H275" s="250">
        <v>5.8040000000000003</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793</v>
      </c>
      <c r="G276" s="247"/>
      <c r="H276" s="250">
        <v>6.2569999999999997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4" customFormat="1">
      <c r="A277" s="14"/>
      <c r="B277" s="246"/>
      <c r="C277" s="247"/>
      <c r="D277" s="229" t="s">
        <v>180</v>
      </c>
      <c r="E277" s="248" t="s">
        <v>33</v>
      </c>
      <c r="F277" s="249" t="s">
        <v>794</v>
      </c>
      <c r="G277" s="247"/>
      <c r="H277" s="250">
        <v>2.6850000000000001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78</v>
      </c>
      <c r="AY277" s="256" t="s">
        <v>168</v>
      </c>
    </row>
    <row r="278" s="14" customFormat="1">
      <c r="A278" s="14"/>
      <c r="B278" s="246"/>
      <c r="C278" s="247"/>
      <c r="D278" s="229" t="s">
        <v>180</v>
      </c>
      <c r="E278" s="248" t="s">
        <v>33</v>
      </c>
      <c r="F278" s="249" t="s">
        <v>795</v>
      </c>
      <c r="G278" s="247"/>
      <c r="H278" s="250">
        <v>36.209000000000003</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5" customFormat="1">
      <c r="A279" s="15"/>
      <c r="B279" s="263"/>
      <c r="C279" s="264"/>
      <c r="D279" s="229" t="s">
        <v>180</v>
      </c>
      <c r="E279" s="265" t="s">
        <v>33</v>
      </c>
      <c r="F279" s="266" t="s">
        <v>626</v>
      </c>
      <c r="G279" s="264"/>
      <c r="H279" s="267">
        <v>50.954999999999998</v>
      </c>
      <c r="I279" s="268"/>
      <c r="J279" s="264"/>
      <c r="K279" s="264"/>
      <c r="L279" s="269"/>
      <c r="M279" s="270"/>
      <c r="N279" s="271"/>
      <c r="O279" s="271"/>
      <c r="P279" s="271"/>
      <c r="Q279" s="271"/>
      <c r="R279" s="271"/>
      <c r="S279" s="271"/>
      <c r="T279" s="272"/>
      <c r="U279" s="15"/>
      <c r="V279" s="15"/>
      <c r="W279" s="15"/>
      <c r="X279" s="15"/>
      <c r="Y279" s="15"/>
      <c r="Z279" s="15"/>
      <c r="AA279" s="15"/>
      <c r="AB279" s="15"/>
      <c r="AC279" s="15"/>
      <c r="AD279" s="15"/>
      <c r="AE279" s="15"/>
      <c r="AT279" s="273" t="s">
        <v>180</v>
      </c>
      <c r="AU279" s="273" t="s">
        <v>87</v>
      </c>
      <c r="AV279" s="15" t="s">
        <v>121</v>
      </c>
      <c r="AW279" s="15" t="s">
        <v>39</v>
      </c>
      <c r="AX279" s="15" t="s">
        <v>85</v>
      </c>
      <c r="AY279" s="273" t="s">
        <v>168</v>
      </c>
    </row>
    <row r="280" s="2" customFormat="1" ht="16.5" customHeight="1">
      <c r="A280" s="42"/>
      <c r="B280" s="43"/>
      <c r="C280" s="216" t="s">
        <v>330</v>
      </c>
      <c r="D280" s="216" t="s">
        <v>170</v>
      </c>
      <c r="E280" s="217" t="s">
        <v>796</v>
      </c>
      <c r="F280" s="218" t="s">
        <v>797</v>
      </c>
      <c r="G280" s="219" t="s">
        <v>556</v>
      </c>
      <c r="H280" s="220">
        <v>7.6429999999999998</v>
      </c>
      <c r="I280" s="221"/>
      <c r="J280" s="222">
        <f>ROUND(I280*H280,2)</f>
        <v>0</v>
      </c>
      <c r="K280" s="218" t="s">
        <v>174</v>
      </c>
      <c r="L280" s="48"/>
      <c r="M280" s="223" t="s">
        <v>33</v>
      </c>
      <c r="N280" s="224" t="s">
        <v>49</v>
      </c>
      <c r="O280" s="88"/>
      <c r="P280" s="225">
        <f>O280*H280</f>
        <v>0</v>
      </c>
      <c r="Q280" s="225">
        <v>1.0606199999999999</v>
      </c>
      <c r="R280" s="225">
        <f>Q280*H280</f>
        <v>8.1063186599999995</v>
      </c>
      <c r="S280" s="225">
        <v>0</v>
      </c>
      <c r="T280" s="226">
        <f>S280*H280</f>
        <v>0</v>
      </c>
      <c r="U280" s="42"/>
      <c r="V280" s="42"/>
      <c r="W280" s="42"/>
      <c r="X280" s="42"/>
      <c r="Y280" s="42"/>
      <c r="Z280" s="42"/>
      <c r="AA280" s="42"/>
      <c r="AB280" s="42"/>
      <c r="AC280" s="42"/>
      <c r="AD280" s="42"/>
      <c r="AE280" s="42"/>
      <c r="AR280" s="227" t="s">
        <v>121</v>
      </c>
      <c r="AT280" s="227" t="s">
        <v>170</v>
      </c>
      <c r="AU280" s="227" t="s">
        <v>87</v>
      </c>
      <c r="AY280" s="20" t="s">
        <v>168</v>
      </c>
      <c r="BE280" s="228">
        <f>IF(N280="základní",J280,0)</f>
        <v>0</v>
      </c>
      <c r="BF280" s="228">
        <f>IF(N280="snížená",J280,0)</f>
        <v>0</v>
      </c>
      <c r="BG280" s="228">
        <f>IF(N280="zákl. přenesená",J280,0)</f>
        <v>0</v>
      </c>
      <c r="BH280" s="228">
        <f>IF(N280="sníž. přenesená",J280,0)</f>
        <v>0</v>
      </c>
      <c r="BI280" s="228">
        <f>IF(N280="nulová",J280,0)</f>
        <v>0</v>
      </c>
      <c r="BJ280" s="20" t="s">
        <v>85</v>
      </c>
      <c r="BK280" s="228">
        <f>ROUND(I280*H280,2)</f>
        <v>0</v>
      </c>
      <c r="BL280" s="20" t="s">
        <v>121</v>
      </c>
      <c r="BM280" s="227" t="s">
        <v>798</v>
      </c>
    </row>
    <row r="281" s="2" customFormat="1">
      <c r="A281" s="42"/>
      <c r="B281" s="43"/>
      <c r="C281" s="44"/>
      <c r="D281" s="229" t="s">
        <v>176</v>
      </c>
      <c r="E281" s="44"/>
      <c r="F281" s="230" t="s">
        <v>799</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176</v>
      </c>
      <c r="AU281" s="20" t="s">
        <v>87</v>
      </c>
    </row>
    <row r="282" s="2" customFormat="1">
      <c r="A282" s="42"/>
      <c r="B282" s="43"/>
      <c r="C282" s="44"/>
      <c r="D282" s="234" t="s">
        <v>178</v>
      </c>
      <c r="E282" s="44"/>
      <c r="F282" s="235" t="s">
        <v>800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178</v>
      </c>
      <c r="AU282" s="20" t="s">
        <v>87</v>
      </c>
    </row>
    <row r="283" s="13" customFormat="1">
      <c r="A283" s="13"/>
      <c r="B283" s="236"/>
      <c r="C283" s="237"/>
      <c r="D283" s="229" t="s">
        <v>180</v>
      </c>
      <c r="E283" s="238" t="s">
        <v>33</v>
      </c>
      <c r="F283" s="239" t="s">
        <v>801</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3" customFormat="1">
      <c r="A284" s="13"/>
      <c r="B284" s="236"/>
      <c r="C284" s="237"/>
      <c r="D284" s="229" t="s">
        <v>180</v>
      </c>
      <c r="E284" s="238" t="s">
        <v>33</v>
      </c>
      <c r="F284" s="239" t="s">
        <v>802</v>
      </c>
      <c r="G284" s="237"/>
      <c r="H284" s="238" t="s">
        <v>33</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180</v>
      </c>
      <c r="AU284" s="245" t="s">
        <v>87</v>
      </c>
      <c r="AV284" s="13" t="s">
        <v>85</v>
      </c>
      <c r="AW284" s="13" t="s">
        <v>39</v>
      </c>
      <c r="AX284" s="13" t="s">
        <v>78</v>
      </c>
      <c r="AY284" s="245" t="s">
        <v>168</v>
      </c>
    </row>
    <row r="285" s="14" customFormat="1">
      <c r="A285" s="14"/>
      <c r="B285" s="246"/>
      <c r="C285" s="247"/>
      <c r="D285" s="229" t="s">
        <v>180</v>
      </c>
      <c r="E285" s="248" t="s">
        <v>33</v>
      </c>
      <c r="F285" s="249" t="s">
        <v>803</v>
      </c>
      <c r="G285" s="247"/>
      <c r="H285" s="250">
        <v>7.6429999999999998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180</v>
      </c>
      <c r="AU285" s="256" t="s">
        <v>87</v>
      </c>
      <c r="AV285" s="14" t="s">
        <v>87</v>
      </c>
      <c r="AW285" s="14" t="s">
        <v>39</v>
      </c>
      <c r="AX285" s="14" t="s">
        <v>85</v>
      </c>
      <c r="AY285" s="256" t="s">
        <v>168</v>
      </c>
    </row>
    <row r="286" s="2" customFormat="1" ht="16.5" customHeight="1">
      <c r="A286" s="42"/>
      <c r="B286" s="43"/>
      <c r="C286" s="216" t="s">
        <v>336</v>
      </c>
      <c r="D286" s="216" t="s">
        <v>170</v>
      </c>
      <c r="E286" s="217" t="s">
        <v>804</v>
      </c>
      <c r="F286" s="218" t="s">
        <v>805</v>
      </c>
      <c r="G286" s="219" t="s">
        <v>502</v>
      </c>
      <c r="H286" s="220">
        <v>0.23999999999999999</v>
      </c>
      <c r="I286" s="221"/>
      <c r="J286" s="222">
        <f>ROUND(I286*H286,2)</f>
        <v>0</v>
      </c>
      <c r="K286" s="218" t="s">
        <v>174</v>
      </c>
      <c r="L286" s="48"/>
      <c r="M286" s="223" t="s">
        <v>33</v>
      </c>
      <c r="N286" s="224" t="s">
        <v>49</v>
      </c>
      <c r="O286" s="88"/>
      <c r="P286" s="225">
        <f>O286*H286</f>
        <v>0</v>
      </c>
      <c r="Q286" s="225">
        <v>2.3010199999999998</v>
      </c>
      <c r="R286" s="225">
        <f>Q286*H286</f>
        <v>0.55224479999999998</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806</v>
      </c>
    </row>
    <row r="287" s="2" customFormat="1">
      <c r="A287" s="42"/>
      <c r="B287" s="43"/>
      <c r="C287" s="44"/>
      <c r="D287" s="229" t="s">
        <v>176</v>
      </c>
      <c r="E287" s="44"/>
      <c r="F287" s="230" t="s">
        <v>807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808</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649</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3" customFormat="1">
      <c r="A290" s="13"/>
      <c r="B290" s="236"/>
      <c r="C290" s="237"/>
      <c r="D290" s="229" t="s">
        <v>180</v>
      </c>
      <c r="E290" s="238" t="s">
        <v>33</v>
      </c>
      <c r="F290" s="239" t="s">
        <v>809</v>
      </c>
      <c r="G290" s="237"/>
      <c r="H290" s="238" t="s">
        <v>33</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180</v>
      </c>
      <c r="AU290" s="245" t="s">
        <v>87</v>
      </c>
      <c r="AV290" s="13" t="s">
        <v>85</v>
      </c>
      <c r="AW290" s="13" t="s">
        <v>39</v>
      </c>
      <c r="AX290" s="13" t="s">
        <v>78</v>
      </c>
      <c r="AY290" s="245" t="s">
        <v>168</v>
      </c>
    </row>
    <row r="291" s="14" customFormat="1">
      <c r="A291" s="14"/>
      <c r="B291" s="246"/>
      <c r="C291" s="247"/>
      <c r="D291" s="229" t="s">
        <v>180</v>
      </c>
      <c r="E291" s="248" t="s">
        <v>33</v>
      </c>
      <c r="F291" s="249" t="s">
        <v>810</v>
      </c>
      <c r="G291" s="247"/>
      <c r="H291" s="250">
        <v>0.23999999999999999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180</v>
      </c>
      <c r="AU291" s="256" t="s">
        <v>87</v>
      </c>
      <c r="AV291" s="14" t="s">
        <v>87</v>
      </c>
      <c r="AW291" s="14" t="s">
        <v>39</v>
      </c>
      <c r="AX291" s="14" t="s">
        <v>85</v>
      </c>
      <c r="AY291" s="256" t="s">
        <v>168</v>
      </c>
    </row>
    <row r="292" s="2" customFormat="1" ht="16.5" customHeight="1">
      <c r="A292" s="42"/>
      <c r="B292" s="43"/>
      <c r="C292" s="216" t="s">
        <v>342</v>
      </c>
      <c r="D292" s="216" t="s">
        <v>170</v>
      </c>
      <c r="E292" s="217" t="s">
        <v>811</v>
      </c>
      <c r="F292" s="218" t="s">
        <v>812</v>
      </c>
      <c r="G292" s="219" t="s">
        <v>502</v>
      </c>
      <c r="H292" s="220">
        <v>2.4209999999999998</v>
      </c>
      <c r="I292" s="221"/>
      <c r="J292" s="222">
        <f>ROUND(I292*H292,2)</f>
        <v>0</v>
      </c>
      <c r="K292" s="218" t="s">
        <v>174</v>
      </c>
      <c r="L292" s="48"/>
      <c r="M292" s="223" t="s">
        <v>33</v>
      </c>
      <c r="N292" s="224" t="s">
        <v>49</v>
      </c>
      <c r="O292" s="88"/>
      <c r="P292" s="225">
        <f>O292*H292</f>
        <v>0</v>
      </c>
      <c r="Q292" s="225">
        <v>2.5018699999999998</v>
      </c>
      <c r="R292" s="225">
        <f>Q292*H292</f>
        <v>6.057027269999999</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813</v>
      </c>
    </row>
    <row r="293" s="2" customFormat="1">
      <c r="A293" s="42"/>
      <c r="B293" s="43"/>
      <c r="C293" s="44"/>
      <c r="D293" s="229" t="s">
        <v>176</v>
      </c>
      <c r="E293" s="44"/>
      <c r="F293" s="230" t="s">
        <v>814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815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649</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3" customFormat="1">
      <c r="A296" s="13"/>
      <c r="B296" s="236"/>
      <c r="C296" s="237"/>
      <c r="D296" s="229" t="s">
        <v>180</v>
      </c>
      <c r="E296" s="238" t="s">
        <v>33</v>
      </c>
      <c r="F296" s="239" t="s">
        <v>816</v>
      </c>
      <c r="G296" s="237"/>
      <c r="H296" s="238" t="s">
        <v>33</v>
      </c>
      <c r="I296" s="240"/>
      <c r="J296" s="237"/>
      <c r="K296" s="237"/>
      <c r="L296" s="241"/>
      <c r="M296" s="242"/>
      <c r="N296" s="243"/>
      <c r="O296" s="243"/>
      <c r="P296" s="243"/>
      <c r="Q296" s="243"/>
      <c r="R296" s="243"/>
      <c r="S296" s="243"/>
      <c r="T296" s="244"/>
      <c r="U296" s="13"/>
      <c r="V296" s="13"/>
      <c r="W296" s="13"/>
      <c r="X296" s="13"/>
      <c r="Y296" s="13"/>
      <c r="Z296" s="13"/>
      <c r="AA296" s="13"/>
      <c r="AB296" s="13"/>
      <c r="AC296" s="13"/>
      <c r="AD296" s="13"/>
      <c r="AE296" s="13"/>
      <c r="AT296" s="245" t="s">
        <v>180</v>
      </c>
      <c r="AU296" s="245" t="s">
        <v>87</v>
      </c>
      <c r="AV296" s="13" t="s">
        <v>85</v>
      </c>
      <c r="AW296" s="13" t="s">
        <v>39</v>
      </c>
      <c r="AX296" s="13" t="s">
        <v>78</v>
      </c>
      <c r="AY296" s="245" t="s">
        <v>168</v>
      </c>
    </row>
    <row r="297" s="14" customFormat="1">
      <c r="A297" s="14"/>
      <c r="B297" s="246"/>
      <c r="C297" s="247"/>
      <c r="D297" s="229" t="s">
        <v>180</v>
      </c>
      <c r="E297" s="248" t="s">
        <v>33</v>
      </c>
      <c r="F297" s="249" t="s">
        <v>817</v>
      </c>
      <c r="G297" s="247"/>
      <c r="H297" s="250">
        <v>0.84799999999999998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4" customFormat="1">
      <c r="A298" s="14"/>
      <c r="B298" s="246"/>
      <c r="C298" s="247"/>
      <c r="D298" s="229" t="s">
        <v>180</v>
      </c>
      <c r="E298" s="248" t="s">
        <v>33</v>
      </c>
      <c r="F298" s="249" t="s">
        <v>818</v>
      </c>
      <c r="G298" s="247"/>
      <c r="H298" s="250">
        <v>1.573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180</v>
      </c>
      <c r="AU298" s="256" t="s">
        <v>87</v>
      </c>
      <c r="AV298" s="14" t="s">
        <v>87</v>
      </c>
      <c r="AW298" s="14" t="s">
        <v>39</v>
      </c>
      <c r="AX298" s="14" t="s">
        <v>78</v>
      </c>
      <c r="AY298" s="256" t="s">
        <v>168</v>
      </c>
    </row>
    <row r="299" s="15" customFormat="1">
      <c r="A299" s="15"/>
      <c r="B299" s="263"/>
      <c r="C299" s="264"/>
      <c r="D299" s="229" t="s">
        <v>180</v>
      </c>
      <c r="E299" s="265" t="s">
        <v>33</v>
      </c>
      <c r="F299" s="266" t="s">
        <v>626</v>
      </c>
      <c r="G299" s="264"/>
      <c r="H299" s="267">
        <v>2.4209999999999998</v>
      </c>
      <c r="I299" s="268"/>
      <c r="J299" s="264"/>
      <c r="K299" s="264"/>
      <c r="L299" s="269"/>
      <c r="M299" s="270"/>
      <c r="N299" s="271"/>
      <c r="O299" s="271"/>
      <c r="P299" s="271"/>
      <c r="Q299" s="271"/>
      <c r="R299" s="271"/>
      <c r="S299" s="271"/>
      <c r="T299" s="272"/>
      <c r="U299" s="15"/>
      <c r="V299" s="15"/>
      <c r="W299" s="15"/>
      <c r="X299" s="15"/>
      <c r="Y299" s="15"/>
      <c r="Z299" s="15"/>
      <c r="AA299" s="15"/>
      <c r="AB299" s="15"/>
      <c r="AC299" s="15"/>
      <c r="AD299" s="15"/>
      <c r="AE299" s="15"/>
      <c r="AT299" s="273" t="s">
        <v>180</v>
      </c>
      <c r="AU299" s="273" t="s">
        <v>87</v>
      </c>
      <c r="AV299" s="15" t="s">
        <v>121</v>
      </c>
      <c r="AW299" s="15" t="s">
        <v>39</v>
      </c>
      <c r="AX299" s="15" t="s">
        <v>85</v>
      </c>
      <c r="AY299" s="273" t="s">
        <v>168</v>
      </c>
    </row>
    <row r="300" s="2" customFormat="1" ht="16.5" customHeight="1">
      <c r="A300" s="42"/>
      <c r="B300" s="43"/>
      <c r="C300" s="216" t="s">
        <v>348</v>
      </c>
      <c r="D300" s="216" t="s">
        <v>170</v>
      </c>
      <c r="E300" s="217" t="s">
        <v>819</v>
      </c>
      <c r="F300" s="218" t="s">
        <v>820</v>
      </c>
      <c r="G300" s="219" t="s">
        <v>173</v>
      </c>
      <c r="H300" s="220">
        <v>208.56</v>
      </c>
      <c r="I300" s="221"/>
      <c r="J300" s="222">
        <f>ROUND(I300*H300,2)</f>
        <v>0</v>
      </c>
      <c r="K300" s="218" t="s">
        <v>174</v>
      </c>
      <c r="L300" s="48"/>
      <c r="M300" s="223" t="s">
        <v>33</v>
      </c>
      <c r="N300" s="224" t="s">
        <v>49</v>
      </c>
      <c r="O300" s="88"/>
      <c r="P300" s="225">
        <f>O300*H300</f>
        <v>0</v>
      </c>
      <c r="Q300" s="225">
        <v>0.0026900000000000001</v>
      </c>
      <c r="R300" s="225">
        <f>Q300*H300</f>
        <v>0.56102640000000004</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821</v>
      </c>
    </row>
    <row r="301" s="2" customFormat="1">
      <c r="A301" s="42"/>
      <c r="B301" s="43"/>
      <c r="C301" s="44"/>
      <c r="D301" s="229" t="s">
        <v>176</v>
      </c>
      <c r="E301" s="44"/>
      <c r="F301" s="230" t="s">
        <v>822</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824</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825</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826</v>
      </c>
      <c r="G305" s="247"/>
      <c r="H305" s="250">
        <v>37.286000000000001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3" customFormat="1">
      <c r="A306" s="13"/>
      <c r="B306" s="236"/>
      <c r="C306" s="237"/>
      <c r="D306" s="229" t="s">
        <v>180</v>
      </c>
      <c r="E306" s="238" t="s">
        <v>33</v>
      </c>
      <c r="F306" s="239" t="s">
        <v>827</v>
      </c>
      <c r="G306" s="237"/>
      <c r="H306" s="238" t="s">
        <v>33</v>
      </c>
      <c r="I306" s="240"/>
      <c r="J306" s="237"/>
      <c r="K306" s="237"/>
      <c r="L306" s="241"/>
      <c r="M306" s="242"/>
      <c r="N306" s="243"/>
      <c r="O306" s="243"/>
      <c r="P306" s="243"/>
      <c r="Q306" s="243"/>
      <c r="R306" s="243"/>
      <c r="S306" s="243"/>
      <c r="T306" s="244"/>
      <c r="U306" s="13"/>
      <c r="V306" s="13"/>
      <c r="W306" s="13"/>
      <c r="X306" s="13"/>
      <c r="Y306" s="13"/>
      <c r="Z306" s="13"/>
      <c r="AA306" s="13"/>
      <c r="AB306" s="13"/>
      <c r="AC306" s="13"/>
      <c r="AD306" s="13"/>
      <c r="AE306" s="13"/>
      <c r="AT306" s="245" t="s">
        <v>180</v>
      </c>
      <c r="AU306" s="245" t="s">
        <v>87</v>
      </c>
      <c r="AV306" s="13" t="s">
        <v>85</v>
      </c>
      <c r="AW306" s="13" t="s">
        <v>39</v>
      </c>
      <c r="AX306" s="13" t="s">
        <v>78</v>
      </c>
      <c r="AY306" s="245" t="s">
        <v>168</v>
      </c>
    </row>
    <row r="307" s="14" customFormat="1">
      <c r="A307" s="14"/>
      <c r="B307" s="246"/>
      <c r="C307" s="247"/>
      <c r="D307" s="229" t="s">
        <v>180</v>
      </c>
      <c r="E307" s="248" t="s">
        <v>33</v>
      </c>
      <c r="F307" s="249" t="s">
        <v>828</v>
      </c>
      <c r="G307" s="247"/>
      <c r="H307" s="250">
        <v>9.0449999999999999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829</v>
      </c>
      <c r="G308" s="247"/>
      <c r="H308" s="250">
        <v>66.959999999999994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4" customFormat="1">
      <c r="A309" s="14"/>
      <c r="B309" s="246"/>
      <c r="C309" s="247"/>
      <c r="D309" s="229" t="s">
        <v>180</v>
      </c>
      <c r="E309" s="248" t="s">
        <v>33</v>
      </c>
      <c r="F309" s="249" t="s">
        <v>830</v>
      </c>
      <c r="G309" s="247"/>
      <c r="H309" s="250">
        <v>9.0899999999999999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180</v>
      </c>
      <c r="AU309" s="256" t="s">
        <v>87</v>
      </c>
      <c r="AV309" s="14" t="s">
        <v>87</v>
      </c>
      <c r="AW309" s="14" t="s">
        <v>39</v>
      </c>
      <c r="AX309" s="14" t="s">
        <v>78</v>
      </c>
      <c r="AY309" s="256" t="s">
        <v>168</v>
      </c>
    </row>
    <row r="310" s="16" customFormat="1">
      <c r="A310" s="16"/>
      <c r="B310" s="274"/>
      <c r="C310" s="275"/>
      <c r="D310" s="229" t="s">
        <v>180</v>
      </c>
      <c r="E310" s="276" t="s">
        <v>33</v>
      </c>
      <c r="F310" s="277" t="s">
        <v>645</v>
      </c>
      <c r="G310" s="275"/>
      <c r="H310" s="278">
        <v>122.381</v>
      </c>
      <c r="I310" s="279"/>
      <c r="J310" s="275"/>
      <c r="K310" s="275"/>
      <c r="L310" s="280"/>
      <c r="M310" s="281"/>
      <c r="N310" s="282"/>
      <c r="O310" s="282"/>
      <c r="P310" s="282"/>
      <c r="Q310" s="282"/>
      <c r="R310" s="282"/>
      <c r="S310" s="282"/>
      <c r="T310" s="283"/>
      <c r="U310" s="16"/>
      <c r="V310" s="16"/>
      <c r="W310" s="16"/>
      <c r="X310" s="16"/>
      <c r="Y310" s="16"/>
      <c r="Z310" s="16"/>
      <c r="AA310" s="16"/>
      <c r="AB310" s="16"/>
      <c r="AC310" s="16"/>
      <c r="AD310" s="16"/>
      <c r="AE310" s="16"/>
      <c r="AT310" s="284" t="s">
        <v>180</v>
      </c>
      <c r="AU310" s="284" t="s">
        <v>87</v>
      </c>
      <c r="AV310" s="16" t="s">
        <v>118</v>
      </c>
      <c r="AW310" s="16" t="s">
        <v>39</v>
      </c>
      <c r="AX310" s="16" t="s">
        <v>78</v>
      </c>
      <c r="AY310" s="284" t="s">
        <v>168</v>
      </c>
    </row>
    <row r="311" s="13" customFormat="1">
      <c r="A311" s="13"/>
      <c r="B311" s="236"/>
      <c r="C311" s="237"/>
      <c r="D311" s="229" t="s">
        <v>180</v>
      </c>
      <c r="E311" s="238" t="s">
        <v>33</v>
      </c>
      <c r="F311" s="239" t="s">
        <v>831</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3" customFormat="1">
      <c r="A312" s="13"/>
      <c r="B312" s="236"/>
      <c r="C312" s="237"/>
      <c r="D312" s="229" t="s">
        <v>180</v>
      </c>
      <c r="E312" s="238" t="s">
        <v>33</v>
      </c>
      <c r="F312" s="239" t="s">
        <v>832</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833</v>
      </c>
      <c r="G313" s="247"/>
      <c r="H313" s="250">
        <v>2.819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834</v>
      </c>
      <c r="G314" s="247"/>
      <c r="H314" s="250">
        <v>2.2080000000000002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835</v>
      </c>
      <c r="G315" s="247"/>
      <c r="H315" s="250">
        <v>2.105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836</v>
      </c>
      <c r="G316" s="247"/>
      <c r="H316" s="250">
        <v>0.98299999999999998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837</v>
      </c>
      <c r="G317" s="247"/>
      <c r="H317" s="250">
        <v>0.96399999999999997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838</v>
      </c>
      <c r="G318" s="247"/>
      <c r="H318" s="250">
        <v>3.5699999999999998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4" customFormat="1">
      <c r="A319" s="14"/>
      <c r="B319" s="246"/>
      <c r="C319" s="247"/>
      <c r="D319" s="229" t="s">
        <v>180</v>
      </c>
      <c r="E319" s="248" t="s">
        <v>33</v>
      </c>
      <c r="F319" s="249" t="s">
        <v>839</v>
      </c>
      <c r="G319" s="247"/>
      <c r="H319" s="250">
        <v>0.64000000000000001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180</v>
      </c>
      <c r="AU319" s="256" t="s">
        <v>87</v>
      </c>
      <c r="AV319" s="14" t="s">
        <v>87</v>
      </c>
      <c r="AW319" s="14" t="s">
        <v>39</v>
      </c>
      <c r="AX319" s="14" t="s">
        <v>78</v>
      </c>
      <c r="AY319" s="256" t="s">
        <v>168</v>
      </c>
    </row>
    <row r="320" s="13" customFormat="1">
      <c r="A320" s="13"/>
      <c r="B320" s="236"/>
      <c r="C320" s="237"/>
      <c r="D320" s="229" t="s">
        <v>180</v>
      </c>
      <c r="E320" s="238" t="s">
        <v>33</v>
      </c>
      <c r="F320" s="239" t="s">
        <v>840</v>
      </c>
      <c r="G320" s="237"/>
      <c r="H320" s="238" t="s">
        <v>33</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180</v>
      </c>
      <c r="AU320" s="245" t="s">
        <v>87</v>
      </c>
      <c r="AV320" s="13" t="s">
        <v>85</v>
      </c>
      <c r="AW320" s="13" t="s">
        <v>39</v>
      </c>
      <c r="AX320" s="13" t="s">
        <v>78</v>
      </c>
      <c r="AY320" s="245" t="s">
        <v>168</v>
      </c>
    </row>
    <row r="321" s="14" customFormat="1">
      <c r="A321" s="14"/>
      <c r="B321" s="246"/>
      <c r="C321" s="247"/>
      <c r="D321" s="229" t="s">
        <v>180</v>
      </c>
      <c r="E321" s="248" t="s">
        <v>33</v>
      </c>
      <c r="F321" s="249" t="s">
        <v>841</v>
      </c>
      <c r="G321" s="247"/>
      <c r="H321" s="250">
        <v>2.4119999999999999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842</v>
      </c>
      <c r="G322" s="247"/>
      <c r="H322" s="250">
        <v>32.735999999999997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843</v>
      </c>
      <c r="G323" s="247"/>
      <c r="H323" s="250">
        <v>6.4640000000000004</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3" customFormat="1">
      <c r="A324" s="13"/>
      <c r="B324" s="236"/>
      <c r="C324" s="237"/>
      <c r="D324" s="229" t="s">
        <v>180</v>
      </c>
      <c r="E324" s="238" t="s">
        <v>33</v>
      </c>
      <c r="F324" s="239" t="s">
        <v>844</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4" customFormat="1">
      <c r="A325" s="14"/>
      <c r="B325" s="246"/>
      <c r="C325" s="247"/>
      <c r="D325" s="229" t="s">
        <v>180</v>
      </c>
      <c r="E325" s="248" t="s">
        <v>33</v>
      </c>
      <c r="F325" s="249" t="s">
        <v>845</v>
      </c>
      <c r="G325" s="247"/>
      <c r="H325" s="250">
        <v>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180</v>
      </c>
      <c r="AU325" s="256" t="s">
        <v>87</v>
      </c>
      <c r="AV325" s="14" t="s">
        <v>87</v>
      </c>
      <c r="AW325" s="14" t="s">
        <v>39</v>
      </c>
      <c r="AX325" s="14" t="s">
        <v>78</v>
      </c>
      <c r="AY325" s="256" t="s">
        <v>168</v>
      </c>
    </row>
    <row r="326" s="14" customFormat="1">
      <c r="A326" s="14"/>
      <c r="B326" s="246"/>
      <c r="C326" s="247"/>
      <c r="D326" s="229" t="s">
        <v>180</v>
      </c>
      <c r="E326" s="248" t="s">
        <v>33</v>
      </c>
      <c r="F326" s="249" t="s">
        <v>846</v>
      </c>
      <c r="G326" s="247"/>
      <c r="H326" s="250">
        <v>10.4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6" customFormat="1">
      <c r="A327" s="16"/>
      <c r="B327" s="274"/>
      <c r="C327" s="275"/>
      <c r="D327" s="229" t="s">
        <v>180</v>
      </c>
      <c r="E327" s="276" t="s">
        <v>33</v>
      </c>
      <c r="F327" s="277" t="s">
        <v>645</v>
      </c>
      <c r="G327" s="275"/>
      <c r="H327" s="278">
        <v>72.301000000000002</v>
      </c>
      <c r="I327" s="279"/>
      <c r="J327" s="275"/>
      <c r="K327" s="275"/>
      <c r="L327" s="280"/>
      <c r="M327" s="281"/>
      <c r="N327" s="282"/>
      <c r="O327" s="282"/>
      <c r="P327" s="282"/>
      <c r="Q327" s="282"/>
      <c r="R327" s="282"/>
      <c r="S327" s="282"/>
      <c r="T327" s="283"/>
      <c r="U327" s="16"/>
      <c r="V327" s="16"/>
      <c r="W327" s="16"/>
      <c r="X327" s="16"/>
      <c r="Y327" s="16"/>
      <c r="Z327" s="16"/>
      <c r="AA327" s="16"/>
      <c r="AB327" s="16"/>
      <c r="AC327" s="16"/>
      <c r="AD327" s="16"/>
      <c r="AE327" s="16"/>
      <c r="AT327" s="284" t="s">
        <v>180</v>
      </c>
      <c r="AU327" s="284" t="s">
        <v>87</v>
      </c>
      <c r="AV327" s="16" t="s">
        <v>118</v>
      </c>
      <c r="AW327" s="16" t="s">
        <v>39</v>
      </c>
      <c r="AX327" s="16" t="s">
        <v>78</v>
      </c>
      <c r="AY327" s="284" t="s">
        <v>168</v>
      </c>
    </row>
    <row r="328" s="13" customFormat="1">
      <c r="A328" s="13"/>
      <c r="B328" s="236"/>
      <c r="C328" s="237"/>
      <c r="D328" s="229" t="s">
        <v>180</v>
      </c>
      <c r="E328" s="238" t="s">
        <v>33</v>
      </c>
      <c r="F328" s="239" t="s">
        <v>649</v>
      </c>
      <c r="G328" s="237"/>
      <c r="H328" s="238" t="s">
        <v>33</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180</v>
      </c>
      <c r="AU328" s="245" t="s">
        <v>87</v>
      </c>
      <c r="AV328" s="13" t="s">
        <v>85</v>
      </c>
      <c r="AW328" s="13" t="s">
        <v>39</v>
      </c>
      <c r="AX328" s="13" t="s">
        <v>78</v>
      </c>
      <c r="AY328" s="245" t="s">
        <v>168</v>
      </c>
    </row>
    <row r="329" s="13" customFormat="1">
      <c r="A329" s="13"/>
      <c r="B329" s="236"/>
      <c r="C329" s="237"/>
      <c r="D329" s="229" t="s">
        <v>180</v>
      </c>
      <c r="E329" s="238" t="s">
        <v>33</v>
      </c>
      <c r="F329" s="239" t="s">
        <v>816</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847</v>
      </c>
      <c r="G330" s="247"/>
      <c r="H330" s="250">
        <v>3.3929999999999998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848</v>
      </c>
      <c r="G331" s="247"/>
      <c r="H331" s="250">
        <v>10.484999999999999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6" customFormat="1">
      <c r="A332" s="16"/>
      <c r="B332" s="274"/>
      <c r="C332" s="275"/>
      <c r="D332" s="229" t="s">
        <v>180</v>
      </c>
      <c r="E332" s="276" t="s">
        <v>33</v>
      </c>
      <c r="F332" s="277" t="s">
        <v>645</v>
      </c>
      <c r="G332" s="275"/>
      <c r="H332" s="278">
        <v>13.878</v>
      </c>
      <c r="I332" s="279"/>
      <c r="J332" s="275"/>
      <c r="K332" s="275"/>
      <c r="L332" s="280"/>
      <c r="M332" s="281"/>
      <c r="N332" s="282"/>
      <c r="O332" s="282"/>
      <c r="P332" s="282"/>
      <c r="Q332" s="282"/>
      <c r="R332" s="282"/>
      <c r="S332" s="282"/>
      <c r="T332" s="283"/>
      <c r="U332" s="16"/>
      <c r="V332" s="16"/>
      <c r="W332" s="16"/>
      <c r="X332" s="16"/>
      <c r="Y332" s="16"/>
      <c r="Z332" s="16"/>
      <c r="AA332" s="16"/>
      <c r="AB332" s="16"/>
      <c r="AC332" s="16"/>
      <c r="AD332" s="16"/>
      <c r="AE332" s="16"/>
      <c r="AT332" s="284" t="s">
        <v>180</v>
      </c>
      <c r="AU332" s="284" t="s">
        <v>87</v>
      </c>
      <c r="AV332" s="16" t="s">
        <v>118</v>
      </c>
      <c r="AW332" s="16" t="s">
        <v>39</v>
      </c>
      <c r="AX332" s="16" t="s">
        <v>78</v>
      </c>
      <c r="AY332" s="284" t="s">
        <v>168</v>
      </c>
    </row>
    <row r="333" s="15" customFormat="1">
      <c r="A333" s="15"/>
      <c r="B333" s="263"/>
      <c r="C333" s="264"/>
      <c r="D333" s="229" t="s">
        <v>180</v>
      </c>
      <c r="E333" s="265" t="s">
        <v>33</v>
      </c>
      <c r="F333" s="266" t="s">
        <v>626</v>
      </c>
      <c r="G333" s="264"/>
      <c r="H333" s="267">
        <v>208.56</v>
      </c>
      <c r="I333" s="268"/>
      <c r="J333" s="264"/>
      <c r="K333" s="264"/>
      <c r="L333" s="269"/>
      <c r="M333" s="270"/>
      <c r="N333" s="271"/>
      <c r="O333" s="271"/>
      <c r="P333" s="271"/>
      <c r="Q333" s="271"/>
      <c r="R333" s="271"/>
      <c r="S333" s="271"/>
      <c r="T333" s="272"/>
      <c r="U333" s="15"/>
      <c r="V333" s="15"/>
      <c r="W333" s="15"/>
      <c r="X333" s="15"/>
      <c r="Y333" s="15"/>
      <c r="Z333" s="15"/>
      <c r="AA333" s="15"/>
      <c r="AB333" s="15"/>
      <c r="AC333" s="15"/>
      <c r="AD333" s="15"/>
      <c r="AE333" s="15"/>
      <c r="AT333" s="273" t="s">
        <v>180</v>
      </c>
      <c r="AU333" s="273" t="s">
        <v>87</v>
      </c>
      <c r="AV333" s="15" t="s">
        <v>121</v>
      </c>
      <c r="AW333" s="15" t="s">
        <v>39</v>
      </c>
      <c r="AX333" s="15" t="s">
        <v>85</v>
      </c>
      <c r="AY333" s="273" t="s">
        <v>168</v>
      </c>
    </row>
    <row r="334" s="2" customFormat="1" ht="16.5" customHeight="1">
      <c r="A334" s="42"/>
      <c r="B334" s="43"/>
      <c r="C334" s="216" t="s">
        <v>354</v>
      </c>
      <c r="D334" s="216" t="s">
        <v>170</v>
      </c>
      <c r="E334" s="217" t="s">
        <v>849</v>
      </c>
      <c r="F334" s="218" t="s">
        <v>850</v>
      </c>
      <c r="G334" s="219" t="s">
        <v>173</v>
      </c>
      <c r="H334" s="220">
        <v>208.56</v>
      </c>
      <c r="I334" s="221"/>
      <c r="J334" s="222">
        <f>ROUND(I334*H334,2)</f>
        <v>0</v>
      </c>
      <c r="K334" s="218" t="s">
        <v>174</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851</v>
      </c>
    </row>
    <row r="335" s="2" customFormat="1">
      <c r="A335" s="42"/>
      <c r="B335" s="43"/>
      <c r="C335" s="44"/>
      <c r="D335" s="229" t="s">
        <v>176</v>
      </c>
      <c r="E335" s="44"/>
      <c r="F335" s="230" t="s">
        <v>852</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853</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360</v>
      </c>
      <c r="D337" s="216" t="s">
        <v>170</v>
      </c>
      <c r="E337" s="217" t="s">
        <v>854</v>
      </c>
      <c r="F337" s="218" t="s">
        <v>855</v>
      </c>
      <c r="G337" s="219" t="s">
        <v>556</v>
      </c>
      <c r="H337" s="220">
        <v>4.5579999999999998</v>
      </c>
      <c r="I337" s="221"/>
      <c r="J337" s="222">
        <f>ROUND(I337*H337,2)</f>
        <v>0</v>
      </c>
      <c r="K337" s="218" t="s">
        <v>174</v>
      </c>
      <c r="L337" s="48"/>
      <c r="M337" s="223" t="s">
        <v>33</v>
      </c>
      <c r="N337" s="224" t="s">
        <v>49</v>
      </c>
      <c r="O337" s="88"/>
      <c r="P337" s="225">
        <f>O337*H337</f>
        <v>0</v>
      </c>
      <c r="Q337" s="225">
        <v>1.0606199999999999</v>
      </c>
      <c r="R337" s="225">
        <f>Q337*H337</f>
        <v>4.8343059599999991</v>
      </c>
      <c r="S337" s="225">
        <v>0</v>
      </c>
      <c r="T337" s="226">
        <f>S337*H337</f>
        <v>0</v>
      </c>
      <c r="U337" s="42"/>
      <c r="V337" s="42"/>
      <c r="W337" s="42"/>
      <c r="X337" s="42"/>
      <c r="Y337" s="42"/>
      <c r="Z337" s="42"/>
      <c r="AA337" s="42"/>
      <c r="AB337" s="42"/>
      <c r="AC337" s="42"/>
      <c r="AD337" s="42"/>
      <c r="AE337" s="42"/>
      <c r="AR337" s="227" t="s">
        <v>121</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121</v>
      </c>
      <c r="BM337" s="227" t="s">
        <v>856</v>
      </c>
    </row>
    <row r="338" s="2" customFormat="1">
      <c r="A338" s="42"/>
      <c r="B338" s="43"/>
      <c r="C338" s="44"/>
      <c r="D338" s="229" t="s">
        <v>176</v>
      </c>
      <c r="E338" s="44"/>
      <c r="F338" s="230" t="s">
        <v>857</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858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824</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3" customFormat="1">
      <c r="A341" s="13"/>
      <c r="B341" s="236"/>
      <c r="C341" s="237"/>
      <c r="D341" s="229" t="s">
        <v>180</v>
      </c>
      <c r="E341" s="238" t="s">
        <v>33</v>
      </c>
      <c r="F341" s="239" t="s">
        <v>859</v>
      </c>
      <c r="G341" s="237"/>
      <c r="H341" s="238" t="s">
        <v>33</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180</v>
      </c>
      <c r="AU341" s="245" t="s">
        <v>87</v>
      </c>
      <c r="AV341" s="13" t="s">
        <v>85</v>
      </c>
      <c r="AW341" s="13" t="s">
        <v>39</v>
      </c>
      <c r="AX341" s="13" t="s">
        <v>78</v>
      </c>
      <c r="AY341" s="245" t="s">
        <v>168</v>
      </c>
    </row>
    <row r="342" s="14" customFormat="1">
      <c r="A342" s="14"/>
      <c r="B342" s="246"/>
      <c r="C342" s="247"/>
      <c r="D342" s="229" t="s">
        <v>180</v>
      </c>
      <c r="E342" s="248" t="s">
        <v>33</v>
      </c>
      <c r="F342" s="249" t="s">
        <v>860</v>
      </c>
      <c r="G342" s="247"/>
      <c r="H342" s="250">
        <v>1.079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3" customFormat="1">
      <c r="A343" s="13"/>
      <c r="B343" s="236"/>
      <c r="C343" s="237"/>
      <c r="D343" s="229" t="s">
        <v>180</v>
      </c>
      <c r="E343" s="238" t="s">
        <v>33</v>
      </c>
      <c r="F343" s="239" t="s">
        <v>861</v>
      </c>
      <c r="G343" s="237"/>
      <c r="H343" s="238" t="s">
        <v>33</v>
      </c>
      <c r="I343" s="240"/>
      <c r="J343" s="237"/>
      <c r="K343" s="237"/>
      <c r="L343" s="241"/>
      <c r="M343" s="242"/>
      <c r="N343" s="243"/>
      <c r="O343" s="243"/>
      <c r="P343" s="243"/>
      <c r="Q343" s="243"/>
      <c r="R343" s="243"/>
      <c r="S343" s="243"/>
      <c r="T343" s="244"/>
      <c r="U343" s="13"/>
      <c r="V343" s="13"/>
      <c r="W343" s="13"/>
      <c r="X343" s="13"/>
      <c r="Y343" s="13"/>
      <c r="Z343" s="13"/>
      <c r="AA343" s="13"/>
      <c r="AB343" s="13"/>
      <c r="AC343" s="13"/>
      <c r="AD343" s="13"/>
      <c r="AE343" s="13"/>
      <c r="AT343" s="245" t="s">
        <v>180</v>
      </c>
      <c r="AU343" s="245" t="s">
        <v>87</v>
      </c>
      <c r="AV343" s="13" t="s">
        <v>85</v>
      </c>
      <c r="AW343" s="13" t="s">
        <v>39</v>
      </c>
      <c r="AX343" s="13" t="s">
        <v>78</v>
      </c>
      <c r="AY343" s="245" t="s">
        <v>168</v>
      </c>
    </row>
    <row r="344" s="14" customFormat="1">
      <c r="A344" s="14"/>
      <c r="B344" s="246"/>
      <c r="C344" s="247"/>
      <c r="D344" s="229" t="s">
        <v>180</v>
      </c>
      <c r="E344" s="248" t="s">
        <v>33</v>
      </c>
      <c r="F344" s="249" t="s">
        <v>862</v>
      </c>
      <c r="G344" s="247"/>
      <c r="H344" s="250">
        <v>3.2370000000000001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3" customFormat="1">
      <c r="A345" s="13"/>
      <c r="B345" s="236"/>
      <c r="C345" s="237"/>
      <c r="D345" s="229" t="s">
        <v>180</v>
      </c>
      <c r="E345" s="238" t="s">
        <v>33</v>
      </c>
      <c r="F345" s="239" t="s">
        <v>649</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3" customFormat="1">
      <c r="A346" s="13"/>
      <c r="B346" s="236"/>
      <c r="C346" s="237"/>
      <c r="D346" s="229" t="s">
        <v>180</v>
      </c>
      <c r="E346" s="238" t="s">
        <v>33</v>
      </c>
      <c r="F346" s="239" t="s">
        <v>863</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4" customFormat="1">
      <c r="A347" s="14"/>
      <c r="B347" s="246"/>
      <c r="C347" s="247"/>
      <c r="D347" s="229" t="s">
        <v>180</v>
      </c>
      <c r="E347" s="248" t="s">
        <v>33</v>
      </c>
      <c r="F347" s="249" t="s">
        <v>864</v>
      </c>
      <c r="G347" s="247"/>
      <c r="H347" s="250">
        <v>0.24199999999999999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5" customFormat="1">
      <c r="A348" s="15"/>
      <c r="B348" s="263"/>
      <c r="C348" s="264"/>
      <c r="D348" s="229" t="s">
        <v>180</v>
      </c>
      <c r="E348" s="265" t="s">
        <v>33</v>
      </c>
      <c r="F348" s="266" t="s">
        <v>626</v>
      </c>
      <c r="G348" s="264"/>
      <c r="H348" s="267">
        <v>4.5579999999999998</v>
      </c>
      <c r="I348" s="268"/>
      <c r="J348" s="264"/>
      <c r="K348" s="264"/>
      <c r="L348" s="269"/>
      <c r="M348" s="270"/>
      <c r="N348" s="271"/>
      <c r="O348" s="271"/>
      <c r="P348" s="271"/>
      <c r="Q348" s="271"/>
      <c r="R348" s="271"/>
      <c r="S348" s="271"/>
      <c r="T348" s="272"/>
      <c r="U348" s="15"/>
      <c r="V348" s="15"/>
      <c r="W348" s="15"/>
      <c r="X348" s="15"/>
      <c r="Y348" s="15"/>
      <c r="Z348" s="15"/>
      <c r="AA348" s="15"/>
      <c r="AB348" s="15"/>
      <c r="AC348" s="15"/>
      <c r="AD348" s="15"/>
      <c r="AE348" s="15"/>
      <c r="AT348" s="273" t="s">
        <v>180</v>
      </c>
      <c r="AU348" s="273" t="s">
        <v>87</v>
      </c>
      <c r="AV348" s="15" t="s">
        <v>121</v>
      </c>
      <c r="AW348" s="15" t="s">
        <v>39</v>
      </c>
      <c r="AX348" s="15" t="s">
        <v>85</v>
      </c>
      <c r="AY348" s="273" t="s">
        <v>168</v>
      </c>
    </row>
    <row r="349" s="2" customFormat="1" ht="16.5" customHeight="1">
      <c r="A349" s="42"/>
      <c r="B349" s="43"/>
      <c r="C349" s="216" t="s">
        <v>366</v>
      </c>
      <c r="D349" s="216" t="s">
        <v>170</v>
      </c>
      <c r="E349" s="217" t="s">
        <v>865</v>
      </c>
      <c r="F349" s="218" t="s">
        <v>866</v>
      </c>
      <c r="G349" s="219" t="s">
        <v>502</v>
      </c>
      <c r="H349" s="220">
        <v>71.361000000000004</v>
      </c>
      <c r="I349" s="221"/>
      <c r="J349" s="222">
        <f>ROUND(I349*H349,2)</f>
        <v>0</v>
      </c>
      <c r="K349" s="218" t="s">
        <v>174</v>
      </c>
      <c r="L349" s="48"/>
      <c r="M349" s="223" t="s">
        <v>33</v>
      </c>
      <c r="N349" s="224" t="s">
        <v>49</v>
      </c>
      <c r="O349" s="88"/>
      <c r="P349" s="225">
        <f>O349*H349</f>
        <v>0</v>
      </c>
      <c r="Q349" s="225">
        <v>2.3456999999999999</v>
      </c>
      <c r="R349" s="225">
        <f>Q349*H349</f>
        <v>167.3914977</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867</v>
      </c>
    </row>
    <row r="350" s="2" customFormat="1">
      <c r="A350" s="42"/>
      <c r="B350" s="43"/>
      <c r="C350" s="44"/>
      <c r="D350" s="229" t="s">
        <v>176</v>
      </c>
      <c r="E350" s="44"/>
      <c r="F350" s="230" t="s">
        <v>868</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869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13" customFormat="1">
      <c r="A352" s="13"/>
      <c r="B352" s="236"/>
      <c r="C352" s="237"/>
      <c r="D352" s="229" t="s">
        <v>180</v>
      </c>
      <c r="E352" s="238" t="s">
        <v>33</v>
      </c>
      <c r="F352" s="239" t="s">
        <v>824</v>
      </c>
      <c r="G352" s="237"/>
      <c r="H352" s="238" t="s">
        <v>33</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180</v>
      </c>
      <c r="AU352" s="245" t="s">
        <v>87</v>
      </c>
      <c r="AV352" s="13" t="s">
        <v>85</v>
      </c>
      <c r="AW352" s="13" t="s">
        <v>39</v>
      </c>
      <c r="AX352" s="13" t="s">
        <v>78</v>
      </c>
      <c r="AY352" s="245" t="s">
        <v>168</v>
      </c>
    </row>
    <row r="353" s="13" customFormat="1">
      <c r="A353" s="13"/>
      <c r="B353" s="236"/>
      <c r="C353" s="237"/>
      <c r="D353" s="229" t="s">
        <v>180</v>
      </c>
      <c r="E353" s="238" t="s">
        <v>33</v>
      </c>
      <c r="F353" s="239" t="s">
        <v>831</v>
      </c>
      <c r="G353" s="237"/>
      <c r="H353" s="238" t="s">
        <v>33</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180</v>
      </c>
      <c r="AU353" s="245" t="s">
        <v>87</v>
      </c>
      <c r="AV353" s="13" t="s">
        <v>85</v>
      </c>
      <c r="AW353" s="13" t="s">
        <v>39</v>
      </c>
      <c r="AX353" s="13" t="s">
        <v>78</v>
      </c>
      <c r="AY353" s="245" t="s">
        <v>168</v>
      </c>
    </row>
    <row r="354" s="13" customFormat="1">
      <c r="A354" s="13"/>
      <c r="B354" s="236"/>
      <c r="C354" s="237"/>
      <c r="D354" s="229" t="s">
        <v>180</v>
      </c>
      <c r="E354" s="238" t="s">
        <v>33</v>
      </c>
      <c r="F354" s="239" t="s">
        <v>870</v>
      </c>
      <c r="G354" s="237"/>
      <c r="H354" s="238" t="s">
        <v>33</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180</v>
      </c>
      <c r="AU354" s="245" t="s">
        <v>87</v>
      </c>
      <c r="AV354" s="13" t="s">
        <v>85</v>
      </c>
      <c r="AW354" s="13" t="s">
        <v>39</v>
      </c>
      <c r="AX354" s="13" t="s">
        <v>78</v>
      </c>
      <c r="AY354" s="245" t="s">
        <v>168</v>
      </c>
    </row>
    <row r="355" s="14" customFormat="1">
      <c r="A355" s="14"/>
      <c r="B355" s="246"/>
      <c r="C355" s="247"/>
      <c r="D355" s="229" t="s">
        <v>180</v>
      </c>
      <c r="E355" s="248" t="s">
        <v>33</v>
      </c>
      <c r="F355" s="249" t="s">
        <v>871</v>
      </c>
      <c r="G355" s="247"/>
      <c r="H355" s="250">
        <v>2.9039999999999999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872</v>
      </c>
      <c r="G356" s="247"/>
      <c r="H356" s="250">
        <v>2.1859999999999999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873</v>
      </c>
      <c r="G357" s="247"/>
      <c r="H357" s="250">
        <v>1.9570000000000001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874</v>
      </c>
      <c r="G358" s="247"/>
      <c r="H358" s="250">
        <v>0.91900000000000004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875</v>
      </c>
      <c r="G359" s="247"/>
      <c r="H359" s="250">
        <v>0.69399999999999995</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876</v>
      </c>
      <c r="G360" s="247"/>
      <c r="H360" s="250">
        <v>3.7490000000000001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877</v>
      </c>
      <c r="G361" s="247"/>
      <c r="H361" s="250">
        <v>0.59499999999999997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6" customFormat="1">
      <c r="A362" s="16"/>
      <c r="B362" s="274"/>
      <c r="C362" s="275"/>
      <c r="D362" s="229" t="s">
        <v>180</v>
      </c>
      <c r="E362" s="276" t="s">
        <v>33</v>
      </c>
      <c r="F362" s="277" t="s">
        <v>645</v>
      </c>
      <c r="G362" s="275"/>
      <c r="H362" s="278">
        <v>13.004</v>
      </c>
      <c r="I362" s="279"/>
      <c r="J362" s="275"/>
      <c r="K362" s="275"/>
      <c r="L362" s="280"/>
      <c r="M362" s="281"/>
      <c r="N362" s="282"/>
      <c r="O362" s="282"/>
      <c r="P362" s="282"/>
      <c r="Q362" s="282"/>
      <c r="R362" s="282"/>
      <c r="S362" s="282"/>
      <c r="T362" s="283"/>
      <c r="U362" s="16"/>
      <c r="V362" s="16"/>
      <c r="W362" s="16"/>
      <c r="X362" s="16"/>
      <c r="Y362" s="16"/>
      <c r="Z362" s="16"/>
      <c r="AA362" s="16"/>
      <c r="AB362" s="16"/>
      <c r="AC362" s="16"/>
      <c r="AD362" s="16"/>
      <c r="AE362" s="16"/>
      <c r="AT362" s="284" t="s">
        <v>180</v>
      </c>
      <c r="AU362" s="284" t="s">
        <v>87</v>
      </c>
      <c r="AV362" s="16" t="s">
        <v>118</v>
      </c>
      <c r="AW362" s="16" t="s">
        <v>39</v>
      </c>
      <c r="AX362" s="16" t="s">
        <v>78</v>
      </c>
      <c r="AY362" s="284" t="s">
        <v>168</v>
      </c>
    </row>
    <row r="363" s="13" customFormat="1">
      <c r="A363" s="13"/>
      <c r="B363" s="236"/>
      <c r="C363" s="237"/>
      <c r="D363" s="229" t="s">
        <v>180</v>
      </c>
      <c r="E363" s="238" t="s">
        <v>33</v>
      </c>
      <c r="F363" s="239" t="s">
        <v>878</v>
      </c>
      <c r="G363" s="237"/>
      <c r="H363" s="238" t="s">
        <v>33</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180</v>
      </c>
      <c r="AU363" s="245" t="s">
        <v>87</v>
      </c>
      <c r="AV363" s="13" t="s">
        <v>85</v>
      </c>
      <c r="AW363" s="13" t="s">
        <v>39</v>
      </c>
      <c r="AX363" s="13" t="s">
        <v>78</v>
      </c>
      <c r="AY363" s="245" t="s">
        <v>168</v>
      </c>
    </row>
    <row r="364" s="14" customFormat="1">
      <c r="A364" s="14"/>
      <c r="B364" s="246"/>
      <c r="C364" s="247"/>
      <c r="D364" s="229" t="s">
        <v>180</v>
      </c>
      <c r="E364" s="248" t="s">
        <v>33</v>
      </c>
      <c r="F364" s="249" t="s">
        <v>879</v>
      </c>
      <c r="G364" s="247"/>
      <c r="H364" s="250">
        <v>2.653</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39</v>
      </c>
      <c r="AX364" s="14" t="s">
        <v>78</v>
      </c>
      <c r="AY364" s="256" t="s">
        <v>168</v>
      </c>
    </row>
    <row r="365" s="14" customFormat="1">
      <c r="A365" s="14"/>
      <c r="B365" s="246"/>
      <c r="C365" s="247"/>
      <c r="D365" s="229" t="s">
        <v>180</v>
      </c>
      <c r="E365" s="248" t="s">
        <v>33</v>
      </c>
      <c r="F365" s="249" t="s">
        <v>880</v>
      </c>
      <c r="G365" s="247"/>
      <c r="H365" s="250">
        <v>37.646000000000001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881</v>
      </c>
      <c r="G366" s="247"/>
      <c r="H366" s="250">
        <v>8.4030000000000005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3" customFormat="1">
      <c r="A367" s="13"/>
      <c r="B367" s="236"/>
      <c r="C367" s="237"/>
      <c r="D367" s="229" t="s">
        <v>180</v>
      </c>
      <c r="E367" s="238" t="s">
        <v>33</v>
      </c>
      <c r="F367" s="239" t="s">
        <v>882</v>
      </c>
      <c r="G367" s="237"/>
      <c r="H367" s="238" t="s">
        <v>33</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180</v>
      </c>
      <c r="AU367" s="245" t="s">
        <v>87</v>
      </c>
      <c r="AV367" s="13" t="s">
        <v>85</v>
      </c>
      <c r="AW367" s="13" t="s">
        <v>39</v>
      </c>
      <c r="AX367" s="13" t="s">
        <v>78</v>
      </c>
      <c r="AY367" s="245" t="s">
        <v>168</v>
      </c>
    </row>
    <row r="368" s="14" customFormat="1">
      <c r="A368" s="14"/>
      <c r="B368" s="246"/>
      <c r="C368" s="247"/>
      <c r="D368" s="229" t="s">
        <v>180</v>
      </c>
      <c r="E368" s="248" t="s">
        <v>33</v>
      </c>
      <c r="F368" s="249" t="s">
        <v>883</v>
      </c>
      <c r="G368" s="247"/>
      <c r="H368" s="250">
        <v>3.6749999999999998</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884</v>
      </c>
      <c r="G369" s="247"/>
      <c r="H369" s="250">
        <v>5.9800000000000004</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58.356999999999999</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71.361000000000004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372</v>
      </c>
      <c r="D372" s="216" t="s">
        <v>170</v>
      </c>
      <c r="E372" s="217" t="s">
        <v>885</v>
      </c>
      <c r="F372" s="218" t="s">
        <v>886</v>
      </c>
      <c r="G372" s="219" t="s">
        <v>502</v>
      </c>
      <c r="H372" s="220">
        <v>43.161000000000001</v>
      </c>
      <c r="I372" s="221"/>
      <c r="J372" s="222">
        <f>ROUND(I372*H372,2)</f>
        <v>0</v>
      </c>
      <c r="K372" s="218" t="s">
        <v>174</v>
      </c>
      <c r="L372" s="48"/>
      <c r="M372" s="223" t="s">
        <v>33</v>
      </c>
      <c r="N372" s="224" t="s">
        <v>49</v>
      </c>
      <c r="O372" s="88"/>
      <c r="P372" s="225">
        <f>O372*H372</f>
        <v>0</v>
      </c>
      <c r="Q372" s="225">
        <v>2.5504500000000001</v>
      </c>
      <c r="R372" s="225">
        <f>Q372*H372</f>
        <v>110.07997245000001</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887</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824</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890</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891</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892</v>
      </c>
      <c r="G378" s="247"/>
      <c r="H378" s="250">
        <v>2.8540000000000001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893</v>
      </c>
      <c r="G379" s="247"/>
      <c r="H379" s="250">
        <v>1.8320000000000001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4" customFormat="1">
      <c r="A380" s="14"/>
      <c r="B380" s="246"/>
      <c r="C380" s="247"/>
      <c r="D380" s="229" t="s">
        <v>180</v>
      </c>
      <c r="E380" s="248" t="s">
        <v>33</v>
      </c>
      <c r="F380" s="249" t="s">
        <v>894</v>
      </c>
      <c r="G380" s="247"/>
      <c r="H380" s="250">
        <v>1.569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180</v>
      </c>
      <c r="AU380" s="256" t="s">
        <v>87</v>
      </c>
      <c r="AV380" s="14" t="s">
        <v>87</v>
      </c>
      <c r="AW380" s="14" t="s">
        <v>39</v>
      </c>
      <c r="AX380" s="14" t="s">
        <v>78</v>
      </c>
      <c r="AY380" s="256" t="s">
        <v>168</v>
      </c>
    </row>
    <row r="381" s="14" customFormat="1">
      <c r="A381" s="14"/>
      <c r="B381" s="246"/>
      <c r="C381" s="247"/>
      <c r="D381" s="229" t="s">
        <v>180</v>
      </c>
      <c r="E381" s="248" t="s">
        <v>33</v>
      </c>
      <c r="F381" s="249" t="s">
        <v>895</v>
      </c>
      <c r="G381" s="247"/>
      <c r="H381" s="250">
        <v>0.73899999999999999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4" customFormat="1">
      <c r="A382" s="14"/>
      <c r="B382" s="246"/>
      <c r="C382" s="247"/>
      <c r="D382" s="229" t="s">
        <v>180</v>
      </c>
      <c r="E382" s="248" t="s">
        <v>33</v>
      </c>
      <c r="F382" s="249" t="s">
        <v>896</v>
      </c>
      <c r="G382" s="247"/>
      <c r="H382" s="250">
        <v>0.434</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180</v>
      </c>
      <c r="AU382" s="256" t="s">
        <v>87</v>
      </c>
      <c r="AV382" s="14" t="s">
        <v>87</v>
      </c>
      <c r="AW382" s="14" t="s">
        <v>39</v>
      </c>
      <c r="AX382" s="14" t="s">
        <v>78</v>
      </c>
      <c r="AY382" s="256" t="s">
        <v>168</v>
      </c>
    </row>
    <row r="383" s="14" customFormat="1">
      <c r="A383" s="14"/>
      <c r="B383" s="246"/>
      <c r="C383" s="247"/>
      <c r="D383" s="229" t="s">
        <v>180</v>
      </c>
      <c r="E383" s="248" t="s">
        <v>33</v>
      </c>
      <c r="F383" s="249" t="s">
        <v>897</v>
      </c>
      <c r="G383" s="247"/>
      <c r="H383" s="250">
        <v>2.984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898</v>
      </c>
      <c r="G384" s="247"/>
      <c r="H384" s="250">
        <v>0.38200000000000001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10.794000000000001</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900</v>
      </c>
      <c r="G387" s="247"/>
      <c r="H387" s="250">
        <v>3.1659999999999999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901</v>
      </c>
      <c r="G388" s="247"/>
      <c r="H388" s="250">
        <v>25.109999999999999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902</v>
      </c>
      <c r="G389" s="247"/>
      <c r="H389" s="250">
        <v>4.0910000000000002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6" customFormat="1">
      <c r="A390" s="16"/>
      <c r="B390" s="274"/>
      <c r="C390" s="275"/>
      <c r="D390" s="229" t="s">
        <v>180</v>
      </c>
      <c r="E390" s="276" t="s">
        <v>33</v>
      </c>
      <c r="F390" s="277" t="s">
        <v>645</v>
      </c>
      <c r="G390" s="275"/>
      <c r="H390" s="278">
        <v>32.366999999999997</v>
      </c>
      <c r="I390" s="279"/>
      <c r="J390" s="275"/>
      <c r="K390" s="275"/>
      <c r="L390" s="280"/>
      <c r="M390" s="281"/>
      <c r="N390" s="282"/>
      <c r="O390" s="282"/>
      <c r="P390" s="282"/>
      <c r="Q390" s="282"/>
      <c r="R390" s="282"/>
      <c r="S390" s="282"/>
      <c r="T390" s="283"/>
      <c r="U390" s="16"/>
      <c r="V390" s="16"/>
      <c r="W390" s="16"/>
      <c r="X390" s="16"/>
      <c r="Y390" s="16"/>
      <c r="Z390" s="16"/>
      <c r="AA390" s="16"/>
      <c r="AB390" s="16"/>
      <c r="AC390" s="16"/>
      <c r="AD390" s="16"/>
      <c r="AE390" s="16"/>
      <c r="AT390" s="284" t="s">
        <v>180</v>
      </c>
      <c r="AU390" s="284" t="s">
        <v>87</v>
      </c>
      <c r="AV390" s="16" t="s">
        <v>118</v>
      </c>
      <c r="AW390" s="16" t="s">
        <v>39</v>
      </c>
      <c r="AX390" s="16" t="s">
        <v>78</v>
      </c>
      <c r="AY390" s="284" t="s">
        <v>168</v>
      </c>
    </row>
    <row r="391" s="15" customFormat="1">
      <c r="A391" s="15"/>
      <c r="B391" s="263"/>
      <c r="C391" s="264"/>
      <c r="D391" s="229" t="s">
        <v>180</v>
      </c>
      <c r="E391" s="265" t="s">
        <v>33</v>
      </c>
      <c r="F391" s="266" t="s">
        <v>626</v>
      </c>
      <c r="G391" s="264"/>
      <c r="H391" s="267">
        <v>43.161000000000001</v>
      </c>
      <c r="I391" s="268"/>
      <c r="J391" s="264"/>
      <c r="K391" s="264"/>
      <c r="L391" s="269"/>
      <c r="M391" s="270"/>
      <c r="N391" s="271"/>
      <c r="O391" s="271"/>
      <c r="P391" s="271"/>
      <c r="Q391" s="271"/>
      <c r="R391" s="271"/>
      <c r="S391" s="271"/>
      <c r="T391" s="272"/>
      <c r="U391" s="15"/>
      <c r="V391" s="15"/>
      <c r="W391" s="15"/>
      <c r="X391" s="15"/>
      <c r="Y391" s="15"/>
      <c r="Z391" s="15"/>
      <c r="AA391" s="15"/>
      <c r="AB391" s="15"/>
      <c r="AC391" s="15"/>
      <c r="AD391" s="15"/>
      <c r="AE391" s="15"/>
      <c r="AT391" s="273" t="s">
        <v>180</v>
      </c>
      <c r="AU391" s="273" t="s">
        <v>87</v>
      </c>
      <c r="AV391" s="15" t="s">
        <v>121</v>
      </c>
      <c r="AW391" s="15" t="s">
        <v>39</v>
      </c>
      <c r="AX391" s="15" t="s">
        <v>85</v>
      </c>
      <c r="AY391" s="273" t="s">
        <v>168</v>
      </c>
    </row>
    <row r="392" s="12" customFormat="1" ht="22.8" customHeight="1">
      <c r="A392" s="12"/>
      <c r="B392" s="200"/>
      <c r="C392" s="201"/>
      <c r="D392" s="202" t="s">
        <v>77</v>
      </c>
      <c r="E392" s="214" t="s">
        <v>118</v>
      </c>
      <c r="F392" s="214" t="s">
        <v>903</v>
      </c>
      <c r="G392" s="201"/>
      <c r="H392" s="201"/>
      <c r="I392" s="204"/>
      <c r="J392" s="215">
        <f>BK392</f>
        <v>0</v>
      </c>
      <c r="K392" s="201"/>
      <c r="L392" s="206"/>
      <c r="M392" s="207"/>
      <c r="N392" s="208"/>
      <c r="O392" s="208"/>
      <c r="P392" s="209">
        <f>SUM(P393:P617)</f>
        <v>0</v>
      </c>
      <c r="Q392" s="208"/>
      <c r="R392" s="209">
        <f>SUM(R393:R617)</f>
        <v>402.02565841000006</v>
      </c>
      <c r="S392" s="208"/>
      <c r="T392" s="210">
        <f>SUM(T393:T617)</f>
        <v>0</v>
      </c>
      <c r="U392" s="12"/>
      <c r="V392" s="12"/>
      <c r="W392" s="12"/>
      <c r="X392" s="12"/>
      <c r="Y392" s="12"/>
      <c r="Z392" s="12"/>
      <c r="AA392" s="12"/>
      <c r="AB392" s="12"/>
      <c r="AC392" s="12"/>
      <c r="AD392" s="12"/>
      <c r="AE392" s="12"/>
      <c r="AR392" s="211" t="s">
        <v>85</v>
      </c>
      <c r="AT392" s="212" t="s">
        <v>77</v>
      </c>
      <c r="AU392" s="212" t="s">
        <v>85</v>
      </c>
      <c r="AY392" s="211" t="s">
        <v>168</v>
      </c>
      <c r="BK392" s="213">
        <f>SUM(BK393:BK617)</f>
        <v>0</v>
      </c>
    </row>
    <row r="393" s="2" customFormat="1" ht="16.5" customHeight="1">
      <c r="A393" s="42"/>
      <c r="B393" s="43"/>
      <c r="C393" s="216" t="s">
        <v>378</v>
      </c>
      <c r="D393" s="216" t="s">
        <v>170</v>
      </c>
      <c r="E393" s="217" t="s">
        <v>904</v>
      </c>
      <c r="F393" s="218" t="s">
        <v>905</v>
      </c>
      <c r="G393" s="219" t="s">
        <v>502</v>
      </c>
      <c r="H393" s="220">
        <v>9.8460000000000001</v>
      </c>
      <c r="I393" s="221"/>
      <c r="J393" s="222">
        <f>ROUND(I393*H393,2)</f>
        <v>0</v>
      </c>
      <c r="K393" s="218" t="s">
        <v>174</v>
      </c>
      <c r="L393" s="48"/>
      <c r="M393" s="223" t="s">
        <v>33</v>
      </c>
      <c r="N393" s="224" t="s">
        <v>49</v>
      </c>
      <c r="O393" s="88"/>
      <c r="P393" s="225">
        <f>O393*H393</f>
        <v>0</v>
      </c>
      <c r="Q393" s="225">
        <v>2.5773000000000001</v>
      </c>
      <c r="R393" s="225">
        <f>Q393*H393</f>
        <v>25.376095800000002</v>
      </c>
      <c r="S393" s="225">
        <v>0</v>
      </c>
      <c r="T393" s="226">
        <f>S393*H393</f>
        <v>0</v>
      </c>
      <c r="U393" s="42"/>
      <c r="V393" s="42"/>
      <c r="W393" s="42"/>
      <c r="X393" s="42"/>
      <c r="Y393" s="42"/>
      <c r="Z393" s="42"/>
      <c r="AA393" s="42"/>
      <c r="AB393" s="42"/>
      <c r="AC393" s="42"/>
      <c r="AD393" s="42"/>
      <c r="AE393" s="42"/>
      <c r="AR393" s="227" t="s">
        <v>121</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121</v>
      </c>
      <c r="BM393" s="227" t="s">
        <v>906</v>
      </c>
    </row>
    <row r="394" s="2" customFormat="1">
      <c r="A394" s="42"/>
      <c r="B394" s="43"/>
      <c r="C394" s="44"/>
      <c r="D394" s="229" t="s">
        <v>176</v>
      </c>
      <c r="E394" s="44"/>
      <c r="F394" s="230" t="s">
        <v>907</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c r="A395" s="42"/>
      <c r="B395" s="43"/>
      <c r="C395" s="44"/>
      <c r="D395" s="234" t="s">
        <v>178</v>
      </c>
      <c r="E395" s="44"/>
      <c r="F395" s="235" t="s">
        <v>908</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178</v>
      </c>
      <c r="AU395" s="20" t="s">
        <v>87</v>
      </c>
    </row>
    <row r="396" s="13" customFormat="1">
      <c r="A396" s="13"/>
      <c r="B396" s="236"/>
      <c r="C396" s="237"/>
      <c r="D396" s="229" t="s">
        <v>180</v>
      </c>
      <c r="E396" s="238" t="s">
        <v>33</v>
      </c>
      <c r="F396" s="239" t="s">
        <v>824</v>
      </c>
      <c r="G396" s="237"/>
      <c r="H396" s="238" t="s">
        <v>33</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180</v>
      </c>
      <c r="AU396" s="245" t="s">
        <v>87</v>
      </c>
      <c r="AV396" s="13" t="s">
        <v>85</v>
      </c>
      <c r="AW396" s="13" t="s">
        <v>39</v>
      </c>
      <c r="AX396" s="13" t="s">
        <v>78</v>
      </c>
      <c r="AY396" s="245" t="s">
        <v>168</v>
      </c>
    </row>
    <row r="397" s="13" customFormat="1">
      <c r="A397" s="13"/>
      <c r="B397" s="236"/>
      <c r="C397" s="237"/>
      <c r="D397" s="229" t="s">
        <v>180</v>
      </c>
      <c r="E397" s="238" t="s">
        <v>33</v>
      </c>
      <c r="F397" s="239" t="s">
        <v>909</v>
      </c>
      <c r="G397" s="237"/>
      <c r="H397" s="238" t="s">
        <v>33</v>
      </c>
      <c r="I397" s="240"/>
      <c r="J397" s="237"/>
      <c r="K397" s="237"/>
      <c r="L397" s="241"/>
      <c r="M397" s="242"/>
      <c r="N397" s="243"/>
      <c r="O397" s="243"/>
      <c r="P397" s="243"/>
      <c r="Q397" s="243"/>
      <c r="R397" s="243"/>
      <c r="S397" s="243"/>
      <c r="T397" s="244"/>
      <c r="U397" s="13"/>
      <c r="V397" s="13"/>
      <c r="W397" s="13"/>
      <c r="X397" s="13"/>
      <c r="Y397" s="13"/>
      <c r="Z397" s="13"/>
      <c r="AA397" s="13"/>
      <c r="AB397" s="13"/>
      <c r="AC397" s="13"/>
      <c r="AD397" s="13"/>
      <c r="AE397" s="13"/>
      <c r="AT397" s="245" t="s">
        <v>180</v>
      </c>
      <c r="AU397" s="245" t="s">
        <v>87</v>
      </c>
      <c r="AV397" s="13" t="s">
        <v>85</v>
      </c>
      <c r="AW397" s="13" t="s">
        <v>39</v>
      </c>
      <c r="AX397" s="13" t="s">
        <v>78</v>
      </c>
      <c r="AY397" s="245" t="s">
        <v>168</v>
      </c>
    </row>
    <row r="398" s="14" customFormat="1">
      <c r="A398" s="14"/>
      <c r="B398" s="246"/>
      <c r="C398" s="247"/>
      <c r="D398" s="229" t="s">
        <v>180</v>
      </c>
      <c r="E398" s="248" t="s">
        <v>33</v>
      </c>
      <c r="F398" s="249" t="s">
        <v>910</v>
      </c>
      <c r="G398" s="247"/>
      <c r="H398" s="250">
        <v>1.423</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180</v>
      </c>
      <c r="AU398" s="256" t="s">
        <v>87</v>
      </c>
      <c r="AV398" s="14" t="s">
        <v>87</v>
      </c>
      <c r="AW398" s="14" t="s">
        <v>39</v>
      </c>
      <c r="AX398" s="14" t="s">
        <v>78</v>
      </c>
      <c r="AY398" s="256" t="s">
        <v>168</v>
      </c>
    </row>
    <row r="399" s="14" customFormat="1">
      <c r="A399" s="14"/>
      <c r="B399" s="246"/>
      <c r="C399" s="247"/>
      <c r="D399" s="229" t="s">
        <v>180</v>
      </c>
      <c r="E399" s="248" t="s">
        <v>33</v>
      </c>
      <c r="F399" s="249" t="s">
        <v>911</v>
      </c>
      <c r="G399" s="247"/>
      <c r="H399" s="250">
        <v>8.7789999999999999</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39</v>
      </c>
      <c r="AX399" s="14" t="s">
        <v>78</v>
      </c>
      <c r="AY399" s="256" t="s">
        <v>168</v>
      </c>
    </row>
    <row r="400" s="14" customFormat="1">
      <c r="A400" s="14"/>
      <c r="B400" s="246"/>
      <c r="C400" s="247"/>
      <c r="D400" s="229" t="s">
        <v>180</v>
      </c>
      <c r="E400" s="248" t="s">
        <v>33</v>
      </c>
      <c r="F400" s="249" t="s">
        <v>912</v>
      </c>
      <c r="G400" s="247"/>
      <c r="H400" s="250">
        <v>1.669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3" customFormat="1">
      <c r="A401" s="13"/>
      <c r="B401" s="236"/>
      <c r="C401" s="237"/>
      <c r="D401" s="229" t="s">
        <v>180</v>
      </c>
      <c r="E401" s="238" t="s">
        <v>33</v>
      </c>
      <c r="F401" s="239" t="s">
        <v>913</v>
      </c>
      <c r="G401" s="237"/>
      <c r="H401" s="238" t="s">
        <v>33</v>
      </c>
      <c r="I401" s="240"/>
      <c r="J401" s="237"/>
      <c r="K401" s="237"/>
      <c r="L401" s="241"/>
      <c r="M401" s="242"/>
      <c r="N401" s="243"/>
      <c r="O401" s="243"/>
      <c r="P401" s="243"/>
      <c r="Q401" s="243"/>
      <c r="R401" s="243"/>
      <c r="S401" s="243"/>
      <c r="T401" s="244"/>
      <c r="U401" s="13"/>
      <c r="V401" s="13"/>
      <c r="W401" s="13"/>
      <c r="X401" s="13"/>
      <c r="Y401" s="13"/>
      <c r="Z401" s="13"/>
      <c r="AA401" s="13"/>
      <c r="AB401" s="13"/>
      <c r="AC401" s="13"/>
      <c r="AD401" s="13"/>
      <c r="AE401" s="13"/>
      <c r="AT401" s="245" t="s">
        <v>180</v>
      </c>
      <c r="AU401" s="245" t="s">
        <v>87</v>
      </c>
      <c r="AV401" s="13" t="s">
        <v>85</v>
      </c>
      <c r="AW401" s="13" t="s">
        <v>39</v>
      </c>
      <c r="AX401" s="13" t="s">
        <v>78</v>
      </c>
      <c r="AY401" s="245" t="s">
        <v>168</v>
      </c>
    </row>
    <row r="402" s="14" customFormat="1">
      <c r="A402" s="14"/>
      <c r="B402" s="246"/>
      <c r="C402" s="247"/>
      <c r="D402" s="229" t="s">
        <v>180</v>
      </c>
      <c r="E402" s="248" t="s">
        <v>33</v>
      </c>
      <c r="F402" s="249" t="s">
        <v>914</v>
      </c>
      <c r="G402" s="247"/>
      <c r="H402" s="250">
        <v>-2.0249999999999999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5" customFormat="1">
      <c r="A403" s="15"/>
      <c r="B403" s="263"/>
      <c r="C403" s="264"/>
      <c r="D403" s="229" t="s">
        <v>180</v>
      </c>
      <c r="E403" s="265" t="s">
        <v>33</v>
      </c>
      <c r="F403" s="266" t="s">
        <v>626</v>
      </c>
      <c r="G403" s="264"/>
      <c r="H403" s="267">
        <v>9.8460000000000001</v>
      </c>
      <c r="I403" s="268"/>
      <c r="J403" s="264"/>
      <c r="K403" s="264"/>
      <c r="L403" s="269"/>
      <c r="M403" s="270"/>
      <c r="N403" s="271"/>
      <c r="O403" s="271"/>
      <c r="P403" s="271"/>
      <c r="Q403" s="271"/>
      <c r="R403" s="271"/>
      <c r="S403" s="271"/>
      <c r="T403" s="272"/>
      <c r="U403" s="15"/>
      <c r="V403" s="15"/>
      <c r="W403" s="15"/>
      <c r="X403" s="15"/>
      <c r="Y403" s="15"/>
      <c r="Z403" s="15"/>
      <c r="AA403" s="15"/>
      <c r="AB403" s="15"/>
      <c r="AC403" s="15"/>
      <c r="AD403" s="15"/>
      <c r="AE403" s="15"/>
      <c r="AT403" s="273" t="s">
        <v>180</v>
      </c>
      <c r="AU403" s="273" t="s">
        <v>87</v>
      </c>
      <c r="AV403" s="15" t="s">
        <v>121</v>
      </c>
      <c r="AW403" s="15" t="s">
        <v>39</v>
      </c>
      <c r="AX403" s="15" t="s">
        <v>85</v>
      </c>
      <c r="AY403" s="273" t="s">
        <v>168</v>
      </c>
    </row>
    <row r="404" s="2" customFormat="1" ht="21.75" customHeight="1">
      <c r="A404" s="42"/>
      <c r="B404" s="43"/>
      <c r="C404" s="216" t="s">
        <v>385</v>
      </c>
      <c r="D404" s="216" t="s">
        <v>170</v>
      </c>
      <c r="E404" s="217" t="s">
        <v>915</v>
      </c>
      <c r="F404" s="218" t="s">
        <v>916</v>
      </c>
      <c r="G404" s="219" t="s">
        <v>185</v>
      </c>
      <c r="H404" s="220">
        <v>2</v>
      </c>
      <c r="I404" s="221"/>
      <c r="J404" s="222">
        <f>ROUND(I404*H404,2)</f>
        <v>0</v>
      </c>
      <c r="K404" s="218" t="s">
        <v>174</v>
      </c>
      <c r="L404" s="48"/>
      <c r="M404" s="223" t="s">
        <v>33</v>
      </c>
      <c r="N404" s="224" t="s">
        <v>49</v>
      </c>
      <c r="O404" s="88"/>
      <c r="P404" s="225">
        <f>O404*H404</f>
        <v>0</v>
      </c>
      <c r="Q404" s="225">
        <v>0.12021</v>
      </c>
      <c r="R404" s="225">
        <f>Q404*H404</f>
        <v>0.24042</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917</v>
      </c>
    </row>
    <row r="405" s="2" customFormat="1">
      <c r="A405" s="42"/>
      <c r="B405" s="43"/>
      <c r="C405" s="44"/>
      <c r="D405" s="229" t="s">
        <v>176</v>
      </c>
      <c r="E405" s="44"/>
      <c r="F405" s="230" t="s">
        <v>918</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919</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3" customFormat="1">
      <c r="A407" s="13"/>
      <c r="B407" s="236"/>
      <c r="C407" s="237"/>
      <c r="D407" s="229" t="s">
        <v>180</v>
      </c>
      <c r="E407" s="238" t="s">
        <v>33</v>
      </c>
      <c r="F407" s="239" t="s">
        <v>920</v>
      </c>
      <c r="G407" s="237"/>
      <c r="H407" s="238" t="s">
        <v>33</v>
      </c>
      <c r="I407" s="240"/>
      <c r="J407" s="237"/>
      <c r="K407" s="237"/>
      <c r="L407" s="241"/>
      <c r="M407" s="242"/>
      <c r="N407" s="243"/>
      <c r="O407" s="243"/>
      <c r="P407" s="243"/>
      <c r="Q407" s="243"/>
      <c r="R407" s="243"/>
      <c r="S407" s="243"/>
      <c r="T407" s="244"/>
      <c r="U407" s="13"/>
      <c r="V407" s="13"/>
      <c r="W407" s="13"/>
      <c r="X407" s="13"/>
      <c r="Y407" s="13"/>
      <c r="Z407" s="13"/>
      <c r="AA407" s="13"/>
      <c r="AB407" s="13"/>
      <c r="AC407" s="13"/>
      <c r="AD407" s="13"/>
      <c r="AE407" s="13"/>
      <c r="AT407" s="245" t="s">
        <v>180</v>
      </c>
      <c r="AU407" s="245" t="s">
        <v>87</v>
      </c>
      <c r="AV407" s="13" t="s">
        <v>85</v>
      </c>
      <c r="AW407" s="13" t="s">
        <v>39</v>
      </c>
      <c r="AX407" s="13" t="s">
        <v>78</v>
      </c>
      <c r="AY407" s="245" t="s">
        <v>168</v>
      </c>
    </row>
    <row r="408" s="13" customFormat="1">
      <c r="A408" s="13"/>
      <c r="B408" s="236"/>
      <c r="C408" s="237"/>
      <c r="D408" s="229" t="s">
        <v>180</v>
      </c>
      <c r="E408" s="238" t="s">
        <v>33</v>
      </c>
      <c r="F408" s="239" t="s">
        <v>921</v>
      </c>
      <c r="G408" s="237"/>
      <c r="H408" s="238" t="s">
        <v>33</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180</v>
      </c>
      <c r="AU408" s="245" t="s">
        <v>87</v>
      </c>
      <c r="AV408" s="13" t="s">
        <v>85</v>
      </c>
      <c r="AW408" s="13" t="s">
        <v>39</v>
      </c>
      <c r="AX408" s="13" t="s">
        <v>78</v>
      </c>
      <c r="AY408" s="245" t="s">
        <v>168</v>
      </c>
    </row>
    <row r="409" s="14" customFormat="1">
      <c r="A409" s="14"/>
      <c r="B409" s="246"/>
      <c r="C409" s="247"/>
      <c r="D409" s="229" t="s">
        <v>180</v>
      </c>
      <c r="E409" s="248" t="s">
        <v>33</v>
      </c>
      <c r="F409" s="249" t="s">
        <v>922</v>
      </c>
      <c r="G409" s="247"/>
      <c r="H409" s="250">
        <v>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180</v>
      </c>
      <c r="AU409" s="256" t="s">
        <v>87</v>
      </c>
      <c r="AV409" s="14" t="s">
        <v>87</v>
      </c>
      <c r="AW409" s="14" t="s">
        <v>39</v>
      </c>
      <c r="AX409" s="14" t="s">
        <v>85</v>
      </c>
      <c r="AY409" s="256" t="s">
        <v>168</v>
      </c>
    </row>
    <row r="410" s="2" customFormat="1" ht="21.75" customHeight="1">
      <c r="A410" s="42"/>
      <c r="B410" s="43"/>
      <c r="C410" s="216" t="s">
        <v>391</v>
      </c>
      <c r="D410" s="216" t="s">
        <v>170</v>
      </c>
      <c r="E410" s="217" t="s">
        <v>923</v>
      </c>
      <c r="F410" s="218" t="s">
        <v>924</v>
      </c>
      <c r="G410" s="219" t="s">
        <v>502</v>
      </c>
      <c r="H410" s="220">
        <v>40.418999999999997</v>
      </c>
      <c r="I410" s="221"/>
      <c r="J410" s="222">
        <f>ROUND(I410*H410,2)</f>
        <v>0</v>
      </c>
      <c r="K410" s="218" t="s">
        <v>33</v>
      </c>
      <c r="L410" s="48"/>
      <c r="M410" s="223" t="s">
        <v>33</v>
      </c>
      <c r="N410" s="224" t="s">
        <v>49</v>
      </c>
      <c r="O410" s="88"/>
      <c r="P410" s="225">
        <f>O410*H410</f>
        <v>0</v>
      </c>
      <c r="Q410" s="225">
        <v>1.8775</v>
      </c>
      <c r="R410" s="225">
        <f>Q410*H410</f>
        <v>75.886672499999989</v>
      </c>
      <c r="S410" s="225">
        <v>0</v>
      </c>
      <c r="T410" s="226">
        <f>S410*H410</f>
        <v>0</v>
      </c>
      <c r="U410" s="42"/>
      <c r="V410" s="42"/>
      <c r="W410" s="42"/>
      <c r="X410" s="42"/>
      <c r="Y410" s="42"/>
      <c r="Z410" s="42"/>
      <c r="AA410" s="42"/>
      <c r="AB410" s="42"/>
      <c r="AC410" s="42"/>
      <c r="AD410" s="42"/>
      <c r="AE410" s="42"/>
      <c r="AR410" s="227" t="s">
        <v>121</v>
      </c>
      <c r="AT410" s="227" t="s">
        <v>170</v>
      </c>
      <c r="AU410" s="227" t="s">
        <v>87</v>
      </c>
      <c r="AY410" s="20" t="s">
        <v>168</v>
      </c>
      <c r="BE410" s="228">
        <f>IF(N410="základní",J410,0)</f>
        <v>0</v>
      </c>
      <c r="BF410" s="228">
        <f>IF(N410="snížená",J410,0)</f>
        <v>0</v>
      </c>
      <c r="BG410" s="228">
        <f>IF(N410="zákl. přenesená",J410,0)</f>
        <v>0</v>
      </c>
      <c r="BH410" s="228">
        <f>IF(N410="sníž. přenesená",J410,0)</f>
        <v>0</v>
      </c>
      <c r="BI410" s="228">
        <f>IF(N410="nulová",J410,0)</f>
        <v>0</v>
      </c>
      <c r="BJ410" s="20" t="s">
        <v>85</v>
      </c>
      <c r="BK410" s="228">
        <f>ROUND(I410*H410,2)</f>
        <v>0</v>
      </c>
      <c r="BL410" s="20" t="s">
        <v>121</v>
      </c>
      <c r="BM410" s="227" t="s">
        <v>925</v>
      </c>
    </row>
    <row r="411" s="2" customFormat="1">
      <c r="A411" s="42"/>
      <c r="B411" s="43"/>
      <c r="C411" s="44"/>
      <c r="D411" s="229" t="s">
        <v>176</v>
      </c>
      <c r="E411" s="44"/>
      <c r="F411" s="230" t="s">
        <v>926</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176</v>
      </c>
      <c r="AU411" s="20" t="s">
        <v>87</v>
      </c>
    </row>
    <row r="412" s="13" customFormat="1">
      <c r="A412" s="13"/>
      <c r="B412" s="236"/>
      <c r="C412" s="237"/>
      <c r="D412" s="229" t="s">
        <v>180</v>
      </c>
      <c r="E412" s="238" t="s">
        <v>33</v>
      </c>
      <c r="F412" s="239" t="s">
        <v>824</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927</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3" customFormat="1">
      <c r="A414" s="13"/>
      <c r="B414" s="236"/>
      <c r="C414" s="237"/>
      <c r="D414" s="229" t="s">
        <v>180</v>
      </c>
      <c r="E414" s="238" t="s">
        <v>33</v>
      </c>
      <c r="F414" s="239" t="s">
        <v>928</v>
      </c>
      <c r="G414" s="237"/>
      <c r="H414" s="238" t="s">
        <v>33</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180</v>
      </c>
      <c r="AU414" s="245" t="s">
        <v>87</v>
      </c>
      <c r="AV414" s="13" t="s">
        <v>85</v>
      </c>
      <c r="AW414" s="13" t="s">
        <v>39</v>
      </c>
      <c r="AX414" s="13" t="s">
        <v>78</v>
      </c>
      <c r="AY414" s="245" t="s">
        <v>168</v>
      </c>
    </row>
    <row r="415" s="14" customFormat="1">
      <c r="A415" s="14"/>
      <c r="B415" s="246"/>
      <c r="C415" s="247"/>
      <c r="D415" s="229" t="s">
        <v>180</v>
      </c>
      <c r="E415" s="248" t="s">
        <v>33</v>
      </c>
      <c r="F415" s="249" t="s">
        <v>929</v>
      </c>
      <c r="G415" s="247"/>
      <c r="H415" s="250">
        <v>3.742</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930</v>
      </c>
      <c r="G416" s="247"/>
      <c r="H416" s="250">
        <v>2.4020000000000001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931</v>
      </c>
      <c r="G417" s="247"/>
      <c r="H417" s="250">
        <v>2.0569999999999999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932</v>
      </c>
      <c r="G418" s="247"/>
      <c r="H418" s="250">
        <v>0.96899999999999997</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933</v>
      </c>
      <c r="G419" s="247"/>
      <c r="H419" s="250">
        <v>0.56899999999999995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4" customFormat="1">
      <c r="A420" s="14"/>
      <c r="B420" s="246"/>
      <c r="C420" s="247"/>
      <c r="D420" s="229" t="s">
        <v>180</v>
      </c>
      <c r="E420" s="248" t="s">
        <v>33</v>
      </c>
      <c r="F420" s="249" t="s">
        <v>934</v>
      </c>
      <c r="G420" s="247"/>
      <c r="H420" s="250">
        <v>3.9119999999999999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180</v>
      </c>
      <c r="AU420" s="256" t="s">
        <v>87</v>
      </c>
      <c r="AV420" s="14" t="s">
        <v>87</v>
      </c>
      <c r="AW420" s="14" t="s">
        <v>39</v>
      </c>
      <c r="AX420" s="14" t="s">
        <v>78</v>
      </c>
      <c r="AY420" s="256" t="s">
        <v>168</v>
      </c>
    </row>
    <row r="421" s="14" customFormat="1">
      <c r="A421" s="14"/>
      <c r="B421" s="246"/>
      <c r="C421" s="247"/>
      <c r="D421" s="229" t="s">
        <v>180</v>
      </c>
      <c r="E421" s="248" t="s">
        <v>33</v>
      </c>
      <c r="F421" s="249" t="s">
        <v>935</v>
      </c>
      <c r="G421" s="247"/>
      <c r="H421" s="250">
        <v>0.5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3" customFormat="1">
      <c r="A422" s="13"/>
      <c r="B422" s="236"/>
      <c r="C422" s="237"/>
      <c r="D422" s="229" t="s">
        <v>180</v>
      </c>
      <c r="E422" s="238" t="s">
        <v>33</v>
      </c>
      <c r="F422" s="239" t="s">
        <v>913</v>
      </c>
      <c r="G422" s="237"/>
      <c r="H422" s="238" t="s">
        <v>33</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180</v>
      </c>
      <c r="AU422" s="245" t="s">
        <v>87</v>
      </c>
      <c r="AV422" s="13" t="s">
        <v>85</v>
      </c>
      <c r="AW422" s="13" t="s">
        <v>39</v>
      </c>
      <c r="AX422" s="13" t="s">
        <v>78</v>
      </c>
      <c r="AY422" s="245" t="s">
        <v>168</v>
      </c>
    </row>
    <row r="423" s="14" customFormat="1">
      <c r="A423" s="14"/>
      <c r="B423" s="246"/>
      <c r="C423" s="247"/>
      <c r="D423" s="229" t="s">
        <v>180</v>
      </c>
      <c r="E423" s="248" t="s">
        <v>33</v>
      </c>
      <c r="F423" s="249" t="s">
        <v>936</v>
      </c>
      <c r="G423" s="247"/>
      <c r="H423" s="250">
        <v>-3.0600000000000001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6" customFormat="1">
      <c r="A424" s="16"/>
      <c r="B424" s="274"/>
      <c r="C424" s="275"/>
      <c r="D424" s="229" t="s">
        <v>180</v>
      </c>
      <c r="E424" s="276" t="s">
        <v>33</v>
      </c>
      <c r="F424" s="277" t="s">
        <v>645</v>
      </c>
      <c r="G424" s="275"/>
      <c r="H424" s="278">
        <v>11.090999999999999</v>
      </c>
      <c r="I424" s="279"/>
      <c r="J424" s="275"/>
      <c r="K424" s="275"/>
      <c r="L424" s="280"/>
      <c r="M424" s="281"/>
      <c r="N424" s="282"/>
      <c r="O424" s="282"/>
      <c r="P424" s="282"/>
      <c r="Q424" s="282"/>
      <c r="R424" s="282"/>
      <c r="S424" s="282"/>
      <c r="T424" s="283"/>
      <c r="U424" s="16"/>
      <c r="V424" s="16"/>
      <c r="W424" s="16"/>
      <c r="X424" s="16"/>
      <c r="Y424" s="16"/>
      <c r="Z424" s="16"/>
      <c r="AA424" s="16"/>
      <c r="AB424" s="16"/>
      <c r="AC424" s="16"/>
      <c r="AD424" s="16"/>
      <c r="AE424" s="16"/>
      <c r="AT424" s="284" t="s">
        <v>180</v>
      </c>
      <c r="AU424" s="284" t="s">
        <v>87</v>
      </c>
      <c r="AV424" s="16" t="s">
        <v>118</v>
      </c>
      <c r="AW424" s="16" t="s">
        <v>39</v>
      </c>
      <c r="AX424" s="16" t="s">
        <v>78</v>
      </c>
      <c r="AY424" s="284" t="s">
        <v>168</v>
      </c>
    </row>
    <row r="425" s="13" customFormat="1">
      <c r="A425" s="13"/>
      <c r="B425" s="236"/>
      <c r="C425" s="237"/>
      <c r="D425" s="229" t="s">
        <v>180</v>
      </c>
      <c r="E425" s="238" t="s">
        <v>33</v>
      </c>
      <c r="F425" s="239" t="s">
        <v>937</v>
      </c>
      <c r="G425" s="237"/>
      <c r="H425" s="238" t="s">
        <v>33</v>
      </c>
      <c r="I425" s="240"/>
      <c r="J425" s="237"/>
      <c r="K425" s="237"/>
      <c r="L425" s="241"/>
      <c r="M425" s="242"/>
      <c r="N425" s="243"/>
      <c r="O425" s="243"/>
      <c r="P425" s="243"/>
      <c r="Q425" s="243"/>
      <c r="R425" s="243"/>
      <c r="S425" s="243"/>
      <c r="T425" s="244"/>
      <c r="U425" s="13"/>
      <c r="V425" s="13"/>
      <c r="W425" s="13"/>
      <c r="X425" s="13"/>
      <c r="Y425" s="13"/>
      <c r="Z425" s="13"/>
      <c r="AA425" s="13"/>
      <c r="AB425" s="13"/>
      <c r="AC425" s="13"/>
      <c r="AD425" s="13"/>
      <c r="AE425" s="13"/>
      <c r="AT425" s="245" t="s">
        <v>180</v>
      </c>
      <c r="AU425" s="245" t="s">
        <v>87</v>
      </c>
      <c r="AV425" s="13" t="s">
        <v>85</v>
      </c>
      <c r="AW425" s="13" t="s">
        <v>39</v>
      </c>
      <c r="AX425" s="13" t="s">
        <v>78</v>
      </c>
      <c r="AY425" s="245" t="s">
        <v>168</v>
      </c>
    </row>
    <row r="426" s="14" customFormat="1">
      <c r="A426" s="14"/>
      <c r="B426" s="246"/>
      <c r="C426" s="247"/>
      <c r="D426" s="229" t="s">
        <v>180</v>
      </c>
      <c r="E426" s="248" t="s">
        <v>33</v>
      </c>
      <c r="F426" s="249" t="s">
        <v>938</v>
      </c>
      <c r="G426" s="247"/>
      <c r="H426" s="250">
        <v>2.7280000000000002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180</v>
      </c>
      <c r="AU426" s="256" t="s">
        <v>87</v>
      </c>
      <c r="AV426" s="14" t="s">
        <v>87</v>
      </c>
      <c r="AW426" s="14" t="s">
        <v>39</v>
      </c>
      <c r="AX426" s="14" t="s">
        <v>78</v>
      </c>
      <c r="AY426" s="256" t="s">
        <v>168</v>
      </c>
    </row>
    <row r="427" s="14" customFormat="1">
      <c r="A427" s="14"/>
      <c r="B427" s="246"/>
      <c r="C427" s="247"/>
      <c r="D427" s="229" t="s">
        <v>180</v>
      </c>
      <c r="E427" s="248" t="s">
        <v>33</v>
      </c>
      <c r="F427" s="249" t="s">
        <v>939</v>
      </c>
      <c r="G427" s="247"/>
      <c r="H427" s="250">
        <v>24.143000000000001</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940</v>
      </c>
      <c r="G428" s="247"/>
      <c r="H428" s="250">
        <v>3.6949999999999998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3" customFormat="1">
      <c r="A429" s="13"/>
      <c r="B429" s="236"/>
      <c r="C429" s="237"/>
      <c r="D429" s="229" t="s">
        <v>180</v>
      </c>
      <c r="E429" s="238" t="s">
        <v>33</v>
      </c>
      <c r="F429" s="239" t="s">
        <v>941</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942</v>
      </c>
      <c r="G430" s="247"/>
      <c r="H430" s="250">
        <v>-3.7320000000000002</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6" customFormat="1">
      <c r="A431" s="16"/>
      <c r="B431" s="274"/>
      <c r="C431" s="275"/>
      <c r="D431" s="229" t="s">
        <v>180</v>
      </c>
      <c r="E431" s="276" t="s">
        <v>33</v>
      </c>
      <c r="F431" s="277" t="s">
        <v>645</v>
      </c>
      <c r="G431" s="275"/>
      <c r="H431" s="278">
        <v>26.834</v>
      </c>
      <c r="I431" s="279"/>
      <c r="J431" s="275"/>
      <c r="K431" s="275"/>
      <c r="L431" s="280"/>
      <c r="M431" s="281"/>
      <c r="N431" s="282"/>
      <c r="O431" s="282"/>
      <c r="P431" s="282"/>
      <c r="Q431" s="282"/>
      <c r="R431" s="282"/>
      <c r="S431" s="282"/>
      <c r="T431" s="283"/>
      <c r="U431" s="16"/>
      <c r="V431" s="16"/>
      <c r="W431" s="16"/>
      <c r="X431" s="16"/>
      <c r="Y431" s="16"/>
      <c r="Z431" s="16"/>
      <c r="AA431" s="16"/>
      <c r="AB431" s="16"/>
      <c r="AC431" s="16"/>
      <c r="AD431" s="16"/>
      <c r="AE431" s="16"/>
      <c r="AT431" s="284" t="s">
        <v>180</v>
      </c>
      <c r="AU431" s="284" t="s">
        <v>87</v>
      </c>
      <c r="AV431" s="16" t="s">
        <v>118</v>
      </c>
      <c r="AW431" s="16" t="s">
        <v>39</v>
      </c>
      <c r="AX431" s="16" t="s">
        <v>78</v>
      </c>
      <c r="AY431" s="284" t="s">
        <v>168</v>
      </c>
    </row>
    <row r="432" s="13" customFormat="1">
      <c r="A432" s="13"/>
      <c r="B432" s="236"/>
      <c r="C432" s="237"/>
      <c r="D432" s="229" t="s">
        <v>180</v>
      </c>
      <c r="E432" s="238" t="s">
        <v>33</v>
      </c>
      <c r="F432" s="239" t="s">
        <v>943</v>
      </c>
      <c r="G432" s="237"/>
      <c r="H432" s="238" t="s">
        <v>33</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180</v>
      </c>
      <c r="AU432" s="245" t="s">
        <v>87</v>
      </c>
      <c r="AV432" s="13" t="s">
        <v>85</v>
      </c>
      <c r="AW432" s="13" t="s">
        <v>39</v>
      </c>
      <c r="AX432" s="13" t="s">
        <v>78</v>
      </c>
      <c r="AY432" s="245" t="s">
        <v>168</v>
      </c>
    </row>
    <row r="433" s="14" customFormat="1">
      <c r="A433" s="14"/>
      <c r="B433" s="246"/>
      <c r="C433" s="247"/>
      <c r="D433" s="229" t="s">
        <v>180</v>
      </c>
      <c r="E433" s="248" t="s">
        <v>33</v>
      </c>
      <c r="F433" s="249" t="s">
        <v>944</v>
      </c>
      <c r="G433" s="247"/>
      <c r="H433" s="250">
        <v>0.32700000000000001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4" customFormat="1">
      <c r="A434" s="14"/>
      <c r="B434" s="246"/>
      <c r="C434" s="247"/>
      <c r="D434" s="229" t="s">
        <v>180</v>
      </c>
      <c r="E434" s="248" t="s">
        <v>33</v>
      </c>
      <c r="F434" s="249" t="s">
        <v>945</v>
      </c>
      <c r="G434" s="247"/>
      <c r="H434" s="250">
        <v>0.56000000000000005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180</v>
      </c>
      <c r="AU434" s="256" t="s">
        <v>87</v>
      </c>
      <c r="AV434" s="14" t="s">
        <v>87</v>
      </c>
      <c r="AW434" s="14" t="s">
        <v>39</v>
      </c>
      <c r="AX434" s="14" t="s">
        <v>78</v>
      </c>
      <c r="AY434" s="256" t="s">
        <v>168</v>
      </c>
    </row>
    <row r="435" s="14" customFormat="1">
      <c r="A435" s="14"/>
      <c r="B435" s="246"/>
      <c r="C435" s="247"/>
      <c r="D435" s="229" t="s">
        <v>180</v>
      </c>
      <c r="E435" s="248" t="s">
        <v>33</v>
      </c>
      <c r="F435" s="249" t="s">
        <v>946</v>
      </c>
      <c r="G435" s="247"/>
      <c r="H435" s="250">
        <v>0.28899999999999998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180</v>
      </c>
      <c r="AU435" s="256" t="s">
        <v>87</v>
      </c>
      <c r="AV435" s="14" t="s">
        <v>87</v>
      </c>
      <c r="AW435" s="14" t="s">
        <v>39</v>
      </c>
      <c r="AX435" s="14" t="s">
        <v>78</v>
      </c>
      <c r="AY435" s="256" t="s">
        <v>168</v>
      </c>
    </row>
    <row r="436" s="14" customFormat="1">
      <c r="A436" s="14"/>
      <c r="B436" s="246"/>
      <c r="C436" s="247"/>
      <c r="D436" s="229" t="s">
        <v>180</v>
      </c>
      <c r="E436" s="248" t="s">
        <v>33</v>
      </c>
      <c r="F436" s="249" t="s">
        <v>947</v>
      </c>
      <c r="G436" s="247"/>
      <c r="H436" s="250">
        <v>0.32200000000000001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948</v>
      </c>
      <c r="G437" s="247"/>
      <c r="H437" s="250">
        <v>0.312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4" customFormat="1">
      <c r="A438" s="14"/>
      <c r="B438" s="246"/>
      <c r="C438" s="247"/>
      <c r="D438" s="229" t="s">
        <v>180</v>
      </c>
      <c r="E438" s="248" t="s">
        <v>33</v>
      </c>
      <c r="F438" s="249" t="s">
        <v>949</v>
      </c>
      <c r="G438" s="247"/>
      <c r="H438" s="250">
        <v>0.38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78</v>
      </c>
      <c r="AY438" s="256" t="s">
        <v>168</v>
      </c>
    </row>
    <row r="439" s="14" customFormat="1">
      <c r="A439" s="14"/>
      <c r="B439" s="246"/>
      <c r="C439" s="247"/>
      <c r="D439" s="229" t="s">
        <v>180</v>
      </c>
      <c r="E439" s="248" t="s">
        <v>33</v>
      </c>
      <c r="F439" s="249" t="s">
        <v>950</v>
      </c>
      <c r="G439" s="247"/>
      <c r="H439" s="250">
        <v>0.30399999999999999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180</v>
      </c>
      <c r="AU439" s="256" t="s">
        <v>87</v>
      </c>
      <c r="AV439" s="14" t="s">
        <v>87</v>
      </c>
      <c r="AW439" s="14" t="s">
        <v>39</v>
      </c>
      <c r="AX439" s="14" t="s">
        <v>78</v>
      </c>
      <c r="AY439" s="256" t="s">
        <v>168</v>
      </c>
    </row>
    <row r="440" s="16" customFormat="1">
      <c r="A440" s="16"/>
      <c r="B440" s="274"/>
      <c r="C440" s="275"/>
      <c r="D440" s="229" t="s">
        <v>180</v>
      </c>
      <c r="E440" s="276" t="s">
        <v>33</v>
      </c>
      <c r="F440" s="277" t="s">
        <v>645</v>
      </c>
      <c r="G440" s="275"/>
      <c r="H440" s="278">
        <v>2.4940000000000002</v>
      </c>
      <c r="I440" s="279"/>
      <c r="J440" s="275"/>
      <c r="K440" s="275"/>
      <c r="L440" s="280"/>
      <c r="M440" s="281"/>
      <c r="N440" s="282"/>
      <c r="O440" s="282"/>
      <c r="P440" s="282"/>
      <c r="Q440" s="282"/>
      <c r="R440" s="282"/>
      <c r="S440" s="282"/>
      <c r="T440" s="283"/>
      <c r="U440" s="16"/>
      <c r="V440" s="16"/>
      <c r="W440" s="16"/>
      <c r="X440" s="16"/>
      <c r="Y440" s="16"/>
      <c r="Z440" s="16"/>
      <c r="AA440" s="16"/>
      <c r="AB440" s="16"/>
      <c r="AC440" s="16"/>
      <c r="AD440" s="16"/>
      <c r="AE440" s="16"/>
      <c r="AT440" s="284" t="s">
        <v>180</v>
      </c>
      <c r="AU440" s="284" t="s">
        <v>87</v>
      </c>
      <c r="AV440" s="16" t="s">
        <v>118</v>
      </c>
      <c r="AW440" s="16" t="s">
        <v>39</v>
      </c>
      <c r="AX440" s="16" t="s">
        <v>78</v>
      </c>
      <c r="AY440" s="284" t="s">
        <v>168</v>
      </c>
    </row>
    <row r="441" s="15" customFormat="1">
      <c r="A441" s="15"/>
      <c r="B441" s="263"/>
      <c r="C441" s="264"/>
      <c r="D441" s="229" t="s">
        <v>180</v>
      </c>
      <c r="E441" s="265" t="s">
        <v>33</v>
      </c>
      <c r="F441" s="266" t="s">
        <v>626</v>
      </c>
      <c r="G441" s="264"/>
      <c r="H441" s="267">
        <v>40.418999999999997</v>
      </c>
      <c r="I441" s="268"/>
      <c r="J441" s="264"/>
      <c r="K441" s="264"/>
      <c r="L441" s="269"/>
      <c r="M441" s="270"/>
      <c r="N441" s="271"/>
      <c r="O441" s="271"/>
      <c r="P441" s="271"/>
      <c r="Q441" s="271"/>
      <c r="R441" s="271"/>
      <c r="S441" s="271"/>
      <c r="T441" s="272"/>
      <c r="U441" s="15"/>
      <c r="V441" s="15"/>
      <c r="W441" s="15"/>
      <c r="X441" s="15"/>
      <c r="Y441" s="15"/>
      <c r="Z441" s="15"/>
      <c r="AA441" s="15"/>
      <c r="AB441" s="15"/>
      <c r="AC441" s="15"/>
      <c r="AD441" s="15"/>
      <c r="AE441" s="15"/>
      <c r="AT441" s="273" t="s">
        <v>180</v>
      </c>
      <c r="AU441" s="273" t="s">
        <v>87</v>
      </c>
      <c r="AV441" s="15" t="s">
        <v>121</v>
      </c>
      <c r="AW441" s="15" t="s">
        <v>39</v>
      </c>
      <c r="AX441" s="15" t="s">
        <v>85</v>
      </c>
      <c r="AY441" s="273" t="s">
        <v>168</v>
      </c>
    </row>
    <row r="442" s="2" customFormat="1" ht="21.75" customHeight="1">
      <c r="A442" s="42"/>
      <c r="B442" s="43"/>
      <c r="C442" s="216" t="s">
        <v>398</v>
      </c>
      <c r="D442" s="216" t="s">
        <v>170</v>
      </c>
      <c r="E442" s="217" t="s">
        <v>951</v>
      </c>
      <c r="F442" s="218" t="s">
        <v>952</v>
      </c>
      <c r="G442" s="219" t="s">
        <v>502</v>
      </c>
      <c r="H442" s="220">
        <v>27.725000000000001</v>
      </c>
      <c r="I442" s="221"/>
      <c r="J442" s="222">
        <f>ROUND(I442*H442,2)</f>
        <v>0</v>
      </c>
      <c r="K442" s="218" t="s">
        <v>33</v>
      </c>
      <c r="L442" s="48"/>
      <c r="M442" s="223" t="s">
        <v>33</v>
      </c>
      <c r="N442" s="224" t="s">
        <v>49</v>
      </c>
      <c r="O442" s="88"/>
      <c r="P442" s="225">
        <f>O442*H442</f>
        <v>0</v>
      </c>
      <c r="Q442" s="225">
        <v>1.8775</v>
      </c>
      <c r="R442" s="225">
        <f>Q442*H442</f>
        <v>52.053687500000002</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953</v>
      </c>
    </row>
    <row r="443" s="2" customFormat="1">
      <c r="A443" s="42"/>
      <c r="B443" s="43"/>
      <c r="C443" s="44"/>
      <c r="D443" s="229" t="s">
        <v>176</v>
      </c>
      <c r="E443" s="44"/>
      <c r="F443" s="230" t="s">
        <v>954</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13" customFormat="1">
      <c r="A444" s="13"/>
      <c r="B444" s="236"/>
      <c r="C444" s="237"/>
      <c r="D444" s="229" t="s">
        <v>180</v>
      </c>
      <c r="E444" s="238" t="s">
        <v>33</v>
      </c>
      <c r="F444" s="239" t="s">
        <v>920</v>
      </c>
      <c r="G444" s="237"/>
      <c r="H444" s="238" t="s">
        <v>33</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180</v>
      </c>
      <c r="AU444" s="245" t="s">
        <v>87</v>
      </c>
      <c r="AV444" s="13" t="s">
        <v>85</v>
      </c>
      <c r="AW444" s="13" t="s">
        <v>39</v>
      </c>
      <c r="AX444" s="13" t="s">
        <v>78</v>
      </c>
      <c r="AY444" s="245" t="s">
        <v>168</v>
      </c>
    </row>
    <row r="445" s="13" customFormat="1">
      <c r="A445" s="13"/>
      <c r="B445" s="236"/>
      <c r="C445" s="237"/>
      <c r="D445" s="229" t="s">
        <v>180</v>
      </c>
      <c r="E445" s="238" t="s">
        <v>33</v>
      </c>
      <c r="F445" s="239" t="s">
        <v>943</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955</v>
      </c>
      <c r="G446" s="247"/>
      <c r="H446" s="250">
        <v>0.624</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956</v>
      </c>
      <c r="G447" s="247"/>
      <c r="H447" s="250">
        <v>1.4650000000000001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957</v>
      </c>
      <c r="G448" s="247"/>
      <c r="H448" s="250">
        <v>1.3040000000000001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958</v>
      </c>
      <c r="G449" s="247"/>
      <c r="H449" s="250">
        <v>1.4310000000000001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959</v>
      </c>
      <c r="G450" s="247"/>
      <c r="H450" s="250">
        <v>0.089999999999999997</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960</v>
      </c>
      <c r="G451" s="247"/>
      <c r="H451" s="250">
        <v>1.321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4" customFormat="1">
      <c r="A452" s="14"/>
      <c r="B452" s="246"/>
      <c r="C452" s="247"/>
      <c r="D452" s="229" t="s">
        <v>180</v>
      </c>
      <c r="E452" s="248" t="s">
        <v>33</v>
      </c>
      <c r="F452" s="249" t="s">
        <v>961</v>
      </c>
      <c r="G452" s="247"/>
      <c r="H452" s="250">
        <v>0.85799999999999998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180</v>
      </c>
      <c r="AU452" s="256" t="s">
        <v>87</v>
      </c>
      <c r="AV452" s="14" t="s">
        <v>87</v>
      </c>
      <c r="AW452" s="14" t="s">
        <v>39</v>
      </c>
      <c r="AX452" s="14" t="s">
        <v>78</v>
      </c>
      <c r="AY452" s="256" t="s">
        <v>168</v>
      </c>
    </row>
    <row r="453" s="14" customFormat="1">
      <c r="A453" s="14"/>
      <c r="B453" s="246"/>
      <c r="C453" s="247"/>
      <c r="D453" s="229" t="s">
        <v>180</v>
      </c>
      <c r="E453" s="248" t="s">
        <v>33</v>
      </c>
      <c r="F453" s="249" t="s">
        <v>962</v>
      </c>
      <c r="G453" s="247"/>
      <c r="H453" s="250">
        <v>1.123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180</v>
      </c>
      <c r="AU453" s="256" t="s">
        <v>87</v>
      </c>
      <c r="AV453" s="14" t="s">
        <v>87</v>
      </c>
      <c r="AW453" s="14" t="s">
        <v>39</v>
      </c>
      <c r="AX453" s="14" t="s">
        <v>78</v>
      </c>
      <c r="AY453" s="256" t="s">
        <v>168</v>
      </c>
    </row>
    <row r="454" s="14" customFormat="1">
      <c r="A454" s="14"/>
      <c r="B454" s="246"/>
      <c r="C454" s="247"/>
      <c r="D454" s="229" t="s">
        <v>180</v>
      </c>
      <c r="E454" s="248" t="s">
        <v>33</v>
      </c>
      <c r="F454" s="249" t="s">
        <v>963</v>
      </c>
      <c r="G454" s="247"/>
      <c r="H454" s="250">
        <v>1.2090000000000001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39</v>
      </c>
      <c r="AX454" s="14" t="s">
        <v>78</v>
      </c>
      <c r="AY454" s="256" t="s">
        <v>168</v>
      </c>
    </row>
    <row r="455" s="14" customFormat="1">
      <c r="A455" s="14"/>
      <c r="B455" s="246"/>
      <c r="C455" s="247"/>
      <c r="D455" s="229" t="s">
        <v>180</v>
      </c>
      <c r="E455" s="248" t="s">
        <v>33</v>
      </c>
      <c r="F455" s="249" t="s">
        <v>964</v>
      </c>
      <c r="G455" s="247"/>
      <c r="H455" s="250">
        <v>3.5</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965</v>
      </c>
      <c r="G456" s="247"/>
      <c r="H456" s="250">
        <v>2.0030000000000001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966</v>
      </c>
      <c r="G457" s="247"/>
      <c r="H457" s="250">
        <v>1.496</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967</v>
      </c>
      <c r="G458" s="247"/>
      <c r="H458" s="250">
        <v>0.67000000000000004</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968</v>
      </c>
      <c r="G459" s="247"/>
      <c r="H459" s="250">
        <v>1.599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4" customFormat="1">
      <c r="A460" s="14"/>
      <c r="B460" s="246"/>
      <c r="C460" s="247"/>
      <c r="D460" s="229" t="s">
        <v>180</v>
      </c>
      <c r="E460" s="248" t="s">
        <v>33</v>
      </c>
      <c r="F460" s="249" t="s">
        <v>969</v>
      </c>
      <c r="G460" s="247"/>
      <c r="H460" s="250">
        <v>1.321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39</v>
      </c>
      <c r="AX460" s="14" t="s">
        <v>78</v>
      </c>
      <c r="AY460" s="256" t="s">
        <v>168</v>
      </c>
    </row>
    <row r="461" s="13" customFormat="1">
      <c r="A461" s="13"/>
      <c r="B461" s="236"/>
      <c r="C461" s="237"/>
      <c r="D461" s="229" t="s">
        <v>180</v>
      </c>
      <c r="E461" s="238" t="s">
        <v>33</v>
      </c>
      <c r="F461" s="239" t="s">
        <v>970</v>
      </c>
      <c r="G461" s="237"/>
      <c r="H461" s="238" t="s">
        <v>33</v>
      </c>
      <c r="I461" s="240"/>
      <c r="J461" s="237"/>
      <c r="K461" s="237"/>
      <c r="L461" s="241"/>
      <c r="M461" s="242"/>
      <c r="N461" s="243"/>
      <c r="O461" s="243"/>
      <c r="P461" s="243"/>
      <c r="Q461" s="243"/>
      <c r="R461" s="243"/>
      <c r="S461" s="243"/>
      <c r="T461" s="244"/>
      <c r="U461" s="13"/>
      <c r="V461" s="13"/>
      <c r="W461" s="13"/>
      <c r="X461" s="13"/>
      <c r="Y461" s="13"/>
      <c r="Z461" s="13"/>
      <c r="AA461" s="13"/>
      <c r="AB461" s="13"/>
      <c r="AC461" s="13"/>
      <c r="AD461" s="13"/>
      <c r="AE461" s="13"/>
      <c r="AT461" s="245" t="s">
        <v>180</v>
      </c>
      <c r="AU461" s="245" t="s">
        <v>87</v>
      </c>
      <c r="AV461" s="13" t="s">
        <v>85</v>
      </c>
      <c r="AW461" s="13" t="s">
        <v>39</v>
      </c>
      <c r="AX461" s="13" t="s">
        <v>78</v>
      </c>
      <c r="AY461" s="245" t="s">
        <v>168</v>
      </c>
    </row>
    <row r="462" s="14" customFormat="1">
      <c r="A462" s="14"/>
      <c r="B462" s="246"/>
      <c r="C462" s="247"/>
      <c r="D462" s="229" t="s">
        <v>180</v>
      </c>
      <c r="E462" s="248" t="s">
        <v>33</v>
      </c>
      <c r="F462" s="249" t="s">
        <v>971</v>
      </c>
      <c r="G462" s="247"/>
      <c r="H462" s="250">
        <v>7.7110000000000003</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39</v>
      </c>
      <c r="AX462" s="14" t="s">
        <v>78</v>
      </c>
      <c r="AY462" s="256" t="s">
        <v>168</v>
      </c>
    </row>
    <row r="463" s="15" customFormat="1">
      <c r="A463" s="15"/>
      <c r="B463" s="263"/>
      <c r="C463" s="264"/>
      <c r="D463" s="229" t="s">
        <v>180</v>
      </c>
      <c r="E463" s="265" t="s">
        <v>33</v>
      </c>
      <c r="F463" s="266" t="s">
        <v>626</v>
      </c>
      <c r="G463" s="264"/>
      <c r="H463" s="267">
        <v>27.725000000000001</v>
      </c>
      <c r="I463" s="268"/>
      <c r="J463" s="264"/>
      <c r="K463" s="264"/>
      <c r="L463" s="269"/>
      <c r="M463" s="270"/>
      <c r="N463" s="271"/>
      <c r="O463" s="271"/>
      <c r="P463" s="271"/>
      <c r="Q463" s="271"/>
      <c r="R463" s="271"/>
      <c r="S463" s="271"/>
      <c r="T463" s="272"/>
      <c r="U463" s="15"/>
      <c r="V463" s="15"/>
      <c r="W463" s="15"/>
      <c r="X463" s="15"/>
      <c r="Y463" s="15"/>
      <c r="Z463" s="15"/>
      <c r="AA463" s="15"/>
      <c r="AB463" s="15"/>
      <c r="AC463" s="15"/>
      <c r="AD463" s="15"/>
      <c r="AE463" s="15"/>
      <c r="AT463" s="273" t="s">
        <v>180</v>
      </c>
      <c r="AU463" s="273" t="s">
        <v>87</v>
      </c>
      <c r="AV463" s="15" t="s">
        <v>121</v>
      </c>
      <c r="AW463" s="15" t="s">
        <v>39</v>
      </c>
      <c r="AX463" s="15" t="s">
        <v>85</v>
      </c>
      <c r="AY463" s="273" t="s">
        <v>168</v>
      </c>
    </row>
    <row r="464" s="2" customFormat="1" ht="16.5" customHeight="1">
      <c r="A464" s="42"/>
      <c r="B464" s="43"/>
      <c r="C464" s="216" t="s">
        <v>404</v>
      </c>
      <c r="D464" s="216" t="s">
        <v>170</v>
      </c>
      <c r="E464" s="217" t="s">
        <v>972</v>
      </c>
      <c r="F464" s="218" t="s">
        <v>973</v>
      </c>
      <c r="G464" s="219" t="s">
        <v>741</v>
      </c>
      <c r="H464" s="220">
        <v>7.7000000000000002</v>
      </c>
      <c r="I464" s="221"/>
      <c r="J464" s="222">
        <f>ROUND(I464*H464,2)</f>
        <v>0</v>
      </c>
      <c r="K464" s="218" t="s">
        <v>174</v>
      </c>
      <c r="L464" s="48"/>
      <c r="M464" s="223" t="s">
        <v>33</v>
      </c>
      <c r="N464" s="224" t="s">
        <v>49</v>
      </c>
      <c r="O464" s="88"/>
      <c r="P464" s="225">
        <f>O464*H464</f>
        <v>0</v>
      </c>
      <c r="Q464" s="225">
        <v>0</v>
      </c>
      <c r="R464" s="225">
        <f>Q464*H464</f>
        <v>0</v>
      </c>
      <c r="S464" s="225">
        <v>0</v>
      </c>
      <c r="T464" s="226">
        <f>S464*H464</f>
        <v>0</v>
      </c>
      <c r="U464" s="42"/>
      <c r="V464" s="42"/>
      <c r="W464" s="42"/>
      <c r="X464" s="42"/>
      <c r="Y464" s="42"/>
      <c r="Z464" s="42"/>
      <c r="AA464" s="42"/>
      <c r="AB464" s="42"/>
      <c r="AC464" s="42"/>
      <c r="AD464" s="42"/>
      <c r="AE464" s="42"/>
      <c r="AR464" s="227" t="s">
        <v>121</v>
      </c>
      <c r="AT464" s="227" t="s">
        <v>170</v>
      </c>
      <c r="AU464" s="227" t="s">
        <v>87</v>
      </c>
      <c r="AY464" s="20" t="s">
        <v>168</v>
      </c>
      <c r="BE464" s="228">
        <f>IF(N464="základní",J464,0)</f>
        <v>0</v>
      </c>
      <c r="BF464" s="228">
        <f>IF(N464="snížená",J464,0)</f>
        <v>0</v>
      </c>
      <c r="BG464" s="228">
        <f>IF(N464="zákl. přenesená",J464,0)</f>
        <v>0</v>
      </c>
      <c r="BH464" s="228">
        <f>IF(N464="sníž. přenesená",J464,0)</f>
        <v>0</v>
      </c>
      <c r="BI464" s="228">
        <f>IF(N464="nulová",J464,0)</f>
        <v>0</v>
      </c>
      <c r="BJ464" s="20" t="s">
        <v>85</v>
      </c>
      <c r="BK464" s="228">
        <f>ROUND(I464*H464,2)</f>
        <v>0</v>
      </c>
      <c r="BL464" s="20" t="s">
        <v>121</v>
      </c>
      <c r="BM464" s="227" t="s">
        <v>974</v>
      </c>
    </row>
    <row r="465" s="2" customFormat="1">
      <c r="A465" s="42"/>
      <c r="B465" s="43"/>
      <c r="C465" s="44"/>
      <c r="D465" s="229" t="s">
        <v>176</v>
      </c>
      <c r="E465" s="44"/>
      <c r="F465" s="230" t="s">
        <v>975</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176</v>
      </c>
      <c r="AU465" s="20" t="s">
        <v>87</v>
      </c>
    </row>
    <row r="466" s="2" customFormat="1">
      <c r="A466" s="42"/>
      <c r="B466" s="43"/>
      <c r="C466" s="44"/>
      <c r="D466" s="234" t="s">
        <v>178</v>
      </c>
      <c r="E466" s="44"/>
      <c r="F466" s="235" t="s">
        <v>976</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178</v>
      </c>
      <c r="AU466" s="20" t="s">
        <v>87</v>
      </c>
    </row>
    <row r="467" s="13" customFormat="1">
      <c r="A467" s="13"/>
      <c r="B467" s="236"/>
      <c r="C467" s="237"/>
      <c r="D467" s="229" t="s">
        <v>180</v>
      </c>
      <c r="E467" s="238" t="s">
        <v>33</v>
      </c>
      <c r="F467" s="239" t="s">
        <v>977</v>
      </c>
      <c r="G467" s="237"/>
      <c r="H467" s="238" t="s">
        <v>33</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180</v>
      </c>
      <c r="AU467" s="245" t="s">
        <v>87</v>
      </c>
      <c r="AV467" s="13" t="s">
        <v>85</v>
      </c>
      <c r="AW467" s="13" t="s">
        <v>39</v>
      </c>
      <c r="AX467" s="13" t="s">
        <v>78</v>
      </c>
      <c r="AY467" s="245" t="s">
        <v>168</v>
      </c>
    </row>
    <row r="468" s="14" customFormat="1">
      <c r="A468" s="14"/>
      <c r="B468" s="246"/>
      <c r="C468" s="247"/>
      <c r="D468" s="229" t="s">
        <v>180</v>
      </c>
      <c r="E468" s="248" t="s">
        <v>33</v>
      </c>
      <c r="F468" s="249" t="s">
        <v>978</v>
      </c>
      <c r="G468" s="247"/>
      <c r="H468" s="250">
        <v>2.1000000000000001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39</v>
      </c>
      <c r="AX468" s="14" t="s">
        <v>78</v>
      </c>
      <c r="AY468" s="256" t="s">
        <v>168</v>
      </c>
    </row>
    <row r="469" s="14" customFormat="1">
      <c r="A469" s="14"/>
      <c r="B469" s="246"/>
      <c r="C469" s="247"/>
      <c r="D469" s="229" t="s">
        <v>180</v>
      </c>
      <c r="E469" s="248" t="s">
        <v>33</v>
      </c>
      <c r="F469" s="249" t="s">
        <v>979</v>
      </c>
      <c r="G469" s="247"/>
      <c r="H469" s="250">
        <v>5.5999999999999996</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180</v>
      </c>
      <c r="AU469" s="256" t="s">
        <v>87</v>
      </c>
      <c r="AV469" s="14" t="s">
        <v>87</v>
      </c>
      <c r="AW469" s="14" t="s">
        <v>39</v>
      </c>
      <c r="AX469" s="14" t="s">
        <v>78</v>
      </c>
      <c r="AY469" s="256" t="s">
        <v>168</v>
      </c>
    </row>
    <row r="470" s="15" customFormat="1">
      <c r="A470" s="15"/>
      <c r="B470" s="263"/>
      <c r="C470" s="264"/>
      <c r="D470" s="229" t="s">
        <v>180</v>
      </c>
      <c r="E470" s="265" t="s">
        <v>33</v>
      </c>
      <c r="F470" s="266" t="s">
        <v>626</v>
      </c>
      <c r="G470" s="264"/>
      <c r="H470" s="267">
        <v>7.7000000000000002</v>
      </c>
      <c r="I470" s="268"/>
      <c r="J470" s="264"/>
      <c r="K470" s="264"/>
      <c r="L470" s="269"/>
      <c r="M470" s="270"/>
      <c r="N470" s="271"/>
      <c r="O470" s="271"/>
      <c r="P470" s="271"/>
      <c r="Q470" s="271"/>
      <c r="R470" s="271"/>
      <c r="S470" s="271"/>
      <c r="T470" s="272"/>
      <c r="U470" s="15"/>
      <c r="V470" s="15"/>
      <c r="W470" s="15"/>
      <c r="X470" s="15"/>
      <c r="Y470" s="15"/>
      <c r="Z470" s="15"/>
      <c r="AA470" s="15"/>
      <c r="AB470" s="15"/>
      <c r="AC470" s="15"/>
      <c r="AD470" s="15"/>
      <c r="AE470" s="15"/>
      <c r="AT470" s="273" t="s">
        <v>180</v>
      </c>
      <c r="AU470" s="273" t="s">
        <v>87</v>
      </c>
      <c r="AV470" s="15" t="s">
        <v>121</v>
      </c>
      <c r="AW470" s="15" t="s">
        <v>39</v>
      </c>
      <c r="AX470" s="15" t="s">
        <v>85</v>
      </c>
      <c r="AY470" s="273" t="s">
        <v>168</v>
      </c>
    </row>
    <row r="471" s="2" customFormat="1" ht="16.5" customHeight="1">
      <c r="A471" s="42"/>
      <c r="B471" s="43"/>
      <c r="C471" s="285" t="s">
        <v>411</v>
      </c>
      <c r="D471" s="285" t="s">
        <v>713</v>
      </c>
      <c r="E471" s="286" t="s">
        <v>980</v>
      </c>
      <c r="F471" s="287" t="s">
        <v>981</v>
      </c>
      <c r="G471" s="288" t="s">
        <v>741</v>
      </c>
      <c r="H471" s="289">
        <v>7.7770000000000001</v>
      </c>
      <c r="I471" s="290"/>
      <c r="J471" s="291">
        <f>ROUND(I471*H471,2)</f>
        <v>0</v>
      </c>
      <c r="K471" s="287" t="s">
        <v>174</v>
      </c>
      <c r="L471" s="292"/>
      <c r="M471" s="293" t="s">
        <v>33</v>
      </c>
      <c r="N471" s="294" t="s">
        <v>49</v>
      </c>
      <c r="O471" s="88"/>
      <c r="P471" s="225">
        <f>O471*H471</f>
        <v>0</v>
      </c>
      <c r="Q471" s="225">
        <v>0.0025899999999999999</v>
      </c>
      <c r="R471" s="225">
        <f>Q471*H471</f>
        <v>0.020142429999999999</v>
      </c>
      <c r="S471" s="225">
        <v>0</v>
      </c>
      <c r="T471" s="226">
        <f>S471*H471</f>
        <v>0</v>
      </c>
      <c r="U471" s="42"/>
      <c r="V471" s="42"/>
      <c r="W471" s="42"/>
      <c r="X471" s="42"/>
      <c r="Y471" s="42"/>
      <c r="Z471" s="42"/>
      <c r="AA471" s="42"/>
      <c r="AB471" s="42"/>
      <c r="AC471" s="42"/>
      <c r="AD471" s="42"/>
      <c r="AE471" s="42"/>
      <c r="AR471" s="227" t="s">
        <v>133</v>
      </c>
      <c r="AT471" s="227" t="s">
        <v>713</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982</v>
      </c>
    </row>
    <row r="472" s="2" customFormat="1">
      <c r="A472" s="42"/>
      <c r="B472" s="43"/>
      <c r="C472" s="44"/>
      <c r="D472" s="229" t="s">
        <v>176</v>
      </c>
      <c r="E472" s="44"/>
      <c r="F472" s="230" t="s">
        <v>981</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4" customFormat="1">
      <c r="A473" s="14"/>
      <c r="B473" s="246"/>
      <c r="C473" s="247"/>
      <c r="D473" s="229" t="s">
        <v>180</v>
      </c>
      <c r="E473" s="247"/>
      <c r="F473" s="249" t="s">
        <v>983</v>
      </c>
      <c r="G473" s="247"/>
      <c r="H473" s="250">
        <v>7.7770000000000001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87</v>
      </c>
      <c r="AV473" s="14" t="s">
        <v>87</v>
      </c>
      <c r="AW473" s="14" t="s">
        <v>4</v>
      </c>
      <c r="AX473" s="14" t="s">
        <v>85</v>
      </c>
      <c r="AY473" s="256" t="s">
        <v>168</v>
      </c>
    </row>
    <row r="474" s="2" customFormat="1" ht="21.75" customHeight="1">
      <c r="A474" s="42"/>
      <c r="B474" s="43"/>
      <c r="C474" s="216" t="s">
        <v>417</v>
      </c>
      <c r="D474" s="216" t="s">
        <v>170</v>
      </c>
      <c r="E474" s="217" t="s">
        <v>984</v>
      </c>
      <c r="F474" s="218" t="s">
        <v>985</v>
      </c>
      <c r="G474" s="219" t="s">
        <v>741</v>
      </c>
      <c r="H474" s="220">
        <v>7.7000000000000002</v>
      </c>
      <c r="I474" s="221"/>
      <c r="J474" s="222">
        <f>ROUND(I474*H474,2)</f>
        <v>0</v>
      </c>
      <c r="K474" s="218" t="s">
        <v>174</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121</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121</v>
      </c>
      <c r="BM474" s="227" t="s">
        <v>986</v>
      </c>
    </row>
    <row r="475" s="2" customFormat="1">
      <c r="A475" s="42"/>
      <c r="B475" s="43"/>
      <c r="C475" s="44"/>
      <c r="D475" s="229" t="s">
        <v>176</v>
      </c>
      <c r="E475" s="44"/>
      <c r="F475" s="230" t="s">
        <v>987</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988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3" customFormat="1">
      <c r="A477" s="13"/>
      <c r="B477" s="236"/>
      <c r="C477" s="237"/>
      <c r="D477" s="229" t="s">
        <v>180</v>
      </c>
      <c r="E477" s="238" t="s">
        <v>33</v>
      </c>
      <c r="F477" s="239" t="s">
        <v>977</v>
      </c>
      <c r="G477" s="237"/>
      <c r="H477" s="238" t="s">
        <v>33</v>
      </c>
      <c r="I477" s="240"/>
      <c r="J477" s="237"/>
      <c r="K477" s="237"/>
      <c r="L477" s="241"/>
      <c r="M477" s="242"/>
      <c r="N477" s="243"/>
      <c r="O477" s="243"/>
      <c r="P477" s="243"/>
      <c r="Q477" s="243"/>
      <c r="R477" s="243"/>
      <c r="S477" s="243"/>
      <c r="T477" s="244"/>
      <c r="U477" s="13"/>
      <c r="V477" s="13"/>
      <c r="W477" s="13"/>
      <c r="X477" s="13"/>
      <c r="Y477" s="13"/>
      <c r="Z477" s="13"/>
      <c r="AA477" s="13"/>
      <c r="AB477" s="13"/>
      <c r="AC477" s="13"/>
      <c r="AD477" s="13"/>
      <c r="AE477" s="13"/>
      <c r="AT477" s="245" t="s">
        <v>180</v>
      </c>
      <c r="AU477" s="245" t="s">
        <v>87</v>
      </c>
      <c r="AV477" s="13" t="s">
        <v>85</v>
      </c>
      <c r="AW477" s="13" t="s">
        <v>39</v>
      </c>
      <c r="AX477" s="13" t="s">
        <v>78</v>
      </c>
      <c r="AY477" s="245" t="s">
        <v>168</v>
      </c>
    </row>
    <row r="478" s="14" customFormat="1">
      <c r="A478" s="14"/>
      <c r="B478" s="246"/>
      <c r="C478" s="247"/>
      <c r="D478" s="229" t="s">
        <v>180</v>
      </c>
      <c r="E478" s="248" t="s">
        <v>33</v>
      </c>
      <c r="F478" s="249" t="s">
        <v>989</v>
      </c>
      <c r="G478" s="247"/>
      <c r="H478" s="250">
        <v>2.1000000000000001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4" customFormat="1">
      <c r="A479" s="14"/>
      <c r="B479" s="246"/>
      <c r="C479" s="247"/>
      <c r="D479" s="229" t="s">
        <v>180</v>
      </c>
      <c r="E479" s="248" t="s">
        <v>33</v>
      </c>
      <c r="F479" s="249" t="s">
        <v>979</v>
      </c>
      <c r="G479" s="247"/>
      <c r="H479" s="250">
        <v>5.5999999999999996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180</v>
      </c>
      <c r="AU479" s="256" t="s">
        <v>87</v>
      </c>
      <c r="AV479" s="14" t="s">
        <v>87</v>
      </c>
      <c r="AW479" s="14" t="s">
        <v>39</v>
      </c>
      <c r="AX479" s="14" t="s">
        <v>78</v>
      </c>
      <c r="AY479" s="256" t="s">
        <v>168</v>
      </c>
    </row>
    <row r="480" s="15" customFormat="1">
      <c r="A480" s="15"/>
      <c r="B480" s="263"/>
      <c r="C480" s="264"/>
      <c r="D480" s="229" t="s">
        <v>180</v>
      </c>
      <c r="E480" s="265" t="s">
        <v>33</v>
      </c>
      <c r="F480" s="266" t="s">
        <v>626</v>
      </c>
      <c r="G480" s="264"/>
      <c r="H480" s="267">
        <v>7.7000000000000002</v>
      </c>
      <c r="I480" s="268"/>
      <c r="J480" s="264"/>
      <c r="K480" s="264"/>
      <c r="L480" s="269"/>
      <c r="M480" s="270"/>
      <c r="N480" s="271"/>
      <c r="O480" s="271"/>
      <c r="P480" s="271"/>
      <c r="Q480" s="271"/>
      <c r="R480" s="271"/>
      <c r="S480" s="271"/>
      <c r="T480" s="272"/>
      <c r="U480" s="15"/>
      <c r="V480" s="15"/>
      <c r="W480" s="15"/>
      <c r="X480" s="15"/>
      <c r="Y480" s="15"/>
      <c r="Z480" s="15"/>
      <c r="AA480" s="15"/>
      <c r="AB480" s="15"/>
      <c r="AC480" s="15"/>
      <c r="AD480" s="15"/>
      <c r="AE480" s="15"/>
      <c r="AT480" s="273" t="s">
        <v>180</v>
      </c>
      <c r="AU480" s="273" t="s">
        <v>87</v>
      </c>
      <c r="AV480" s="15" t="s">
        <v>121</v>
      </c>
      <c r="AW480" s="15" t="s">
        <v>39</v>
      </c>
      <c r="AX480" s="15" t="s">
        <v>85</v>
      </c>
      <c r="AY480" s="273" t="s">
        <v>168</v>
      </c>
    </row>
    <row r="481" s="2" customFormat="1" ht="16.5" customHeight="1">
      <c r="A481" s="42"/>
      <c r="B481" s="43"/>
      <c r="C481" s="285" t="s">
        <v>424</v>
      </c>
      <c r="D481" s="285" t="s">
        <v>713</v>
      </c>
      <c r="E481" s="286" t="s">
        <v>990</v>
      </c>
      <c r="F481" s="287" t="s">
        <v>991</v>
      </c>
      <c r="G481" s="288" t="s">
        <v>741</v>
      </c>
      <c r="H481" s="289">
        <v>7.7770000000000001</v>
      </c>
      <c r="I481" s="290"/>
      <c r="J481" s="291">
        <f>ROUND(I481*H481,2)</f>
        <v>0</v>
      </c>
      <c r="K481" s="287" t="s">
        <v>174</v>
      </c>
      <c r="L481" s="292"/>
      <c r="M481" s="293" t="s">
        <v>33</v>
      </c>
      <c r="N481" s="294" t="s">
        <v>49</v>
      </c>
      <c r="O481" s="88"/>
      <c r="P481" s="225">
        <f>O481*H481</f>
        <v>0</v>
      </c>
      <c r="Q481" s="225">
        <v>0.0076</v>
      </c>
      <c r="R481" s="225">
        <f>Q481*H481</f>
        <v>0.059105200000000004</v>
      </c>
      <c r="S481" s="225">
        <v>0</v>
      </c>
      <c r="T481" s="226">
        <f>S481*H481</f>
        <v>0</v>
      </c>
      <c r="U481" s="42"/>
      <c r="V481" s="42"/>
      <c r="W481" s="42"/>
      <c r="X481" s="42"/>
      <c r="Y481" s="42"/>
      <c r="Z481" s="42"/>
      <c r="AA481" s="42"/>
      <c r="AB481" s="42"/>
      <c r="AC481" s="42"/>
      <c r="AD481" s="42"/>
      <c r="AE481" s="42"/>
      <c r="AR481" s="227" t="s">
        <v>133</v>
      </c>
      <c r="AT481" s="227" t="s">
        <v>713</v>
      </c>
      <c r="AU481" s="227" t="s">
        <v>87</v>
      </c>
      <c r="AY481" s="20" t="s">
        <v>168</v>
      </c>
      <c r="BE481" s="228">
        <f>IF(N481="základní",J481,0)</f>
        <v>0</v>
      </c>
      <c r="BF481" s="228">
        <f>IF(N481="snížená",J481,0)</f>
        <v>0</v>
      </c>
      <c r="BG481" s="228">
        <f>IF(N481="zákl. přenesená",J481,0)</f>
        <v>0</v>
      </c>
      <c r="BH481" s="228">
        <f>IF(N481="sníž. přenesená",J481,0)</f>
        <v>0</v>
      </c>
      <c r="BI481" s="228">
        <f>IF(N481="nulová",J481,0)</f>
        <v>0</v>
      </c>
      <c r="BJ481" s="20" t="s">
        <v>85</v>
      </c>
      <c r="BK481" s="228">
        <f>ROUND(I481*H481,2)</f>
        <v>0</v>
      </c>
      <c r="BL481" s="20" t="s">
        <v>121</v>
      </c>
      <c r="BM481" s="227" t="s">
        <v>992</v>
      </c>
    </row>
    <row r="482" s="2" customFormat="1">
      <c r="A482" s="42"/>
      <c r="B482" s="43"/>
      <c r="C482" s="44"/>
      <c r="D482" s="229" t="s">
        <v>176</v>
      </c>
      <c r="E482" s="44"/>
      <c r="F482" s="230" t="s">
        <v>991</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176</v>
      </c>
      <c r="AU482" s="20" t="s">
        <v>87</v>
      </c>
    </row>
    <row r="483" s="14" customFormat="1">
      <c r="A483" s="14"/>
      <c r="B483" s="246"/>
      <c r="C483" s="247"/>
      <c r="D483" s="229" t="s">
        <v>180</v>
      </c>
      <c r="E483" s="247"/>
      <c r="F483" s="249" t="s">
        <v>983</v>
      </c>
      <c r="G483" s="247"/>
      <c r="H483" s="250">
        <v>7.7770000000000001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4</v>
      </c>
      <c r="AX483" s="14" t="s">
        <v>85</v>
      </c>
      <c r="AY483" s="256" t="s">
        <v>168</v>
      </c>
    </row>
    <row r="484" s="2" customFormat="1" ht="16.5" customHeight="1">
      <c r="A484" s="42"/>
      <c r="B484" s="43"/>
      <c r="C484" s="216" t="s">
        <v>430</v>
      </c>
      <c r="D484" s="216" t="s">
        <v>170</v>
      </c>
      <c r="E484" s="217" t="s">
        <v>993</v>
      </c>
      <c r="F484" s="218" t="s">
        <v>994</v>
      </c>
      <c r="G484" s="219" t="s">
        <v>502</v>
      </c>
      <c r="H484" s="220">
        <v>90.936000000000007</v>
      </c>
      <c r="I484" s="221"/>
      <c r="J484" s="222">
        <f>ROUND(I484*H484,2)</f>
        <v>0</v>
      </c>
      <c r="K484" s="218" t="s">
        <v>33</v>
      </c>
      <c r="L484" s="48"/>
      <c r="M484" s="223" t="s">
        <v>33</v>
      </c>
      <c r="N484" s="224" t="s">
        <v>49</v>
      </c>
      <c r="O484" s="88"/>
      <c r="P484" s="225">
        <f>O484*H484</f>
        <v>0</v>
      </c>
      <c r="Q484" s="225">
        <v>1.78636</v>
      </c>
      <c r="R484" s="225">
        <f>Q484*H484</f>
        <v>162.44443296</v>
      </c>
      <c r="S484" s="225">
        <v>0</v>
      </c>
      <c r="T484" s="226">
        <f>S484*H484</f>
        <v>0</v>
      </c>
      <c r="U484" s="42"/>
      <c r="V484" s="42"/>
      <c r="W484" s="42"/>
      <c r="X484" s="42"/>
      <c r="Y484" s="42"/>
      <c r="Z484" s="42"/>
      <c r="AA484" s="42"/>
      <c r="AB484" s="42"/>
      <c r="AC484" s="42"/>
      <c r="AD484" s="42"/>
      <c r="AE484" s="42"/>
      <c r="AR484" s="227" t="s">
        <v>121</v>
      </c>
      <c r="AT484" s="227" t="s">
        <v>170</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121</v>
      </c>
      <c r="BM484" s="227" t="s">
        <v>995</v>
      </c>
    </row>
    <row r="485" s="2" customFormat="1">
      <c r="A485" s="42"/>
      <c r="B485" s="43"/>
      <c r="C485" s="44"/>
      <c r="D485" s="229" t="s">
        <v>176</v>
      </c>
      <c r="E485" s="44"/>
      <c r="F485" s="230" t="s">
        <v>996</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3" customFormat="1">
      <c r="A486" s="13"/>
      <c r="B486" s="236"/>
      <c r="C486" s="237"/>
      <c r="D486" s="229" t="s">
        <v>180</v>
      </c>
      <c r="E486" s="238" t="s">
        <v>33</v>
      </c>
      <c r="F486" s="239" t="s">
        <v>920</v>
      </c>
      <c r="G486" s="237"/>
      <c r="H486" s="238" t="s">
        <v>33</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180</v>
      </c>
      <c r="AU486" s="245" t="s">
        <v>87</v>
      </c>
      <c r="AV486" s="13" t="s">
        <v>85</v>
      </c>
      <c r="AW486" s="13" t="s">
        <v>39</v>
      </c>
      <c r="AX486" s="13" t="s">
        <v>78</v>
      </c>
      <c r="AY486" s="245" t="s">
        <v>168</v>
      </c>
    </row>
    <row r="487" s="13" customFormat="1">
      <c r="A487" s="13"/>
      <c r="B487" s="236"/>
      <c r="C487" s="237"/>
      <c r="D487" s="229" t="s">
        <v>180</v>
      </c>
      <c r="E487" s="238" t="s">
        <v>33</v>
      </c>
      <c r="F487" s="239" t="s">
        <v>997</v>
      </c>
      <c r="G487" s="237"/>
      <c r="H487" s="238" t="s">
        <v>33</v>
      </c>
      <c r="I487" s="240"/>
      <c r="J487" s="237"/>
      <c r="K487" s="237"/>
      <c r="L487" s="241"/>
      <c r="M487" s="242"/>
      <c r="N487" s="243"/>
      <c r="O487" s="243"/>
      <c r="P487" s="243"/>
      <c r="Q487" s="243"/>
      <c r="R487" s="243"/>
      <c r="S487" s="243"/>
      <c r="T487" s="244"/>
      <c r="U487" s="13"/>
      <c r="V487" s="13"/>
      <c r="W487" s="13"/>
      <c r="X487" s="13"/>
      <c r="Y487" s="13"/>
      <c r="Z487" s="13"/>
      <c r="AA487" s="13"/>
      <c r="AB487" s="13"/>
      <c r="AC487" s="13"/>
      <c r="AD487" s="13"/>
      <c r="AE487" s="13"/>
      <c r="AT487" s="245" t="s">
        <v>180</v>
      </c>
      <c r="AU487" s="245" t="s">
        <v>87</v>
      </c>
      <c r="AV487" s="13" t="s">
        <v>85</v>
      </c>
      <c r="AW487" s="13" t="s">
        <v>39</v>
      </c>
      <c r="AX487" s="13" t="s">
        <v>78</v>
      </c>
      <c r="AY487" s="245" t="s">
        <v>168</v>
      </c>
    </row>
    <row r="488" s="14" customFormat="1">
      <c r="A488" s="14"/>
      <c r="B488" s="246"/>
      <c r="C488" s="247"/>
      <c r="D488" s="229" t="s">
        <v>180</v>
      </c>
      <c r="E488" s="248" t="s">
        <v>33</v>
      </c>
      <c r="F488" s="249" t="s">
        <v>998</v>
      </c>
      <c r="G488" s="247"/>
      <c r="H488" s="250">
        <v>34.631999999999998</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180</v>
      </c>
      <c r="AU488" s="256" t="s">
        <v>87</v>
      </c>
      <c r="AV488" s="14" t="s">
        <v>87</v>
      </c>
      <c r="AW488" s="14" t="s">
        <v>39</v>
      </c>
      <c r="AX488" s="14" t="s">
        <v>78</v>
      </c>
      <c r="AY488" s="256" t="s">
        <v>168</v>
      </c>
    </row>
    <row r="489" s="14" customFormat="1">
      <c r="A489" s="14"/>
      <c r="B489" s="246"/>
      <c r="C489" s="247"/>
      <c r="D489" s="229" t="s">
        <v>180</v>
      </c>
      <c r="E489" s="248" t="s">
        <v>33</v>
      </c>
      <c r="F489" s="249" t="s">
        <v>999</v>
      </c>
      <c r="G489" s="247"/>
      <c r="H489" s="250">
        <v>21.995999999999999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1000</v>
      </c>
      <c r="G490" s="247"/>
      <c r="H490" s="250">
        <v>15.390000000000001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4" customFormat="1">
      <c r="A491" s="14"/>
      <c r="B491" s="246"/>
      <c r="C491" s="247"/>
      <c r="D491" s="229" t="s">
        <v>180</v>
      </c>
      <c r="E491" s="248" t="s">
        <v>33</v>
      </c>
      <c r="F491" s="249" t="s">
        <v>1001</v>
      </c>
      <c r="G491" s="247"/>
      <c r="H491" s="250">
        <v>-0.48599999999999999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78</v>
      </c>
      <c r="AY491" s="256" t="s">
        <v>168</v>
      </c>
    </row>
    <row r="492" s="14" customFormat="1">
      <c r="A492" s="14"/>
      <c r="B492" s="246"/>
      <c r="C492" s="247"/>
      <c r="D492" s="229" t="s">
        <v>180</v>
      </c>
      <c r="E492" s="248" t="s">
        <v>33</v>
      </c>
      <c r="F492" s="249" t="s">
        <v>1002</v>
      </c>
      <c r="G492" s="247"/>
      <c r="H492" s="250">
        <v>15.66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39</v>
      </c>
      <c r="AX492" s="14" t="s">
        <v>78</v>
      </c>
      <c r="AY492" s="256" t="s">
        <v>168</v>
      </c>
    </row>
    <row r="493" s="14" customFormat="1">
      <c r="A493" s="14"/>
      <c r="B493" s="246"/>
      <c r="C493" s="247"/>
      <c r="D493" s="229" t="s">
        <v>180</v>
      </c>
      <c r="E493" s="248" t="s">
        <v>33</v>
      </c>
      <c r="F493" s="249" t="s">
        <v>1003</v>
      </c>
      <c r="G493" s="247"/>
      <c r="H493" s="250">
        <v>3.7440000000000002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180</v>
      </c>
      <c r="AU493" s="256" t="s">
        <v>87</v>
      </c>
      <c r="AV493" s="14" t="s">
        <v>87</v>
      </c>
      <c r="AW493" s="14" t="s">
        <v>39</v>
      </c>
      <c r="AX493" s="14" t="s">
        <v>78</v>
      </c>
      <c r="AY493" s="256" t="s">
        <v>168</v>
      </c>
    </row>
    <row r="494" s="15" customFormat="1">
      <c r="A494" s="15"/>
      <c r="B494" s="263"/>
      <c r="C494" s="264"/>
      <c r="D494" s="229" t="s">
        <v>180</v>
      </c>
      <c r="E494" s="265" t="s">
        <v>33</v>
      </c>
      <c r="F494" s="266" t="s">
        <v>626</v>
      </c>
      <c r="G494" s="264"/>
      <c r="H494" s="267">
        <v>90.936000000000007</v>
      </c>
      <c r="I494" s="268"/>
      <c r="J494" s="264"/>
      <c r="K494" s="264"/>
      <c r="L494" s="269"/>
      <c r="M494" s="270"/>
      <c r="N494" s="271"/>
      <c r="O494" s="271"/>
      <c r="P494" s="271"/>
      <c r="Q494" s="271"/>
      <c r="R494" s="271"/>
      <c r="S494" s="271"/>
      <c r="T494" s="272"/>
      <c r="U494" s="15"/>
      <c r="V494" s="15"/>
      <c r="W494" s="15"/>
      <c r="X494" s="15"/>
      <c r="Y494" s="15"/>
      <c r="Z494" s="15"/>
      <c r="AA494" s="15"/>
      <c r="AB494" s="15"/>
      <c r="AC494" s="15"/>
      <c r="AD494" s="15"/>
      <c r="AE494" s="15"/>
      <c r="AT494" s="273" t="s">
        <v>180</v>
      </c>
      <c r="AU494" s="273" t="s">
        <v>87</v>
      </c>
      <c r="AV494" s="15" t="s">
        <v>121</v>
      </c>
      <c r="AW494" s="15" t="s">
        <v>39</v>
      </c>
      <c r="AX494" s="15" t="s">
        <v>85</v>
      </c>
      <c r="AY494" s="273" t="s">
        <v>168</v>
      </c>
    </row>
    <row r="495" s="2" customFormat="1" ht="16.5" customHeight="1">
      <c r="A495" s="42"/>
      <c r="B495" s="43"/>
      <c r="C495" s="216" t="s">
        <v>436</v>
      </c>
      <c r="D495" s="216" t="s">
        <v>170</v>
      </c>
      <c r="E495" s="217" t="s">
        <v>1004</v>
      </c>
      <c r="F495" s="218" t="s">
        <v>1005</v>
      </c>
      <c r="G495" s="219" t="s">
        <v>185</v>
      </c>
      <c r="H495" s="220">
        <v>3</v>
      </c>
      <c r="I495" s="221"/>
      <c r="J495" s="222">
        <f>ROUND(I495*H495,2)</f>
        <v>0</v>
      </c>
      <c r="K495" s="218" t="s">
        <v>174</v>
      </c>
      <c r="L495" s="48"/>
      <c r="M495" s="223" t="s">
        <v>33</v>
      </c>
      <c r="N495" s="224" t="s">
        <v>49</v>
      </c>
      <c r="O495" s="88"/>
      <c r="P495" s="225">
        <f>O495*H495</f>
        <v>0</v>
      </c>
      <c r="Q495" s="225">
        <v>0.021260000000000001</v>
      </c>
      <c r="R495" s="225">
        <f>Q495*H495</f>
        <v>0.063780000000000003</v>
      </c>
      <c r="S495" s="225">
        <v>0</v>
      </c>
      <c r="T495" s="226">
        <f>S495*H495</f>
        <v>0</v>
      </c>
      <c r="U495" s="42"/>
      <c r="V495" s="42"/>
      <c r="W495" s="42"/>
      <c r="X495" s="42"/>
      <c r="Y495" s="42"/>
      <c r="Z495" s="42"/>
      <c r="AA495" s="42"/>
      <c r="AB495" s="42"/>
      <c r="AC495" s="42"/>
      <c r="AD495" s="42"/>
      <c r="AE495" s="42"/>
      <c r="AR495" s="227" t="s">
        <v>121</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121</v>
      </c>
      <c r="BM495" s="227" t="s">
        <v>1006</v>
      </c>
    </row>
    <row r="496" s="2" customFormat="1">
      <c r="A496" s="42"/>
      <c r="B496" s="43"/>
      <c r="C496" s="44"/>
      <c r="D496" s="229" t="s">
        <v>176</v>
      </c>
      <c r="E496" s="44"/>
      <c r="F496" s="230" t="s">
        <v>1007</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1008</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13" customFormat="1">
      <c r="A498" s="13"/>
      <c r="B498" s="236"/>
      <c r="C498" s="237"/>
      <c r="D498" s="229" t="s">
        <v>180</v>
      </c>
      <c r="E498" s="238" t="s">
        <v>33</v>
      </c>
      <c r="F498" s="239" t="s">
        <v>1009</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4" customFormat="1">
      <c r="A499" s="14"/>
      <c r="B499" s="246"/>
      <c r="C499" s="247"/>
      <c r="D499" s="229" t="s">
        <v>180</v>
      </c>
      <c r="E499" s="248" t="s">
        <v>33</v>
      </c>
      <c r="F499" s="249" t="s">
        <v>1010</v>
      </c>
      <c r="G499" s="247"/>
      <c r="H499" s="250">
        <v>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180</v>
      </c>
      <c r="AU499" s="256" t="s">
        <v>87</v>
      </c>
      <c r="AV499" s="14" t="s">
        <v>87</v>
      </c>
      <c r="AW499" s="14" t="s">
        <v>39</v>
      </c>
      <c r="AX499" s="14" t="s">
        <v>85</v>
      </c>
      <c r="AY499" s="256" t="s">
        <v>168</v>
      </c>
    </row>
    <row r="500" s="2" customFormat="1" ht="16.5" customHeight="1">
      <c r="A500" s="42"/>
      <c r="B500" s="43"/>
      <c r="C500" s="216" t="s">
        <v>442</v>
      </c>
      <c r="D500" s="216" t="s">
        <v>170</v>
      </c>
      <c r="E500" s="217" t="s">
        <v>1011</v>
      </c>
      <c r="F500" s="218" t="s">
        <v>1012</v>
      </c>
      <c r="G500" s="219" t="s">
        <v>185</v>
      </c>
      <c r="H500" s="220">
        <v>4</v>
      </c>
      <c r="I500" s="221"/>
      <c r="J500" s="222">
        <f>ROUND(I500*H500,2)</f>
        <v>0</v>
      </c>
      <c r="K500" s="218" t="s">
        <v>174</v>
      </c>
      <c r="L500" s="48"/>
      <c r="M500" s="223" t="s">
        <v>33</v>
      </c>
      <c r="N500" s="224" t="s">
        <v>49</v>
      </c>
      <c r="O500" s="88"/>
      <c r="P500" s="225">
        <f>O500*H500</f>
        <v>0</v>
      </c>
      <c r="Q500" s="225">
        <v>0.026929999999999999</v>
      </c>
      <c r="R500" s="225">
        <f>Q500*H500</f>
        <v>0.10772</v>
      </c>
      <c r="S500" s="225">
        <v>0</v>
      </c>
      <c r="T500" s="226">
        <f>S500*H500</f>
        <v>0</v>
      </c>
      <c r="U500" s="42"/>
      <c r="V500" s="42"/>
      <c r="W500" s="42"/>
      <c r="X500" s="42"/>
      <c r="Y500" s="42"/>
      <c r="Z500" s="42"/>
      <c r="AA500" s="42"/>
      <c r="AB500" s="42"/>
      <c r="AC500" s="42"/>
      <c r="AD500" s="42"/>
      <c r="AE500" s="42"/>
      <c r="AR500" s="227" t="s">
        <v>121</v>
      </c>
      <c r="AT500" s="227" t="s">
        <v>170</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121</v>
      </c>
      <c r="BM500" s="227" t="s">
        <v>1013</v>
      </c>
    </row>
    <row r="501" s="2" customFormat="1">
      <c r="A501" s="42"/>
      <c r="B501" s="43"/>
      <c r="C501" s="44"/>
      <c r="D501" s="229" t="s">
        <v>176</v>
      </c>
      <c r="E501" s="44"/>
      <c r="F501" s="230" t="s">
        <v>1014</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c r="A502" s="42"/>
      <c r="B502" s="43"/>
      <c r="C502" s="44"/>
      <c r="D502" s="234" t="s">
        <v>178</v>
      </c>
      <c r="E502" s="44"/>
      <c r="F502" s="235" t="s">
        <v>1015</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178</v>
      </c>
      <c r="AU502" s="20" t="s">
        <v>87</v>
      </c>
    </row>
    <row r="503" s="13" customFormat="1">
      <c r="A503" s="13"/>
      <c r="B503" s="236"/>
      <c r="C503" s="237"/>
      <c r="D503" s="229" t="s">
        <v>180</v>
      </c>
      <c r="E503" s="238" t="s">
        <v>33</v>
      </c>
      <c r="F503" s="239" t="s">
        <v>1009</v>
      </c>
      <c r="G503" s="237"/>
      <c r="H503" s="238" t="s">
        <v>33</v>
      </c>
      <c r="I503" s="240"/>
      <c r="J503" s="237"/>
      <c r="K503" s="237"/>
      <c r="L503" s="241"/>
      <c r="M503" s="242"/>
      <c r="N503" s="243"/>
      <c r="O503" s="243"/>
      <c r="P503" s="243"/>
      <c r="Q503" s="243"/>
      <c r="R503" s="243"/>
      <c r="S503" s="243"/>
      <c r="T503" s="244"/>
      <c r="U503" s="13"/>
      <c r="V503" s="13"/>
      <c r="W503" s="13"/>
      <c r="X503" s="13"/>
      <c r="Y503" s="13"/>
      <c r="Z503" s="13"/>
      <c r="AA503" s="13"/>
      <c r="AB503" s="13"/>
      <c r="AC503" s="13"/>
      <c r="AD503" s="13"/>
      <c r="AE503" s="13"/>
      <c r="AT503" s="245" t="s">
        <v>180</v>
      </c>
      <c r="AU503" s="245" t="s">
        <v>87</v>
      </c>
      <c r="AV503" s="13" t="s">
        <v>85</v>
      </c>
      <c r="AW503" s="13" t="s">
        <v>39</v>
      </c>
      <c r="AX503" s="13" t="s">
        <v>78</v>
      </c>
      <c r="AY503" s="245" t="s">
        <v>168</v>
      </c>
    </row>
    <row r="504" s="14" customFormat="1">
      <c r="A504" s="14"/>
      <c r="B504" s="246"/>
      <c r="C504" s="247"/>
      <c r="D504" s="229" t="s">
        <v>180</v>
      </c>
      <c r="E504" s="248" t="s">
        <v>33</v>
      </c>
      <c r="F504" s="249" t="s">
        <v>1016</v>
      </c>
      <c r="G504" s="247"/>
      <c r="H504" s="250">
        <v>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180</v>
      </c>
      <c r="AU504" s="256" t="s">
        <v>87</v>
      </c>
      <c r="AV504" s="14" t="s">
        <v>87</v>
      </c>
      <c r="AW504" s="14" t="s">
        <v>39</v>
      </c>
      <c r="AX504" s="14" t="s">
        <v>85</v>
      </c>
      <c r="AY504" s="256" t="s">
        <v>168</v>
      </c>
    </row>
    <row r="505" s="2" customFormat="1" ht="21.75" customHeight="1">
      <c r="A505" s="42"/>
      <c r="B505" s="43"/>
      <c r="C505" s="216" t="s">
        <v>448</v>
      </c>
      <c r="D505" s="216" t="s">
        <v>170</v>
      </c>
      <c r="E505" s="217" t="s">
        <v>1017</v>
      </c>
      <c r="F505" s="218" t="s">
        <v>1018</v>
      </c>
      <c r="G505" s="219" t="s">
        <v>502</v>
      </c>
      <c r="H505" s="220">
        <v>21.651</v>
      </c>
      <c r="I505" s="221"/>
      <c r="J505" s="222">
        <f>ROUND(I505*H505,2)</f>
        <v>0</v>
      </c>
      <c r="K505" s="218" t="s">
        <v>33</v>
      </c>
      <c r="L505" s="48"/>
      <c r="M505" s="223" t="s">
        <v>33</v>
      </c>
      <c r="N505" s="224" t="s">
        <v>49</v>
      </c>
      <c r="O505" s="88"/>
      <c r="P505" s="225">
        <f>O505*H505</f>
        <v>0</v>
      </c>
      <c r="Q505" s="225">
        <v>1.8998600000000001</v>
      </c>
      <c r="R505" s="225">
        <f>Q505*H505</f>
        <v>41.13386886</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1019</v>
      </c>
    </row>
    <row r="506" s="2" customFormat="1">
      <c r="A506" s="42"/>
      <c r="B506" s="43"/>
      <c r="C506" s="44"/>
      <c r="D506" s="229" t="s">
        <v>176</v>
      </c>
      <c r="E506" s="44"/>
      <c r="F506" s="230" t="s">
        <v>1020</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13" customFormat="1">
      <c r="A507" s="13"/>
      <c r="B507" s="236"/>
      <c r="C507" s="237"/>
      <c r="D507" s="229" t="s">
        <v>180</v>
      </c>
      <c r="E507" s="238" t="s">
        <v>33</v>
      </c>
      <c r="F507" s="239" t="s">
        <v>1021</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3" customFormat="1">
      <c r="A508" s="13"/>
      <c r="B508" s="236"/>
      <c r="C508" s="237"/>
      <c r="D508" s="229" t="s">
        <v>180</v>
      </c>
      <c r="E508" s="238" t="s">
        <v>33</v>
      </c>
      <c r="F508" s="239" t="s">
        <v>1022</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4" customFormat="1">
      <c r="A509" s="14"/>
      <c r="B509" s="246"/>
      <c r="C509" s="247"/>
      <c r="D509" s="229" t="s">
        <v>180</v>
      </c>
      <c r="E509" s="248" t="s">
        <v>33</v>
      </c>
      <c r="F509" s="249" t="s">
        <v>1023</v>
      </c>
      <c r="G509" s="247"/>
      <c r="H509" s="250">
        <v>4.0300000000000002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180</v>
      </c>
      <c r="AU509" s="256" t="s">
        <v>87</v>
      </c>
      <c r="AV509" s="14" t="s">
        <v>87</v>
      </c>
      <c r="AW509" s="14" t="s">
        <v>39</v>
      </c>
      <c r="AX509" s="14" t="s">
        <v>78</v>
      </c>
      <c r="AY509" s="256" t="s">
        <v>168</v>
      </c>
    </row>
    <row r="510" s="14" customFormat="1">
      <c r="A510" s="14"/>
      <c r="B510" s="246"/>
      <c r="C510" s="247"/>
      <c r="D510" s="229" t="s">
        <v>180</v>
      </c>
      <c r="E510" s="248" t="s">
        <v>33</v>
      </c>
      <c r="F510" s="249" t="s">
        <v>1024</v>
      </c>
      <c r="G510" s="247"/>
      <c r="H510" s="250">
        <v>1.4950000000000001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1025</v>
      </c>
      <c r="G511" s="247"/>
      <c r="H511" s="250">
        <v>7.0679999999999996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1026</v>
      </c>
      <c r="G512" s="247"/>
      <c r="H512" s="250">
        <v>1.6100000000000001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3" customFormat="1">
      <c r="A513" s="13"/>
      <c r="B513" s="236"/>
      <c r="C513" s="237"/>
      <c r="D513" s="229" t="s">
        <v>180</v>
      </c>
      <c r="E513" s="238" t="s">
        <v>33</v>
      </c>
      <c r="F513" s="239" t="s">
        <v>1027</v>
      </c>
      <c r="G513" s="237"/>
      <c r="H513" s="238" t="s">
        <v>33</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180</v>
      </c>
      <c r="AU513" s="245" t="s">
        <v>87</v>
      </c>
      <c r="AV513" s="13" t="s">
        <v>85</v>
      </c>
      <c r="AW513" s="13" t="s">
        <v>39</v>
      </c>
      <c r="AX513" s="13" t="s">
        <v>78</v>
      </c>
      <c r="AY513" s="245" t="s">
        <v>168</v>
      </c>
    </row>
    <row r="514" s="14" customFormat="1">
      <c r="A514" s="14"/>
      <c r="B514" s="246"/>
      <c r="C514" s="247"/>
      <c r="D514" s="229" t="s">
        <v>180</v>
      </c>
      <c r="E514" s="248" t="s">
        <v>33</v>
      </c>
      <c r="F514" s="249" t="s">
        <v>1028</v>
      </c>
      <c r="G514" s="247"/>
      <c r="H514" s="250">
        <v>2.7280000000000002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180</v>
      </c>
      <c r="AU514" s="256" t="s">
        <v>87</v>
      </c>
      <c r="AV514" s="14" t="s">
        <v>87</v>
      </c>
      <c r="AW514" s="14" t="s">
        <v>39</v>
      </c>
      <c r="AX514" s="14" t="s">
        <v>78</v>
      </c>
      <c r="AY514" s="256" t="s">
        <v>168</v>
      </c>
    </row>
    <row r="515" s="14" customFormat="1">
      <c r="A515" s="14"/>
      <c r="B515" s="246"/>
      <c r="C515" s="247"/>
      <c r="D515" s="229" t="s">
        <v>180</v>
      </c>
      <c r="E515" s="248" t="s">
        <v>33</v>
      </c>
      <c r="F515" s="249" t="s">
        <v>1029</v>
      </c>
      <c r="G515" s="247"/>
      <c r="H515" s="250">
        <v>3.2200000000000002</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180</v>
      </c>
      <c r="AU515" s="256" t="s">
        <v>87</v>
      </c>
      <c r="AV515" s="14" t="s">
        <v>87</v>
      </c>
      <c r="AW515" s="14" t="s">
        <v>39</v>
      </c>
      <c r="AX515" s="14" t="s">
        <v>78</v>
      </c>
      <c r="AY515" s="256" t="s">
        <v>168</v>
      </c>
    </row>
    <row r="516" s="16" customFormat="1">
      <c r="A516" s="16"/>
      <c r="B516" s="274"/>
      <c r="C516" s="275"/>
      <c r="D516" s="229" t="s">
        <v>180</v>
      </c>
      <c r="E516" s="276" t="s">
        <v>33</v>
      </c>
      <c r="F516" s="277" t="s">
        <v>645</v>
      </c>
      <c r="G516" s="275"/>
      <c r="H516" s="278">
        <v>20.151</v>
      </c>
      <c r="I516" s="279"/>
      <c r="J516" s="275"/>
      <c r="K516" s="275"/>
      <c r="L516" s="280"/>
      <c r="M516" s="281"/>
      <c r="N516" s="282"/>
      <c r="O516" s="282"/>
      <c r="P516" s="282"/>
      <c r="Q516" s="282"/>
      <c r="R516" s="282"/>
      <c r="S516" s="282"/>
      <c r="T516" s="283"/>
      <c r="U516" s="16"/>
      <c r="V516" s="16"/>
      <c r="W516" s="16"/>
      <c r="X516" s="16"/>
      <c r="Y516" s="16"/>
      <c r="Z516" s="16"/>
      <c r="AA516" s="16"/>
      <c r="AB516" s="16"/>
      <c r="AC516" s="16"/>
      <c r="AD516" s="16"/>
      <c r="AE516" s="16"/>
      <c r="AT516" s="284" t="s">
        <v>180</v>
      </c>
      <c r="AU516" s="284" t="s">
        <v>87</v>
      </c>
      <c r="AV516" s="16" t="s">
        <v>118</v>
      </c>
      <c r="AW516" s="16" t="s">
        <v>39</v>
      </c>
      <c r="AX516" s="16" t="s">
        <v>78</v>
      </c>
      <c r="AY516" s="284" t="s">
        <v>168</v>
      </c>
    </row>
    <row r="517" s="13" customFormat="1">
      <c r="A517" s="13"/>
      <c r="B517" s="236"/>
      <c r="C517" s="237"/>
      <c r="D517" s="229" t="s">
        <v>180</v>
      </c>
      <c r="E517" s="238" t="s">
        <v>33</v>
      </c>
      <c r="F517" s="239" t="s">
        <v>1030</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1031</v>
      </c>
      <c r="G518" s="247"/>
      <c r="H518" s="250">
        <v>1.5</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21.651</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454</v>
      </c>
      <c r="D520" s="216" t="s">
        <v>170</v>
      </c>
      <c r="E520" s="217" t="s">
        <v>1032</v>
      </c>
      <c r="F520" s="218" t="s">
        <v>1033</v>
      </c>
      <c r="G520" s="219" t="s">
        <v>173</v>
      </c>
      <c r="H520" s="220">
        <v>21.651</v>
      </c>
      <c r="I520" s="221"/>
      <c r="J520" s="222">
        <f>ROUND(I520*H520,2)</f>
        <v>0</v>
      </c>
      <c r="K520" s="218" t="s">
        <v>174</v>
      </c>
      <c r="L520" s="48"/>
      <c r="M520" s="223" t="s">
        <v>33</v>
      </c>
      <c r="N520" s="224" t="s">
        <v>49</v>
      </c>
      <c r="O520" s="88"/>
      <c r="P520" s="225">
        <f>O520*H520</f>
        <v>0</v>
      </c>
      <c r="Q520" s="225">
        <v>0.0098399999999999998</v>
      </c>
      <c r="R520" s="225">
        <f>Q520*H520</f>
        <v>0.21304583999999999</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1034</v>
      </c>
    </row>
    <row r="521" s="2" customFormat="1">
      <c r="A521" s="42"/>
      <c r="B521" s="43"/>
      <c r="C521" s="44"/>
      <c r="D521" s="229" t="s">
        <v>176</v>
      </c>
      <c r="E521" s="44"/>
      <c r="F521" s="230" t="s">
        <v>1035</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1036</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1037</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1022</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1038</v>
      </c>
      <c r="G525" s="247"/>
      <c r="H525" s="250">
        <v>4.0300000000000002</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1039</v>
      </c>
      <c r="G526" s="247"/>
      <c r="H526" s="250">
        <v>1.4950000000000001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1040</v>
      </c>
      <c r="G527" s="247"/>
      <c r="H527" s="250">
        <v>7.0679999999999996</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1041</v>
      </c>
      <c r="G528" s="247"/>
      <c r="H528" s="250">
        <v>1.6100000000000001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3" customFormat="1">
      <c r="A529" s="13"/>
      <c r="B529" s="236"/>
      <c r="C529" s="237"/>
      <c r="D529" s="229" t="s">
        <v>180</v>
      </c>
      <c r="E529" s="238" t="s">
        <v>33</v>
      </c>
      <c r="F529" s="239" t="s">
        <v>1027</v>
      </c>
      <c r="G529" s="237"/>
      <c r="H529" s="238" t="s">
        <v>33</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180</v>
      </c>
      <c r="AU529" s="245" t="s">
        <v>87</v>
      </c>
      <c r="AV529" s="13" t="s">
        <v>85</v>
      </c>
      <c r="AW529" s="13" t="s">
        <v>39</v>
      </c>
      <c r="AX529" s="13" t="s">
        <v>78</v>
      </c>
      <c r="AY529" s="245" t="s">
        <v>168</v>
      </c>
    </row>
    <row r="530" s="14" customFormat="1">
      <c r="A530" s="14"/>
      <c r="B530" s="246"/>
      <c r="C530" s="247"/>
      <c r="D530" s="229" t="s">
        <v>180</v>
      </c>
      <c r="E530" s="248" t="s">
        <v>33</v>
      </c>
      <c r="F530" s="249" t="s">
        <v>1042</v>
      </c>
      <c r="G530" s="247"/>
      <c r="H530" s="250">
        <v>2.7280000000000002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39</v>
      </c>
      <c r="AX530" s="14" t="s">
        <v>78</v>
      </c>
      <c r="AY530" s="256" t="s">
        <v>168</v>
      </c>
    </row>
    <row r="531" s="14" customFormat="1">
      <c r="A531" s="14"/>
      <c r="B531" s="246"/>
      <c r="C531" s="247"/>
      <c r="D531" s="229" t="s">
        <v>180</v>
      </c>
      <c r="E531" s="248" t="s">
        <v>33</v>
      </c>
      <c r="F531" s="249" t="s">
        <v>1043</v>
      </c>
      <c r="G531" s="247"/>
      <c r="H531" s="250">
        <v>3.2200000000000002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20.151</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3" customFormat="1">
      <c r="A533" s="13"/>
      <c r="B533" s="236"/>
      <c r="C533" s="237"/>
      <c r="D533" s="229" t="s">
        <v>180</v>
      </c>
      <c r="E533" s="238" t="s">
        <v>33</v>
      </c>
      <c r="F533" s="239" t="s">
        <v>1044</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1045</v>
      </c>
      <c r="G534" s="247"/>
      <c r="H534" s="250">
        <v>1.5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5" customFormat="1">
      <c r="A535" s="15"/>
      <c r="B535" s="263"/>
      <c r="C535" s="264"/>
      <c r="D535" s="229" t="s">
        <v>180</v>
      </c>
      <c r="E535" s="265" t="s">
        <v>33</v>
      </c>
      <c r="F535" s="266" t="s">
        <v>626</v>
      </c>
      <c r="G535" s="264"/>
      <c r="H535" s="267">
        <v>21.651</v>
      </c>
      <c r="I535" s="268"/>
      <c r="J535" s="264"/>
      <c r="K535" s="264"/>
      <c r="L535" s="269"/>
      <c r="M535" s="270"/>
      <c r="N535" s="271"/>
      <c r="O535" s="271"/>
      <c r="P535" s="271"/>
      <c r="Q535" s="271"/>
      <c r="R535" s="271"/>
      <c r="S535" s="271"/>
      <c r="T535" s="272"/>
      <c r="U535" s="15"/>
      <c r="V535" s="15"/>
      <c r="W535" s="15"/>
      <c r="X535" s="15"/>
      <c r="Y535" s="15"/>
      <c r="Z535" s="15"/>
      <c r="AA535" s="15"/>
      <c r="AB535" s="15"/>
      <c r="AC535" s="15"/>
      <c r="AD535" s="15"/>
      <c r="AE535" s="15"/>
      <c r="AT535" s="273" t="s">
        <v>180</v>
      </c>
      <c r="AU535" s="273" t="s">
        <v>87</v>
      </c>
      <c r="AV535" s="15" t="s">
        <v>121</v>
      </c>
      <c r="AW535" s="15" t="s">
        <v>39</v>
      </c>
      <c r="AX535" s="15" t="s">
        <v>85</v>
      </c>
      <c r="AY535" s="273" t="s">
        <v>168</v>
      </c>
    </row>
    <row r="536" s="2" customFormat="1" ht="16.5" customHeight="1">
      <c r="A536" s="42"/>
      <c r="B536" s="43"/>
      <c r="C536" s="216" t="s">
        <v>460</v>
      </c>
      <c r="D536" s="216" t="s">
        <v>170</v>
      </c>
      <c r="E536" s="217" t="s">
        <v>1046</v>
      </c>
      <c r="F536" s="218" t="s">
        <v>1047</v>
      </c>
      <c r="G536" s="219" t="s">
        <v>173</v>
      </c>
      <c r="H536" s="220">
        <v>21.651</v>
      </c>
      <c r="I536" s="221"/>
      <c r="J536" s="222">
        <f>ROUND(I536*H536,2)</f>
        <v>0</v>
      </c>
      <c r="K536" s="218" t="s">
        <v>174</v>
      </c>
      <c r="L536" s="48"/>
      <c r="M536" s="223" t="s">
        <v>33</v>
      </c>
      <c r="N536" s="224" t="s">
        <v>49</v>
      </c>
      <c r="O536" s="88"/>
      <c r="P536" s="225">
        <f>O536*H536</f>
        <v>0</v>
      </c>
      <c r="Q536" s="225">
        <v>0</v>
      </c>
      <c r="R536" s="225">
        <f>Q536*H536</f>
        <v>0</v>
      </c>
      <c r="S536" s="225">
        <v>0</v>
      </c>
      <c r="T536" s="226">
        <f>S536*H536</f>
        <v>0</v>
      </c>
      <c r="U536" s="42"/>
      <c r="V536" s="42"/>
      <c r="W536" s="42"/>
      <c r="X536" s="42"/>
      <c r="Y536" s="42"/>
      <c r="Z536" s="42"/>
      <c r="AA536" s="42"/>
      <c r="AB536" s="42"/>
      <c r="AC536" s="42"/>
      <c r="AD536" s="42"/>
      <c r="AE536" s="42"/>
      <c r="AR536" s="227" t="s">
        <v>121</v>
      </c>
      <c r="AT536" s="227" t="s">
        <v>170</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121</v>
      </c>
      <c r="BM536" s="227" t="s">
        <v>1048</v>
      </c>
    </row>
    <row r="537" s="2" customFormat="1">
      <c r="A537" s="42"/>
      <c r="B537" s="43"/>
      <c r="C537" s="44"/>
      <c r="D537" s="229" t="s">
        <v>176</v>
      </c>
      <c r="E537" s="44"/>
      <c r="F537" s="230" t="s">
        <v>1049</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2" customFormat="1">
      <c r="A538" s="42"/>
      <c r="B538" s="43"/>
      <c r="C538" s="44"/>
      <c r="D538" s="234" t="s">
        <v>178</v>
      </c>
      <c r="E538" s="44"/>
      <c r="F538" s="235" t="s">
        <v>1050</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178</v>
      </c>
      <c r="AU538" s="20" t="s">
        <v>87</v>
      </c>
    </row>
    <row r="539" s="2" customFormat="1" ht="24.15" customHeight="1">
      <c r="A539" s="42"/>
      <c r="B539" s="43"/>
      <c r="C539" s="216" t="s">
        <v>466</v>
      </c>
      <c r="D539" s="216" t="s">
        <v>170</v>
      </c>
      <c r="E539" s="217" t="s">
        <v>1051</v>
      </c>
      <c r="F539" s="218" t="s">
        <v>1052</v>
      </c>
      <c r="G539" s="219" t="s">
        <v>1053</v>
      </c>
      <c r="H539" s="220">
        <v>1</v>
      </c>
      <c r="I539" s="221"/>
      <c r="J539" s="222">
        <f>ROUND(I539*H539,2)</f>
        <v>0</v>
      </c>
      <c r="K539" s="218" t="s">
        <v>33</v>
      </c>
      <c r="L539" s="48"/>
      <c r="M539" s="223" t="s">
        <v>33</v>
      </c>
      <c r="N539" s="224" t="s">
        <v>49</v>
      </c>
      <c r="O539" s="88"/>
      <c r="P539" s="225">
        <f>O539*H539</f>
        <v>0</v>
      </c>
      <c r="Q539" s="225">
        <v>0</v>
      </c>
      <c r="R539" s="225">
        <f>Q539*H539</f>
        <v>0</v>
      </c>
      <c r="S539" s="225">
        <v>0</v>
      </c>
      <c r="T539" s="226">
        <f>S539*H539</f>
        <v>0</v>
      </c>
      <c r="U539" s="42"/>
      <c r="V539" s="42"/>
      <c r="W539" s="42"/>
      <c r="X539" s="42"/>
      <c r="Y539" s="42"/>
      <c r="Z539" s="42"/>
      <c r="AA539" s="42"/>
      <c r="AB539" s="42"/>
      <c r="AC539" s="42"/>
      <c r="AD539" s="42"/>
      <c r="AE539" s="42"/>
      <c r="AR539" s="227" t="s">
        <v>121</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121</v>
      </c>
      <c r="BM539" s="227" t="s">
        <v>1054</v>
      </c>
    </row>
    <row r="540" s="2" customFormat="1">
      <c r="A540" s="42"/>
      <c r="B540" s="43"/>
      <c r="C540" s="44"/>
      <c r="D540" s="229" t="s">
        <v>176</v>
      </c>
      <c r="E540" s="44"/>
      <c r="F540" s="230" t="s">
        <v>1052</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ht="16.5" customHeight="1">
      <c r="A541" s="42"/>
      <c r="B541" s="43"/>
      <c r="C541" s="216" t="s">
        <v>473</v>
      </c>
      <c r="D541" s="216" t="s">
        <v>170</v>
      </c>
      <c r="E541" s="217" t="s">
        <v>1055</v>
      </c>
      <c r="F541" s="218" t="s">
        <v>1056</v>
      </c>
      <c r="G541" s="219" t="s">
        <v>556</v>
      </c>
      <c r="H541" s="220">
        <v>0.68600000000000005</v>
      </c>
      <c r="I541" s="221"/>
      <c r="J541" s="222">
        <f>ROUND(I541*H541,2)</f>
        <v>0</v>
      </c>
      <c r="K541" s="218" t="s">
        <v>174</v>
      </c>
      <c r="L541" s="48"/>
      <c r="M541" s="223" t="s">
        <v>33</v>
      </c>
      <c r="N541" s="224" t="s">
        <v>49</v>
      </c>
      <c r="O541" s="88"/>
      <c r="P541" s="225">
        <f>O541*H541</f>
        <v>0</v>
      </c>
      <c r="Q541" s="225">
        <v>1.0900000000000001</v>
      </c>
      <c r="R541" s="225">
        <f>Q541*H541</f>
        <v>0.74774000000000007</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1057</v>
      </c>
    </row>
    <row r="542" s="2" customFormat="1">
      <c r="A542" s="42"/>
      <c r="B542" s="43"/>
      <c r="C542" s="44"/>
      <c r="D542" s="229" t="s">
        <v>176</v>
      </c>
      <c r="E542" s="44"/>
      <c r="F542" s="230" t="s">
        <v>1058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1059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1009</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1060</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1061</v>
      </c>
      <c r="G546" s="247"/>
      <c r="H546" s="250">
        <v>0.019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78</v>
      </c>
      <c r="AY546" s="256" t="s">
        <v>168</v>
      </c>
    </row>
    <row r="547" s="14" customFormat="1">
      <c r="A547" s="14"/>
      <c r="B547" s="246"/>
      <c r="C547" s="247"/>
      <c r="D547" s="229" t="s">
        <v>180</v>
      </c>
      <c r="E547" s="248" t="s">
        <v>33</v>
      </c>
      <c r="F547" s="249" t="s">
        <v>1062</v>
      </c>
      <c r="G547" s="247"/>
      <c r="H547" s="250">
        <v>0.23000000000000001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180</v>
      </c>
      <c r="AU547" s="256" t="s">
        <v>87</v>
      </c>
      <c r="AV547" s="14" t="s">
        <v>87</v>
      </c>
      <c r="AW547" s="14" t="s">
        <v>39</v>
      </c>
      <c r="AX547" s="14" t="s">
        <v>78</v>
      </c>
      <c r="AY547" s="256" t="s">
        <v>168</v>
      </c>
    </row>
    <row r="548" s="14" customFormat="1">
      <c r="A548" s="14"/>
      <c r="B548" s="246"/>
      <c r="C548" s="247"/>
      <c r="D548" s="229" t="s">
        <v>180</v>
      </c>
      <c r="E548" s="248" t="s">
        <v>33</v>
      </c>
      <c r="F548" s="249" t="s">
        <v>1063</v>
      </c>
      <c r="G548" s="247"/>
      <c r="H548" s="250">
        <v>0.081000000000000003</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180</v>
      </c>
      <c r="AU548" s="256" t="s">
        <v>87</v>
      </c>
      <c r="AV548" s="14" t="s">
        <v>87</v>
      </c>
      <c r="AW548" s="14" t="s">
        <v>39</v>
      </c>
      <c r="AX548" s="14" t="s">
        <v>78</v>
      </c>
      <c r="AY548" s="256" t="s">
        <v>168</v>
      </c>
    </row>
    <row r="549" s="14" customFormat="1">
      <c r="A549" s="14"/>
      <c r="B549" s="246"/>
      <c r="C549" s="247"/>
      <c r="D549" s="229" t="s">
        <v>180</v>
      </c>
      <c r="E549" s="248" t="s">
        <v>33</v>
      </c>
      <c r="F549" s="249" t="s">
        <v>1064</v>
      </c>
      <c r="G549" s="247"/>
      <c r="H549" s="250">
        <v>0.063</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78</v>
      </c>
      <c r="AY549" s="256" t="s">
        <v>168</v>
      </c>
    </row>
    <row r="550" s="14" customFormat="1">
      <c r="A550" s="14"/>
      <c r="B550" s="246"/>
      <c r="C550" s="247"/>
      <c r="D550" s="229" t="s">
        <v>180</v>
      </c>
      <c r="E550" s="248" t="s">
        <v>33</v>
      </c>
      <c r="F550" s="249" t="s">
        <v>1065</v>
      </c>
      <c r="G550" s="247"/>
      <c r="H550" s="250">
        <v>0.17299999999999999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180</v>
      </c>
      <c r="AU550" s="256" t="s">
        <v>87</v>
      </c>
      <c r="AV550" s="14" t="s">
        <v>87</v>
      </c>
      <c r="AW550" s="14" t="s">
        <v>39</v>
      </c>
      <c r="AX550" s="14" t="s">
        <v>78</v>
      </c>
      <c r="AY550" s="256" t="s">
        <v>168</v>
      </c>
    </row>
    <row r="551" s="16" customFormat="1">
      <c r="A551" s="16"/>
      <c r="B551" s="274"/>
      <c r="C551" s="275"/>
      <c r="D551" s="229" t="s">
        <v>180</v>
      </c>
      <c r="E551" s="276" t="s">
        <v>33</v>
      </c>
      <c r="F551" s="277" t="s">
        <v>645</v>
      </c>
      <c r="G551" s="275"/>
      <c r="H551" s="278">
        <v>0.56599999999999995</v>
      </c>
      <c r="I551" s="279"/>
      <c r="J551" s="275"/>
      <c r="K551" s="275"/>
      <c r="L551" s="280"/>
      <c r="M551" s="281"/>
      <c r="N551" s="282"/>
      <c r="O551" s="282"/>
      <c r="P551" s="282"/>
      <c r="Q551" s="282"/>
      <c r="R551" s="282"/>
      <c r="S551" s="282"/>
      <c r="T551" s="283"/>
      <c r="U551" s="16"/>
      <c r="V551" s="16"/>
      <c r="W551" s="16"/>
      <c r="X551" s="16"/>
      <c r="Y551" s="16"/>
      <c r="Z551" s="16"/>
      <c r="AA551" s="16"/>
      <c r="AB551" s="16"/>
      <c r="AC551" s="16"/>
      <c r="AD551" s="16"/>
      <c r="AE551" s="16"/>
      <c r="AT551" s="284" t="s">
        <v>180</v>
      </c>
      <c r="AU551" s="284" t="s">
        <v>87</v>
      </c>
      <c r="AV551" s="16" t="s">
        <v>118</v>
      </c>
      <c r="AW551" s="16" t="s">
        <v>39</v>
      </c>
      <c r="AX551" s="16" t="s">
        <v>78</v>
      </c>
      <c r="AY551" s="284" t="s">
        <v>168</v>
      </c>
    </row>
    <row r="552" s="14" customFormat="1">
      <c r="A552" s="14"/>
      <c r="B552" s="246"/>
      <c r="C552" s="247"/>
      <c r="D552" s="229" t="s">
        <v>180</v>
      </c>
      <c r="E552" s="248" t="s">
        <v>33</v>
      </c>
      <c r="F552" s="249" t="s">
        <v>1066</v>
      </c>
      <c r="G552" s="247"/>
      <c r="H552" s="250">
        <v>0.12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39</v>
      </c>
      <c r="AX552" s="14" t="s">
        <v>78</v>
      </c>
      <c r="AY552" s="256" t="s">
        <v>168</v>
      </c>
    </row>
    <row r="553" s="15" customFormat="1">
      <c r="A553" s="15"/>
      <c r="B553" s="263"/>
      <c r="C553" s="264"/>
      <c r="D553" s="229" t="s">
        <v>180</v>
      </c>
      <c r="E553" s="265" t="s">
        <v>33</v>
      </c>
      <c r="F553" s="266" t="s">
        <v>626</v>
      </c>
      <c r="G553" s="264"/>
      <c r="H553" s="267">
        <v>0.68600000000000005</v>
      </c>
      <c r="I553" s="268"/>
      <c r="J553" s="264"/>
      <c r="K553" s="264"/>
      <c r="L553" s="269"/>
      <c r="M553" s="270"/>
      <c r="N553" s="271"/>
      <c r="O553" s="271"/>
      <c r="P553" s="271"/>
      <c r="Q553" s="271"/>
      <c r="R553" s="271"/>
      <c r="S553" s="271"/>
      <c r="T553" s="272"/>
      <c r="U553" s="15"/>
      <c r="V553" s="15"/>
      <c r="W553" s="15"/>
      <c r="X553" s="15"/>
      <c r="Y553" s="15"/>
      <c r="Z553" s="15"/>
      <c r="AA553" s="15"/>
      <c r="AB553" s="15"/>
      <c r="AC553" s="15"/>
      <c r="AD553" s="15"/>
      <c r="AE553" s="15"/>
      <c r="AT553" s="273" t="s">
        <v>180</v>
      </c>
      <c r="AU553" s="273" t="s">
        <v>87</v>
      </c>
      <c r="AV553" s="15" t="s">
        <v>121</v>
      </c>
      <c r="AW553" s="15" t="s">
        <v>39</v>
      </c>
      <c r="AX553" s="15" t="s">
        <v>85</v>
      </c>
      <c r="AY553" s="273" t="s">
        <v>168</v>
      </c>
    </row>
    <row r="554" s="2" customFormat="1" ht="16.5" customHeight="1">
      <c r="A554" s="42"/>
      <c r="B554" s="43"/>
      <c r="C554" s="216" t="s">
        <v>480</v>
      </c>
      <c r="D554" s="216" t="s">
        <v>170</v>
      </c>
      <c r="E554" s="217" t="s">
        <v>1067</v>
      </c>
      <c r="F554" s="218" t="s">
        <v>1068</v>
      </c>
      <c r="G554" s="219" t="s">
        <v>173</v>
      </c>
      <c r="H554" s="220">
        <v>45.392000000000003</v>
      </c>
      <c r="I554" s="221"/>
      <c r="J554" s="222">
        <f>ROUND(I554*H554,2)</f>
        <v>0</v>
      </c>
      <c r="K554" s="218" t="s">
        <v>174</v>
      </c>
      <c r="L554" s="48"/>
      <c r="M554" s="223" t="s">
        <v>33</v>
      </c>
      <c r="N554" s="224" t="s">
        <v>49</v>
      </c>
      <c r="O554" s="88"/>
      <c r="P554" s="225">
        <f>O554*H554</f>
        <v>0</v>
      </c>
      <c r="Q554" s="225">
        <v>0.028570000000000002</v>
      </c>
      <c r="R554" s="225">
        <f>Q554*H554</f>
        <v>1.2968494400000001</v>
      </c>
      <c r="S554" s="225">
        <v>0</v>
      </c>
      <c r="T554" s="226">
        <f>S554*H554</f>
        <v>0</v>
      </c>
      <c r="U554" s="42"/>
      <c r="V554" s="42"/>
      <c r="W554" s="42"/>
      <c r="X554" s="42"/>
      <c r="Y554" s="42"/>
      <c r="Z554" s="42"/>
      <c r="AA554" s="42"/>
      <c r="AB554" s="42"/>
      <c r="AC554" s="42"/>
      <c r="AD554" s="42"/>
      <c r="AE554" s="42"/>
      <c r="AR554" s="227" t="s">
        <v>121</v>
      </c>
      <c r="AT554" s="227" t="s">
        <v>170</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121</v>
      </c>
      <c r="BM554" s="227" t="s">
        <v>1069</v>
      </c>
    </row>
    <row r="555" s="2" customFormat="1">
      <c r="A555" s="42"/>
      <c r="B555" s="43"/>
      <c r="C555" s="44"/>
      <c r="D555" s="229" t="s">
        <v>176</v>
      </c>
      <c r="E555" s="44"/>
      <c r="F555" s="230" t="s">
        <v>1070</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2" customFormat="1">
      <c r="A556" s="42"/>
      <c r="B556" s="43"/>
      <c r="C556" s="44"/>
      <c r="D556" s="234" t="s">
        <v>178</v>
      </c>
      <c r="E556" s="44"/>
      <c r="F556" s="235" t="s">
        <v>1071</v>
      </c>
      <c r="G556" s="44"/>
      <c r="H556" s="44"/>
      <c r="I556" s="231"/>
      <c r="J556" s="44"/>
      <c r="K556" s="44"/>
      <c r="L556" s="48"/>
      <c r="M556" s="232"/>
      <c r="N556" s="233"/>
      <c r="O556" s="88"/>
      <c r="P556" s="88"/>
      <c r="Q556" s="88"/>
      <c r="R556" s="88"/>
      <c r="S556" s="88"/>
      <c r="T556" s="89"/>
      <c r="U556" s="42"/>
      <c r="V556" s="42"/>
      <c r="W556" s="42"/>
      <c r="X556" s="42"/>
      <c r="Y556" s="42"/>
      <c r="Z556" s="42"/>
      <c r="AA556" s="42"/>
      <c r="AB556" s="42"/>
      <c r="AC556" s="42"/>
      <c r="AD556" s="42"/>
      <c r="AE556" s="42"/>
      <c r="AT556" s="20" t="s">
        <v>178</v>
      </c>
      <c r="AU556" s="20" t="s">
        <v>87</v>
      </c>
    </row>
    <row r="557" s="13" customFormat="1">
      <c r="A557" s="13"/>
      <c r="B557" s="236"/>
      <c r="C557" s="237"/>
      <c r="D557" s="229" t="s">
        <v>180</v>
      </c>
      <c r="E557" s="238" t="s">
        <v>33</v>
      </c>
      <c r="F557" s="239" t="s">
        <v>1072</v>
      </c>
      <c r="G557" s="237"/>
      <c r="H557" s="238" t="s">
        <v>33</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180</v>
      </c>
      <c r="AU557" s="245" t="s">
        <v>87</v>
      </c>
      <c r="AV557" s="13" t="s">
        <v>85</v>
      </c>
      <c r="AW557" s="13" t="s">
        <v>39</v>
      </c>
      <c r="AX557" s="13" t="s">
        <v>78</v>
      </c>
      <c r="AY557" s="245" t="s">
        <v>168</v>
      </c>
    </row>
    <row r="558" s="13" customFormat="1">
      <c r="A558" s="13"/>
      <c r="B558" s="236"/>
      <c r="C558" s="237"/>
      <c r="D558" s="229" t="s">
        <v>180</v>
      </c>
      <c r="E558" s="238" t="s">
        <v>33</v>
      </c>
      <c r="F558" s="239" t="s">
        <v>1073</v>
      </c>
      <c r="G558" s="237"/>
      <c r="H558" s="238" t="s">
        <v>33</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180</v>
      </c>
      <c r="AU558" s="245" t="s">
        <v>87</v>
      </c>
      <c r="AV558" s="13" t="s">
        <v>85</v>
      </c>
      <c r="AW558" s="13" t="s">
        <v>39</v>
      </c>
      <c r="AX558" s="13" t="s">
        <v>78</v>
      </c>
      <c r="AY558" s="245" t="s">
        <v>168</v>
      </c>
    </row>
    <row r="559" s="13" customFormat="1">
      <c r="A559" s="13"/>
      <c r="B559" s="236"/>
      <c r="C559" s="237"/>
      <c r="D559" s="229" t="s">
        <v>180</v>
      </c>
      <c r="E559" s="238" t="s">
        <v>33</v>
      </c>
      <c r="F559" s="239" t="s">
        <v>1074</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1075</v>
      </c>
      <c r="G560" s="247"/>
      <c r="H560" s="250">
        <v>4.4199999999999999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1076</v>
      </c>
      <c r="G561" s="247"/>
      <c r="H561" s="250">
        <v>6.5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1077</v>
      </c>
      <c r="G562" s="247"/>
      <c r="H562" s="250">
        <v>4.5499999999999998</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3" customFormat="1">
      <c r="A563" s="13"/>
      <c r="B563" s="236"/>
      <c r="C563" s="237"/>
      <c r="D563" s="229" t="s">
        <v>180</v>
      </c>
      <c r="E563" s="238" t="s">
        <v>33</v>
      </c>
      <c r="F563" s="239" t="s">
        <v>1078</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1079</v>
      </c>
      <c r="G564" s="247"/>
      <c r="H564" s="250">
        <v>7.1399999999999997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1080</v>
      </c>
      <c r="G565" s="247"/>
      <c r="H565" s="250">
        <v>4.4219999999999997</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1081</v>
      </c>
      <c r="G566" s="247"/>
      <c r="H566" s="250">
        <v>3.3660000000000001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4" customFormat="1">
      <c r="A567" s="14"/>
      <c r="B567" s="246"/>
      <c r="C567" s="247"/>
      <c r="D567" s="229" t="s">
        <v>180</v>
      </c>
      <c r="E567" s="248" t="s">
        <v>33</v>
      </c>
      <c r="F567" s="249" t="s">
        <v>1082</v>
      </c>
      <c r="G567" s="247"/>
      <c r="H567" s="250">
        <v>4.4290000000000003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1083</v>
      </c>
      <c r="G568" s="247"/>
      <c r="H568" s="250">
        <v>3.4249999999999998</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3" customFormat="1">
      <c r="A569" s="13"/>
      <c r="B569" s="236"/>
      <c r="C569" s="237"/>
      <c r="D569" s="229" t="s">
        <v>180</v>
      </c>
      <c r="E569" s="238" t="s">
        <v>33</v>
      </c>
      <c r="F569" s="239" t="s">
        <v>1084</v>
      </c>
      <c r="G569" s="237"/>
      <c r="H569" s="238" t="s">
        <v>33</v>
      </c>
      <c r="I569" s="240"/>
      <c r="J569" s="237"/>
      <c r="K569" s="237"/>
      <c r="L569" s="241"/>
      <c r="M569" s="242"/>
      <c r="N569" s="243"/>
      <c r="O569" s="243"/>
      <c r="P569" s="243"/>
      <c r="Q569" s="243"/>
      <c r="R569" s="243"/>
      <c r="S569" s="243"/>
      <c r="T569" s="244"/>
      <c r="U569" s="13"/>
      <c r="V569" s="13"/>
      <c r="W569" s="13"/>
      <c r="X569" s="13"/>
      <c r="Y569" s="13"/>
      <c r="Z569" s="13"/>
      <c r="AA569" s="13"/>
      <c r="AB569" s="13"/>
      <c r="AC569" s="13"/>
      <c r="AD569" s="13"/>
      <c r="AE569" s="13"/>
      <c r="AT569" s="245" t="s">
        <v>180</v>
      </c>
      <c r="AU569" s="245" t="s">
        <v>87</v>
      </c>
      <c r="AV569" s="13" t="s">
        <v>85</v>
      </c>
      <c r="AW569" s="13" t="s">
        <v>39</v>
      </c>
      <c r="AX569" s="13" t="s">
        <v>78</v>
      </c>
      <c r="AY569" s="245" t="s">
        <v>168</v>
      </c>
    </row>
    <row r="570" s="14" customFormat="1">
      <c r="A570" s="14"/>
      <c r="B570" s="246"/>
      <c r="C570" s="247"/>
      <c r="D570" s="229" t="s">
        <v>180</v>
      </c>
      <c r="E570" s="248" t="s">
        <v>33</v>
      </c>
      <c r="F570" s="249" t="s">
        <v>1079</v>
      </c>
      <c r="G570" s="247"/>
      <c r="H570" s="250">
        <v>7.1399999999999997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180</v>
      </c>
      <c r="AU570" s="256" t="s">
        <v>87</v>
      </c>
      <c r="AV570" s="14" t="s">
        <v>87</v>
      </c>
      <c r="AW570" s="14" t="s">
        <v>39</v>
      </c>
      <c r="AX570" s="14" t="s">
        <v>78</v>
      </c>
      <c r="AY570" s="256" t="s">
        <v>168</v>
      </c>
    </row>
    <row r="571" s="15" customFormat="1">
      <c r="A571" s="15"/>
      <c r="B571" s="263"/>
      <c r="C571" s="264"/>
      <c r="D571" s="229" t="s">
        <v>180</v>
      </c>
      <c r="E571" s="265" t="s">
        <v>33</v>
      </c>
      <c r="F571" s="266" t="s">
        <v>626</v>
      </c>
      <c r="G571" s="264"/>
      <c r="H571" s="267">
        <v>45.392000000000003</v>
      </c>
      <c r="I571" s="268"/>
      <c r="J571" s="264"/>
      <c r="K571" s="264"/>
      <c r="L571" s="269"/>
      <c r="M571" s="270"/>
      <c r="N571" s="271"/>
      <c r="O571" s="271"/>
      <c r="P571" s="271"/>
      <c r="Q571" s="271"/>
      <c r="R571" s="271"/>
      <c r="S571" s="271"/>
      <c r="T571" s="272"/>
      <c r="U571" s="15"/>
      <c r="V571" s="15"/>
      <c r="W571" s="15"/>
      <c r="X571" s="15"/>
      <c r="Y571" s="15"/>
      <c r="Z571" s="15"/>
      <c r="AA571" s="15"/>
      <c r="AB571" s="15"/>
      <c r="AC571" s="15"/>
      <c r="AD571" s="15"/>
      <c r="AE571" s="15"/>
      <c r="AT571" s="273" t="s">
        <v>180</v>
      </c>
      <c r="AU571" s="273" t="s">
        <v>87</v>
      </c>
      <c r="AV571" s="15" t="s">
        <v>121</v>
      </c>
      <c r="AW571" s="15" t="s">
        <v>39</v>
      </c>
      <c r="AX571" s="15" t="s">
        <v>85</v>
      </c>
      <c r="AY571" s="273" t="s">
        <v>168</v>
      </c>
    </row>
    <row r="572" s="2" customFormat="1" ht="16.5" customHeight="1">
      <c r="A572" s="42"/>
      <c r="B572" s="43"/>
      <c r="C572" s="216" t="s">
        <v>486</v>
      </c>
      <c r="D572" s="216" t="s">
        <v>170</v>
      </c>
      <c r="E572" s="217" t="s">
        <v>1085</v>
      </c>
      <c r="F572" s="218" t="s">
        <v>1086</v>
      </c>
      <c r="G572" s="219" t="s">
        <v>173</v>
      </c>
      <c r="H572" s="220">
        <v>160.96600000000001</v>
      </c>
      <c r="I572" s="221"/>
      <c r="J572" s="222">
        <f>ROUND(I572*H572,2)</f>
        <v>0</v>
      </c>
      <c r="K572" s="218" t="s">
        <v>33</v>
      </c>
      <c r="L572" s="48"/>
      <c r="M572" s="223" t="s">
        <v>33</v>
      </c>
      <c r="N572" s="224" t="s">
        <v>49</v>
      </c>
      <c r="O572" s="88"/>
      <c r="P572" s="225">
        <f>O572*H572</f>
        <v>0</v>
      </c>
      <c r="Q572" s="225">
        <v>0.23458000000000001</v>
      </c>
      <c r="R572" s="225">
        <f>Q572*H572</f>
        <v>37.759404280000005</v>
      </c>
      <c r="S572" s="225">
        <v>0</v>
      </c>
      <c r="T572" s="226">
        <f>S572*H572</f>
        <v>0</v>
      </c>
      <c r="U572" s="42"/>
      <c r="V572" s="42"/>
      <c r="W572" s="42"/>
      <c r="X572" s="42"/>
      <c r="Y572" s="42"/>
      <c r="Z572" s="42"/>
      <c r="AA572" s="42"/>
      <c r="AB572" s="42"/>
      <c r="AC572" s="42"/>
      <c r="AD572" s="42"/>
      <c r="AE572" s="42"/>
      <c r="AR572" s="227" t="s">
        <v>121</v>
      </c>
      <c r="AT572" s="227" t="s">
        <v>170</v>
      </c>
      <c r="AU572" s="227" t="s">
        <v>87</v>
      </c>
      <c r="AY572" s="20" t="s">
        <v>168</v>
      </c>
      <c r="BE572" s="228">
        <f>IF(N572="základní",J572,0)</f>
        <v>0</v>
      </c>
      <c r="BF572" s="228">
        <f>IF(N572="snížená",J572,0)</f>
        <v>0</v>
      </c>
      <c r="BG572" s="228">
        <f>IF(N572="zákl. přenesená",J572,0)</f>
        <v>0</v>
      </c>
      <c r="BH572" s="228">
        <f>IF(N572="sníž. přenesená",J572,0)</f>
        <v>0</v>
      </c>
      <c r="BI572" s="228">
        <f>IF(N572="nulová",J572,0)</f>
        <v>0</v>
      </c>
      <c r="BJ572" s="20" t="s">
        <v>85</v>
      </c>
      <c r="BK572" s="228">
        <f>ROUND(I572*H572,2)</f>
        <v>0</v>
      </c>
      <c r="BL572" s="20" t="s">
        <v>121</v>
      </c>
      <c r="BM572" s="227" t="s">
        <v>1087</v>
      </c>
    </row>
    <row r="573" s="2" customFormat="1">
      <c r="A573" s="42"/>
      <c r="B573" s="43"/>
      <c r="C573" s="44"/>
      <c r="D573" s="229" t="s">
        <v>176</v>
      </c>
      <c r="E573" s="44"/>
      <c r="F573" s="230" t="s">
        <v>1088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176</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1090</v>
      </c>
      <c r="G576" s="247"/>
      <c r="H576" s="250">
        <v>53.780999999999999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1091</v>
      </c>
      <c r="G577" s="247"/>
      <c r="H577" s="250">
        <v>-2.097</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1092</v>
      </c>
      <c r="G578" s="247"/>
      <c r="H578" s="250">
        <v>-2.3300000000000001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1093</v>
      </c>
      <c r="G579" s="247"/>
      <c r="H579" s="250">
        <v>-3.7280000000000002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4" customFormat="1">
      <c r="A580" s="14"/>
      <c r="B580" s="246"/>
      <c r="C580" s="247"/>
      <c r="D580" s="229" t="s">
        <v>180</v>
      </c>
      <c r="E580" s="248" t="s">
        <v>33</v>
      </c>
      <c r="F580" s="249" t="s">
        <v>1094</v>
      </c>
      <c r="G580" s="247"/>
      <c r="H580" s="250">
        <v>7.6689999999999996</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78</v>
      </c>
      <c r="AY580" s="256" t="s">
        <v>168</v>
      </c>
    </row>
    <row r="581" s="14" customFormat="1">
      <c r="A581" s="14"/>
      <c r="B581" s="246"/>
      <c r="C581" s="247"/>
      <c r="D581" s="229" t="s">
        <v>180</v>
      </c>
      <c r="E581" s="248" t="s">
        <v>33</v>
      </c>
      <c r="F581" s="249" t="s">
        <v>1095</v>
      </c>
      <c r="G581" s="247"/>
      <c r="H581" s="250">
        <v>2.5939999999999999</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180</v>
      </c>
      <c r="AU581" s="256" t="s">
        <v>87</v>
      </c>
      <c r="AV581" s="14" t="s">
        <v>87</v>
      </c>
      <c r="AW581" s="14" t="s">
        <v>39</v>
      </c>
      <c r="AX581" s="14" t="s">
        <v>78</v>
      </c>
      <c r="AY581" s="256" t="s">
        <v>168</v>
      </c>
    </row>
    <row r="582" s="14" customFormat="1">
      <c r="A582" s="14"/>
      <c r="B582" s="246"/>
      <c r="C582" s="247"/>
      <c r="D582" s="229" t="s">
        <v>180</v>
      </c>
      <c r="E582" s="248" t="s">
        <v>33</v>
      </c>
      <c r="F582" s="249" t="s">
        <v>1093</v>
      </c>
      <c r="G582" s="247"/>
      <c r="H582" s="250">
        <v>-3.7280000000000002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4" customFormat="1">
      <c r="A583" s="14"/>
      <c r="B583" s="246"/>
      <c r="C583" s="247"/>
      <c r="D583" s="229" t="s">
        <v>180</v>
      </c>
      <c r="E583" s="248" t="s">
        <v>33</v>
      </c>
      <c r="F583" s="249" t="s">
        <v>1096</v>
      </c>
      <c r="G583" s="247"/>
      <c r="H583" s="250">
        <v>4.0250000000000004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180</v>
      </c>
      <c r="AU583" s="256" t="s">
        <v>87</v>
      </c>
      <c r="AV583" s="14" t="s">
        <v>87</v>
      </c>
      <c r="AW583" s="14" t="s">
        <v>39</v>
      </c>
      <c r="AX583" s="14" t="s">
        <v>78</v>
      </c>
      <c r="AY583" s="256" t="s">
        <v>168</v>
      </c>
    </row>
    <row r="584" s="14" customFormat="1">
      <c r="A584" s="14"/>
      <c r="B584" s="246"/>
      <c r="C584" s="247"/>
      <c r="D584" s="229" t="s">
        <v>180</v>
      </c>
      <c r="E584" s="248" t="s">
        <v>33</v>
      </c>
      <c r="F584" s="249" t="s">
        <v>1097</v>
      </c>
      <c r="G584" s="247"/>
      <c r="H584" s="250">
        <v>30.800000000000001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78</v>
      </c>
      <c r="AY584" s="256" t="s">
        <v>168</v>
      </c>
    </row>
    <row r="585" s="14" customFormat="1">
      <c r="A585" s="14"/>
      <c r="B585" s="246"/>
      <c r="C585" s="247"/>
      <c r="D585" s="229" t="s">
        <v>180</v>
      </c>
      <c r="E585" s="248" t="s">
        <v>33</v>
      </c>
      <c r="F585" s="249" t="s">
        <v>1091</v>
      </c>
      <c r="G585" s="247"/>
      <c r="H585" s="250">
        <v>-2.097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180</v>
      </c>
      <c r="AU585" s="256" t="s">
        <v>87</v>
      </c>
      <c r="AV585" s="14" t="s">
        <v>87</v>
      </c>
      <c r="AW585" s="14" t="s">
        <v>39</v>
      </c>
      <c r="AX585" s="14" t="s">
        <v>78</v>
      </c>
      <c r="AY585" s="256" t="s">
        <v>168</v>
      </c>
    </row>
    <row r="586" s="14" customFormat="1">
      <c r="A586" s="14"/>
      <c r="B586" s="246"/>
      <c r="C586" s="247"/>
      <c r="D586" s="229" t="s">
        <v>180</v>
      </c>
      <c r="E586" s="248" t="s">
        <v>33</v>
      </c>
      <c r="F586" s="249" t="s">
        <v>1098</v>
      </c>
      <c r="G586" s="247"/>
      <c r="H586" s="250">
        <v>36.604999999999997</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1093</v>
      </c>
      <c r="G587" s="247"/>
      <c r="H587" s="250">
        <v>-3.7280000000000002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3" customFormat="1">
      <c r="A588" s="13"/>
      <c r="B588" s="236"/>
      <c r="C588" s="237"/>
      <c r="D588" s="229" t="s">
        <v>180</v>
      </c>
      <c r="E588" s="238" t="s">
        <v>33</v>
      </c>
      <c r="F588" s="239" t="s">
        <v>1099</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1100</v>
      </c>
      <c r="G589" s="247"/>
      <c r="H589" s="250">
        <v>43.200000000000003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5" customFormat="1">
      <c r="A590" s="15"/>
      <c r="B590" s="263"/>
      <c r="C590" s="264"/>
      <c r="D590" s="229" t="s">
        <v>180</v>
      </c>
      <c r="E590" s="265" t="s">
        <v>33</v>
      </c>
      <c r="F590" s="266" t="s">
        <v>626</v>
      </c>
      <c r="G590" s="264"/>
      <c r="H590" s="267">
        <v>160.96600000000001</v>
      </c>
      <c r="I590" s="268"/>
      <c r="J590" s="264"/>
      <c r="K590" s="264"/>
      <c r="L590" s="269"/>
      <c r="M590" s="270"/>
      <c r="N590" s="271"/>
      <c r="O590" s="271"/>
      <c r="P590" s="271"/>
      <c r="Q590" s="271"/>
      <c r="R590" s="271"/>
      <c r="S590" s="271"/>
      <c r="T590" s="272"/>
      <c r="U590" s="15"/>
      <c r="V590" s="15"/>
      <c r="W590" s="15"/>
      <c r="X590" s="15"/>
      <c r="Y590" s="15"/>
      <c r="Z590" s="15"/>
      <c r="AA590" s="15"/>
      <c r="AB590" s="15"/>
      <c r="AC590" s="15"/>
      <c r="AD590" s="15"/>
      <c r="AE590" s="15"/>
      <c r="AT590" s="273" t="s">
        <v>180</v>
      </c>
      <c r="AU590" s="273" t="s">
        <v>87</v>
      </c>
      <c r="AV590" s="15" t="s">
        <v>121</v>
      </c>
      <c r="AW590" s="15" t="s">
        <v>39</v>
      </c>
      <c r="AX590" s="15" t="s">
        <v>85</v>
      </c>
      <c r="AY590" s="273" t="s">
        <v>168</v>
      </c>
    </row>
    <row r="591" s="2" customFormat="1" ht="16.5" customHeight="1">
      <c r="A591" s="42"/>
      <c r="B591" s="43"/>
      <c r="C591" s="216" t="s">
        <v>492</v>
      </c>
      <c r="D591" s="216" t="s">
        <v>170</v>
      </c>
      <c r="E591" s="217" t="s">
        <v>1101</v>
      </c>
      <c r="F591" s="218" t="s">
        <v>1102</v>
      </c>
      <c r="G591" s="219" t="s">
        <v>741</v>
      </c>
      <c r="H591" s="220">
        <v>58.920000000000002</v>
      </c>
      <c r="I591" s="221"/>
      <c r="J591" s="222">
        <f>ROUND(I591*H591,2)</f>
        <v>0</v>
      </c>
      <c r="K591" s="218" t="s">
        <v>174</v>
      </c>
      <c r="L591" s="48"/>
      <c r="M591" s="223" t="s">
        <v>33</v>
      </c>
      <c r="N591" s="224" t="s">
        <v>49</v>
      </c>
      <c r="O591" s="88"/>
      <c r="P591" s="225">
        <f>O591*H591</f>
        <v>0</v>
      </c>
      <c r="Q591" s="225">
        <v>0.00012999999999999999</v>
      </c>
      <c r="R591" s="225">
        <f>Q591*H591</f>
        <v>0.0076595999999999999</v>
      </c>
      <c r="S591" s="225">
        <v>0</v>
      </c>
      <c r="T591" s="226">
        <f>S591*H591</f>
        <v>0</v>
      </c>
      <c r="U591" s="42"/>
      <c r="V591" s="42"/>
      <c r="W591" s="42"/>
      <c r="X591" s="42"/>
      <c r="Y591" s="42"/>
      <c r="Z591" s="42"/>
      <c r="AA591" s="42"/>
      <c r="AB591" s="42"/>
      <c r="AC591" s="42"/>
      <c r="AD591" s="42"/>
      <c r="AE591" s="42"/>
      <c r="AR591" s="227" t="s">
        <v>121</v>
      </c>
      <c r="AT591" s="227" t="s">
        <v>170</v>
      </c>
      <c r="AU591" s="227" t="s">
        <v>87</v>
      </c>
      <c r="AY591" s="20" t="s">
        <v>168</v>
      </c>
      <c r="BE591" s="228">
        <f>IF(N591="základní",J591,0)</f>
        <v>0</v>
      </c>
      <c r="BF591" s="228">
        <f>IF(N591="snížená",J591,0)</f>
        <v>0</v>
      </c>
      <c r="BG591" s="228">
        <f>IF(N591="zákl. přenesená",J591,0)</f>
        <v>0</v>
      </c>
      <c r="BH591" s="228">
        <f>IF(N591="sníž. přenesená",J591,0)</f>
        <v>0</v>
      </c>
      <c r="BI591" s="228">
        <f>IF(N591="nulová",J591,0)</f>
        <v>0</v>
      </c>
      <c r="BJ591" s="20" t="s">
        <v>85</v>
      </c>
      <c r="BK591" s="228">
        <f>ROUND(I591*H591,2)</f>
        <v>0</v>
      </c>
      <c r="BL591" s="20" t="s">
        <v>121</v>
      </c>
      <c r="BM591" s="227" t="s">
        <v>1103</v>
      </c>
    </row>
    <row r="592" s="2" customFormat="1">
      <c r="A592" s="42"/>
      <c r="B592" s="43"/>
      <c r="C592" s="44"/>
      <c r="D592" s="229" t="s">
        <v>176</v>
      </c>
      <c r="E592" s="44"/>
      <c r="F592" s="230" t="s">
        <v>1104</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176</v>
      </c>
      <c r="AU592" s="20" t="s">
        <v>87</v>
      </c>
    </row>
    <row r="593" s="2" customFormat="1">
      <c r="A593" s="42"/>
      <c r="B593" s="43"/>
      <c r="C593" s="44"/>
      <c r="D593" s="234" t="s">
        <v>178</v>
      </c>
      <c r="E593" s="44"/>
      <c r="F593" s="235" t="s">
        <v>1105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178</v>
      </c>
      <c r="AU593" s="20" t="s">
        <v>87</v>
      </c>
    </row>
    <row r="594" s="13" customFormat="1">
      <c r="A594" s="13"/>
      <c r="B594" s="236"/>
      <c r="C594" s="237"/>
      <c r="D594" s="229" t="s">
        <v>180</v>
      </c>
      <c r="E594" s="238" t="s">
        <v>33</v>
      </c>
      <c r="F594" s="239" t="s">
        <v>920</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3" customFormat="1">
      <c r="A595" s="13"/>
      <c r="B595" s="236"/>
      <c r="C595" s="237"/>
      <c r="D595" s="229" t="s">
        <v>180</v>
      </c>
      <c r="E595" s="238" t="s">
        <v>33</v>
      </c>
      <c r="F595" s="239" t="s">
        <v>1089</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1106</v>
      </c>
      <c r="G596" s="247"/>
      <c r="H596" s="250">
        <v>17.5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78</v>
      </c>
      <c r="AY596" s="256" t="s">
        <v>168</v>
      </c>
    </row>
    <row r="597" s="14" customFormat="1">
      <c r="A597" s="14"/>
      <c r="B597" s="246"/>
      <c r="C597" s="247"/>
      <c r="D597" s="229" t="s">
        <v>180</v>
      </c>
      <c r="E597" s="248" t="s">
        <v>33</v>
      </c>
      <c r="F597" s="249" t="s">
        <v>1107</v>
      </c>
      <c r="G597" s="247"/>
      <c r="H597" s="250">
        <v>7</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4" customFormat="1">
      <c r="A598" s="14"/>
      <c r="B598" s="246"/>
      <c r="C598" s="247"/>
      <c r="D598" s="229" t="s">
        <v>180</v>
      </c>
      <c r="E598" s="248" t="s">
        <v>33</v>
      </c>
      <c r="F598" s="249" t="s">
        <v>1108</v>
      </c>
      <c r="G598" s="247"/>
      <c r="H598" s="250">
        <v>5.5199999999999996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1109</v>
      </c>
      <c r="G599" s="247"/>
      <c r="H599" s="250">
        <v>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4" customFormat="1">
      <c r="A600" s="14"/>
      <c r="B600" s="246"/>
      <c r="C600" s="247"/>
      <c r="D600" s="229" t="s">
        <v>180</v>
      </c>
      <c r="E600" s="248" t="s">
        <v>33</v>
      </c>
      <c r="F600" s="249" t="s">
        <v>1110</v>
      </c>
      <c r="G600" s="247"/>
      <c r="H600" s="250">
        <v>17.5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180</v>
      </c>
      <c r="AU600" s="256" t="s">
        <v>87</v>
      </c>
      <c r="AV600" s="14" t="s">
        <v>87</v>
      </c>
      <c r="AW600" s="14" t="s">
        <v>39</v>
      </c>
      <c r="AX600" s="14" t="s">
        <v>78</v>
      </c>
      <c r="AY600" s="256" t="s">
        <v>168</v>
      </c>
    </row>
    <row r="601" s="14" customFormat="1">
      <c r="A601" s="14"/>
      <c r="B601" s="246"/>
      <c r="C601" s="247"/>
      <c r="D601" s="229" t="s">
        <v>180</v>
      </c>
      <c r="E601" s="248" t="s">
        <v>33</v>
      </c>
      <c r="F601" s="249" t="s">
        <v>1111</v>
      </c>
      <c r="G601" s="247"/>
      <c r="H601" s="250">
        <v>4.4000000000000004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78</v>
      </c>
      <c r="AY601" s="256" t="s">
        <v>168</v>
      </c>
    </row>
    <row r="602" s="15" customFormat="1">
      <c r="A602" s="15"/>
      <c r="B602" s="263"/>
      <c r="C602" s="264"/>
      <c r="D602" s="229" t="s">
        <v>180</v>
      </c>
      <c r="E602" s="265" t="s">
        <v>33</v>
      </c>
      <c r="F602" s="266" t="s">
        <v>626</v>
      </c>
      <c r="G602" s="264"/>
      <c r="H602" s="267">
        <v>58.920000000000002</v>
      </c>
      <c r="I602" s="268"/>
      <c r="J602" s="264"/>
      <c r="K602" s="264"/>
      <c r="L602" s="269"/>
      <c r="M602" s="270"/>
      <c r="N602" s="271"/>
      <c r="O602" s="271"/>
      <c r="P602" s="271"/>
      <c r="Q602" s="271"/>
      <c r="R602" s="271"/>
      <c r="S602" s="271"/>
      <c r="T602" s="272"/>
      <c r="U602" s="15"/>
      <c r="V602" s="15"/>
      <c r="W602" s="15"/>
      <c r="X602" s="15"/>
      <c r="Y602" s="15"/>
      <c r="Z602" s="15"/>
      <c r="AA602" s="15"/>
      <c r="AB602" s="15"/>
      <c r="AC602" s="15"/>
      <c r="AD602" s="15"/>
      <c r="AE602" s="15"/>
      <c r="AT602" s="273" t="s">
        <v>180</v>
      </c>
      <c r="AU602" s="273" t="s">
        <v>87</v>
      </c>
      <c r="AV602" s="15" t="s">
        <v>121</v>
      </c>
      <c r="AW602" s="15" t="s">
        <v>39</v>
      </c>
      <c r="AX602" s="15" t="s">
        <v>85</v>
      </c>
      <c r="AY602" s="273" t="s">
        <v>168</v>
      </c>
    </row>
    <row r="603" s="2" customFormat="1" ht="16.5" customHeight="1">
      <c r="A603" s="42"/>
      <c r="B603" s="43"/>
      <c r="C603" s="216" t="s">
        <v>499</v>
      </c>
      <c r="D603" s="216" t="s">
        <v>170</v>
      </c>
      <c r="E603" s="217" t="s">
        <v>1112</v>
      </c>
      <c r="F603" s="218" t="s">
        <v>1113</v>
      </c>
      <c r="G603" s="219" t="s">
        <v>173</v>
      </c>
      <c r="H603" s="220">
        <v>8.3599999999999994</v>
      </c>
      <c r="I603" s="221"/>
      <c r="J603" s="222">
        <f>ROUND(I603*H603,2)</f>
        <v>0</v>
      </c>
      <c r="K603" s="218" t="s">
        <v>174</v>
      </c>
      <c r="L603" s="48"/>
      <c r="M603" s="223" t="s">
        <v>33</v>
      </c>
      <c r="N603" s="224" t="s">
        <v>49</v>
      </c>
      <c r="O603" s="88"/>
      <c r="P603" s="225">
        <f>O603*H603</f>
        <v>0</v>
      </c>
      <c r="Q603" s="225">
        <v>0.25364999999999999</v>
      </c>
      <c r="R603" s="225">
        <f>Q603*H603</f>
        <v>2.1205139999999996</v>
      </c>
      <c r="S603" s="225">
        <v>0</v>
      </c>
      <c r="T603" s="226">
        <f>S603*H603</f>
        <v>0</v>
      </c>
      <c r="U603" s="42"/>
      <c r="V603" s="42"/>
      <c r="W603" s="42"/>
      <c r="X603" s="42"/>
      <c r="Y603" s="42"/>
      <c r="Z603" s="42"/>
      <c r="AA603" s="42"/>
      <c r="AB603" s="42"/>
      <c r="AC603" s="42"/>
      <c r="AD603" s="42"/>
      <c r="AE603" s="42"/>
      <c r="AR603" s="227" t="s">
        <v>121</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121</v>
      </c>
      <c r="BM603" s="227" t="s">
        <v>1114</v>
      </c>
    </row>
    <row r="604" s="2" customFormat="1">
      <c r="A604" s="42"/>
      <c r="B604" s="43"/>
      <c r="C604" s="44"/>
      <c r="D604" s="229" t="s">
        <v>176</v>
      </c>
      <c r="E604" s="44"/>
      <c r="F604" s="230" t="s">
        <v>1115</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2" customFormat="1">
      <c r="A605" s="42"/>
      <c r="B605" s="43"/>
      <c r="C605" s="44"/>
      <c r="D605" s="234" t="s">
        <v>178</v>
      </c>
      <c r="E605" s="44"/>
      <c r="F605" s="235" t="s">
        <v>1116</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178</v>
      </c>
      <c r="AU605" s="20" t="s">
        <v>87</v>
      </c>
    </row>
    <row r="606" s="13" customFormat="1">
      <c r="A606" s="13"/>
      <c r="B606" s="236"/>
      <c r="C606" s="237"/>
      <c r="D606" s="229" t="s">
        <v>180</v>
      </c>
      <c r="E606" s="238" t="s">
        <v>33</v>
      </c>
      <c r="F606" s="239" t="s">
        <v>620</v>
      </c>
      <c r="G606" s="237"/>
      <c r="H606" s="238" t="s">
        <v>33</v>
      </c>
      <c r="I606" s="240"/>
      <c r="J606" s="237"/>
      <c r="K606" s="237"/>
      <c r="L606" s="241"/>
      <c r="M606" s="242"/>
      <c r="N606" s="243"/>
      <c r="O606" s="243"/>
      <c r="P606" s="243"/>
      <c r="Q606" s="243"/>
      <c r="R606" s="243"/>
      <c r="S606" s="243"/>
      <c r="T606" s="244"/>
      <c r="U606" s="13"/>
      <c r="V606" s="13"/>
      <c r="W606" s="13"/>
      <c r="X606" s="13"/>
      <c r="Y606" s="13"/>
      <c r="Z606" s="13"/>
      <c r="AA606" s="13"/>
      <c r="AB606" s="13"/>
      <c r="AC606" s="13"/>
      <c r="AD606" s="13"/>
      <c r="AE606" s="13"/>
      <c r="AT606" s="245" t="s">
        <v>180</v>
      </c>
      <c r="AU606" s="245" t="s">
        <v>87</v>
      </c>
      <c r="AV606" s="13" t="s">
        <v>85</v>
      </c>
      <c r="AW606" s="13" t="s">
        <v>39</v>
      </c>
      <c r="AX606" s="13" t="s">
        <v>78</v>
      </c>
      <c r="AY606" s="245" t="s">
        <v>168</v>
      </c>
    </row>
    <row r="607" s="13" customFormat="1">
      <c r="A607" s="13"/>
      <c r="B607" s="236"/>
      <c r="C607" s="237"/>
      <c r="D607" s="229" t="s">
        <v>180</v>
      </c>
      <c r="E607" s="238" t="s">
        <v>33</v>
      </c>
      <c r="F607" s="239" t="s">
        <v>1117</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1118</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1119</v>
      </c>
      <c r="G609" s="247"/>
      <c r="H609" s="250">
        <v>1.1000000000000001</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3" customFormat="1">
      <c r="A610" s="13"/>
      <c r="B610" s="236"/>
      <c r="C610" s="237"/>
      <c r="D610" s="229" t="s">
        <v>180</v>
      </c>
      <c r="E610" s="238" t="s">
        <v>33</v>
      </c>
      <c r="F610" s="239" t="s">
        <v>1120</v>
      </c>
      <c r="G610" s="237"/>
      <c r="H610" s="238" t="s">
        <v>33</v>
      </c>
      <c r="I610" s="240"/>
      <c r="J610" s="237"/>
      <c r="K610" s="237"/>
      <c r="L610" s="241"/>
      <c r="M610" s="242"/>
      <c r="N610" s="243"/>
      <c r="O610" s="243"/>
      <c r="P610" s="243"/>
      <c r="Q610" s="243"/>
      <c r="R610" s="243"/>
      <c r="S610" s="243"/>
      <c r="T610" s="244"/>
      <c r="U610" s="13"/>
      <c r="V610" s="13"/>
      <c r="W610" s="13"/>
      <c r="X610" s="13"/>
      <c r="Y610" s="13"/>
      <c r="Z610" s="13"/>
      <c r="AA610" s="13"/>
      <c r="AB610" s="13"/>
      <c r="AC610" s="13"/>
      <c r="AD610" s="13"/>
      <c r="AE610" s="13"/>
      <c r="AT610" s="245" t="s">
        <v>180</v>
      </c>
      <c r="AU610" s="245" t="s">
        <v>87</v>
      </c>
      <c r="AV610" s="13" t="s">
        <v>85</v>
      </c>
      <c r="AW610" s="13" t="s">
        <v>39</v>
      </c>
      <c r="AX610" s="13" t="s">
        <v>78</v>
      </c>
      <c r="AY610" s="245" t="s">
        <v>168</v>
      </c>
    </row>
    <row r="611" s="14" customFormat="1">
      <c r="A611" s="14"/>
      <c r="B611" s="246"/>
      <c r="C611" s="247"/>
      <c r="D611" s="229" t="s">
        <v>180</v>
      </c>
      <c r="E611" s="248" t="s">
        <v>33</v>
      </c>
      <c r="F611" s="249" t="s">
        <v>1121</v>
      </c>
      <c r="G611" s="247"/>
      <c r="H611" s="250">
        <v>7.2599999999999998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8.3599999999999994</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508</v>
      </c>
      <c r="D613" s="216" t="s">
        <v>170</v>
      </c>
      <c r="E613" s="217" t="s">
        <v>1122</v>
      </c>
      <c r="F613" s="218" t="s">
        <v>1123</v>
      </c>
      <c r="G613" s="219" t="s">
        <v>173</v>
      </c>
      <c r="H613" s="220">
        <v>14</v>
      </c>
      <c r="I613" s="221"/>
      <c r="J613" s="222">
        <f>ROUND(I613*H613,2)</f>
        <v>0</v>
      </c>
      <c r="K613" s="218" t="s">
        <v>174</v>
      </c>
      <c r="L613" s="48"/>
      <c r="M613" s="223" t="s">
        <v>33</v>
      </c>
      <c r="N613" s="224" t="s">
        <v>49</v>
      </c>
      <c r="O613" s="88"/>
      <c r="P613" s="225">
        <f>O613*H613</f>
        <v>0</v>
      </c>
      <c r="Q613" s="225">
        <v>0.17818000000000001</v>
      </c>
      <c r="R613" s="225">
        <f>Q613*H613</f>
        <v>2.4945200000000001</v>
      </c>
      <c r="S613" s="225">
        <v>0</v>
      </c>
      <c r="T613" s="226">
        <f>S613*H613</f>
        <v>0</v>
      </c>
      <c r="U613" s="42"/>
      <c r="V613" s="42"/>
      <c r="W613" s="42"/>
      <c r="X613" s="42"/>
      <c r="Y613" s="42"/>
      <c r="Z613" s="42"/>
      <c r="AA613" s="42"/>
      <c r="AB613" s="42"/>
      <c r="AC613" s="42"/>
      <c r="AD613" s="42"/>
      <c r="AE613" s="42"/>
      <c r="AR613" s="227" t="s">
        <v>121</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121</v>
      </c>
      <c r="BM613" s="227" t="s">
        <v>1124</v>
      </c>
    </row>
    <row r="614" s="2" customFormat="1">
      <c r="A614" s="42"/>
      <c r="B614" s="43"/>
      <c r="C614" s="44"/>
      <c r="D614" s="229" t="s">
        <v>176</v>
      </c>
      <c r="E614" s="44"/>
      <c r="F614" s="230" t="s">
        <v>1125</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1126</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3" customFormat="1">
      <c r="A616" s="13"/>
      <c r="B616" s="236"/>
      <c r="C616" s="237"/>
      <c r="D616" s="229" t="s">
        <v>180</v>
      </c>
      <c r="E616" s="238" t="s">
        <v>33</v>
      </c>
      <c r="F616" s="239" t="s">
        <v>667</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1127</v>
      </c>
      <c r="G617" s="247"/>
      <c r="H617" s="250">
        <v>14</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85</v>
      </c>
      <c r="AY617" s="256" t="s">
        <v>168</v>
      </c>
    </row>
    <row r="618" s="12" customFormat="1" ht="22.8" customHeight="1">
      <c r="A618" s="12"/>
      <c r="B618" s="200"/>
      <c r="C618" s="201"/>
      <c r="D618" s="202" t="s">
        <v>77</v>
      </c>
      <c r="E618" s="214" t="s">
        <v>121</v>
      </c>
      <c r="F618" s="214" t="s">
        <v>1128</v>
      </c>
      <c r="G618" s="201"/>
      <c r="H618" s="201"/>
      <c r="I618" s="204"/>
      <c r="J618" s="215">
        <f>BK618</f>
        <v>0</v>
      </c>
      <c r="K618" s="201"/>
      <c r="L618" s="206"/>
      <c r="M618" s="207"/>
      <c r="N618" s="208"/>
      <c r="O618" s="208"/>
      <c r="P618" s="209">
        <f>SUM(P619:P746)</f>
        <v>0</v>
      </c>
      <c r="Q618" s="208"/>
      <c r="R618" s="209">
        <f>SUM(R619:R746)</f>
        <v>68.342359649999992</v>
      </c>
      <c r="S618" s="208"/>
      <c r="T618" s="210">
        <f>SUM(T619:T746)</f>
        <v>0</v>
      </c>
      <c r="U618" s="12"/>
      <c r="V618" s="12"/>
      <c r="W618" s="12"/>
      <c r="X618" s="12"/>
      <c r="Y618" s="12"/>
      <c r="Z618" s="12"/>
      <c r="AA618" s="12"/>
      <c r="AB618" s="12"/>
      <c r="AC618" s="12"/>
      <c r="AD618" s="12"/>
      <c r="AE618" s="12"/>
      <c r="AR618" s="211" t="s">
        <v>85</v>
      </c>
      <c r="AT618" s="212" t="s">
        <v>77</v>
      </c>
      <c r="AU618" s="212" t="s">
        <v>85</v>
      </c>
      <c r="AY618" s="211" t="s">
        <v>168</v>
      </c>
      <c r="BK618" s="213">
        <f>SUM(BK619:BK746)</f>
        <v>0</v>
      </c>
    </row>
    <row r="619" s="2" customFormat="1" ht="16.5" customHeight="1">
      <c r="A619" s="42"/>
      <c r="B619" s="43"/>
      <c r="C619" s="216" t="s">
        <v>514</v>
      </c>
      <c r="D619" s="216" t="s">
        <v>170</v>
      </c>
      <c r="E619" s="217" t="s">
        <v>1129</v>
      </c>
      <c r="F619" s="218" t="s">
        <v>1130</v>
      </c>
      <c r="G619" s="219" t="s">
        <v>173</v>
      </c>
      <c r="H619" s="220">
        <v>231.62100000000001</v>
      </c>
      <c r="I619" s="221"/>
      <c r="J619" s="222">
        <f>ROUND(I619*H619,2)</f>
        <v>0</v>
      </c>
      <c r="K619" s="218" t="s">
        <v>33</v>
      </c>
      <c r="L619" s="48"/>
      <c r="M619" s="223" t="s">
        <v>33</v>
      </c>
      <c r="N619" s="224" t="s">
        <v>49</v>
      </c>
      <c r="O619" s="88"/>
      <c r="P619" s="225">
        <f>O619*H619</f>
        <v>0</v>
      </c>
      <c r="Q619" s="225">
        <v>0.00010000000000000001</v>
      </c>
      <c r="R619" s="225">
        <f>Q619*H619</f>
        <v>0.023162100000000001</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1131</v>
      </c>
    </row>
    <row r="620" s="2" customFormat="1">
      <c r="A620" s="42"/>
      <c r="B620" s="43"/>
      <c r="C620" s="44"/>
      <c r="D620" s="229" t="s">
        <v>176</v>
      </c>
      <c r="E620" s="44"/>
      <c r="F620" s="230" t="s">
        <v>1130</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13" customFormat="1">
      <c r="A621" s="13"/>
      <c r="B621" s="236"/>
      <c r="C621" s="237"/>
      <c r="D621" s="229" t="s">
        <v>180</v>
      </c>
      <c r="E621" s="238" t="s">
        <v>33</v>
      </c>
      <c r="F621" s="239" t="s">
        <v>1132</v>
      </c>
      <c r="G621" s="237"/>
      <c r="H621" s="238" t="s">
        <v>33</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180</v>
      </c>
      <c r="AU621" s="245" t="s">
        <v>87</v>
      </c>
      <c r="AV621" s="13" t="s">
        <v>85</v>
      </c>
      <c r="AW621" s="13" t="s">
        <v>39</v>
      </c>
      <c r="AX621" s="13" t="s">
        <v>78</v>
      </c>
      <c r="AY621" s="245" t="s">
        <v>168</v>
      </c>
    </row>
    <row r="622" s="13" customFormat="1">
      <c r="A622" s="13"/>
      <c r="B622" s="236"/>
      <c r="C622" s="237"/>
      <c r="D622" s="229" t="s">
        <v>180</v>
      </c>
      <c r="E622" s="238" t="s">
        <v>33</v>
      </c>
      <c r="F622" s="239" t="s">
        <v>1133</v>
      </c>
      <c r="G622" s="237"/>
      <c r="H622" s="238" t="s">
        <v>33</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180</v>
      </c>
      <c r="AU622" s="245" t="s">
        <v>87</v>
      </c>
      <c r="AV622" s="13" t="s">
        <v>85</v>
      </c>
      <c r="AW622" s="13" t="s">
        <v>39</v>
      </c>
      <c r="AX622" s="13" t="s">
        <v>78</v>
      </c>
      <c r="AY622" s="245" t="s">
        <v>168</v>
      </c>
    </row>
    <row r="623" s="14" customFormat="1">
      <c r="A623" s="14"/>
      <c r="B623" s="246"/>
      <c r="C623" s="247"/>
      <c r="D623" s="229" t="s">
        <v>180</v>
      </c>
      <c r="E623" s="248" t="s">
        <v>33</v>
      </c>
      <c r="F623" s="249" t="s">
        <v>1134</v>
      </c>
      <c r="G623" s="247"/>
      <c r="H623" s="250">
        <v>245.01400000000001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4" customFormat="1">
      <c r="A624" s="14"/>
      <c r="B624" s="246"/>
      <c r="C624" s="247"/>
      <c r="D624" s="229" t="s">
        <v>180</v>
      </c>
      <c r="E624" s="248" t="s">
        <v>33</v>
      </c>
      <c r="F624" s="249" t="s">
        <v>1135</v>
      </c>
      <c r="G624" s="247"/>
      <c r="H624" s="250">
        <v>-13.393000000000001</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180</v>
      </c>
      <c r="AU624" s="256" t="s">
        <v>87</v>
      </c>
      <c r="AV624" s="14" t="s">
        <v>87</v>
      </c>
      <c r="AW624" s="14" t="s">
        <v>39</v>
      </c>
      <c r="AX624" s="14" t="s">
        <v>78</v>
      </c>
      <c r="AY624" s="256" t="s">
        <v>168</v>
      </c>
    </row>
    <row r="625" s="15" customFormat="1">
      <c r="A625" s="15"/>
      <c r="B625" s="263"/>
      <c r="C625" s="264"/>
      <c r="D625" s="229" t="s">
        <v>180</v>
      </c>
      <c r="E625" s="265" t="s">
        <v>33</v>
      </c>
      <c r="F625" s="266" t="s">
        <v>626</v>
      </c>
      <c r="G625" s="264"/>
      <c r="H625" s="267">
        <v>231.62100000000001</v>
      </c>
      <c r="I625" s="268"/>
      <c r="J625" s="264"/>
      <c r="K625" s="264"/>
      <c r="L625" s="269"/>
      <c r="M625" s="270"/>
      <c r="N625" s="271"/>
      <c r="O625" s="271"/>
      <c r="P625" s="271"/>
      <c r="Q625" s="271"/>
      <c r="R625" s="271"/>
      <c r="S625" s="271"/>
      <c r="T625" s="272"/>
      <c r="U625" s="15"/>
      <c r="V625" s="15"/>
      <c r="W625" s="15"/>
      <c r="X625" s="15"/>
      <c r="Y625" s="15"/>
      <c r="Z625" s="15"/>
      <c r="AA625" s="15"/>
      <c r="AB625" s="15"/>
      <c r="AC625" s="15"/>
      <c r="AD625" s="15"/>
      <c r="AE625" s="15"/>
      <c r="AT625" s="273" t="s">
        <v>180</v>
      </c>
      <c r="AU625" s="273" t="s">
        <v>87</v>
      </c>
      <c r="AV625" s="15" t="s">
        <v>121</v>
      </c>
      <c r="AW625" s="15" t="s">
        <v>39</v>
      </c>
      <c r="AX625" s="15" t="s">
        <v>85</v>
      </c>
      <c r="AY625" s="273" t="s">
        <v>168</v>
      </c>
    </row>
    <row r="626" s="2" customFormat="1" ht="16.5" customHeight="1">
      <c r="A626" s="42"/>
      <c r="B626" s="43"/>
      <c r="C626" s="285" t="s">
        <v>521</v>
      </c>
      <c r="D626" s="285" t="s">
        <v>713</v>
      </c>
      <c r="E626" s="286" t="s">
        <v>1136</v>
      </c>
      <c r="F626" s="287" t="s">
        <v>1137</v>
      </c>
      <c r="G626" s="288" t="s">
        <v>173</v>
      </c>
      <c r="H626" s="289">
        <v>262.42700000000002</v>
      </c>
      <c r="I626" s="290"/>
      <c r="J626" s="291">
        <f>ROUND(I626*H626,2)</f>
        <v>0</v>
      </c>
      <c r="K626" s="287" t="s">
        <v>174</v>
      </c>
      <c r="L626" s="292"/>
      <c r="M626" s="293" t="s">
        <v>33</v>
      </c>
      <c r="N626" s="294" t="s">
        <v>49</v>
      </c>
      <c r="O626" s="88"/>
      <c r="P626" s="225">
        <f>O626*H626</f>
        <v>0</v>
      </c>
      <c r="Q626" s="225">
        <v>0.0099000000000000008</v>
      </c>
      <c r="R626" s="225">
        <f>Q626*H626</f>
        <v>2.5980273000000005</v>
      </c>
      <c r="S626" s="225">
        <v>0</v>
      </c>
      <c r="T626" s="226">
        <f>S626*H626</f>
        <v>0</v>
      </c>
      <c r="U626" s="42"/>
      <c r="V626" s="42"/>
      <c r="W626" s="42"/>
      <c r="X626" s="42"/>
      <c r="Y626" s="42"/>
      <c r="Z626" s="42"/>
      <c r="AA626" s="42"/>
      <c r="AB626" s="42"/>
      <c r="AC626" s="42"/>
      <c r="AD626" s="42"/>
      <c r="AE626" s="42"/>
      <c r="AR626" s="227" t="s">
        <v>366</v>
      </c>
      <c r="AT626" s="227" t="s">
        <v>713</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1138</v>
      </c>
    </row>
    <row r="627" s="2" customFormat="1">
      <c r="A627" s="42"/>
      <c r="B627" s="43"/>
      <c r="C627" s="44"/>
      <c r="D627" s="229" t="s">
        <v>176</v>
      </c>
      <c r="E627" s="44"/>
      <c r="F627" s="230" t="s">
        <v>1137</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14" customFormat="1">
      <c r="A628" s="14"/>
      <c r="B628" s="246"/>
      <c r="C628" s="247"/>
      <c r="D628" s="229" t="s">
        <v>180</v>
      </c>
      <c r="E628" s="247"/>
      <c r="F628" s="249" t="s">
        <v>1139</v>
      </c>
      <c r="G628" s="247"/>
      <c r="H628" s="250">
        <v>262.42700000000002</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4</v>
      </c>
      <c r="AX628" s="14" t="s">
        <v>85</v>
      </c>
      <c r="AY628" s="256" t="s">
        <v>168</v>
      </c>
    </row>
    <row r="629" s="2" customFormat="1" ht="16.5" customHeight="1">
      <c r="A629" s="42"/>
      <c r="B629" s="43"/>
      <c r="C629" s="216" t="s">
        <v>528</v>
      </c>
      <c r="D629" s="216" t="s">
        <v>170</v>
      </c>
      <c r="E629" s="217" t="s">
        <v>1140</v>
      </c>
      <c r="F629" s="218" t="s">
        <v>1141</v>
      </c>
      <c r="G629" s="219" t="s">
        <v>185</v>
      </c>
      <c r="H629" s="220">
        <v>4</v>
      </c>
      <c r="I629" s="221"/>
      <c r="J629" s="222">
        <f>ROUND(I629*H629,2)</f>
        <v>0</v>
      </c>
      <c r="K629" s="218" t="s">
        <v>174</v>
      </c>
      <c r="L629" s="48"/>
      <c r="M629" s="223" t="s">
        <v>33</v>
      </c>
      <c r="N629" s="224" t="s">
        <v>49</v>
      </c>
      <c r="O629" s="88"/>
      <c r="P629" s="225">
        <f>O629*H629</f>
        <v>0</v>
      </c>
      <c r="Q629" s="225">
        <v>0.058999999999999997</v>
      </c>
      <c r="R629" s="225">
        <f>Q629*H629</f>
        <v>0.23599999999999999</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1142</v>
      </c>
    </row>
    <row r="630" s="2" customFormat="1">
      <c r="A630" s="42"/>
      <c r="B630" s="43"/>
      <c r="C630" s="44"/>
      <c r="D630" s="229" t="s">
        <v>176</v>
      </c>
      <c r="E630" s="44"/>
      <c r="F630" s="230" t="s">
        <v>1143</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1144</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13" customFormat="1">
      <c r="A632" s="13"/>
      <c r="B632" s="236"/>
      <c r="C632" s="237"/>
      <c r="D632" s="229" t="s">
        <v>180</v>
      </c>
      <c r="E632" s="238" t="s">
        <v>33</v>
      </c>
      <c r="F632" s="239" t="s">
        <v>1145</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1146</v>
      </c>
      <c r="G633" s="247"/>
      <c r="H633" s="250">
        <v>4</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21.75" customHeight="1">
      <c r="A634" s="42"/>
      <c r="B634" s="43"/>
      <c r="C634" s="216" t="s">
        <v>535</v>
      </c>
      <c r="D634" s="216" t="s">
        <v>170</v>
      </c>
      <c r="E634" s="217" t="s">
        <v>1147</v>
      </c>
      <c r="F634" s="218" t="s">
        <v>1148</v>
      </c>
      <c r="G634" s="219" t="s">
        <v>556</v>
      </c>
      <c r="H634" s="220">
        <v>0.112</v>
      </c>
      <c r="I634" s="221"/>
      <c r="J634" s="222">
        <f>ROUND(I634*H634,2)</f>
        <v>0</v>
      </c>
      <c r="K634" s="218" t="s">
        <v>174</v>
      </c>
      <c r="L634" s="48"/>
      <c r="M634" s="223" t="s">
        <v>33</v>
      </c>
      <c r="N634" s="224" t="s">
        <v>49</v>
      </c>
      <c r="O634" s="88"/>
      <c r="P634" s="225">
        <f>O634*H634</f>
        <v>0</v>
      </c>
      <c r="Q634" s="225">
        <v>0.019539999999999998</v>
      </c>
      <c r="R634" s="225">
        <f>Q634*H634</f>
        <v>0.00218848</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1149</v>
      </c>
    </row>
    <row r="635" s="2" customFormat="1">
      <c r="A635" s="42"/>
      <c r="B635" s="43"/>
      <c r="C635" s="44"/>
      <c r="D635" s="229" t="s">
        <v>176</v>
      </c>
      <c r="E635" s="44"/>
      <c r="F635" s="230" t="s">
        <v>1150</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2" customFormat="1">
      <c r="A636" s="42"/>
      <c r="B636" s="43"/>
      <c r="C636" s="44"/>
      <c r="D636" s="234" t="s">
        <v>178</v>
      </c>
      <c r="E636" s="44"/>
      <c r="F636" s="235" t="s">
        <v>1151</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178</v>
      </c>
      <c r="AU636" s="20" t="s">
        <v>87</v>
      </c>
    </row>
    <row r="637" s="13" customFormat="1">
      <c r="A637" s="13"/>
      <c r="B637" s="236"/>
      <c r="C637" s="237"/>
      <c r="D637" s="229" t="s">
        <v>180</v>
      </c>
      <c r="E637" s="238" t="s">
        <v>33</v>
      </c>
      <c r="F637" s="239" t="s">
        <v>1132</v>
      </c>
      <c r="G637" s="237"/>
      <c r="H637" s="238" t="s">
        <v>33</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180</v>
      </c>
      <c r="AU637" s="245" t="s">
        <v>87</v>
      </c>
      <c r="AV637" s="13" t="s">
        <v>85</v>
      </c>
      <c r="AW637" s="13" t="s">
        <v>39</v>
      </c>
      <c r="AX637" s="13" t="s">
        <v>78</v>
      </c>
      <c r="AY637" s="245" t="s">
        <v>168</v>
      </c>
    </row>
    <row r="638" s="13" customFormat="1">
      <c r="A638" s="13"/>
      <c r="B638" s="236"/>
      <c r="C638" s="237"/>
      <c r="D638" s="229" t="s">
        <v>180</v>
      </c>
      <c r="E638" s="238" t="s">
        <v>33</v>
      </c>
      <c r="F638" s="239" t="s">
        <v>1152</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1153</v>
      </c>
      <c r="G639" s="247"/>
      <c r="H639" s="250">
        <v>0.112</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543</v>
      </c>
      <c r="D640" s="285" t="s">
        <v>713</v>
      </c>
      <c r="E640" s="286" t="s">
        <v>1154</v>
      </c>
      <c r="F640" s="287" t="s">
        <v>1155</v>
      </c>
      <c r="G640" s="288" t="s">
        <v>556</v>
      </c>
      <c r="H640" s="289">
        <v>0.121</v>
      </c>
      <c r="I640" s="290"/>
      <c r="J640" s="291">
        <f>ROUND(I640*H640,2)</f>
        <v>0</v>
      </c>
      <c r="K640" s="287" t="s">
        <v>174</v>
      </c>
      <c r="L640" s="292"/>
      <c r="M640" s="293" t="s">
        <v>33</v>
      </c>
      <c r="N640" s="294" t="s">
        <v>49</v>
      </c>
      <c r="O640" s="88"/>
      <c r="P640" s="225">
        <f>O640*H640</f>
        <v>0</v>
      </c>
      <c r="Q640" s="225">
        <v>1</v>
      </c>
      <c r="R640" s="225">
        <f>Q640*H640</f>
        <v>0.121</v>
      </c>
      <c r="S640" s="225">
        <v>0</v>
      </c>
      <c r="T640" s="226">
        <f>S640*H640</f>
        <v>0</v>
      </c>
      <c r="U640" s="42"/>
      <c r="V640" s="42"/>
      <c r="W640" s="42"/>
      <c r="X640" s="42"/>
      <c r="Y640" s="42"/>
      <c r="Z640" s="42"/>
      <c r="AA640" s="42"/>
      <c r="AB640" s="42"/>
      <c r="AC640" s="42"/>
      <c r="AD640" s="42"/>
      <c r="AE640" s="42"/>
      <c r="AR640" s="227" t="s">
        <v>133</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121</v>
      </c>
      <c r="BM640" s="227" t="s">
        <v>1156</v>
      </c>
    </row>
    <row r="641" s="2" customFormat="1">
      <c r="A641" s="42"/>
      <c r="B641" s="43"/>
      <c r="C641" s="44"/>
      <c r="D641" s="229" t="s">
        <v>176</v>
      </c>
      <c r="E641" s="44"/>
      <c r="F641" s="230" t="s">
        <v>1155</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1157</v>
      </c>
      <c r="G642" s="247"/>
      <c r="H642" s="250">
        <v>0.121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24.15" customHeight="1">
      <c r="A643" s="42"/>
      <c r="B643" s="43"/>
      <c r="C643" s="216" t="s">
        <v>553</v>
      </c>
      <c r="D643" s="216" t="s">
        <v>170</v>
      </c>
      <c r="E643" s="217" t="s">
        <v>1158</v>
      </c>
      <c r="F643" s="218" t="s">
        <v>1159</v>
      </c>
      <c r="G643" s="219" t="s">
        <v>556</v>
      </c>
      <c r="H643" s="220">
        <v>1.0860000000000001</v>
      </c>
      <c r="I643" s="221"/>
      <c r="J643" s="222">
        <f>ROUND(I643*H643,2)</f>
        <v>0</v>
      </c>
      <c r="K643" s="218" t="s">
        <v>174</v>
      </c>
      <c r="L643" s="48"/>
      <c r="M643" s="223" t="s">
        <v>33</v>
      </c>
      <c r="N643" s="224" t="s">
        <v>49</v>
      </c>
      <c r="O643" s="88"/>
      <c r="P643" s="225">
        <f>O643*H643</f>
        <v>0</v>
      </c>
      <c r="Q643" s="225">
        <v>0.017090000000000001</v>
      </c>
      <c r="R643" s="225">
        <f>Q643*H643</f>
        <v>0.018559740000000002</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1160</v>
      </c>
    </row>
    <row r="644" s="2" customFormat="1">
      <c r="A644" s="42"/>
      <c r="B644" s="43"/>
      <c r="C644" s="44"/>
      <c r="D644" s="229" t="s">
        <v>176</v>
      </c>
      <c r="E644" s="44"/>
      <c r="F644" s="230" t="s">
        <v>1161</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1162</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1132</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1163</v>
      </c>
      <c r="G648" s="247"/>
      <c r="H648" s="250">
        <v>0.14199999999999999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6" customFormat="1">
      <c r="A649" s="16"/>
      <c r="B649" s="274"/>
      <c r="C649" s="275"/>
      <c r="D649" s="229" t="s">
        <v>180</v>
      </c>
      <c r="E649" s="276" t="s">
        <v>33</v>
      </c>
      <c r="F649" s="277" t="s">
        <v>645</v>
      </c>
      <c r="G649" s="275"/>
      <c r="H649" s="278">
        <v>0.14199999999999999</v>
      </c>
      <c r="I649" s="279"/>
      <c r="J649" s="275"/>
      <c r="K649" s="275"/>
      <c r="L649" s="280"/>
      <c r="M649" s="281"/>
      <c r="N649" s="282"/>
      <c r="O649" s="282"/>
      <c r="P649" s="282"/>
      <c r="Q649" s="282"/>
      <c r="R649" s="282"/>
      <c r="S649" s="282"/>
      <c r="T649" s="283"/>
      <c r="U649" s="16"/>
      <c r="V649" s="16"/>
      <c r="W649" s="16"/>
      <c r="X649" s="16"/>
      <c r="Y649" s="16"/>
      <c r="Z649" s="16"/>
      <c r="AA649" s="16"/>
      <c r="AB649" s="16"/>
      <c r="AC649" s="16"/>
      <c r="AD649" s="16"/>
      <c r="AE649" s="16"/>
      <c r="AT649" s="284" t="s">
        <v>180</v>
      </c>
      <c r="AU649" s="284" t="s">
        <v>87</v>
      </c>
      <c r="AV649" s="16" t="s">
        <v>118</v>
      </c>
      <c r="AW649" s="16" t="s">
        <v>39</v>
      </c>
      <c r="AX649" s="16" t="s">
        <v>78</v>
      </c>
      <c r="AY649" s="284" t="s">
        <v>168</v>
      </c>
    </row>
    <row r="650" s="14" customFormat="1">
      <c r="A650" s="14"/>
      <c r="B650" s="246"/>
      <c r="C650" s="247"/>
      <c r="D650" s="229" t="s">
        <v>180</v>
      </c>
      <c r="E650" s="248" t="s">
        <v>33</v>
      </c>
      <c r="F650" s="249" t="s">
        <v>1164</v>
      </c>
      <c r="G650" s="247"/>
      <c r="H650" s="250">
        <v>0.63300000000000001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180</v>
      </c>
      <c r="AU650" s="256" t="s">
        <v>87</v>
      </c>
      <c r="AV650" s="14" t="s">
        <v>87</v>
      </c>
      <c r="AW650" s="14" t="s">
        <v>39</v>
      </c>
      <c r="AX650" s="14" t="s">
        <v>78</v>
      </c>
      <c r="AY650" s="256" t="s">
        <v>168</v>
      </c>
    </row>
    <row r="651" s="16" customFormat="1">
      <c r="A651" s="16"/>
      <c r="B651" s="274"/>
      <c r="C651" s="275"/>
      <c r="D651" s="229" t="s">
        <v>180</v>
      </c>
      <c r="E651" s="276" t="s">
        <v>33</v>
      </c>
      <c r="F651" s="277" t="s">
        <v>645</v>
      </c>
      <c r="G651" s="275"/>
      <c r="H651" s="278">
        <v>0.63300000000000001</v>
      </c>
      <c r="I651" s="279"/>
      <c r="J651" s="275"/>
      <c r="K651" s="275"/>
      <c r="L651" s="280"/>
      <c r="M651" s="281"/>
      <c r="N651" s="282"/>
      <c r="O651" s="282"/>
      <c r="P651" s="282"/>
      <c r="Q651" s="282"/>
      <c r="R651" s="282"/>
      <c r="S651" s="282"/>
      <c r="T651" s="283"/>
      <c r="U651" s="16"/>
      <c r="V651" s="16"/>
      <c r="W651" s="16"/>
      <c r="X651" s="16"/>
      <c r="Y651" s="16"/>
      <c r="Z651" s="16"/>
      <c r="AA651" s="16"/>
      <c r="AB651" s="16"/>
      <c r="AC651" s="16"/>
      <c r="AD651" s="16"/>
      <c r="AE651" s="16"/>
      <c r="AT651" s="284" t="s">
        <v>180</v>
      </c>
      <c r="AU651" s="284" t="s">
        <v>87</v>
      </c>
      <c r="AV651" s="16" t="s">
        <v>118</v>
      </c>
      <c r="AW651" s="16" t="s">
        <v>39</v>
      </c>
      <c r="AX651" s="16" t="s">
        <v>78</v>
      </c>
      <c r="AY651" s="284" t="s">
        <v>168</v>
      </c>
    </row>
    <row r="652" s="14" customFormat="1">
      <c r="A652" s="14"/>
      <c r="B652" s="246"/>
      <c r="C652" s="247"/>
      <c r="D652" s="229" t="s">
        <v>180</v>
      </c>
      <c r="E652" s="248" t="s">
        <v>33</v>
      </c>
      <c r="F652" s="249" t="s">
        <v>1165</v>
      </c>
      <c r="G652" s="247"/>
      <c r="H652" s="250">
        <v>0.21099999999999999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180</v>
      </c>
      <c r="AU652" s="256" t="s">
        <v>87</v>
      </c>
      <c r="AV652" s="14" t="s">
        <v>87</v>
      </c>
      <c r="AW652" s="14" t="s">
        <v>39</v>
      </c>
      <c r="AX652" s="14" t="s">
        <v>78</v>
      </c>
      <c r="AY652" s="256" t="s">
        <v>168</v>
      </c>
    </row>
    <row r="653" s="14" customFormat="1">
      <c r="A653" s="14"/>
      <c r="B653" s="246"/>
      <c r="C653" s="247"/>
      <c r="D653" s="229" t="s">
        <v>180</v>
      </c>
      <c r="E653" s="248" t="s">
        <v>33</v>
      </c>
      <c r="F653" s="249" t="s">
        <v>1166</v>
      </c>
      <c r="G653" s="247"/>
      <c r="H653" s="250">
        <v>0.10000000000000001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78</v>
      </c>
      <c r="AY653" s="256" t="s">
        <v>168</v>
      </c>
    </row>
    <row r="654" s="16" customFormat="1">
      <c r="A654" s="16"/>
      <c r="B654" s="274"/>
      <c r="C654" s="275"/>
      <c r="D654" s="229" t="s">
        <v>180</v>
      </c>
      <c r="E654" s="276" t="s">
        <v>33</v>
      </c>
      <c r="F654" s="277" t="s">
        <v>645</v>
      </c>
      <c r="G654" s="275"/>
      <c r="H654" s="278">
        <v>0.311</v>
      </c>
      <c r="I654" s="279"/>
      <c r="J654" s="275"/>
      <c r="K654" s="275"/>
      <c r="L654" s="280"/>
      <c r="M654" s="281"/>
      <c r="N654" s="282"/>
      <c r="O654" s="282"/>
      <c r="P654" s="282"/>
      <c r="Q654" s="282"/>
      <c r="R654" s="282"/>
      <c r="S654" s="282"/>
      <c r="T654" s="283"/>
      <c r="U654" s="16"/>
      <c r="V654" s="16"/>
      <c r="W654" s="16"/>
      <c r="X654" s="16"/>
      <c r="Y654" s="16"/>
      <c r="Z654" s="16"/>
      <c r="AA654" s="16"/>
      <c r="AB654" s="16"/>
      <c r="AC654" s="16"/>
      <c r="AD654" s="16"/>
      <c r="AE654" s="16"/>
      <c r="AT654" s="284" t="s">
        <v>180</v>
      </c>
      <c r="AU654" s="284" t="s">
        <v>87</v>
      </c>
      <c r="AV654" s="16" t="s">
        <v>118</v>
      </c>
      <c r="AW654" s="16" t="s">
        <v>39</v>
      </c>
      <c r="AX654" s="16" t="s">
        <v>78</v>
      </c>
      <c r="AY654" s="284" t="s">
        <v>168</v>
      </c>
    </row>
    <row r="655" s="15" customFormat="1">
      <c r="A655" s="15"/>
      <c r="B655" s="263"/>
      <c r="C655" s="264"/>
      <c r="D655" s="229" t="s">
        <v>180</v>
      </c>
      <c r="E655" s="265" t="s">
        <v>33</v>
      </c>
      <c r="F655" s="266" t="s">
        <v>626</v>
      </c>
      <c r="G655" s="264"/>
      <c r="H655" s="267">
        <v>1.0860000000000001</v>
      </c>
      <c r="I655" s="268"/>
      <c r="J655" s="264"/>
      <c r="K655" s="264"/>
      <c r="L655" s="269"/>
      <c r="M655" s="270"/>
      <c r="N655" s="271"/>
      <c r="O655" s="271"/>
      <c r="P655" s="271"/>
      <c r="Q655" s="271"/>
      <c r="R655" s="271"/>
      <c r="S655" s="271"/>
      <c r="T655" s="272"/>
      <c r="U655" s="15"/>
      <c r="V655" s="15"/>
      <c r="W655" s="15"/>
      <c r="X655" s="15"/>
      <c r="Y655" s="15"/>
      <c r="Z655" s="15"/>
      <c r="AA655" s="15"/>
      <c r="AB655" s="15"/>
      <c r="AC655" s="15"/>
      <c r="AD655" s="15"/>
      <c r="AE655" s="15"/>
      <c r="AT655" s="273" t="s">
        <v>180</v>
      </c>
      <c r="AU655" s="273" t="s">
        <v>87</v>
      </c>
      <c r="AV655" s="15" t="s">
        <v>121</v>
      </c>
      <c r="AW655" s="15" t="s">
        <v>39</v>
      </c>
      <c r="AX655" s="15" t="s">
        <v>85</v>
      </c>
      <c r="AY655" s="273" t="s">
        <v>168</v>
      </c>
    </row>
    <row r="656" s="13" customFormat="1">
      <c r="A656" s="13"/>
      <c r="B656" s="236"/>
      <c r="C656" s="237"/>
      <c r="D656" s="229" t="s">
        <v>180</v>
      </c>
      <c r="E656" s="238" t="s">
        <v>33</v>
      </c>
      <c r="F656" s="239" t="s">
        <v>1167</v>
      </c>
      <c r="G656" s="237"/>
      <c r="H656" s="238" t="s">
        <v>33</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180</v>
      </c>
      <c r="AU656" s="245" t="s">
        <v>87</v>
      </c>
      <c r="AV656" s="13" t="s">
        <v>85</v>
      </c>
      <c r="AW656" s="13" t="s">
        <v>39</v>
      </c>
      <c r="AX656" s="13" t="s">
        <v>78</v>
      </c>
      <c r="AY656" s="245" t="s">
        <v>168</v>
      </c>
    </row>
    <row r="657" s="2" customFormat="1" ht="16.5" customHeight="1">
      <c r="A657" s="42"/>
      <c r="B657" s="43"/>
      <c r="C657" s="285" t="s">
        <v>560</v>
      </c>
      <c r="D657" s="285" t="s">
        <v>713</v>
      </c>
      <c r="E657" s="286" t="s">
        <v>1168</v>
      </c>
      <c r="F657" s="287" t="s">
        <v>1169</v>
      </c>
      <c r="G657" s="288" t="s">
        <v>556</v>
      </c>
      <c r="H657" s="289">
        <v>0.153</v>
      </c>
      <c r="I657" s="290"/>
      <c r="J657" s="291">
        <f>ROUND(I657*H657,2)</f>
        <v>0</v>
      </c>
      <c r="K657" s="287" t="s">
        <v>174</v>
      </c>
      <c r="L657" s="292"/>
      <c r="M657" s="293" t="s">
        <v>33</v>
      </c>
      <c r="N657" s="294" t="s">
        <v>49</v>
      </c>
      <c r="O657" s="88"/>
      <c r="P657" s="225">
        <f>O657*H657</f>
        <v>0</v>
      </c>
      <c r="Q657" s="225">
        <v>1</v>
      </c>
      <c r="R657" s="225">
        <f>Q657*H657</f>
        <v>0.153</v>
      </c>
      <c r="S657" s="225">
        <v>0</v>
      </c>
      <c r="T657" s="226">
        <f>S657*H657</f>
        <v>0</v>
      </c>
      <c r="U657" s="42"/>
      <c r="V657" s="42"/>
      <c r="W657" s="42"/>
      <c r="X657" s="42"/>
      <c r="Y657" s="42"/>
      <c r="Z657" s="42"/>
      <c r="AA657" s="42"/>
      <c r="AB657" s="42"/>
      <c r="AC657" s="42"/>
      <c r="AD657" s="42"/>
      <c r="AE657" s="42"/>
      <c r="AR657" s="227" t="s">
        <v>133</v>
      </c>
      <c r="AT657" s="227" t="s">
        <v>713</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1170</v>
      </c>
    </row>
    <row r="658" s="2" customFormat="1">
      <c r="A658" s="42"/>
      <c r="B658" s="43"/>
      <c r="C658" s="44"/>
      <c r="D658" s="229" t="s">
        <v>176</v>
      </c>
      <c r="E658" s="44"/>
      <c r="F658" s="230" t="s">
        <v>1169</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14" customFormat="1">
      <c r="A659" s="14"/>
      <c r="B659" s="246"/>
      <c r="C659" s="247"/>
      <c r="D659" s="229" t="s">
        <v>180</v>
      </c>
      <c r="E659" s="247"/>
      <c r="F659" s="249" t="s">
        <v>1171</v>
      </c>
      <c r="G659" s="247"/>
      <c r="H659" s="250">
        <v>0.153</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180</v>
      </c>
      <c r="AU659" s="256" t="s">
        <v>87</v>
      </c>
      <c r="AV659" s="14" t="s">
        <v>87</v>
      </c>
      <c r="AW659" s="14" t="s">
        <v>4</v>
      </c>
      <c r="AX659" s="14" t="s">
        <v>85</v>
      </c>
      <c r="AY659" s="256" t="s">
        <v>168</v>
      </c>
    </row>
    <row r="660" s="2" customFormat="1" ht="16.5" customHeight="1">
      <c r="A660" s="42"/>
      <c r="B660" s="43"/>
      <c r="C660" s="285" t="s">
        <v>566</v>
      </c>
      <c r="D660" s="285" t="s">
        <v>713</v>
      </c>
      <c r="E660" s="286" t="s">
        <v>1172</v>
      </c>
      <c r="F660" s="287" t="s">
        <v>1173</v>
      </c>
      <c r="G660" s="288" t="s">
        <v>556</v>
      </c>
      <c r="H660" s="289">
        <v>0.68400000000000005</v>
      </c>
      <c r="I660" s="290"/>
      <c r="J660" s="291">
        <f>ROUND(I660*H660,2)</f>
        <v>0</v>
      </c>
      <c r="K660" s="287" t="s">
        <v>174</v>
      </c>
      <c r="L660" s="292"/>
      <c r="M660" s="293" t="s">
        <v>33</v>
      </c>
      <c r="N660" s="294" t="s">
        <v>49</v>
      </c>
      <c r="O660" s="88"/>
      <c r="P660" s="225">
        <f>O660*H660</f>
        <v>0</v>
      </c>
      <c r="Q660" s="225">
        <v>1</v>
      </c>
      <c r="R660" s="225">
        <f>Q660*H660</f>
        <v>0.68400000000000005</v>
      </c>
      <c r="S660" s="225">
        <v>0</v>
      </c>
      <c r="T660" s="226">
        <f>S660*H660</f>
        <v>0</v>
      </c>
      <c r="U660" s="42"/>
      <c r="V660" s="42"/>
      <c r="W660" s="42"/>
      <c r="X660" s="42"/>
      <c r="Y660" s="42"/>
      <c r="Z660" s="42"/>
      <c r="AA660" s="42"/>
      <c r="AB660" s="42"/>
      <c r="AC660" s="42"/>
      <c r="AD660" s="42"/>
      <c r="AE660" s="42"/>
      <c r="AR660" s="227" t="s">
        <v>133</v>
      </c>
      <c r="AT660" s="227" t="s">
        <v>713</v>
      </c>
      <c r="AU660" s="227" t="s">
        <v>87</v>
      </c>
      <c r="AY660" s="20" t="s">
        <v>168</v>
      </c>
      <c r="BE660" s="228">
        <f>IF(N660="základní",J660,0)</f>
        <v>0</v>
      </c>
      <c r="BF660" s="228">
        <f>IF(N660="snížená",J660,0)</f>
        <v>0</v>
      </c>
      <c r="BG660" s="228">
        <f>IF(N660="zákl. přenesená",J660,0)</f>
        <v>0</v>
      </c>
      <c r="BH660" s="228">
        <f>IF(N660="sníž. přenesená",J660,0)</f>
        <v>0</v>
      </c>
      <c r="BI660" s="228">
        <f>IF(N660="nulová",J660,0)</f>
        <v>0</v>
      </c>
      <c r="BJ660" s="20" t="s">
        <v>85</v>
      </c>
      <c r="BK660" s="228">
        <f>ROUND(I660*H660,2)</f>
        <v>0</v>
      </c>
      <c r="BL660" s="20" t="s">
        <v>121</v>
      </c>
      <c r="BM660" s="227" t="s">
        <v>1174</v>
      </c>
    </row>
    <row r="661" s="2" customFormat="1">
      <c r="A661" s="42"/>
      <c r="B661" s="43"/>
      <c r="C661" s="44"/>
      <c r="D661" s="229" t="s">
        <v>176</v>
      </c>
      <c r="E661" s="44"/>
      <c r="F661" s="230" t="s">
        <v>1173</v>
      </c>
      <c r="G661" s="44"/>
      <c r="H661" s="44"/>
      <c r="I661" s="231"/>
      <c r="J661" s="44"/>
      <c r="K661" s="44"/>
      <c r="L661" s="48"/>
      <c r="M661" s="232"/>
      <c r="N661" s="233"/>
      <c r="O661" s="88"/>
      <c r="P661" s="88"/>
      <c r="Q661" s="88"/>
      <c r="R661" s="88"/>
      <c r="S661" s="88"/>
      <c r="T661" s="89"/>
      <c r="U661" s="42"/>
      <c r="V661" s="42"/>
      <c r="W661" s="42"/>
      <c r="X661" s="42"/>
      <c r="Y661" s="42"/>
      <c r="Z661" s="42"/>
      <c r="AA661" s="42"/>
      <c r="AB661" s="42"/>
      <c r="AC661" s="42"/>
      <c r="AD661" s="42"/>
      <c r="AE661" s="42"/>
      <c r="AT661" s="20" t="s">
        <v>176</v>
      </c>
      <c r="AU661" s="20" t="s">
        <v>87</v>
      </c>
    </row>
    <row r="662" s="14" customFormat="1">
      <c r="A662" s="14"/>
      <c r="B662" s="246"/>
      <c r="C662" s="247"/>
      <c r="D662" s="229" t="s">
        <v>180</v>
      </c>
      <c r="E662" s="247"/>
      <c r="F662" s="249" t="s">
        <v>1175</v>
      </c>
      <c r="G662" s="247"/>
      <c r="H662" s="250">
        <v>0.68400000000000005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4</v>
      </c>
      <c r="AX662" s="14" t="s">
        <v>85</v>
      </c>
      <c r="AY662" s="256" t="s">
        <v>168</v>
      </c>
    </row>
    <row r="663" s="2" customFormat="1" ht="16.5" customHeight="1">
      <c r="A663" s="42"/>
      <c r="B663" s="43"/>
      <c r="C663" s="285" t="s">
        <v>1176</v>
      </c>
      <c r="D663" s="285" t="s">
        <v>713</v>
      </c>
      <c r="E663" s="286" t="s">
        <v>1177</v>
      </c>
      <c r="F663" s="287" t="s">
        <v>1178</v>
      </c>
      <c r="G663" s="288" t="s">
        <v>556</v>
      </c>
      <c r="H663" s="289">
        <v>0.33600000000000002</v>
      </c>
      <c r="I663" s="290"/>
      <c r="J663" s="291">
        <f>ROUND(I663*H663,2)</f>
        <v>0</v>
      </c>
      <c r="K663" s="287" t="s">
        <v>33</v>
      </c>
      <c r="L663" s="292"/>
      <c r="M663" s="293" t="s">
        <v>33</v>
      </c>
      <c r="N663" s="294" t="s">
        <v>49</v>
      </c>
      <c r="O663" s="88"/>
      <c r="P663" s="225">
        <f>O663*H663</f>
        <v>0</v>
      </c>
      <c r="Q663" s="225">
        <v>1</v>
      </c>
      <c r="R663" s="225">
        <f>Q663*H663</f>
        <v>0.33600000000000002</v>
      </c>
      <c r="S663" s="225">
        <v>0</v>
      </c>
      <c r="T663" s="226">
        <f>S663*H663</f>
        <v>0</v>
      </c>
      <c r="U663" s="42"/>
      <c r="V663" s="42"/>
      <c r="W663" s="42"/>
      <c r="X663" s="42"/>
      <c r="Y663" s="42"/>
      <c r="Z663" s="42"/>
      <c r="AA663" s="42"/>
      <c r="AB663" s="42"/>
      <c r="AC663" s="42"/>
      <c r="AD663" s="42"/>
      <c r="AE663" s="42"/>
      <c r="AR663" s="227" t="s">
        <v>133</v>
      </c>
      <c r="AT663" s="227" t="s">
        <v>713</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121</v>
      </c>
      <c r="BM663" s="227" t="s">
        <v>1179</v>
      </c>
    </row>
    <row r="664" s="2" customFormat="1">
      <c r="A664" s="42"/>
      <c r="B664" s="43"/>
      <c r="C664" s="44"/>
      <c r="D664" s="229" t="s">
        <v>176</v>
      </c>
      <c r="E664" s="44"/>
      <c r="F664" s="230" t="s">
        <v>1178</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14" customFormat="1">
      <c r="A665" s="14"/>
      <c r="B665" s="246"/>
      <c r="C665" s="247"/>
      <c r="D665" s="229" t="s">
        <v>180</v>
      </c>
      <c r="E665" s="247"/>
      <c r="F665" s="249" t="s">
        <v>1180</v>
      </c>
      <c r="G665" s="247"/>
      <c r="H665" s="250">
        <v>0.33600000000000002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4</v>
      </c>
      <c r="AX665" s="14" t="s">
        <v>85</v>
      </c>
      <c r="AY665" s="256" t="s">
        <v>168</v>
      </c>
    </row>
    <row r="666" s="2" customFormat="1" ht="16.5" customHeight="1">
      <c r="A666" s="42"/>
      <c r="B666" s="43"/>
      <c r="C666" s="216" t="s">
        <v>1181</v>
      </c>
      <c r="D666" s="216" t="s">
        <v>170</v>
      </c>
      <c r="E666" s="217" t="s">
        <v>1182</v>
      </c>
      <c r="F666" s="218" t="s">
        <v>1183</v>
      </c>
      <c r="G666" s="219" t="s">
        <v>556</v>
      </c>
      <c r="H666" s="220">
        <v>0.52800000000000002</v>
      </c>
      <c r="I666" s="221"/>
      <c r="J666" s="222">
        <f>ROUND(I666*H666,2)</f>
        <v>0</v>
      </c>
      <c r="K666" s="218" t="s">
        <v>174</v>
      </c>
      <c r="L666" s="48"/>
      <c r="M666" s="223" t="s">
        <v>33</v>
      </c>
      <c r="N666" s="224" t="s">
        <v>49</v>
      </c>
      <c r="O666" s="88"/>
      <c r="P666" s="225">
        <f>O666*H666</f>
        <v>0</v>
      </c>
      <c r="Q666" s="225">
        <v>0.017090000000000001</v>
      </c>
      <c r="R666" s="225">
        <f>Q666*H666</f>
        <v>0.0090235200000000002</v>
      </c>
      <c r="S666" s="225">
        <v>0</v>
      </c>
      <c r="T666" s="226">
        <f>S666*H666</f>
        <v>0</v>
      </c>
      <c r="U666" s="42"/>
      <c r="V666" s="42"/>
      <c r="W666" s="42"/>
      <c r="X666" s="42"/>
      <c r="Y666" s="42"/>
      <c r="Z666" s="42"/>
      <c r="AA666" s="42"/>
      <c r="AB666" s="42"/>
      <c r="AC666" s="42"/>
      <c r="AD666" s="42"/>
      <c r="AE666" s="42"/>
      <c r="AR666" s="227" t="s">
        <v>121</v>
      </c>
      <c r="AT666" s="227" t="s">
        <v>170</v>
      </c>
      <c r="AU666" s="227" t="s">
        <v>87</v>
      </c>
      <c r="AY666" s="20" t="s">
        <v>168</v>
      </c>
      <c r="BE666" s="228">
        <f>IF(N666="základní",J666,0)</f>
        <v>0</v>
      </c>
      <c r="BF666" s="228">
        <f>IF(N666="snížená",J666,0)</f>
        <v>0</v>
      </c>
      <c r="BG666" s="228">
        <f>IF(N666="zákl. přenesená",J666,0)</f>
        <v>0</v>
      </c>
      <c r="BH666" s="228">
        <f>IF(N666="sníž. přenesená",J666,0)</f>
        <v>0</v>
      </c>
      <c r="BI666" s="228">
        <f>IF(N666="nulová",J666,0)</f>
        <v>0</v>
      </c>
      <c r="BJ666" s="20" t="s">
        <v>85</v>
      </c>
      <c r="BK666" s="228">
        <f>ROUND(I666*H666,2)</f>
        <v>0</v>
      </c>
      <c r="BL666" s="20" t="s">
        <v>121</v>
      </c>
      <c r="BM666" s="227" t="s">
        <v>1184</v>
      </c>
    </row>
    <row r="667" s="2" customFormat="1">
      <c r="A667" s="42"/>
      <c r="B667" s="43"/>
      <c r="C667" s="44"/>
      <c r="D667" s="229" t="s">
        <v>176</v>
      </c>
      <c r="E667" s="44"/>
      <c r="F667" s="230" t="s">
        <v>1185</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176</v>
      </c>
      <c r="AU667" s="20" t="s">
        <v>87</v>
      </c>
    </row>
    <row r="668" s="2" customFormat="1">
      <c r="A668" s="42"/>
      <c r="B668" s="43"/>
      <c r="C668" s="44"/>
      <c r="D668" s="234" t="s">
        <v>178</v>
      </c>
      <c r="E668" s="44"/>
      <c r="F668" s="235" t="s">
        <v>1186</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178</v>
      </c>
      <c r="AU668" s="20" t="s">
        <v>87</v>
      </c>
    </row>
    <row r="669" s="13" customFormat="1">
      <c r="A669" s="13"/>
      <c r="B669" s="236"/>
      <c r="C669" s="237"/>
      <c r="D669" s="229" t="s">
        <v>180</v>
      </c>
      <c r="E669" s="238" t="s">
        <v>33</v>
      </c>
      <c r="F669" s="239" t="s">
        <v>1187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13" customFormat="1">
      <c r="A670" s="13"/>
      <c r="B670" s="236"/>
      <c r="C670" s="237"/>
      <c r="D670" s="229" t="s">
        <v>180</v>
      </c>
      <c r="E670" s="238" t="s">
        <v>33</v>
      </c>
      <c r="F670" s="239" t="s">
        <v>1152</v>
      </c>
      <c r="G670" s="237"/>
      <c r="H670" s="238" t="s">
        <v>33</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180</v>
      </c>
      <c r="AU670" s="245" t="s">
        <v>87</v>
      </c>
      <c r="AV670" s="13" t="s">
        <v>85</v>
      </c>
      <c r="AW670" s="13" t="s">
        <v>39</v>
      </c>
      <c r="AX670" s="13" t="s">
        <v>78</v>
      </c>
      <c r="AY670" s="245" t="s">
        <v>168</v>
      </c>
    </row>
    <row r="671" s="14" customFormat="1">
      <c r="A671" s="14"/>
      <c r="B671" s="246"/>
      <c r="C671" s="247"/>
      <c r="D671" s="229" t="s">
        <v>180</v>
      </c>
      <c r="E671" s="248" t="s">
        <v>33</v>
      </c>
      <c r="F671" s="249" t="s">
        <v>1188</v>
      </c>
      <c r="G671" s="247"/>
      <c r="H671" s="250">
        <v>0.52800000000000002</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85</v>
      </c>
      <c r="AY671" s="256" t="s">
        <v>168</v>
      </c>
    </row>
    <row r="672" s="2" customFormat="1" ht="16.5" customHeight="1">
      <c r="A672" s="42"/>
      <c r="B672" s="43"/>
      <c r="C672" s="285" t="s">
        <v>1189</v>
      </c>
      <c r="D672" s="285" t="s">
        <v>713</v>
      </c>
      <c r="E672" s="286" t="s">
        <v>1190</v>
      </c>
      <c r="F672" s="287" t="s">
        <v>1191</v>
      </c>
      <c r="G672" s="288" t="s">
        <v>556</v>
      </c>
      <c r="H672" s="289">
        <v>0.56999999999999995</v>
      </c>
      <c r="I672" s="290"/>
      <c r="J672" s="291">
        <f>ROUND(I672*H672,2)</f>
        <v>0</v>
      </c>
      <c r="K672" s="287" t="s">
        <v>174</v>
      </c>
      <c r="L672" s="292"/>
      <c r="M672" s="293" t="s">
        <v>33</v>
      </c>
      <c r="N672" s="294" t="s">
        <v>49</v>
      </c>
      <c r="O672" s="88"/>
      <c r="P672" s="225">
        <f>O672*H672</f>
        <v>0</v>
      </c>
      <c r="Q672" s="225">
        <v>1</v>
      </c>
      <c r="R672" s="225">
        <f>Q672*H672</f>
        <v>0.56999999999999995</v>
      </c>
      <c r="S672" s="225">
        <v>0</v>
      </c>
      <c r="T672" s="226">
        <f>S672*H672</f>
        <v>0</v>
      </c>
      <c r="U672" s="42"/>
      <c r="V672" s="42"/>
      <c r="W672" s="42"/>
      <c r="X672" s="42"/>
      <c r="Y672" s="42"/>
      <c r="Z672" s="42"/>
      <c r="AA672" s="42"/>
      <c r="AB672" s="42"/>
      <c r="AC672" s="42"/>
      <c r="AD672" s="42"/>
      <c r="AE672" s="42"/>
      <c r="AR672" s="227" t="s">
        <v>133</v>
      </c>
      <c r="AT672" s="227" t="s">
        <v>713</v>
      </c>
      <c r="AU672" s="227" t="s">
        <v>87</v>
      </c>
      <c r="AY672" s="20" t="s">
        <v>168</v>
      </c>
      <c r="BE672" s="228">
        <f>IF(N672="základní",J672,0)</f>
        <v>0</v>
      </c>
      <c r="BF672" s="228">
        <f>IF(N672="snížená",J672,0)</f>
        <v>0</v>
      </c>
      <c r="BG672" s="228">
        <f>IF(N672="zákl. přenesená",J672,0)</f>
        <v>0</v>
      </c>
      <c r="BH672" s="228">
        <f>IF(N672="sníž. přenesená",J672,0)</f>
        <v>0</v>
      </c>
      <c r="BI672" s="228">
        <f>IF(N672="nulová",J672,0)</f>
        <v>0</v>
      </c>
      <c r="BJ672" s="20" t="s">
        <v>85</v>
      </c>
      <c r="BK672" s="228">
        <f>ROUND(I672*H672,2)</f>
        <v>0</v>
      </c>
      <c r="BL672" s="20" t="s">
        <v>121</v>
      </c>
      <c r="BM672" s="227" t="s">
        <v>1192</v>
      </c>
    </row>
    <row r="673" s="2" customFormat="1">
      <c r="A673" s="42"/>
      <c r="B673" s="43"/>
      <c r="C673" s="44"/>
      <c r="D673" s="229" t="s">
        <v>176</v>
      </c>
      <c r="E673" s="44"/>
      <c r="F673" s="230" t="s">
        <v>1191</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176</v>
      </c>
      <c r="AU673" s="20" t="s">
        <v>87</v>
      </c>
    </row>
    <row r="674" s="14" customFormat="1">
      <c r="A674" s="14"/>
      <c r="B674" s="246"/>
      <c r="C674" s="247"/>
      <c r="D674" s="229" t="s">
        <v>180</v>
      </c>
      <c r="E674" s="247"/>
      <c r="F674" s="249" t="s">
        <v>1193</v>
      </c>
      <c r="G674" s="247"/>
      <c r="H674" s="250">
        <v>0.56999999999999995</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180</v>
      </c>
      <c r="AU674" s="256" t="s">
        <v>87</v>
      </c>
      <c r="AV674" s="14" t="s">
        <v>87</v>
      </c>
      <c r="AW674" s="14" t="s">
        <v>4</v>
      </c>
      <c r="AX674" s="14" t="s">
        <v>85</v>
      </c>
      <c r="AY674" s="256" t="s">
        <v>168</v>
      </c>
    </row>
    <row r="675" s="2" customFormat="1" ht="16.5" customHeight="1">
      <c r="A675" s="42"/>
      <c r="B675" s="43"/>
      <c r="C675" s="216" t="s">
        <v>1194</v>
      </c>
      <c r="D675" s="216" t="s">
        <v>170</v>
      </c>
      <c r="E675" s="217" t="s">
        <v>1195</v>
      </c>
      <c r="F675" s="218" t="s">
        <v>1196</v>
      </c>
      <c r="G675" s="219" t="s">
        <v>556</v>
      </c>
      <c r="H675" s="220">
        <v>19.561</v>
      </c>
      <c r="I675" s="221"/>
      <c r="J675" s="222">
        <f>ROUND(I675*H675,2)</f>
        <v>0</v>
      </c>
      <c r="K675" s="218" t="s">
        <v>174</v>
      </c>
      <c r="L675" s="48"/>
      <c r="M675" s="223" t="s">
        <v>33</v>
      </c>
      <c r="N675" s="224" t="s">
        <v>49</v>
      </c>
      <c r="O675" s="88"/>
      <c r="P675" s="225">
        <f>O675*H675</f>
        <v>0</v>
      </c>
      <c r="Q675" s="225">
        <v>0.0085500000000000003</v>
      </c>
      <c r="R675" s="225">
        <f>Q675*H675</f>
        <v>0.16724654999999999</v>
      </c>
      <c r="S675" s="225">
        <v>0</v>
      </c>
      <c r="T675" s="226">
        <f>S675*H675</f>
        <v>0</v>
      </c>
      <c r="U675" s="42"/>
      <c r="V675" s="42"/>
      <c r="W675" s="42"/>
      <c r="X675" s="42"/>
      <c r="Y675" s="42"/>
      <c r="Z675" s="42"/>
      <c r="AA675" s="42"/>
      <c r="AB675" s="42"/>
      <c r="AC675" s="42"/>
      <c r="AD675" s="42"/>
      <c r="AE675" s="42"/>
      <c r="AR675" s="227" t="s">
        <v>121</v>
      </c>
      <c r="AT675" s="227" t="s">
        <v>170</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1197</v>
      </c>
    </row>
    <row r="676" s="2" customFormat="1">
      <c r="A676" s="42"/>
      <c r="B676" s="43"/>
      <c r="C676" s="44"/>
      <c r="D676" s="229" t="s">
        <v>176</v>
      </c>
      <c r="E676" s="44"/>
      <c r="F676" s="230" t="s">
        <v>1198</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2" customFormat="1">
      <c r="A677" s="42"/>
      <c r="B677" s="43"/>
      <c r="C677" s="44"/>
      <c r="D677" s="234" t="s">
        <v>178</v>
      </c>
      <c r="E677" s="44"/>
      <c r="F677" s="235" t="s">
        <v>1199</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178</v>
      </c>
      <c r="AU677" s="20" t="s">
        <v>87</v>
      </c>
    </row>
    <row r="678" s="13" customFormat="1">
      <c r="A678" s="13"/>
      <c r="B678" s="236"/>
      <c r="C678" s="237"/>
      <c r="D678" s="229" t="s">
        <v>180</v>
      </c>
      <c r="E678" s="238" t="s">
        <v>33</v>
      </c>
      <c r="F678" s="239" t="s">
        <v>1187</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180</v>
      </c>
      <c r="AU678" s="245" t="s">
        <v>87</v>
      </c>
      <c r="AV678" s="13" t="s">
        <v>85</v>
      </c>
      <c r="AW678" s="13" t="s">
        <v>39</v>
      </c>
      <c r="AX678" s="13" t="s">
        <v>78</v>
      </c>
      <c r="AY678" s="245" t="s">
        <v>168</v>
      </c>
    </row>
    <row r="679" s="13" customFormat="1">
      <c r="A679" s="13"/>
      <c r="B679" s="236"/>
      <c r="C679" s="237"/>
      <c r="D679" s="229" t="s">
        <v>180</v>
      </c>
      <c r="E679" s="238" t="s">
        <v>33</v>
      </c>
      <c r="F679" s="239" t="s">
        <v>1152</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180</v>
      </c>
      <c r="AU679" s="245" t="s">
        <v>87</v>
      </c>
      <c r="AV679" s="13" t="s">
        <v>85</v>
      </c>
      <c r="AW679" s="13" t="s">
        <v>39</v>
      </c>
      <c r="AX679" s="13" t="s">
        <v>78</v>
      </c>
      <c r="AY679" s="245" t="s">
        <v>168</v>
      </c>
    </row>
    <row r="680" s="14" customFormat="1">
      <c r="A680" s="14"/>
      <c r="B680" s="246"/>
      <c r="C680" s="247"/>
      <c r="D680" s="229" t="s">
        <v>180</v>
      </c>
      <c r="E680" s="248" t="s">
        <v>33</v>
      </c>
      <c r="F680" s="249" t="s">
        <v>1200</v>
      </c>
      <c r="G680" s="247"/>
      <c r="H680" s="250">
        <v>19.561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39</v>
      </c>
      <c r="AX680" s="14" t="s">
        <v>85</v>
      </c>
      <c r="AY680" s="256" t="s">
        <v>168</v>
      </c>
    </row>
    <row r="681" s="2" customFormat="1" ht="16.5" customHeight="1">
      <c r="A681" s="42"/>
      <c r="B681" s="43"/>
      <c r="C681" s="285" t="s">
        <v>1201</v>
      </c>
      <c r="D681" s="285" t="s">
        <v>713</v>
      </c>
      <c r="E681" s="286" t="s">
        <v>1202</v>
      </c>
      <c r="F681" s="287" t="s">
        <v>1203</v>
      </c>
      <c r="G681" s="288" t="s">
        <v>556</v>
      </c>
      <c r="H681" s="289">
        <v>21.126000000000001</v>
      </c>
      <c r="I681" s="290"/>
      <c r="J681" s="291">
        <f>ROUND(I681*H681,2)</f>
        <v>0</v>
      </c>
      <c r="K681" s="287" t="s">
        <v>174</v>
      </c>
      <c r="L681" s="292"/>
      <c r="M681" s="293" t="s">
        <v>33</v>
      </c>
      <c r="N681" s="294" t="s">
        <v>49</v>
      </c>
      <c r="O681" s="88"/>
      <c r="P681" s="225">
        <f>O681*H681</f>
        <v>0</v>
      </c>
      <c r="Q681" s="225">
        <v>1</v>
      </c>
      <c r="R681" s="225">
        <f>Q681*H681</f>
        <v>21.126000000000001</v>
      </c>
      <c r="S681" s="225">
        <v>0</v>
      </c>
      <c r="T681" s="226">
        <f>S681*H681</f>
        <v>0</v>
      </c>
      <c r="U681" s="42"/>
      <c r="V681" s="42"/>
      <c r="W681" s="42"/>
      <c r="X681" s="42"/>
      <c r="Y681" s="42"/>
      <c r="Z681" s="42"/>
      <c r="AA681" s="42"/>
      <c r="AB681" s="42"/>
      <c r="AC681" s="42"/>
      <c r="AD681" s="42"/>
      <c r="AE681" s="42"/>
      <c r="AR681" s="227" t="s">
        <v>133</v>
      </c>
      <c r="AT681" s="227" t="s">
        <v>713</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121</v>
      </c>
      <c r="BM681" s="227" t="s">
        <v>1204</v>
      </c>
    </row>
    <row r="682" s="2" customFormat="1">
      <c r="A682" s="42"/>
      <c r="B682" s="43"/>
      <c r="C682" s="44"/>
      <c r="D682" s="229" t="s">
        <v>176</v>
      </c>
      <c r="E682" s="44"/>
      <c r="F682" s="230" t="s">
        <v>1203</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14" customFormat="1">
      <c r="A683" s="14"/>
      <c r="B683" s="246"/>
      <c r="C683" s="247"/>
      <c r="D683" s="229" t="s">
        <v>180</v>
      </c>
      <c r="E683" s="247"/>
      <c r="F683" s="249" t="s">
        <v>1205</v>
      </c>
      <c r="G683" s="247"/>
      <c r="H683" s="250">
        <v>21.126000000000001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4</v>
      </c>
      <c r="AX683" s="14" t="s">
        <v>85</v>
      </c>
      <c r="AY683" s="256" t="s">
        <v>168</v>
      </c>
    </row>
    <row r="684" s="2" customFormat="1" ht="16.5" customHeight="1">
      <c r="A684" s="42"/>
      <c r="B684" s="43"/>
      <c r="C684" s="216" t="s">
        <v>1206</v>
      </c>
      <c r="D684" s="216" t="s">
        <v>170</v>
      </c>
      <c r="E684" s="217" t="s">
        <v>1207</v>
      </c>
      <c r="F684" s="218" t="s">
        <v>1208</v>
      </c>
      <c r="G684" s="219" t="s">
        <v>1053</v>
      </c>
      <c r="H684" s="220">
        <v>1</v>
      </c>
      <c r="I684" s="221"/>
      <c r="J684" s="222">
        <f>ROUND(I684*H684,2)</f>
        <v>0</v>
      </c>
      <c r="K684" s="218" t="s">
        <v>33</v>
      </c>
      <c r="L684" s="48"/>
      <c r="M684" s="223" t="s">
        <v>33</v>
      </c>
      <c r="N684" s="224" t="s">
        <v>49</v>
      </c>
      <c r="O684" s="88"/>
      <c r="P684" s="225">
        <f>O684*H684</f>
        <v>0</v>
      </c>
      <c r="Q684" s="225">
        <v>0</v>
      </c>
      <c r="R684" s="225">
        <f>Q684*H684</f>
        <v>0</v>
      </c>
      <c r="S684" s="225">
        <v>0</v>
      </c>
      <c r="T684" s="226">
        <f>S684*H684</f>
        <v>0</v>
      </c>
      <c r="U684" s="42"/>
      <c r="V684" s="42"/>
      <c r="W684" s="42"/>
      <c r="X684" s="42"/>
      <c r="Y684" s="42"/>
      <c r="Z684" s="42"/>
      <c r="AA684" s="42"/>
      <c r="AB684" s="42"/>
      <c r="AC684" s="42"/>
      <c r="AD684" s="42"/>
      <c r="AE684" s="42"/>
      <c r="AR684" s="227" t="s">
        <v>121</v>
      </c>
      <c r="AT684" s="227" t="s">
        <v>170</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1209</v>
      </c>
    </row>
    <row r="685" s="2" customFormat="1">
      <c r="A685" s="42"/>
      <c r="B685" s="43"/>
      <c r="C685" s="44"/>
      <c r="D685" s="229" t="s">
        <v>176</v>
      </c>
      <c r="E685" s="44"/>
      <c r="F685" s="230" t="s">
        <v>1208</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2" customFormat="1" ht="16.5" customHeight="1">
      <c r="A686" s="42"/>
      <c r="B686" s="43"/>
      <c r="C686" s="216" t="s">
        <v>1210</v>
      </c>
      <c r="D686" s="216" t="s">
        <v>170</v>
      </c>
      <c r="E686" s="217" t="s">
        <v>1211</v>
      </c>
      <c r="F686" s="218" t="s">
        <v>1212</v>
      </c>
      <c r="G686" s="219" t="s">
        <v>502</v>
      </c>
      <c r="H686" s="220">
        <v>11.715999999999999</v>
      </c>
      <c r="I686" s="221"/>
      <c r="J686" s="222">
        <f>ROUND(I686*H686,2)</f>
        <v>0</v>
      </c>
      <c r="K686" s="218" t="s">
        <v>174</v>
      </c>
      <c r="L686" s="48"/>
      <c r="M686" s="223" t="s">
        <v>33</v>
      </c>
      <c r="N686" s="224" t="s">
        <v>49</v>
      </c>
      <c r="O686" s="88"/>
      <c r="P686" s="225">
        <f>O686*H686</f>
        <v>0</v>
      </c>
      <c r="Q686" s="225">
        <v>2.5019800000000001</v>
      </c>
      <c r="R686" s="225">
        <f>Q686*H686</f>
        <v>29.313197679999998</v>
      </c>
      <c r="S686" s="225">
        <v>0</v>
      </c>
      <c r="T686" s="226">
        <f>S686*H686</f>
        <v>0</v>
      </c>
      <c r="U686" s="42"/>
      <c r="V686" s="42"/>
      <c r="W686" s="42"/>
      <c r="X686" s="42"/>
      <c r="Y686" s="42"/>
      <c r="Z686" s="42"/>
      <c r="AA686" s="42"/>
      <c r="AB686" s="42"/>
      <c r="AC686" s="42"/>
      <c r="AD686" s="42"/>
      <c r="AE686" s="42"/>
      <c r="AR686" s="227" t="s">
        <v>121</v>
      </c>
      <c r="AT686" s="227" t="s">
        <v>170</v>
      </c>
      <c r="AU686" s="227" t="s">
        <v>87</v>
      </c>
      <c r="AY686" s="20" t="s">
        <v>168</v>
      </c>
      <c r="BE686" s="228">
        <f>IF(N686="základní",J686,0)</f>
        <v>0</v>
      </c>
      <c r="BF686" s="228">
        <f>IF(N686="snížená",J686,0)</f>
        <v>0</v>
      </c>
      <c r="BG686" s="228">
        <f>IF(N686="zákl. přenesená",J686,0)</f>
        <v>0</v>
      </c>
      <c r="BH686" s="228">
        <f>IF(N686="sníž. přenesená",J686,0)</f>
        <v>0</v>
      </c>
      <c r="BI686" s="228">
        <f>IF(N686="nulová",J686,0)</f>
        <v>0</v>
      </c>
      <c r="BJ686" s="20" t="s">
        <v>85</v>
      </c>
      <c r="BK686" s="228">
        <f>ROUND(I686*H686,2)</f>
        <v>0</v>
      </c>
      <c r="BL686" s="20" t="s">
        <v>121</v>
      </c>
      <c r="BM686" s="227" t="s">
        <v>1213</v>
      </c>
    </row>
    <row r="687" s="2" customFormat="1">
      <c r="A687" s="42"/>
      <c r="B687" s="43"/>
      <c r="C687" s="44"/>
      <c r="D687" s="229" t="s">
        <v>176</v>
      </c>
      <c r="E687" s="44"/>
      <c r="F687" s="230" t="s">
        <v>1214</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176</v>
      </c>
      <c r="AU687" s="20" t="s">
        <v>87</v>
      </c>
    </row>
    <row r="688" s="2" customFormat="1">
      <c r="A688" s="42"/>
      <c r="B688" s="43"/>
      <c r="C688" s="44"/>
      <c r="D688" s="234" t="s">
        <v>178</v>
      </c>
      <c r="E688" s="44"/>
      <c r="F688" s="235" t="s">
        <v>1215</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178</v>
      </c>
      <c r="AU688" s="20" t="s">
        <v>87</v>
      </c>
    </row>
    <row r="689" s="13" customFormat="1">
      <c r="A689" s="13"/>
      <c r="B689" s="236"/>
      <c r="C689" s="237"/>
      <c r="D689" s="229" t="s">
        <v>180</v>
      </c>
      <c r="E689" s="238" t="s">
        <v>33</v>
      </c>
      <c r="F689" s="239" t="s">
        <v>1216</v>
      </c>
      <c r="G689" s="237"/>
      <c r="H689" s="238" t="s">
        <v>33</v>
      </c>
      <c r="I689" s="240"/>
      <c r="J689" s="237"/>
      <c r="K689" s="237"/>
      <c r="L689" s="241"/>
      <c r="M689" s="242"/>
      <c r="N689" s="243"/>
      <c r="O689" s="243"/>
      <c r="P689" s="243"/>
      <c r="Q689" s="243"/>
      <c r="R689" s="243"/>
      <c r="S689" s="243"/>
      <c r="T689" s="244"/>
      <c r="U689" s="13"/>
      <c r="V689" s="13"/>
      <c r="W689" s="13"/>
      <c r="X689" s="13"/>
      <c r="Y689" s="13"/>
      <c r="Z689" s="13"/>
      <c r="AA689" s="13"/>
      <c r="AB689" s="13"/>
      <c r="AC689" s="13"/>
      <c r="AD689" s="13"/>
      <c r="AE689" s="13"/>
      <c r="AT689" s="245" t="s">
        <v>180</v>
      </c>
      <c r="AU689" s="245" t="s">
        <v>87</v>
      </c>
      <c r="AV689" s="13" t="s">
        <v>85</v>
      </c>
      <c r="AW689" s="13" t="s">
        <v>39</v>
      </c>
      <c r="AX689" s="13" t="s">
        <v>78</v>
      </c>
      <c r="AY689" s="245" t="s">
        <v>168</v>
      </c>
    </row>
    <row r="690" s="14" customFormat="1">
      <c r="A690" s="14"/>
      <c r="B690" s="246"/>
      <c r="C690" s="247"/>
      <c r="D690" s="229" t="s">
        <v>180</v>
      </c>
      <c r="E690" s="248" t="s">
        <v>33</v>
      </c>
      <c r="F690" s="249" t="s">
        <v>1217</v>
      </c>
      <c r="G690" s="247"/>
      <c r="H690" s="250">
        <v>6.6680000000000001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180</v>
      </c>
      <c r="AU690" s="256" t="s">
        <v>87</v>
      </c>
      <c r="AV690" s="14" t="s">
        <v>87</v>
      </c>
      <c r="AW690" s="14" t="s">
        <v>39</v>
      </c>
      <c r="AX690" s="14" t="s">
        <v>78</v>
      </c>
      <c r="AY690" s="256" t="s">
        <v>168</v>
      </c>
    </row>
    <row r="691" s="14" customFormat="1">
      <c r="A691" s="14"/>
      <c r="B691" s="246"/>
      <c r="C691" s="247"/>
      <c r="D691" s="229" t="s">
        <v>180</v>
      </c>
      <c r="E691" s="248" t="s">
        <v>33</v>
      </c>
      <c r="F691" s="249" t="s">
        <v>1218</v>
      </c>
      <c r="G691" s="247"/>
      <c r="H691" s="250">
        <v>2.6480000000000001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180</v>
      </c>
      <c r="AU691" s="256" t="s">
        <v>87</v>
      </c>
      <c r="AV691" s="14" t="s">
        <v>87</v>
      </c>
      <c r="AW691" s="14" t="s">
        <v>39</v>
      </c>
      <c r="AX691" s="14" t="s">
        <v>78</v>
      </c>
      <c r="AY691" s="256" t="s">
        <v>168</v>
      </c>
    </row>
    <row r="692" s="16" customFormat="1">
      <c r="A692" s="16"/>
      <c r="B692" s="274"/>
      <c r="C692" s="275"/>
      <c r="D692" s="229" t="s">
        <v>180</v>
      </c>
      <c r="E692" s="276" t="s">
        <v>33</v>
      </c>
      <c r="F692" s="277" t="s">
        <v>645</v>
      </c>
      <c r="G692" s="275"/>
      <c r="H692" s="278">
        <v>9.3160000000000007</v>
      </c>
      <c r="I692" s="279"/>
      <c r="J692" s="275"/>
      <c r="K692" s="275"/>
      <c r="L692" s="280"/>
      <c r="M692" s="281"/>
      <c r="N692" s="282"/>
      <c r="O692" s="282"/>
      <c r="P692" s="282"/>
      <c r="Q692" s="282"/>
      <c r="R692" s="282"/>
      <c r="S692" s="282"/>
      <c r="T692" s="283"/>
      <c r="U692" s="16"/>
      <c r="V692" s="16"/>
      <c r="W692" s="16"/>
      <c r="X692" s="16"/>
      <c r="Y692" s="16"/>
      <c r="Z692" s="16"/>
      <c r="AA692" s="16"/>
      <c r="AB692" s="16"/>
      <c r="AC692" s="16"/>
      <c r="AD692" s="16"/>
      <c r="AE692" s="16"/>
      <c r="AT692" s="284" t="s">
        <v>180</v>
      </c>
      <c r="AU692" s="284" t="s">
        <v>87</v>
      </c>
      <c r="AV692" s="16" t="s">
        <v>118</v>
      </c>
      <c r="AW692" s="16" t="s">
        <v>39</v>
      </c>
      <c r="AX692" s="16" t="s">
        <v>78</v>
      </c>
      <c r="AY692" s="284" t="s">
        <v>168</v>
      </c>
    </row>
    <row r="693" s="14" customFormat="1">
      <c r="A693" s="14"/>
      <c r="B693" s="246"/>
      <c r="C693" s="247"/>
      <c r="D693" s="229" t="s">
        <v>180</v>
      </c>
      <c r="E693" s="248" t="s">
        <v>33</v>
      </c>
      <c r="F693" s="249" t="s">
        <v>1219</v>
      </c>
      <c r="G693" s="247"/>
      <c r="H693" s="250">
        <v>2.3999999999999999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87</v>
      </c>
      <c r="AV693" s="14" t="s">
        <v>87</v>
      </c>
      <c r="AW693" s="14" t="s">
        <v>39</v>
      </c>
      <c r="AX693" s="14" t="s">
        <v>78</v>
      </c>
      <c r="AY693" s="256" t="s">
        <v>168</v>
      </c>
    </row>
    <row r="694" s="15" customFormat="1">
      <c r="A694" s="15"/>
      <c r="B694" s="263"/>
      <c r="C694" s="264"/>
      <c r="D694" s="229" t="s">
        <v>180</v>
      </c>
      <c r="E694" s="265" t="s">
        <v>33</v>
      </c>
      <c r="F694" s="266" t="s">
        <v>626</v>
      </c>
      <c r="G694" s="264"/>
      <c r="H694" s="267">
        <v>11.715999999999999</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87</v>
      </c>
      <c r="AV694" s="15" t="s">
        <v>121</v>
      </c>
      <c r="AW694" s="15" t="s">
        <v>39</v>
      </c>
      <c r="AX694" s="15" t="s">
        <v>85</v>
      </c>
      <c r="AY694" s="273" t="s">
        <v>168</v>
      </c>
    </row>
    <row r="695" s="2" customFormat="1" ht="16.5" customHeight="1">
      <c r="A695" s="42"/>
      <c r="B695" s="43"/>
      <c r="C695" s="216" t="s">
        <v>1220</v>
      </c>
      <c r="D695" s="216" t="s">
        <v>170</v>
      </c>
      <c r="E695" s="217" t="s">
        <v>1221</v>
      </c>
      <c r="F695" s="218" t="s">
        <v>1222</v>
      </c>
      <c r="G695" s="219" t="s">
        <v>173</v>
      </c>
      <c r="H695" s="220">
        <v>78.099999999999994</v>
      </c>
      <c r="I695" s="221"/>
      <c r="J695" s="222">
        <f>ROUND(I695*H695,2)</f>
        <v>0</v>
      </c>
      <c r="K695" s="218" t="s">
        <v>174</v>
      </c>
      <c r="L695" s="48"/>
      <c r="M695" s="223" t="s">
        <v>33</v>
      </c>
      <c r="N695" s="224" t="s">
        <v>49</v>
      </c>
      <c r="O695" s="88"/>
      <c r="P695" s="225">
        <f>O695*H695</f>
        <v>0</v>
      </c>
      <c r="Q695" s="225">
        <v>0.0084200000000000004</v>
      </c>
      <c r="R695" s="225">
        <f>Q695*H695</f>
        <v>0.65760200000000002</v>
      </c>
      <c r="S695" s="225">
        <v>0</v>
      </c>
      <c r="T695" s="226">
        <f>S695*H695</f>
        <v>0</v>
      </c>
      <c r="U695" s="42"/>
      <c r="V695" s="42"/>
      <c r="W695" s="42"/>
      <c r="X695" s="42"/>
      <c r="Y695" s="42"/>
      <c r="Z695" s="42"/>
      <c r="AA695" s="42"/>
      <c r="AB695" s="42"/>
      <c r="AC695" s="42"/>
      <c r="AD695" s="42"/>
      <c r="AE695" s="42"/>
      <c r="AR695" s="227" t="s">
        <v>121</v>
      </c>
      <c r="AT695" s="227" t="s">
        <v>170</v>
      </c>
      <c r="AU695" s="227" t="s">
        <v>87</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121</v>
      </c>
      <c r="BM695" s="227" t="s">
        <v>1223</v>
      </c>
    </row>
    <row r="696" s="2" customFormat="1">
      <c r="A696" s="42"/>
      <c r="B696" s="43"/>
      <c r="C696" s="44"/>
      <c r="D696" s="229" t="s">
        <v>176</v>
      </c>
      <c r="E696" s="44"/>
      <c r="F696" s="230" t="s">
        <v>1224</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87</v>
      </c>
    </row>
    <row r="697" s="2" customFormat="1">
      <c r="A697" s="42"/>
      <c r="B697" s="43"/>
      <c r="C697" s="44"/>
      <c r="D697" s="234" t="s">
        <v>178</v>
      </c>
      <c r="E697" s="44"/>
      <c r="F697" s="235" t="s">
        <v>1225</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87</v>
      </c>
    </row>
    <row r="698" s="13" customFormat="1">
      <c r="A698" s="13"/>
      <c r="B698" s="236"/>
      <c r="C698" s="237"/>
      <c r="D698" s="229" t="s">
        <v>180</v>
      </c>
      <c r="E698" s="238" t="s">
        <v>33</v>
      </c>
      <c r="F698" s="239" t="s">
        <v>1216</v>
      </c>
      <c r="G698" s="237"/>
      <c r="H698" s="238" t="s">
        <v>33</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180</v>
      </c>
      <c r="AU698" s="245" t="s">
        <v>87</v>
      </c>
      <c r="AV698" s="13" t="s">
        <v>85</v>
      </c>
      <c r="AW698" s="13" t="s">
        <v>39</v>
      </c>
      <c r="AX698" s="13" t="s">
        <v>78</v>
      </c>
      <c r="AY698" s="245" t="s">
        <v>168</v>
      </c>
    </row>
    <row r="699" s="14" customFormat="1">
      <c r="A699" s="14"/>
      <c r="B699" s="246"/>
      <c r="C699" s="247"/>
      <c r="D699" s="229" t="s">
        <v>180</v>
      </c>
      <c r="E699" s="248" t="s">
        <v>33</v>
      </c>
      <c r="F699" s="249" t="s">
        <v>1226</v>
      </c>
      <c r="G699" s="247"/>
      <c r="H699" s="250">
        <v>44.450000000000003</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180</v>
      </c>
      <c r="AU699" s="256" t="s">
        <v>87</v>
      </c>
      <c r="AV699" s="14" t="s">
        <v>87</v>
      </c>
      <c r="AW699" s="14" t="s">
        <v>39</v>
      </c>
      <c r="AX699" s="14" t="s">
        <v>78</v>
      </c>
      <c r="AY699" s="256" t="s">
        <v>168</v>
      </c>
    </row>
    <row r="700" s="14" customFormat="1">
      <c r="A700" s="14"/>
      <c r="B700" s="246"/>
      <c r="C700" s="247"/>
      <c r="D700" s="229" t="s">
        <v>180</v>
      </c>
      <c r="E700" s="248" t="s">
        <v>33</v>
      </c>
      <c r="F700" s="249" t="s">
        <v>1227</v>
      </c>
      <c r="G700" s="247"/>
      <c r="H700" s="250">
        <v>17.649999999999999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180</v>
      </c>
      <c r="AU700" s="256" t="s">
        <v>87</v>
      </c>
      <c r="AV700" s="14" t="s">
        <v>87</v>
      </c>
      <c r="AW700" s="14" t="s">
        <v>39</v>
      </c>
      <c r="AX700" s="14" t="s">
        <v>78</v>
      </c>
      <c r="AY700" s="256" t="s">
        <v>168</v>
      </c>
    </row>
    <row r="701" s="16" customFormat="1">
      <c r="A701" s="16"/>
      <c r="B701" s="274"/>
      <c r="C701" s="275"/>
      <c r="D701" s="229" t="s">
        <v>180</v>
      </c>
      <c r="E701" s="276" t="s">
        <v>33</v>
      </c>
      <c r="F701" s="277" t="s">
        <v>645</v>
      </c>
      <c r="G701" s="275"/>
      <c r="H701" s="278">
        <v>62.100000000000001</v>
      </c>
      <c r="I701" s="279"/>
      <c r="J701" s="275"/>
      <c r="K701" s="275"/>
      <c r="L701" s="280"/>
      <c r="M701" s="281"/>
      <c r="N701" s="282"/>
      <c r="O701" s="282"/>
      <c r="P701" s="282"/>
      <c r="Q701" s="282"/>
      <c r="R701" s="282"/>
      <c r="S701" s="282"/>
      <c r="T701" s="283"/>
      <c r="U701" s="16"/>
      <c r="V701" s="16"/>
      <c r="W701" s="16"/>
      <c r="X701" s="16"/>
      <c r="Y701" s="16"/>
      <c r="Z701" s="16"/>
      <c r="AA701" s="16"/>
      <c r="AB701" s="16"/>
      <c r="AC701" s="16"/>
      <c r="AD701" s="16"/>
      <c r="AE701" s="16"/>
      <c r="AT701" s="284" t="s">
        <v>180</v>
      </c>
      <c r="AU701" s="284" t="s">
        <v>87</v>
      </c>
      <c r="AV701" s="16" t="s">
        <v>118</v>
      </c>
      <c r="AW701" s="16" t="s">
        <v>39</v>
      </c>
      <c r="AX701" s="16" t="s">
        <v>78</v>
      </c>
      <c r="AY701" s="284" t="s">
        <v>168</v>
      </c>
    </row>
    <row r="702" s="14" customFormat="1">
      <c r="A702" s="14"/>
      <c r="B702" s="246"/>
      <c r="C702" s="247"/>
      <c r="D702" s="229" t="s">
        <v>180</v>
      </c>
      <c r="E702" s="248" t="s">
        <v>33</v>
      </c>
      <c r="F702" s="249" t="s">
        <v>1228</v>
      </c>
      <c r="G702" s="247"/>
      <c r="H702" s="250">
        <v>16</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180</v>
      </c>
      <c r="AU702" s="256" t="s">
        <v>87</v>
      </c>
      <c r="AV702" s="14" t="s">
        <v>87</v>
      </c>
      <c r="AW702" s="14" t="s">
        <v>39</v>
      </c>
      <c r="AX702" s="14" t="s">
        <v>78</v>
      </c>
      <c r="AY702" s="256" t="s">
        <v>168</v>
      </c>
    </row>
    <row r="703" s="15" customFormat="1">
      <c r="A703" s="15"/>
      <c r="B703" s="263"/>
      <c r="C703" s="264"/>
      <c r="D703" s="229" t="s">
        <v>180</v>
      </c>
      <c r="E703" s="265" t="s">
        <v>33</v>
      </c>
      <c r="F703" s="266" t="s">
        <v>626</v>
      </c>
      <c r="G703" s="264"/>
      <c r="H703" s="267">
        <v>78.099999999999994</v>
      </c>
      <c r="I703" s="268"/>
      <c r="J703" s="264"/>
      <c r="K703" s="264"/>
      <c r="L703" s="269"/>
      <c r="M703" s="270"/>
      <c r="N703" s="271"/>
      <c r="O703" s="271"/>
      <c r="P703" s="271"/>
      <c r="Q703" s="271"/>
      <c r="R703" s="271"/>
      <c r="S703" s="271"/>
      <c r="T703" s="272"/>
      <c r="U703" s="15"/>
      <c r="V703" s="15"/>
      <c r="W703" s="15"/>
      <c r="X703" s="15"/>
      <c r="Y703" s="15"/>
      <c r="Z703" s="15"/>
      <c r="AA703" s="15"/>
      <c r="AB703" s="15"/>
      <c r="AC703" s="15"/>
      <c r="AD703" s="15"/>
      <c r="AE703" s="15"/>
      <c r="AT703" s="273" t="s">
        <v>180</v>
      </c>
      <c r="AU703" s="273" t="s">
        <v>87</v>
      </c>
      <c r="AV703" s="15" t="s">
        <v>121</v>
      </c>
      <c r="AW703" s="15" t="s">
        <v>39</v>
      </c>
      <c r="AX703" s="15" t="s">
        <v>85</v>
      </c>
      <c r="AY703" s="273" t="s">
        <v>168</v>
      </c>
    </row>
    <row r="704" s="2" customFormat="1" ht="16.5" customHeight="1">
      <c r="A704" s="42"/>
      <c r="B704" s="43"/>
      <c r="C704" s="216" t="s">
        <v>1229</v>
      </c>
      <c r="D704" s="216" t="s">
        <v>170</v>
      </c>
      <c r="E704" s="217" t="s">
        <v>1230</v>
      </c>
      <c r="F704" s="218" t="s">
        <v>1231</v>
      </c>
      <c r="G704" s="219" t="s">
        <v>173</v>
      </c>
      <c r="H704" s="220">
        <v>78.099999999999994</v>
      </c>
      <c r="I704" s="221"/>
      <c r="J704" s="222">
        <f>ROUND(I704*H704,2)</f>
        <v>0</v>
      </c>
      <c r="K704" s="218" t="s">
        <v>174</v>
      </c>
      <c r="L704" s="48"/>
      <c r="M704" s="223" t="s">
        <v>33</v>
      </c>
      <c r="N704" s="224" t="s">
        <v>49</v>
      </c>
      <c r="O704" s="88"/>
      <c r="P704" s="225">
        <f>O704*H704</f>
        <v>0</v>
      </c>
      <c r="Q704" s="225">
        <v>0</v>
      </c>
      <c r="R704" s="225">
        <f>Q704*H704</f>
        <v>0</v>
      </c>
      <c r="S704" s="225">
        <v>0</v>
      </c>
      <c r="T704" s="226">
        <f>S704*H704</f>
        <v>0</v>
      </c>
      <c r="U704" s="42"/>
      <c r="V704" s="42"/>
      <c r="W704" s="42"/>
      <c r="X704" s="42"/>
      <c r="Y704" s="42"/>
      <c r="Z704" s="42"/>
      <c r="AA704" s="42"/>
      <c r="AB704" s="42"/>
      <c r="AC704" s="42"/>
      <c r="AD704" s="42"/>
      <c r="AE704" s="42"/>
      <c r="AR704" s="227" t="s">
        <v>121</v>
      </c>
      <c r="AT704" s="227" t="s">
        <v>170</v>
      </c>
      <c r="AU704" s="227" t="s">
        <v>87</v>
      </c>
      <c r="AY704" s="20" t="s">
        <v>168</v>
      </c>
      <c r="BE704" s="228">
        <f>IF(N704="základní",J704,0)</f>
        <v>0</v>
      </c>
      <c r="BF704" s="228">
        <f>IF(N704="snížená",J704,0)</f>
        <v>0</v>
      </c>
      <c r="BG704" s="228">
        <f>IF(N704="zákl. přenesená",J704,0)</f>
        <v>0</v>
      </c>
      <c r="BH704" s="228">
        <f>IF(N704="sníž. přenesená",J704,0)</f>
        <v>0</v>
      </c>
      <c r="BI704" s="228">
        <f>IF(N704="nulová",J704,0)</f>
        <v>0</v>
      </c>
      <c r="BJ704" s="20" t="s">
        <v>85</v>
      </c>
      <c r="BK704" s="228">
        <f>ROUND(I704*H704,2)</f>
        <v>0</v>
      </c>
      <c r="BL704" s="20" t="s">
        <v>121</v>
      </c>
      <c r="BM704" s="227" t="s">
        <v>1232</v>
      </c>
    </row>
    <row r="705" s="2" customFormat="1">
      <c r="A705" s="42"/>
      <c r="B705" s="43"/>
      <c r="C705" s="44"/>
      <c r="D705" s="229" t="s">
        <v>176</v>
      </c>
      <c r="E705" s="44"/>
      <c r="F705" s="230" t="s">
        <v>1233</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176</v>
      </c>
      <c r="AU705" s="20" t="s">
        <v>87</v>
      </c>
    </row>
    <row r="706" s="2" customFormat="1">
      <c r="A706" s="42"/>
      <c r="B706" s="43"/>
      <c r="C706" s="44"/>
      <c r="D706" s="234" t="s">
        <v>178</v>
      </c>
      <c r="E706" s="44"/>
      <c r="F706" s="235" t="s">
        <v>1234</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178</v>
      </c>
      <c r="AU706" s="20" t="s">
        <v>87</v>
      </c>
    </row>
    <row r="707" s="2" customFormat="1" ht="16.5" customHeight="1">
      <c r="A707" s="42"/>
      <c r="B707" s="43"/>
      <c r="C707" s="216" t="s">
        <v>1235</v>
      </c>
      <c r="D707" s="216" t="s">
        <v>170</v>
      </c>
      <c r="E707" s="217" t="s">
        <v>1236</v>
      </c>
      <c r="F707" s="218" t="s">
        <v>1237</v>
      </c>
      <c r="G707" s="219" t="s">
        <v>556</v>
      </c>
      <c r="H707" s="220">
        <v>1.488</v>
      </c>
      <c r="I707" s="221"/>
      <c r="J707" s="222">
        <f>ROUND(I707*H707,2)</f>
        <v>0</v>
      </c>
      <c r="K707" s="218" t="s">
        <v>174</v>
      </c>
      <c r="L707" s="48"/>
      <c r="M707" s="223" t="s">
        <v>33</v>
      </c>
      <c r="N707" s="224" t="s">
        <v>49</v>
      </c>
      <c r="O707" s="88"/>
      <c r="P707" s="225">
        <f>O707*H707</f>
        <v>0</v>
      </c>
      <c r="Q707" s="225">
        <v>1.05291</v>
      </c>
      <c r="R707" s="225">
        <f>Q707*H707</f>
        <v>1.5667300799999999</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1238</v>
      </c>
    </row>
    <row r="708" s="2" customFormat="1">
      <c r="A708" s="42"/>
      <c r="B708" s="43"/>
      <c r="C708" s="44"/>
      <c r="D708" s="229" t="s">
        <v>176</v>
      </c>
      <c r="E708" s="44"/>
      <c r="F708" s="230" t="s">
        <v>1239</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1240</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1216</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3" customFormat="1">
      <c r="A711" s="13"/>
      <c r="B711" s="236"/>
      <c r="C711" s="237"/>
      <c r="D711" s="229" t="s">
        <v>180</v>
      </c>
      <c r="E711" s="238" t="s">
        <v>33</v>
      </c>
      <c r="F711" s="239" t="s">
        <v>1241</v>
      </c>
      <c r="G711" s="237"/>
      <c r="H711" s="238" t="s">
        <v>33</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180</v>
      </c>
      <c r="AU711" s="245" t="s">
        <v>87</v>
      </c>
      <c r="AV711" s="13" t="s">
        <v>85</v>
      </c>
      <c r="AW711" s="13" t="s">
        <v>39</v>
      </c>
      <c r="AX711" s="13" t="s">
        <v>78</v>
      </c>
      <c r="AY711" s="245" t="s">
        <v>168</v>
      </c>
    </row>
    <row r="712" s="14" customFormat="1">
      <c r="A712" s="14"/>
      <c r="B712" s="246"/>
      <c r="C712" s="247"/>
      <c r="D712" s="229" t="s">
        <v>180</v>
      </c>
      <c r="E712" s="248" t="s">
        <v>33</v>
      </c>
      <c r="F712" s="249" t="s">
        <v>1242</v>
      </c>
      <c r="G712" s="247"/>
      <c r="H712" s="250">
        <v>0.61699999999999999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3" customFormat="1">
      <c r="A713" s="13"/>
      <c r="B713" s="236"/>
      <c r="C713" s="237"/>
      <c r="D713" s="229" t="s">
        <v>180</v>
      </c>
      <c r="E713" s="238" t="s">
        <v>33</v>
      </c>
      <c r="F713" s="239" t="s">
        <v>1243</v>
      </c>
      <c r="G713" s="237"/>
      <c r="H713" s="238" t="s">
        <v>33</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180</v>
      </c>
      <c r="AU713" s="245" t="s">
        <v>87</v>
      </c>
      <c r="AV713" s="13" t="s">
        <v>85</v>
      </c>
      <c r="AW713" s="13" t="s">
        <v>39</v>
      </c>
      <c r="AX713" s="13" t="s">
        <v>78</v>
      </c>
      <c r="AY713" s="245" t="s">
        <v>168</v>
      </c>
    </row>
    <row r="714" s="14" customFormat="1">
      <c r="A714" s="14"/>
      <c r="B714" s="246"/>
      <c r="C714" s="247"/>
      <c r="D714" s="229" t="s">
        <v>180</v>
      </c>
      <c r="E714" s="248" t="s">
        <v>33</v>
      </c>
      <c r="F714" s="249" t="s">
        <v>1244</v>
      </c>
      <c r="G714" s="247"/>
      <c r="H714" s="250">
        <v>0.36799999999999999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6" customFormat="1">
      <c r="A715" s="16"/>
      <c r="B715" s="274"/>
      <c r="C715" s="275"/>
      <c r="D715" s="229" t="s">
        <v>180</v>
      </c>
      <c r="E715" s="276" t="s">
        <v>33</v>
      </c>
      <c r="F715" s="277" t="s">
        <v>1245</v>
      </c>
      <c r="G715" s="275"/>
      <c r="H715" s="278">
        <v>0.98499999999999999</v>
      </c>
      <c r="I715" s="279"/>
      <c r="J715" s="275"/>
      <c r="K715" s="275"/>
      <c r="L715" s="280"/>
      <c r="M715" s="281"/>
      <c r="N715" s="282"/>
      <c r="O715" s="282"/>
      <c r="P715" s="282"/>
      <c r="Q715" s="282"/>
      <c r="R715" s="282"/>
      <c r="S715" s="282"/>
      <c r="T715" s="283"/>
      <c r="U715" s="16"/>
      <c r="V715" s="16"/>
      <c r="W715" s="16"/>
      <c r="X715" s="16"/>
      <c r="Y715" s="16"/>
      <c r="Z715" s="16"/>
      <c r="AA715" s="16"/>
      <c r="AB715" s="16"/>
      <c r="AC715" s="16"/>
      <c r="AD715" s="16"/>
      <c r="AE715" s="16"/>
      <c r="AT715" s="284" t="s">
        <v>180</v>
      </c>
      <c r="AU715" s="284" t="s">
        <v>87</v>
      </c>
      <c r="AV715" s="16" t="s">
        <v>118</v>
      </c>
      <c r="AW715" s="16" t="s">
        <v>39</v>
      </c>
      <c r="AX715" s="16" t="s">
        <v>78</v>
      </c>
      <c r="AY715" s="284" t="s">
        <v>168</v>
      </c>
    </row>
    <row r="716" s="13" customFormat="1">
      <c r="A716" s="13"/>
      <c r="B716" s="236"/>
      <c r="C716" s="237"/>
      <c r="D716" s="229" t="s">
        <v>180</v>
      </c>
      <c r="E716" s="238" t="s">
        <v>33</v>
      </c>
      <c r="F716" s="239" t="s">
        <v>1246</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180</v>
      </c>
      <c r="AU716" s="245" t="s">
        <v>87</v>
      </c>
      <c r="AV716" s="13" t="s">
        <v>85</v>
      </c>
      <c r="AW716" s="13" t="s">
        <v>39</v>
      </c>
      <c r="AX716" s="13" t="s">
        <v>78</v>
      </c>
      <c r="AY716" s="245" t="s">
        <v>168</v>
      </c>
    </row>
    <row r="717" s="14" customFormat="1">
      <c r="A717" s="14"/>
      <c r="B717" s="246"/>
      <c r="C717" s="247"/>
      <c r="D717" s="229" t="s">
        <v>180</v>
      </c>
      <c r="E717" s="248" t="s">
        <v>33</v>
      </c>
      <c r="F717" s="249" t="s">
        <v>1247</v>
      </c>
      <c r="G717" s="247"/>
      <c r="H717" s="250">
        <v>0.13300000000000001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180</v>
      </c>
      <c r="AU717" s="256" t="s">
        <v>87</v>
      </c>
      <c r="AV717" s="14" t="s">
        <v>87</v>
      </c>
      <c r="AW717" s="14" t="s">
        <v>39</v>
      </c>
      <c r="AX717" s="14" t="s">
        <v>78</v>
      </c>
      <c r="AY717" s="256" t="s">
        <v>168</v>
      </c>
    </row>
    <row r="718" s="13" customFormat="1">
      <c r="A718" s="13"/>
      <c r="B718" s="236"/>
      <c r="C718" s="237"/>
      <c r="D718" s="229" t="s">
        <v>180</v>
      </c>
      <c r="E718" s="238" t="s">
        <v>33</v>
      </c>
      <c r="F718" s="239" t="s">
        <v>1248</v>
      </c>
      <c r="G718" s="237"/>
      <c r="H718" s="238" t="s">
        <v>33</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180</v>
      </c>
      <c r="AU718" s="245" t="s">
        <v>87</v>
      </c>
      <c r="AV718" s="13" t="s">
        <v>85</v>
      </c>
      <c r="AW718" s="13" t="s">
        <v>39</v>
      </c>
      <c r="AX718" s="13" t="s">
        <v>78</v>
      </c>
      <c r="AY718" s="245" t="s">
        <v>168</v>
      </c>
    </row>
    <row r="719" s="14" customFormat="1">
      <c r="A719" s="14"/>
      <c r="B719" s="246"/>
      <c r="C719" s="247"/>
      <c r="D719" s="229" t="s">
        <v>180</v>
      </c>
      <c r="E719" s="248" t="s">
        <v>33</v>
      </c>
      <c r="F719" s="249" t="s">
        <v>1249</v>
      </c>
      <c r="G719" s="247"/>
      <c r="H719" s="250">
        <v>0.058000000000000003</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180</v>
      </c>
      <c r="AU719" s="256" t="s">
        <v>87</v>
      </c>
      <c r="AV719" s="14" t="s">
        <v>87</v>
      </c>
      <c r="AW719" s="14" t="s">
        <v>39</v>
      </c>
      <c r="AX719" s="14" t="s">
        <v>78</v>
      </c>
      <c r="AY719" s="256" t="s">
        <v>168</v>
      </c>
    </row>
    <row r="720" s="16" customFormat="1">
      <c r="A720" s="16"/>
      <c r="B720" s="274"/>
      <c r="C720" s="275"/>
      <c r="D720" s="229" t="s">
        <v>180</v>
      </c>
      <c r="E720" s="276" t="s">
        <v>33</v>
      </c>
      <c r="F720" s="277" t="s">
        <v>1250</v>
      </c>
      <c r="G720" s="275"/>
      <c r="H720" s="278">
        <v>0.191</v>
      </c>
      <c r="I720" s="279"/>
      <c r="J720" s="275"/>
      <c r="K720" s="275"/>
      <c r="L720" s="280"/>
      <c r="M720" s="281"/>
      <c r="N720" s="282"/>
      <c r="O720" s="282"/>
      <c r="P720" s="282"/>
      <c r="Q720" s="282"/>
      <c r="R720" s="282"/>
      <c r="S720" s="282"/>
      <c r="T720" s="283"/>
      <c r="U720" s="16"/>
      <c r="V720" s="16"/>
      <c r="W720" s="16"/>
      <c r="X720" s="16"/>
      <c r="Y720" s="16"/>
      <c r="Z720" s="16"/>
      <c r="AA720" s="16"/>
      <c r="AB720" s="16"/>
      <c r="AC720" s="16"/>
      <c r="AD720" s="16"/>
      <c r="AE720" s="16"/>
      <c r="AT720" s="284" t="s">
        <v>180</v>
      </c>
      <c r="AU720" s="284" t="s">
        <v>87</v>
      </c>
      <c r="AV720" s="16" t="s">
        <v>118</v>
      </c>
      <c r="AW720" s="16" t="s">
        <v>39</v>
      </c>
      <c r="AX720" s="16" t="s">
        <v>78</v>
      </c>
      <c r="AY720" s="284" t="s">
        <v>168</v>
      </c>
    </row>
    <row r="721" s="14" customFormat="1">
      <c r="A721" s="14"/>
      <c r="B721" s="246"/>
      <c r="C721" s="247"/>
      <c r="D721" s="229" t="s">
        <v>180</v>
      </c>
      <c r="E721" s="248" t="s">
        <v>33</v>
      </c>
      <c r="F721" s="249" t="s">
        <v>1251</v>
      </c>
      <c r="G721" s="247"/>
      <c r="H721" s="250">
        <v>0.312</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5" customFormat="1">
      <c r="A722" s="15"/>
      <c r="B722" s="263"/>
      <c r="C722" s="264"/>
      <c r="D722" s="229" t="s">
        <v>180</v>
      </c>
      <c r="E722" s="265" t="s">
        <v>33</v>
      </c>
      <c r="F722" s="266" t="s">
        <v>626</v>
      </c>
      <c r="G722" s="264"/>
      <c r="H722" s="267">
        <v>1.488</v>
      </c>
      <c r="I722" s="268"/>
      <c r="J722" s="264"/>
      <c r="K722" s="264"/>
      <c r="L722" s="269"/>
      <c r="M722" s="270"/>
      <c r="N722" s="271"/>
      <c r="O722" s="271"/>
      <c r="P722" s="271"/>
      <c r="Q722" s="271"/>
      <c r="R722" s="271"/>
      <c r="S722" s="271"/>
      <c r="T722" s="272"/>
      <c r="U722" s="15"/>
      <c r="V722" s="15"/>
      <c r="W722" s="15"/>
      <c r="X722" s="15"/>
      <c r="Y722" s="15"/>
      <c r="Z722" s="15"/>
      <c r="AA722" s="15"/>
      <c r="AB722" s="15"/>
      <c r="AC722" s="15"/>
      <c r="AD722" s="15"/>
      <c r="AE722" s="15"/>
      <c r="AT722" s="273" t="s">
        <v>180</v>
      </c>
      <c r="AU722" s="273" t="s">
        <v>87</v>
      </c>
      <c r="AV722" s="15" t="s">
        <v>121</v>
      </c>
      <c r="AW722" s="15" t="s">
        <v>39</v>
      </c>
      <c r="AX722" s="15" t="s">
        <v>85</v>
      </c>
      <c r="AY722" s="273" t="s">
        <v>168</v>
      </c>
    </row>
    <row r="723" s="2" customFormat="1" ht="16.5" customHeight="1">
      <c r="A723" s="42"/>
      <c r="B723" s="43"/>
      <c r="C723" s="216" t="s">
        <v>1252</v>
      </c>
      <c r="D723" s="216" t="s">
        <v>170</v>
      </c>
      <c r="E723" s="217" t="s">
        <v>1253</v>
      </c>
      <c r="F723" s="218" t="s">
        <v>1254</v>
      </c>
      <c r="G723" s="219" t="s">
        <v>502</v>
      </c>
      <c r="H723" s="220">
        <v>3.827</v>
      </c>
      <c r="I723" s="221"/>
      <c r="J723" s="222">
        <f>ROUND(I723*H723,2)</f>
        <v>0</v>
      </c>
      <c r="K723" s="218" t="s">
        <v>174</v>
      </c>
      <c r="L723" s="48"/>
      <c r="M723" s="223" t="s">
        <v>33</v>
      </c>
      <c r="N723" s="224" t="s">
        <v>49</v>
      </c>
      <c r="O723" s="88"/>
      <c r="P723" s="225">
        <f>O723*H723</f>
        <v>0</v>
      </c>
      <c r="Q723" s="225">
        <v>2.5019499999999999</v>
      </c>
      <c r="R723" s="225">
        <f>Q723*H723</f>
        <v>9.5749626499999998</v>
      </c>
      <c r="S723" s="225">
        <v>0</v>
      </c>
      <c r="T723" s="226">
        <f>S723*H723</f>
        <v>0</v>
      </c>
      <c r="U723" s="42"/>
      <c r="V723" s="42"/>
      <c r="W723" s="42"/>
      <c r="X723" s="42"/>
      <c r="Y723" s="42"/>
      <c r="Z723" s="42"/>
      <c r="AA723" s="42"/>
      <c r="AB723" s="42"/>
      <c r="AC723" s="42"/>
      <c r="AD723" s="42"/>
      <c r="AE723" s="42"/>
      <c r="AR723" s="227" t="s">
        <v>121</v>
      </c>
      <c r="AT723" s="227" t="s">
        <v>170</v>
      </c>
      <c r="AU723" s="227" t="s">
        <v>87</v>
      </c>
      <c r="AY723" s="20" t="s">
        <v>168</v>
      </c>
      <c r="BE723" s="228">
        <f>IF(N723="základní",J723,0)</f>
        <v>0</v>
      </c>
      <c r="BF723" s="228">
        <f>IF(N723="snížená",J723,0)</f>
        <v>0</v>
      </c>
      <c r="BG723" s="228">
        <f>IF(N723="zákl. přenesená",J723,0)</f>
        <v>0</v>
      </c>
      <c r="BH723" s="228">
        <f>IF(N723="sníž. přenesená",J723,0)</f>
        <v>0</v>
      </c>
      <c r="BI723" s="228">
        <f>IF(N723="nulová",J723,0)</f>
        <v>0</v>
      </c>
      <c r="BJ723" s="20" t="s">
        <v>85</v>
      </c>
      <c r="BK723" s="228">
        <f>ROUND(I723*H723,2)</f>
        <v>0</v>
      </c>
      <c r="BL723" s="20" t="s">
        <v>121</v>
      </c>
      <c r="BM723" s="227" t="s">
        <v>1255</v>
      </c>
    </row>
    <row r="724" s="2" customFormat="1">
      <c r="A724" s="42"/>
      <c r="B724" s="43"/>
      <c r="C724" s="44"/>
      <c r="D724" s="229" t="s">
        <v>176</v>
      </c>
      <c r="E724" s="44"/>
      <c r="F724" s="230" t="s">
        <v>1256</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176</v>
      </c>
      <c r="AU724" s="20" t="s">
        <v>87</v>
      </c>
    </row>
    <row r="725" s="2" customFormat="1">
      <c r="A725" s="42"/>
      <c r="B725" s="43"/>
      <c r="C725" s="44"/>
      <c r="D725" s="234" t="s">
        <v>178</v>
      </c>
      <c r="E725" s="44"/>
      <c r="F725" s="235" t="s">
        <v>1257</v>
      </c>
      <c r="G725" s="44"/>
      <c r="H725" s="44"/>
      <c r="I725" s="231"/>
      <c r="J725" s="44"/>
      <c r="K725" s="44"/>
      <c r="L725" s="48"/>
      <c r="M725" s="232"/>
      <c r="N725" s="233"/>
      <c r="O725" s="88"/>
      <c r="P725" s="88"/>
      <c r="Q725" s="88"/>
      <c r="R725" s="88"/>
      <c r="S725" s="88"/>
      <c r="T725" s="89"/>
      <c r="U725" s="42"/>
      <c r="V725" s="42"/>
      <c r="W725" s="42"/>
      <c r="X725" s="42"/>
      <c r="Y725" s="42"/>
      <c r="Z725" s="42"/>
      <c r="AA725" s="42"/>
      <c r="AB725" s="42"/>
      <c r="AC725" s="42"/>
      <c r="AD725" s="42"/>
      <c r="AE725" s="42"/>
      <c r="AT725" s="20" t="s">
        <v>178</v>
      </c>
      <c r="AU725" s="20" t="s">
        <v>87</v>
      </c>
    </row>
    <row r="726" s="13" customFormat="1">
      <c r="A726" s="13"/>
      <c r="B726" s="236"/>
      <c r="C726" s="237"/>
      <c r="D726" s="229" t="s">
        <v>180</v>
      </c>
      <c r="E726" s="238" t="s">
        <v>33</v>
      </c>
      <c r="F726" s="239" t="s">
        <v>920</v>
      </c>
      <c r="G726" s="237"/>
      <c r="H726" s="238" t="s">
        <v>33</v>
      </c>
      <c r="I726" s="240"/>
      <c r="J726" s="237"/>
      <c r="K726" s="237"/>
      <c r="L726" s="241"/>
      <c r="M726" s="242"/>
      <c r="N726" s="243"/>
      <c r="O726" s="243"/>
      <c r="P726" s="243"/>
      <c r="Q726" s="243"/>
      <c r="R726" s="243"/>
      <c r="S726" s="243"/>
      <c r="T726" s="244"/>
      <c r="U726" s="13"/>
      <c r="V726" s="13"/>
      <c r="W726" s="13"/>
      <c r="X726" s="13"/>
      <c r="Y726" s="13"/>
      <c r="Z726" s="13"/>
      <c r="AA726" s="13"/>
      <c r="AB726" s="13"/>
      <c r="AC726" s="13"/>
      <c r="AD726" s="13"/>
      <c r="AE726" s="13"/>
      <c r="AT726" s="245" t="s">
        <v>180</v>
      </c>
      <c r="AU726" s="245" t="s">
        <v>87</v>
      </c>
      <c r="AV726" s="13" t="s">
        <v>85</v>
      </c>
      <c r="AW726" s="13" t="s">
        <v>39</v>
      </c>
      <c r="AX726" s="13" t="s">
        <v>78</v>
      </c>
      <c r="AY726" s="245" t="s">
        <v>168</v>
      </c>
    </row>
    <row r="727" s="14" customFormat="1">
      <c r="A727" s="14"/>
      <c r="B727" s="246"/>
      <c r="C727" s="247"/>
      <c r="D727" s="229" t="s">
        <v>180</v>
      </c>
      <c r="E727" s="248" t="s">
        <v>33</v>
      </c>
      <c r="F727" s="249" t="s">
        <v>1258</v>
      </c>
      <c r="G727" s="247"/>
      <c r="H727" s="250">
        <v>3</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180</v>
      </c>
      <c r="AU727" s="256" t="s">
        <v>87</v>
      </c>
      <c r="AV727" s="14" t="s">
        <v>87</v>
      </c>
      <c r="AW727" s="14" t="s">
        <v>39</v>
      </c>
      <c r="AX727" s="14" t="s">
        <v>78</v>
      </c>
      <c r="AY727" s="256" t="s">
        <v>168</v>
      </c>
    </row>
    <row r="728" s="14" customFormat="1">
      <c r="A728" s="14"/>
      <c r="B728" s="246"/>
      <c r="C728" s="247"/>
      <c r="D728" s="229" t="s">
        <v>180</v>
      </c>
      <c r="E728" s="248" t="s">
        <v>33</v>
      </c>
      <c r="F728" s="249" t="s">
        <v>1259</v>
      </c>
      <c r="G728" s="247"/>
      <c r="H728" s="250">
        <v>0.82699999999999996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180</v>
      </c>
      <c r="AU728" s="256" t="s">
        <v>87</v>
      </c>
      <c r="AV728" s="14" t="s">
        <v>87</v>
      </c>
      <c r="AW728" s="14" t="s">
        <v>39</v>
      </c>
      <c r="AX728" s="14" t="s">
        <v>78</v>
      </c>
      <c r="AY728" s="256" t="s">
        <v>168</v>
      </c>
    </row>
    <row r="729" s="15" customFormat="1">
      <c r="A729" s="15"/>
      <c r="B729" s="263"/>
      <c r="C729" s="264"/>
      <c r="D729" s="229" t="s">
        <v>180</v>
      </c>
      <c r="E729" s="265" t="s">
        <v>33</v>
      </c>
      <c r="F729" s="266" t="s">
        <v>626</v>
      </c>
      <c r="G729" s="264"/>
      <c r="H729" s="267">
        <v>3.827</v>
      </c>
      <c r="I729" s="268"/>
      <c r="J729" s="264"/>
      <c r="K729" s="264"/>
      <c r="L729" s="269"/>
      <c r="M729" s="270"/>
      <c r="N729" s="271"/>
      <c r="O729" s="271"/>
      <c r="P729" s="271"/>
      <c r="Q729" s="271"/>
      <c r="R729" s="271"/>
      <c r="S729" s="271"/>
      <c r="T729" s="272"/>
      <c r="U729" s="15"/>
      <c r="V729" s="15"/>
      <c r="W729" s="15"/>
      <c r="X729" s="15"/>
      <c r="Y729" s="15"/>
      <c r="Z729" s="15"/>
      <c r="AA729" s="15"/>
      <c r="AB729" s="15"/>
      <c r="AC729" s="15"/>
      <c r="AD729" s="15"/>
      <c r="AE729" s="15"/>
      <c r="AT729" s="273" t="s">
        <v>180</v>
      </c>
      <c r="AU729" s="273" t="s">
        <v>87</v>
      </c>
      <c r="AV729" s="15" t="s">
        <v>121</v>
      </c>
      <c r="AW729" s="15" t="s">
        <v>39</v>
      </c>
      <c r="AX729" s="15" t="s">
        <v>85</v>
      </c>
      <c r="AY729" s="273" t="s">
        <v>168</v>
      </c>
    </row>
    <row r="730" s="2" customFormat="1" ht="16.5" customHeight="1">
      <c r="A730" s="42"/>
      <c r="B730" s="43"/>
      <c r="C730" s="216" t="s">
        <v>1260</v>
      </c>
      <c r="D730" s="216" t="s">
        <v>170</v>
      </c>
      <c r="E730" s="217" t="s">
        <v>1261</v>
      </c>
      <c r="F730" s="218" t="s">
        <v>1262</v>
      </c>
      <c r="G730" s="219" t="s">
        <v>556</v>
      </c>
      <c r="H730" s="220">
        <v>0.76500000000000001</v>
      </c>
      <c r="I730" s="221"/>
      <c r="J730" s="222">
        <f>ROUND(I730*H730,2)</f>
        <v>0</v>
      </c>
      <c r="K730" s="218" t="s">
        <v>174</v>
      </c>
      <c r="L730" s="48"/>
      <c r="M730" s="223" t="s">
        <v>33</v>
      </c>
      <c r="N730" s="224" t="s">
        <v>49</v>
      </c>
      <c r="O730" s="88"/>
      <c r="P730" s="225">
        <f>O730*H730</f>
        <v>0</v>
      </c>
      <c r="Q730" s="225">
        <v>1.0492699999999999</v>
      </c>
      <c r="R730" s="225">
        <f>Q730*H730</f>
        <v>0.80269154999999992</v>
      </c>
      <c r="S730" s="225">
        <v>0</v>
      </c>
      <c r="T730" s="226">
        <f>S730*H730</f>
        <v>0</v>
      </c>
      <c r="U730" s="42"/>
      <c r="V730" s="42"/>
      <c r="W730" s="42"/>
      <c r="X730" s="42"/>
      <c r="Y730" s="42"/>
      <c r="Z730" s="42"/>
      <c r="AA730" s="42"/>
      <c r="AB730" s="42"/>
      <c r="AC730" s="42"/>
      <c r="AD730" s="42"/>
      <c r="AE730" s="42"/>
      <c r="AR730" s="227" t="s">
        <v>121</v>
      </c>
      <c r="AT730" s="227" t="s">
        <v>170</v>
      </c>
      <c r="AU730" s="227" t="s">
        <v>87</v>
      </c>
      <c r="AY730" s="20" t="s">
        <v>168</v>
      </c>
      <c r="BE730" s="228">
        <f>IF(N730="základní",J730,0)</f>
        <v>0</v>
      </c>
      <c r="BF730" s="228">
        <f>IF(N730="snížená",J730,0)</f>
        <v>0</v>
      </c>
      <c r="BG730" s="228">
        <f>IF(N730="zákl. přenesená",J730,0)</f>
        <v>0</v>
      </c>
      <c r="BH730" s="228">
        <f>IF(N730="sníž. přenesená",J730,0)</f>
        <v>0</v>
      </c>
      <c r="BI730" s="228">
        <f>IF(N730="nulová",J730,0)</f>
        <v>0</v>
      </c>
      <c r="BJ730" s="20" t="s">
        <v>85</v>
      </c>
      <c r="BK730" s="228">
        <f>ROUND(I730*H730,2)</f>
        <v>0</v>
      </c>
      <c r="BL730" s="20" t="s">
        <v>121</v>
      </c>
      <c r="BM730" s="227" t="s">
        <v>1263</v>
      </c>
    </row>
    <row r="731" s="2" customFormat="1">
      <c r="A731" s="42"/>
      <c r="B731" s="43"/>
      <c r="C731" s="44"/>
      <c r="D731" s="229" t="s">
        <v>176</v>
      </c>
      <c r="E731" s="44"/>
      <c r="F731" s="230" t="s">
        <v>1264</v>
      </c>
      <c r="G731" s="44"/>
      <c r="H731" s="44"/>
      <c r="I731" s="231"/>
      <c r="J731" s="44"/>
      <c r="K731" s="44"/>
      <c r="L731" s="48"/>
      <c r="M731" s="232"/>
      <c r="N731" s="233"/>
      <c r="O731" s="88"/>
      <c r="P731" s="88"/>
      <c r="Q731" s="88"/>
      <c r="R731" s="88"/>
      <c r="S731" s="88"/>
      <c r="T731" s="89"/>
      <c r="U731" s="42"/>
      <c r="V731" s="42"/>
      <c r="W731" s="42"/>
      <c r="X731" s="42"/>
      <c r="Y731" s="42"/>
      <c r="Z731" s="42"/>
      <c r="AA731" s="42"/>
      <c r="AB731" s="42"/>
      <c r="AC731" s="42"/>
      <c r="AD731" s="42"/>
      <c r="AE731" s="42"/>
      <c r="AT731" s="20" t="s">
        <v>176</v>
      </c>
      <c r="AU731" s="20" t="s">
        <v>87</v>
      </c>
    </row>
    <row r="732" s="2" customFormat="1">
      <c r="A732" s="42"/>
      <c r="B732" s="43"/>
      <c r="C732" s="44"/>
      <c r="D732" s="234" t="s">
        <v>178</v>
      </c>
      <c r="E732" s="44"/>
      <c r="F732" s="235" t="s">
        <v>1265</v>
      </c>
      <c r="G732" s="44"/>
      <c r="H732" s="44"/>
      <c r="I732" s="231"/>
      <c r="J732" s="44"/>
      <c r="K732" s="44"/>
      <c r="L732" s="48"/>
      <c r="M732" s="232"/>
      <c r="N732" s="233"/>
      <c r="O732" s="88"/>
      <c r="P732" s="88"/>
      <c r="Q732" s="88"/>
      <c r="R732" s="88"/>
      <c r="S732" s="88"/>
      <c r="T732" s="89"/>
      <c r="U732" s="42"/>
      <c r="V732" s="42"/>
      <c r="W732" s="42"/>
      <c r="X732" s="42"/>
      <c r="Y732" s="42"/>
      <c r="Z732" s="42"/>
      <c r="AA732" s="42"/>
      <c r="AB732" s="42"/>
      <c r="AC732" s="42"/>
      <c r="AD732" s="42"/>
      <c r="AE732" s="42"/>
      <c r="AT732" s="20" t="s">
        <v>178</v>
      </c>
      <c r="AU732" s="20" t="s">
        <v>87</v>
      </c>
    </row>
    <row r="733" s="13" customFormat="1">
      <c r="A733" s="13"/>
      <c r="B733" s="236"/>
      <c r="C733" s="237"/>
      <c r="D733" s="229" t="s">
        <v>180</v>
      </c>
      <c r="E733" s="238" t="s">
        <v>33</v>
      </c>
      <c r="F733" s="239" t="s">
        <v>1266</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180</v>
      </c>
      <c r="AU733" s="245" t="s">
        <v>87</v>
      </c>
      <c r="AV733" s="13" t="s">
        <v>85</v>
      </c>
      <c r="AW733" s="13" t="s">
        <v>39</v>
      </c>
      <c r="AX733" s="13" t="s">
        <v>78</v>
      </c>
      <c r="AY733" s="245" t="s">
        <v>168</v>
      </c>
    </row>
    <row r="734" s="13" customFormat="1">
      <c r="A734" s="13"/>
      <c r="B734" s="236"/>
      <c r="C734" s="237"/>
      <c r="D734" s="229" t="s">
        <v>180</v>
      </c>
      <c r="E734" s="238" t="s">
        <v>33</v>
      </c>
      <c r="F734" s="239" t="s">
        <v>1267</v>
      </c>
      <c r="G734" s="237"/>
      <c r="H734" s="238" t="s">
        <v>33</v>
      </c>
      <c r="I734" s="240"/>
      <c r="J734" s="237"/>
      <c r="K734" s="237"/>
      <c r="L734" s="241"/>
      <c r="M734" s="242"/>
      <c r="N734" s="243"/>
      <c r="O734" s="243"/>
      <c r="P734" s="243"/>
      <c r="Q734" s="243"/>
      <c r="R734" s="243"/>
      <c r="S734" s="243"/>
      <c r="T734" s="244"/>
      <c r="U734" s="13"/>
      <c r="V734" s="13"/>
      <c r="W734" s="13"/>
      <c r="X734" s="13"/>
      <c r="Y734" s="13"/>
      <c r="Z734" s="13"/>
      <c r="AA734" s="13"/>
      <c r="AB734" s="13"/>
      <c r="AC734" s="13"/>
      <c r="AD734" s="13"/>
      <c r="AE734" s="13"/>
      <c r="AT734" s="245" t="s">
        <v>180</v>
      </c>
      <c r="AU734" s="245" t="s">
        <v>87</v>
      </c>
      <c r="AV734" s="13" t="s">
        <v>85</v>
      </c>
      <c r="AW734" s="13" t="s">
        <v>39</v>
      </c>
      <c r="AX734" s="13" t="s">
        <v>78</v>
      </c>
      <c r="AY734" s="245" t="s">
        <v>168</v>
      </c>
    </row>
    <row r="735" s="14" customFormat="1">
      <c r="A735" s="14"/>
      <c r="B735" s="246"/>
      <c r="C735" s="247"/>
      <c r="D735" s="229" t="s">
        <v>180</v>
      </c>
      <c r="E735" s="248" t="s">
        <v>33</v>
      </c>
      <c r="F735" s="249" t="s">
        <v>1268</v>
      </c>
      <c r="G735" s="247"/>
      <c r="H735" s="250">
        <v>0.76500000000000001</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180</v>
      </c>
      <c r="AU735" s="256" t="s">
        <v>87</v>
      </c>
      <c r="AV735" s="14" t="s">
        <v>87</v>
      </c>
      <c r="AW735" s="14" t="s">
        <v>39</v>
      </c>
      <c r="AX735" s="14" t="s">
        <v>85</v>
      </c>
      <c r="AY735" s="256" t="s">
        <v>168</v>
      </c>
    </row>
    <row r="736" s="2" customFormat="1" ht="16.5" customHeight="1">
      <c r="A736" s="42"/>
      <c r="B736" s="43"/>
      <c r="C736" s="216" t="s">
        <v>1269</v>
      </c>
      <c r="D736" s="216" t="s">
        <v>170</v>
      </c>
      <c r="E736" s="217" t="s">
        <v>1270</v>
      </c>
      <c r="F736" s="218" t="s">
        <v>1271</v>
      </c>
      <c r="G736" s="219" t="s">
        <v>173</v>
      </c>
      <c r="H736" s="220">
        <v>29.550000000000001</v>
      </c>
      <c r="I736" s="221"/>
      <c r="J736" s="222">
        <f>ROUND(I736*H736,2)</f>
        <v>0</v>
      </c>
      <c r="K736" s="218" t="s">
        <v>174</v>
      </c>
      <c r="L736" s="48"/>
      <c r="M736" s="223" t="s">
        <v>33</v>
      </c>
      <c r="N736" s="224" t="s">
        <v>49</v>
      </c>
      <c r="O736" s="88"/>
      <c r="P736" s="225">
        <f>O736*H736</f>
        <v>0</v>
      </c>
      <c r="Q736" s="225">
        <v>0.012959999999999999</v>
      </c>
      <c r="R736" s="225">
        <f>Q736*H736</f>
        <v>0.38296799999999998</v>
      </c>
      <c r="S736" s="225">
        <v>0</v>
      </c>
      <c r="T736" s="226">
        <f>S736*H736</f>
        <v>0</v>
      </c>
      <c r="U736" s="42"/>
      <c r="V736" s="42"/>
      <c r="W736" s="42"/>
      <c r="X736" s="42"/>
      <c r="Y736" s="42"/>
      <c r="Z736" s="42"/>
      <c r="AA736" s="42"/>
      <c r="AB736" s="42"/>
      <c r="AC736" s="42"/>
      <c r="AD736" s="42"/>
      <c r="AE736" s="42"/>
      <c r="AR736" s="227" t="s">
        <v>121</v>
      </c>
      <c r="AT736" s="227" t="s">
        <v>170</v>
      </c>
      <c r="AU736" s="227" t="s">
        <v>87</v>
      </c>
      <c r="AY736" s="20" t="s">
        <v>168</v>
      </c>
      <c r="BE736" s="228">
        <f>IF(N736="základní",J736,0)</f>
        <v>0</v>
      </c>
      <c r="BF736" s="228">
        <f>IF(N736="snížená",J736,0)</f>
        <v>0</v>
      </c>
      <c r="BG736" s="228">
        <f>IF(N736="zákl. přenesená",J736,0)</f>
        <v>0</v>
      </c>
      <c r="BH736" s="228">
        <f>IF(N736="sníž. přenesená",J736,0)</f>
        <v>0</v>
      </c>
      <c r="BI736" s="228">
        <f>IF(N736="nulová",J736,0)</f>
        <v>0</v>
      </c>
      <c r="BJ736" s="20" t="s">
        <v>85</v>
      </c>
      <c r="BK736" s="228">
        <f>ROUND(I736*H736,2)</f>
        <v>0</v>
      </c>
      <c r="BL736" s="20" t="s">
        <v>121</v>
      </c>
      <c r="BM736" s="227" t="s">
        <v>1272</v>
      </c>
    </row>
    <row r="737" s="2" customFormat="1">
      <c r="A737" s="42"/>
      <c r="B737" s="43"/>
      <c r="C737" s="44"/>
      <c r="D737" s="229" t="s">
        <v>176</v>
      </c>
      <c r="E737" s="44"/>
      <c r="F737" s="230" t="s">
        <v>1273</v>
      </c>
      <c r="G737" s="44"/>
      <c r="H737" s="44"/>
      <c r="I737" s="231"/>
      <c r="J737" s="44"/>
      <c r="K737" s="44"/>
      <c r="L737" s="48"/>
      <c r="M737" s="232"/>
      <c r="N737" s="233"/>
      <c r="O737" s="88"/>
      <c r="P737" s="88"/>
      <c r="Q737" s="88"/>
      <c r="R737" s="88"/>
      <c r="S737" s="88"/>
      <c r="T737" s="89"/>
      <c r="U737" s="42"/>
      <c r="V737" s="42"/>
      <c r="W737" s="42"/>
      <c r="X737" s="42"/>
      <c r="Y737" s="42"/>
      <c r="Z737" s="42"/>
      <c r="AA737" s="42"/>
      <c r="AB737" s="42"/>
      <c r="AC737" s="42"/>
      <c r="AD737" s="42"/>
      <c r="AE737" s="42"/>
      <c r="AT737" s="20" t="s">
        <v>176</v>
      </c>
      <c r="AU737" s="20" t="s">
        <v>87</v>
      </c>
    </row>
    <row r="738" s="2" customFormat="1">
      <c r="A738" s="42"/>
      <c r="B738" s="43"/>
      <c r="C738" s="44"/>
      <c r="D738" s="234" t="s">
        <v>178</v>
      </c>
      <c r="E738" s="44"/>
      <c r="F738" s="235" t="s">
        <v>1274</v>
      </c>
      <c r="G738" s="44"/>
      <c r="H738" s="44"/>
      <c r="I738" s="231"/>
      <c r="J738" s="44"/>
      <c r="K738" s="44"/>
      <c r="L738" s="48"/>
      <c r="M738" s="232"/>
      <c r="N738" s="233"/>
      <c r="O738" s="88"/>
      <c r="P738" s="88"/>
      <c r="Q738" s="88"/>
      <c r="R738" s="88"/>
      <c r="S738" s="88"/>
      <c r="T738" s="89"/>
      <c r="U738" s="42"/>
      <c r="V738" s="42"/>
      <c r="W738" s="42"/>
      <c r="X738" s="42"/>
      <c r="Y738" s="42"/>
      <c r="Z738" s="42"/>
      <c r="AA738" s="42"/>
      <c r="AB738" s="42"/>
      <c r="AC738" s="42"/>
      <c r="AD738" s="42"/>
      <c r="AE738" s="42"/>
      <c r="AT738" s="20" t="s">
        <v>178</v>
      </c>
      <c r="AU738" s="20" t="s">
        <v>87</v>
      </c>
    </row>
    <row r="739" s="13" customFormat="1">
      <c r="A739" s="13"/>
      <c r="B739" s="236"/>
      <c r="C739" s="237"/>
      <c r="D739" s="229" t="s">
        <v>180</v>
      </c>
      <c r="E739" s="238" t="s">
        <v>33</v>
      </c>
      <c r="F739" s="239" t="s">
        <v>920</v>
      </c>
      <c r="G739" s="237"/>
      <c r="H739" s="238" t="s">
        <v>33</v>
      </c>
      <c r="I739" s="240"/>
      <c r="J739" s="237"/>
      <c r="K739" s="237"/>
      <c r="L739" s="241"/>
      <c r="M739" s="242"/>
      <c r="N739" s="243"/>
      <c r="O739" s="243"/>
      <c r="P739" s="243"/>
      <c r="Q739" s="243"/>
      <c r="R739" s="243"/>
      <c r="S739" s="243"/>
      <c r="T739" s="244"/>
      <c r="U739" s="13"/>
      <c r="V739" s="13"/>
      <c r="W739" s="13"/>
      <c r="X739" s="13"/>
      <c r="Y739" s="13"/>
      <c r="Z739" s="13"/>
      <c r="AA739" s="13"/>
      <c r="AB739" s="13"/>
      <c r="AC739" s="13"/>
      <c r="AD739" s="13"/>
      <c r="AE739" s="13"/>
      <c r="AT739" s="245" t="s">
        <v>180</v>
      </c>
      <c r="AU739" s="245" t="s">
        <v>87</v>
      </c>
      <c r="AV739" s="13" t="s">
        <v>85</v>
      </c>
      <c r="AW739" s="13" t="s">
        <v>39</v>
      </c>
      <c r="AX739" s="13" t="s">
        <v>78</v>
      </c>
      <c r="AY739" s="245" t="s">
        <v>168</v>
      </c>
    </row>
    <row r="740" s="14" customFormat="1">
      <c r="A740" s="14"/>
      <c r="B740" s="246"/>
      <c r="C740" s="247"/>
      <c r="D740" s="229" t="s">
        <v>180</v>
      </c>
      <c r="E740" s="248" t="s">
        <v>33</v>
      </c>
      <c r="F740" s="249" t="s">
        <v>1275</v>
      </c>
      <c r="G740" s="247"/>
      <c r="H740" s="250">
        <v>18.5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4" customFormat="1">
      <c r="A741" s="14"/>
      <c r="B741" s="246"/>
      <c r="C741" s="247"/>
      <c r="D741" s="229" t="s">
        <v>180</v>
      </c>
      <c r="E741" s="248" t="s">
        <v>33</v>
      </c>
      <c r="F741" s="249" t="s">
        <v>1276</v>
      </c>
      <c r="G741" s="247"/>
      <c r="H741" s="250">
        <v>5.3120000000000003</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180</v>
      </c>
      <c r="AU741" s="256" t="s">
        <v>87</v>
      </c>
      <c r="AV741" s="14" t="s">
        <v>87</v>
      </c>
      <c r="AW741" s="14" t="s">
        <v>39</v>
      </c>
      <c r="AX741" s="14" t="s">
        <v>78</v>
      </c>
      <c r="AY741" s="256" t="s">
        <v>168</v>
      </c>
    </row>
    <row r="742" s="14" customFormat="1">
      <c r="A742" s="14"/>
      <c r="B742" s="246"/>
      <c r="C742" s="247"/>
      <c r="D742" s="229" t="s">
        <v>180</v>
      </c>
      <c r="E742" s="248" t="s">
        <v>33</v>
      </c>
      <c r="F742" s="249" t="s">
        <v>1277</v>
      </c>
      <c r="G742" s="247"/>
      <c r="H742" s="250">
        <v>5.7380000000000004</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180</v>
      </c>
      <c r="AU742" s="256" t="s">
        <v>87</v>
      </c>
      <c r="AV742" s="14" t="s">
        <v>87</v>
      </c>
      <c r="AW742" s="14" t="s">
        <v>39</v>
      </c>
      <c r="AX742" s="14" t="s">
        <v>78</v>
      </c>
      <c r="AY742" s="256" t="s">
        <v>168</v>
      </c>
    </row>
    <row r="743" s="15" customFormat="1">
      <c r="A743" s="15"/>
      <c r="B743" s="263"/>
      <c r="C743" s="264"/>
      <c r="D743" s="229" t="s">
        <v>180</v>
      </c>
      <c r="E743" s="265" t="s">
        <v>33</v>
      </c>
      <c r="F743" s="266" t="s">
        <v>626</v>
      </c>
      <c r="G743" s="264"/>
      <c r="H743" s="267">
        <v>29.550000000000001</v>
      </c>
      <c r="I743" s="268"/>
      <c r="J743" s="264"/>
      <c r="K743" s="264"/>
      <c r="L743" s="269"/>
      <c r="M743" s="270"/>
      <c r="N743" s="271"/>
      <c r="O743" s="271"/>
      <c r="P743" s="271"/>
      <c r="Q743" s="271"/>
      <c r="R743" s="271"/>
      <c r="S743" s="271"/>
      <c r="T743" s="272"/>
      <c r="U743" s="15"/>
      <c r="V743" s="15"/>
      <c r="W743" s="15"/>
      <c r="X743" s="15"/>
      <c r="Y743" s="15"/>
      <c r="Z743" s="15"/>
      <c r="AA743" s="15"/>
      <c r="AB743" s="15"/>
      <c r="AC743" s="15"/>
      <c r="AD743" s="15"/>
      <c r="AE743" s="15"/>
      <c r="AT743" s="273" t="s">
        <v>180</v>
      </c>
      <c r="AU743" s="273" t="s">
        <v>87</v>
      </c>
      <c r="AV743" s="15" t="s">
        <v>121</v>
      </c>
      <c r="AW743" s="15" t="s">
        <v>39</v>
      </c>
      <c r="AX743" s="15" t="s">
        <v>85</v>
      </c>
      <c r="AY743" s="273" t="s">
        <v>168</v>
      </c>
    </row>
    <row r="744" s="2" customFormat="1" ht="16.5" customHeight="1">
      <c r="A744" s="42"/>
      <c r="B744" s="43"/>
      <c r="C744" s="216" t="s">
        <v>1278</v>
      </c>
      <c r="D744" s="216" t="s">
        <v>170</v>
      </c>
      <c r="E744" s="217" t="s">
        <v>1279</v>
      </c>
      <c r="F744" s="218" t="s">
        <v>1280</v>
      </c>
      <c r="G744" s="219" t="s">
        <v>173</v>
      </c>
      <c r="H744" s="220">
        <v>29.550000000000001</v>
      </c>
      <c r="I744" s="221"/>
      <c r="J744" s="222">
        <f>ROUND(I744*H744,2)</f>
        <v>0</v>
      </c>
      <c r="K744" s="218" t="s">
        <v>174</v>
      </c>
      <c r="L744" s="48"/>
      <c r="M744" s="223" t="s">
        <v>33</v>
      </c>
      <c r="N744" s="224" t="s">
        <v>49</v>
      </c>
      <c r="O744" s="88"/>
      <c r="P744" s="225">
        <f>O744*H744</f>
        <v>0</v>
      </c>
      <c r="Q744" s="225">
        <v>0</v>
      </c>
      <c r="R744" s="225">
        <f>Q744*H744</f>
        <v>0</v>
      </c>
      <c r="S744" s="225">
        <v>0</v>
      </c>
      <c r="T744" s="226">
        <f>S744*H744</f>
        <v>0</v>
      </c>
      <c r="U744" s="42"/>
      <c r="V744" s="42"/>
      <c r="W744" s="42"/>
      <c r="X744" s="42"/>
      <c r="Y744" s="42"/>
      <c r="Z744" s="42"/>
      <c r="AA744" s="42"/>
      <c r="AB744" s="42"/>
      <c r="AC744" s="42"/>
      <c r="AD744" s="42"/>
      <c r="AE744" s="42"/>
      <c r="AR744" s="227" t="s">
        <v>121</v>
      </c>
      <c r="AT744" s="227" t="s">
        <v>170</v>
      </c>
      <c r="AU744" s="227" t="s">
        <v>87</v>
      </c>
      <c r="AY744" s="20" t="s">
        <v>168</v>
      </c>
      <c r="BE744" s="228">
        <f>IF(N744="základní",J744,0)</f>
        <v>0</v>
      </c>
      <c r="BF744" s="228">
        <f>IF(N744="snížená",J744,0)</f>
        <v>0</v>
      </c>
      <c r="BG744" s="228">
        <f>IF(N744="zákl. přenesená",J744,0)</f>
        <v>0</v>
      </c>
      <c r="BH744" s="228">
        <f>IF(N744="sníž. přenesená",J744,0)</f>
        <v>0</v>
      </c>
      <c r="BI744" s="228">
        <f>IF(N744="nulová",J744,0)</f>
        <v>0</v>
      </c>
      <c r="BJ744" s="20" t="s">
        <v>85</v>
      </c>
      <c r="BK744" s="228">
        <f>ROUND(I744*H744,2)</f>
        <v>0</v>
      </c>
      <c r="BL744" s="20" t="s">
        <v>121</v>
      </c>
      <c r="BM744" s="227" t="s">
        <v>1281</v>
      </c>
    </row>
    <row r="745" s="2" customFormat="1">
      <c r="A745" s="42"/>
      <c r="B745" s="43"/>
      <c r="C745" s="44"/>
      <c r="D745" s="229" t="s">
        <v>176</v>
      </c>
      <c r="E745" s="44"/>
      <c r="F745" s="230" t="s">
        <v>1282</v>
      </c>
      <c r="G745" s="44"/>
      <c r="H745" s="44"/>
      <c r="I745" s="231"/>
      <c r="J745" s="44"/>
      <c r="K745" s="44"/>
      <c r="L745" s="48"/>
      <c r="M745" s="232"/>
      <c r="N745" s="233"/>
      <c r="O745" s="88"/>
      <c r="P745" s="88"/>
      <c r="Q745" s="88"/>
      <c r="R745" s="88"/>
      <c r="S745" s="88"/>
      <c r="T745" s="89"/>
      <c r="U745" s="42"/>
      <c r="V745" s="42"/>
      <c r="W745" s="42"/>
      <c r="X745" s="42"/>
      <c r="Y745" s="42"/>
      <c r="Z745" s="42"/>
      <c r="AA745" s="42"/>
      <c r="AB745" s="42"/>
      <c r="AC745" s="42"/>
      <c r="AD745" s="42"/>
      <c r="AE745" s="42"/>
      <c r="AT745" s="20" t="s">
        <v>176</v>
      </c>
      <c r="AU745" s="20" t="s">
        <v>87</v>
      </c>
    </row>
    <row r="746" s="2" customFormat="1">
      <c r="A746" s="42"/>
      <c r="B746" s="43"/>
      <c r="C746" s="44"/>
      <c r="D746" s="234" t="s">
        <v>178</v>
      </c>
      <c r="E746" s="44"/>
      <c r="F746" s="235" t="s">
        <v>1283</v>
      </c>
      <c r="G746" s="44"/>
      <c r="H746" s="44"/>
      <c r="I746" s="231"/>
      <c r="J746" s="44"/>
      <c r="K746" s="44"/>
      <c r="L746" s="48"/>
      <c r="M746" s="232"/>
      <c r="N746" s="233"/>
      <c r="O746" s="88"/>
      <c r="P746" s="88"/>
      <c r="Q746" s="88"/>
      <c r="R746" s="88"/>
      <c r="S746" s="88"/>
      <c r="T746" s="89"/>
      <c r="U746" s="42"/>
      <c r="V746" s="42"/>
      <c r="W746" s="42"/>
      <c r="X746" s="42"/>
      <c r="Y746" s="42"/>
      <c r="Z746" s="42"/>
      <c r="AA746" s="42"/>
      <c r="AB746" s="42"/>
      <c r="AC746" s="42"/>
      <c r="AD746" s="42"/>
      <c r="AE746" s="42"/>
      <c r="AT746" s="20" t="s">
        <v>178</v>
      </c>
      <c r="AU746" s="20" t="s">
        <v>87</v>
      </c>
    </row>
    <row r="747" s="12" customFormat="1" ht="22.8" customHeight="1">
      <c r="A747" s="12"/>
      <c r="B747" s="200"/>
      <c r="C747" s="201"/>
      <c r="D747" s="202" t="s">
        <v>77</v>
      </c>
      <c r="E747" s="214" t="s">
        <v>127</v>
      </c>
      <c r="F747" s="214" t="s">
        <v>1284</v>
      </c>
      <c r="G747" s="201"/>
      <c r="H747" s="201"/>
      <c r="I747" s="204"/>
      <c r="J747" s="215">
        <f>BK747</f>
        <v>0</v>
      </c>
      <c r="K747" s="201"/>
      <c r="L747" s="206"/>
      <c r="M747" s="207"/>
      <c r="N747" s="208"/>
      <c r="O747" s="208"/>
      <c r="P747" s="209">
        <f>SUM(P748:P1135)</f>
        <v>0</v>
      </c>
      <c r="Q747" s="208"/>
      <c r="R747" s="209">
        <f>SUM(R748:R1135)</f>
        <v>139.21787739000001</v>
      </c>
      <c r="S747" s="208"/>
      <c r="T747" s="210">
        <f>SUM(T748:T1135)</f>
        <v>0</v>
      </c>
      <c r="U747" s="12"/>
      <c r="V747" s="12"/>
      <c r="W747" s="12"/>
      <c r="X747" s="12"/>
      <c r="Y747" s="12"/>
      <c r="Z747" s="12"/>
      <c r="AA747" s="12"/>
      <c r="AB747" s="12"/>
      <c r="AC747" s="12"/>
      <c r="AD747" s="12"/>
      <c r="AE747" s="12"/>
      <c r="AR747" s="211" t="s">
        <v>85</v>
      </c>
      <c r="AT747" s="212" t="s">
        <v>77</v>
      </c>
      <c r="AU747" s="212" t="s">
        <v>85</v>
      </c>
      <c r="AY747" s="211" t="s">
        <v>168</v>
      </c>
      <c r="BK747" s="213">
        <f>SUM(BK748:BK1135)</f>
        <v>0</v>
      </c>
    </row>
    <row r="748" s="2" customFormat="1" ht="16.5" customHeight="1">
      <c r="A748" s="42"/>
      <c r="B748" s="43"/>
      <c r="C748" s="216" t="s">
        <v>1285</v>
      </c>
      <c r="D748" s="216" t="s">
        <v>170</v>
      </c>
      <c r="E748" s="217" t="s">
        <v>1286</v>
      </c>
      <c r="F748" s="218" t="s">
        <v>1287</v>
      </c>
      <c r="G748" s="219" t="s">
        <v>173</v>
      </c>
      <c r="H748" s="220">
        <v>26.295000000000002</v>
      </c>
      <c r="I748" s="221"/>
      <c r="J748" s="222">
        <f>ROUND(I748*H748,2)</f>
        <v>0</v>
      </c>
      <c r="K748" s="218" t="s">
        <v>174</v>
      </c>
      <c r="L748" s="48"/>
      <c r="M748" s="223" t="s">
        <v>33</v>
      </c>
      <c r="N748" s="224" t="s">
        <v>49</v>
      </c>
      <c r="O748" s="88"/>
      <c r="P748" s="225">
        <f>O748*H748</f>
        <v>0</v>
      </c>
      <c r="Q748" s="225">
        <v>0.0064999999999999997</v>
      </c>
      <c r="R748" s="225">
        <f>Q748*H748</f>
        <v>0.1709175</v>
      </c>
      <c r="S748" s="225">
        <v>0</v>
      </c>
      <c r="T748" s="226">
        <f>S748*H748</f>
        <v>0</v>
      </c>
      <c r="U748" s="42"/>
      <c r="V748" s="42"/>
      <c r="W748" s="42"/>
      <c r="X748" s="42"/>
      <c r="Y748" s="42"/>
      <c r="Z748" s="42"/>
      <c r="AA748" s="42"/>
      <c r="AB748" s="42"/>
      <c r="AC748" s="42"/>
      <c r="AD748" s="42"/>
      <c r="AE748" s="42"/>
      <c r="AR748" s="227" t="s">
        <v>121</v>
      </c>
      <c r="AT748" s="227" t="s">
        <v>170</v>
      </c>
      <c r="AU748" s="227" t="s">
        <v>87</v>
      </c>
      <c r="AY748" s="20" t="s">
        <v>168</v>
      </c>
      <c r="BE748" s="228">
        <f>IF(N748="základní",J748,0)</f>
        <v>0</v>
      </c>
      <c r="BF748" s="228">
        <f>IF(N748="snížená",J748,0)</f>
        <v>0</v>
      </c>
      <c r="BG748" s="228">
        <f>IF(N748="zákl. přenesená",J748,0)</f>
        <v>0</v>
      </c>
      <c r="BH748" s="228">
        <f>IF(N748="sníž. přenesená",J748,0)</f>
        <v>0</v>
      </c>
      <c r="BI748" s="228">
        <f>IF(N748="nulová",J748,0)</f>
        <v>0</v>
      </c>
      <c r="BJ748" s="20" t="s">
        <v>85</v>
      </c>
      <c r="BK748" s="228">
        <f>ROUND(I748*H748,2)</f>
        <v>0</v>
      </c>
      <c r="BL748" s="20" t="s">
        <v>121</v>
      </c>
      <c r="BM748" s="227" t="s">
        <v>1288</v>
      </c>
    </row>
    <row r="749" s="2" customFormat="1">
      <c r="A749" s="42"/>
      <c r="B749" s="43"/>
      <c r="C749" s="44"/>
      <c r="D749" s="229" t="s">
        <v>176</v>
      </c>
      <c r="E749" s="44"/>
      <c r="F749" s="230" t="s">
        <v>1289</v>
      </c>
      <c r="G749" s="44"/>
      <c r="H749" s="44"/>
      <c r="I749" s="231"/>
      <c r="J749" s="44"/>
      <c r="K749" s="44"/>
      <c r="L749" s="48"/>
      <c r="M749" s="232"/>
      <c r="N749" s="233"/>
      <c r="O749" s="88"/>
      <c r="P749" s="88"/>
      <c r="Q749" s="88"/>
      <c r="R749" s="88"/>
      <c r="S749" s="88"/>
      <c r="T749" s="89"/>
      <c r="U749" s="42"/>
      <c r="V749" s="42"/>
      <c r="W749" s="42"/>
      <c r="X749" s="42"/>
      <c r="Y749" s="42"/>
      <c r="Z749" s="42"/>
      <c r="AA749" s="42"/>
      <c r="AB749" s="42"/>
      <c r="AC749" s="42"/>
      <c r="AD749" s="42"/>
      <c r="AE749" s="42"/>
      <c r="AT749" s="20" t="s">
        <v>176</v>
      </c>
      <c r="AU749" s="20" t="s">
        <v>87</v>
      </c>
    </row>
    <row r="750" s="2" customFormat="1">
      <c r="A750" s="42"/>
      <c r="B750" s="43"/>
      <c r="C750" s="44"/>
      <c r="D750" s="234" t="s">
        <v>178</v>
      </c>
      <c r="E750" s="44"/>
      <c r="F750" s="235" t="s">
        <v>1290</v>
      </c>
      <c r="G750" s="44"/>
      <c r="H750" s="44"/>
      <c r="I750" s="231"/>
      <c r="J750" s="44"/>
      <c r="K750" s="44"/>
      <c r="L750" s="48"/>
      <c r="M750" s="232"/>
      <c r="N750" s="233"/>
      <c r="O750" s="88"/>
      <c r="P750" s="88"/>
      <c r="Q750" s="88"/>
      <c r="R750" s="88"/>
      <c r="S750" s="88"/>
      <c r="T750" s="89"/>
      <c r="U750" s="42"/>
      <c r="V750" s="42"/>
      <c r="W750" s="42"/>
      <c r="X750" s="42"/>
      <c r="Y750" s="42"/>
      <c r="Z750" s="42"/>
      <c r="AA750" s="42"/>
      <c r="AB750" s="42"/>
      <c r="AC750" s="42"/>
      <c r="AD750" s="42"/>
      <c r="AE750" s="42"/>
      <c r="AT750" s="20" t="s">
        <v>178</v>
      </c>
      <c r="AU750" s="20" t="s">
        <v>87</v>
      </c>
    </row>
    <row r="751" s="13" customFormat="1">
      <c r="A751" s="13"/>
      <c r="B751" s="236"/>
      <c r="C751" s="237"/>
      <c r="D751" s="229" t="s">
        <v>180</v>
      </c>
      <c r="E751" s="238" t="s">
        <v>33</v>
      </c>
      <c r="F751" s="239" t="s">
        <v>1291</v>
      </c>
      <c r="G751" s="237"/>
      <c r="H751" s="238" t="s">
        <v>33</v>
      </c>
      <c r="I751" s="240"/>
      <c r="J751" s="237"/>
      <c r="K751" s="237"/>
      <c r="L751" s="241"/>
      <c r="M751" s="242"/>
      <c r="N751" s="243"/>
      <c r="O751" s="243"/>
      <c r="P751" s="243"/>
      <c r="Q751" s="243"/>
      <c r="R751" s="243"/>
      <c r="S751" s="243"/>
      <c r="T751" s="244"/>
      <c r="U751" s="13"/>
      <c r="V751" s="13"/>
      <c r="W751" s="13"/>
      <c r="X751" s="13"/>
      <c r="Y751" s="13"/>
      <c r="Z751" s="13"/>
      <c r="AA751" s="13"/>
      <c r="AB751" s="13"/>
      <c r="AC751" s="13"/>
      <c r="AD751" s="13"/>
      <c r="AE751" s="13"/>
      <c r="AT751" s="245" t="s">
        <v>180</v>
      </c>
      <c r="AU751" s="245" t="s">
        <v>87</v>
      </c>
      <c r="AV751" s="13" t="s">
        <v>85</v>
      </c>
      <c r="AW751" s="13" t="s">
        <v>39</v>
      </c>
      <c r="AX751" s="13" t="s">
        <v>78</v>
      </c>
      <c r="AY751" s="245" t="s">
        <v>168</v>
      </c>
    </row>
    <row r="752" s="13" customFormat="1">
      <c r="A752" s="13"/>
      <c r="B752" s="236"/>
      <c r="C752" s="237"/>
      <c r="D752" s="229" t="s">
        <v>180</v>
      </c>
      <c r="E752" s="238" t="s">
        <v>33</v>
      </c>
      <c r="F752" s="239" t="s">
        <v>1292</v>
      </c>
      <c r="G752" s="237"/>
      <c r="H752" s="238" t="s">
        <v>33</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180</v>
      </c>
      <c r="AU752" s="245" t="s">
        <v>87</v>
      </c>
      <c r="AV752" s="13" t="s">
        <v>85</v>
      </c>
      <c r="AW752" s="13" t="s">
        <v>39</v>
      </c>
      <c r="AX752" s="13" t="s">
        <v>78</v>
      </c>
      <c r="AY752" s="245" t="s">
        <v>168</v>
      </c>
    </row>
    <row r="753" s="14" customFormat="1">
      <c r="A753" s="14"/>
      <c r="B753" s="246"/>
      <c r="C753" s="247"/>
      <c r="D753" s="229" t="s">
        <v>180</v>
      </c>
      <c r="E753" s="248" t="s">
        <v>33</v>
      </c>
      <c r="F753" s="249" t="s">
        <v>1293</v>
      </c>
      <c r="G753" s="247"/>
      <c r="H753" s="250">
        <v>17.899999999999999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180</v>
      </c>
      <c r="AU753" s="256" t="s">
        <v>87</v>
      </c>
      <c r="AV753" s="14" t="s">
        <v>87</v>
      </c>
      <c r="AW753" s="14" t="s">
        <v>39</v>
      </c>
      <c r="AX753" s="14" t="s">
        <v>78</v>
      </c>
      <c r="AY753" s="256" t="s">
        <v>168</v>
      </c>
    </row>
    <row r="754" s="14" customFormat="1">
      <c r="A754" s="14"/>
      <c r="B754" s="246"/>
      <c r="C754" s="247"/>
      <c r="D754" s="229" t="s">
        <v>180</v>
      </c>
      <c r="E754" s="248" t="s">
        <v>33</v>
      </c>
      <c r="F754" s="249" t="s">
        <v>1294</v>
      </c>
      <c r="G754" s="247"/>
      <c r="H754" s="250">
        <v>0.89500000000000002</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180</v>
      </c>
      <c r="AU754" s="256" t="s">
        <v>87</v>
      </c>
      <c r="AV754" s="14" t="s">
        <v>87</v>
      </c>
      <c r="AW754" s="14" t="s">
        <v>39</v>
      </c>
      <c r="AX754" s="14" t="s">
        <v>78</v>
      </c>
      <c r="AY754" s="256" t="s">
        <v>168</v>
      </c>
    </row>
    <row r="755" s="16" customFormat="1">
      <c r="A755" s="16"/>
      <c r="B755" s="274"/>
      <c r="C755" s="275"/>
      <c r="D755" s="229" t="s">
        <v>180</v>
      </c>
      <c r="E755" s="276" t="s">
        <v>33</v>
      </c>
      <c r="F755" s="277" t="s">
        <v>645</v>
      </c>
      <c r="G755" s="275"/>
      <c r="H755" s="278">
        <v>18.795000000000002</v>
      </c>
      <c r="I755" s="279"/>
      <c r="J755" s="275"/>
      <c r="K755" s="275"/>
      <c r="L755" s="280"/>
      <c r="M755" s="281"/>
      <c r="N755" s="282"/>
      <c r="O755" s="282"/>
      <c r="P755" s="282"/>
      <c r="Q755" s="282"/>
      <c r="R755" s="282"/>
      <c r="S755" s="282"/>
      <c r="T755" s="283"/>
      <c r="U755" s="16"/>
      <c r="V755" s="16"/>
      <c r="W755" s="16"/>
      <c r="X755" s="16"/>
      <c r="Y755" s="16"/>
      <c r="Z755" s="16"/>
      <c r="AA755" s="16"/>
      <c r="AB755" s="16"/>
      <c r="AC755" s="16"/>
      <c r="AD755" s="16"/>
      <c r="AE755" s="16"/>
      <c r="AT755" s="284" t="s">
        <v>180</v>
      </c>
      <c r="AU755" s="284" t="s">
        <v>87</v>
      </c>
      <c r="AV755" s="16" t="s">
        <v>118</v>
      </c>
      <c r="AW755" s="16" t="s">
        <v>39</v>
      </c>
      <c r="AX755" s="16" t="s">
        <v>78</v>
      </c>
      <c r="AY755" s="284" t="s">
        <v>168</v>
      </c>
    </row>
    <row r="756" s="13" customFormat="1">
      <c r="A756" s="13"/>
      <c r="B756" s="236"/>
      <c r="C756" s="237"/>
      <c r="D756" s="229" t="s">
        <v>180</v>
      </c>
      <c r="E756" s="238" t="s">
        <v>33</v>
      </c>
      <c r="F756" s="239" t="s">
        <v>1295</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180</v>
      </c>
      <c r="AU756" s="245" t="s">
        <v>87</v>
      </c>
      <c r="AV756" s="13" t="s">
        <v>85</v>
      </c>
      <c r="AW756" s="13" t="s">
        <v>39</v>
      </c>
      <c r="AX756" s="13" t="s">
        <v>78</v>
      </c>
      <c r="AY756" s="245" t="s">
        <v>168</v>
      </c>
    </row>
    <row r="757" s="14" customFormat="1">
      <c r="A757" s="14"/>
      <c r="B757" s="246"/>
      <c r="C757" s="247"/>
      <c r="D757" s="229" t="s">
        <v>180</v>
      </c>
      <c r="E757" s="248" t="s">
        <v>33</v>
      </c>
      <c r="F757" s="249" t="s">
        <v>1296</v>
      </c>
      <c r="G757" s="247"/>
      <c r="H757" s="250">
        <v>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180</v>
      </c>
      <c r="AU757" s="256" t="s">
        <v>87</v>
      </c>
      <c r="AV757" s="14" t="s">
        <v>87</v>
      </c>
      <c r="AW757" s="14" t="s">
        <v>39</v>
      </c>
      <c r="AX757" s="14" t="s">
        <v>78</v>
      </c>
      <c r="AY757" s="256" t="s">
        <v>168</v>
      </c>
    </row>
    <row r="758" s="15" customFormat="1">
      <c r="A758" s="15"/>
      <c r="B758" s="263"/>
      <c r="C758" s="264"/>
      <c r="D758" s="229" t="s">
        <v>180</v>
      </c>
      <c r="E758" s="265" t="s">
        <v>33</v>
      </c>
      <c r="F758" s="266" t="s">
        <v>626</v>
      </c>
      <c r="G758" s="264"/>
      <c r="H758" s="267">
        <v>26.295000000000002</v>
      </c>
      <c r="I758" s="268"/>
      <c r="J758" s="264"/>
      <c r="K758" s="264"/>
      <c r="L758" s="269"/>
      <c r="M758" s="270"/>
      <c r="N758" s="271"/>
      <c r="O758" s="271"/>
      <c r="P758" s="271"/>
      <c r="Q758" s="271"/>
      <c r="R758" s="271"/>
      <c r="S758" s="271"/>
      <c r="T758" s="272"/>
      <c r="U758" s="15"/>
      <c r="V758" s="15"/>
      <c r="W758" s="15"/>
      <c r="X758" s="15"/>
      <c r="Y758" s="15"/>
      <c r="Z758" s="15"/>
      <c r="AA758" s="15"/>
      <c r="AB758" s="15"/>
      <c r="AC758" s="15"/>
      <c r="AD758" s="15"/>
      <c r="AE758" s="15"/>
      <c r="AT758" s="273" t="s">
        <v>180</v>
      </c>
      <c r="AU758" s="273" t="s">
        <v>87</v>
      </c>
      <c r="AV758" s="15" t="s">
        <v>121</v>
      </c>
      <c r="AW758" s="15" t="s">
        <v>39</v>
      </c>
      <c r="AX758" s="15" t="s">
        <v>85</v>
      </c>
      <c r="AY758" s="273" t="s">
        <v>168</v>
      </c>
    </row>
    <row r="759" s="2" customFormat="1" ht="16.5" customHeight="1">
      <c r="A759" s="42"/>
      <c r="B759" s="43"/>
      <c r="C759" s="216" t="s">
        <v>1297</v>
      </c>
      <c r="D759" s="216" t="s">
        <v>170</v>
      </c>
      <c r="E759" s="217" t="s">
        <v>1298</v>
      </c>
      <c r="F759" s="218" t="s">
        <v>1299</v>
      </c>
      <c r="G759" s="219" t="s">
        <v>173</v>
      </c>
      <c r="H759" s="220">
        <v>7.5</v>
      </c>
      <c r="I759" s="221"/>
      <c r="J759" s="222">
        <f>ROUND(I759*H759,2)</f>
        <v>0</v>
      </c>
      <c r="K759" s="218" t="s">
        <v>174</v>
      </c>
      <c r="L759" s="48"/>
      <c r="M759" s="223" t="s">
        <v>33</v>
      </c>
      <c r="N759" s="224" t="s">
        <v>49</v>
      </c>
      <c r="O759" s="88"/>
      <c r="P759" s="225">
        <f>O759*H759</f>
        <v>0</v>
      </c>
      <c r="Q759" s="225">
        <v>0.017330000000000002</v>
      </c>
      <c r="R759" s="225">
        <f>Q759*H759</f>
        <v>0.12997500000000001</v>
      </c>
      <c r="S759" s="225">
        <v>0</v>
      </c>
      <c r="T759" s="226">
        <f>S759*H759</f>
        <v>0</v>
      </c>
      <c r="U759" s="42"/>
      <c r="V759" s="42"/>
      <c r="W759" s="42"/>
      <c r="X759" s="42"/>
      <c r="Y759" s="42"/>
      <c r="Z759" s="42"/>
      <c r="AA759" s="42"/>
      <c r="AB759" s="42"/>
      <c r="AC759" s="42"/>
      <c r="AD759" s="42"/>
      <c r="AE759" s="42"/>
      <c r="AR759" s="227" t="s">
        <v>121</v>
      </c>
      <c r="AT759" s="227" t="s">
        <v>170</v>
      </c>
      <c r="AU759" s="227" t="s">
        <v>87</v>
      </c>
      <c r="AY759" s="20" t="s">
        <v>168</v>
      </c>
      <c r="BE759" s="228">
        <f>IF(N759="základní",J759,0)</f>
        <v>0</v>
      </c>
      <c r="BF759" s="228">
        <f>IF(N759="snížená",J759,0)</f>
        <v>0</v>
      </c>
      <c r="BG759" s="228">
        <f>IF(N759="zákl. přenesená",J759,0)</f>
        <v>0</v>
      </c>
      <c r="BH759" s="228">
        <f>IF(N759="sníž. přenesená",J759,0)</f>
        <v>0</v>
      </c>
      <c r="BI759" s="228">
        <f>IF(N759="nulová",J759,0)</f>
        <v>0</v>
      </c>
      <c r="BJ759" s="20" t="s">
        <v>85</v>
      </c>
      <c r="BK759" s="228">
        <f>ROUND(I759*H759,2)</f>
        <v>0</v>
      </c>
      <c r="BL759" s="20" t="s">
        <v>121</v>
      </c>
      <c r="BM759" s="227" t="s">
        <v>1300</v>
      </c>
    </row>
    <row r="760" s="2" customFormat="1">
      <c r="A760" s="42"/>
      <c r="B760" s="43"/>
      <c r="C760" s="44"/>
      <c r="D760" s="229" t="s">
        <v>176</v>
      </c>
      <c r="E760" s="44"/>
      <c r="F760" s="230" t="s">
        <v>1301</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176</v>
      </c>
      <c r="AU760" s="20" t="s">
        <v>87</v>
      </c>
    </row>
    <row r="761" s="2" customFormat="1">
      <c r="A761" s="42"/>
      <c r="B761" s="43"/>
      <c r="C761" s="44"/>
      <c r="D761" s="234" t="s">
        <v>178</v>
      </c>
      <c r="E761" s="44"/>
      <c r="F761" s="235" t="s">
        <v>1302</v>
      </c>
      <c r="G761" s="44"/>
      <c r="H761" s="44"/>
      <c r="I761" s="231"/>
      <c r="J761" s="44"/>
      <c r="K761" s="44"/>
      <c r="L761" s="48"/>
      <c r="M761" s="232"/>
      <c r="N761" s="233"/>
      <c r="O761" s="88"/>
      <c r="P761" s="88"/>
      <c r="Q761" s="88"/>
      <c r="R761" s="88"/>
      <c r="S761" s="88"/>
      <c r="T761" s="89"/>
      <c r="U761" s="42"/>
      <c r="V761" s="42"/>
      <c r="W761" s="42"/>
      <c r="X761" s="42"/>
      <c r="Y761" s="42"/>
      <c r="Z761" s="42"/>
      <c r="AA761" s="42"/>
      <c r="AB761" s="42"/>
      <c r="AC761" s="42"/>
      <c r="AD761" s="42"/>
      <c r="AE761" s="42"/>
      <c r="AT761" s="20" t="s">
        <v>178</v>
      </c>
      <c r="AU761" s="20" t="s">
        <v>87</v>
      </c>
    </row>
    <row r="762" s="13" customFormat="1">
      <c r="A762" s="13"/>
      <c r="B762" s="236"/>
      <c r="C762" s="237"/>
      <c r="D762" s="229" t="s">
        <v>180</v>
      </c>
      <c r="E762" s="238" t="s">
        <v>33</v>
      </c>
      <c r="F762" s="239" t="s">
        <v>1291</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180</v>
      </c>
      <c r="AU762" s="245" t="s">
        <v>87</v>
      </c>
      <c r="AV762" s="13" t="s">
        <v>85</v>
      </c>
      <c r="AW762" s="13" t="s">
        <v>39</v>
      </c>
      <c r="AX762" s="13" t="s">
        <v>78</v>
      </c>
      <c r="AY762" s="245" t="s">
        <v>168</v>
      </c>
    </row>
    <row r="763" s="13" customFormat="1">
      <c r="A763" s="13"/>
      <c r="B763" s="236"/>
      <c r="C763" s="237"/>
      <c r="D763" s="229" t="s">
        <v>180</v>
      </c>
      <c r="E763" s="238" t="s">
        <v>33</v>
      </c>
      <c r="F763" s="239" t="s">
        <v>1295</v>
      </c>
      <c r="G763" s="237"/>
      <c r="H763" s="238" t="s">
        <v>33</v>
      </c>
      <c r="I763" s="240"/>
      <c r="J763" s="237"/>
      <c r="K763" s="237"/>
      <c r="L763" s="241"/>
      <c r="M763" s="242"/>
      <c r="N763" s="243"/>
      <c r="O763" s="243"/>
      <c r="P763" s="243"/>
      <c r="Q763" s="243"/>
      <c r="R763" s="243"/>
      <c r="S763" s="243"/>
      <c r="T763" s="244"/>
      <c r="U763" s="13"/>
      <c r="V763" s="13"/>
      <c r="W763" s="13"/>
      <c r="X763" s="13"/>
      <c r="Y763" s="13"/>
      <c r="Z763" s="13"/>
      <c r="AA763" s="13"/>
      <c r="AB763" s="13"/>
      <c r="AC763" s="13"/>
      <c r="AD763" s="13"/>
      <c r="AE763" s="13"/>
      <c r="AT763" s="245" t="s">
        <v>180</v>
      </c>
      <c r="AU763" s="245" t="s">
        <v>87</v>
      </c>
      <c r="AV763" s="13" t="s">
        <v>85</v>
      </c>
      <c r="AW763" s="13" t="s">
        <v>39</v>
      </c>
      <c r="AX763" s="13" t="s">
        <v>78</v>
      </c>
      <c r="AY763" s="245" t="s">
        <v>168</v>
      </c>
    </row>
    <row r="764" s="14" customFormat="1">
      <c r="A764" s="14"/>
      <c r="B764" s="246"/>
      <c r="C764" s="247"/>
      <c r="D764" s="229" t="s">
        <v>180</v>
      </c>
      <c r="E764" s="248" t="s">
        <v>33</v>
      </c>
      <c r="F764" s="249" t="s">
        <v>1296</v>
      </c>
      <c r="G764" s="247"/>
      <c r="H764" s="250">
        <v>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180</v>
      </c>
      <c r="AU764" s="256" t="s">
        <v>87</v>
      </c>
      <c r="AV764" s="14" t="s">
        <v>87</v>
      </c>
      <c r="AW764" s="14" t="s">
        <v>39</v>
      </c>
      <c r="AX764" s="14" t="s">
        <v>85</v>
      </c>
      <c r="AY764" s="256" t="s">
        <v>168</v>
      </c>
    </row>
    <row r="765" s="2" customFormat="1" ht="16.5" customHeight="1">
      <c r="A765" s="42"/>
      <c r="B765" s="43"/>
      <c r="C765" s="216" t="s">
        <v>1303</v>
      </c>
      <c r="D765" s="216" t="s">
        <v>170</v>
      </c>
      <c r="E765" s="217" t="s">
        <v>1304</v>
      </c>
      <c r="F765" s="218" t="s">
        <v>1305</v>
      </c>
      <c r="G765" s="219" t="s">
        <v>173</v>
      </c>
      <c r="H765" s="220">
        <v>18.795000000000002</v>
      </c>
      <c r="I765" s="221"/>
      <c r="J765" s="222">
        <f>ROUND(I765*H765,2)</f>
        <v>0</v>
      </c>
      <c r="K765" s="218" t="s">
        <v>174</v>
      </c>
      <c r="L765" s="48"/>
      <c r="M765" s="223" t="s">
        <v>33</v>
      </c>
      <c r="N765" s="224" t="s">
        <v>49</v>
      </c>
      <c r="O765" s="88"/>
      <c r="P765" s="225">
        <f>O765*H765</f>
        <v>0</v>
      </c>
      <c r="Q765" s="225">
        <v>0.017330000000000002</v>
      </c>
      <c r="R765" s="225">
        <f>Q765*H765</f>
        <v>0.32571735000000007</v>
      </c>
      <c r="S765" s="225">
        <v>0</v>
      </c>
      <c r="T765" s="226">
        <f>S765*H765</f>
        <v>0</v>
      </c>
      <c r="U765" s="42"/>
      <c r="V765" s="42"/>
      <c r="W765" s="42"/>
      <c r="X765" s="42"/>
      <c r="Y765" s="42"/>
      <c r="Z765" s="42"/>
      <c r="AA765" s="42"/>
      <c r="AB765" s="42"/>
      <c r="AC765" s="42"/>
      <c r="AD765" s="42"/>
      <c r="AE765" s="42"/>
      <c r="AR765" s="227" t="s">
        <v>121</v>
      </c>
      <c r="AT765" s="227" t="s">
        <v>170</v>
      </c>
      <c r="AU765" s="227" t="s">
        <v>87</v>
      </c>
      <c r="AY765" s="20" t="s">
        <v>168</v>
      </c>
      <c r="BE765" s="228">
        <f>IF(N765="základní",J765,0)</f>
        <v>0</v>
      </c>
      <c r="BF765" s="228">
        <f>IF(N765="snížená",J765,0)</f>
        <v>0</v>
      </c>
      <c r="BG765" s="228">
        <f>IF(N765="zákl. přenesená",J765,0)</f>
        <v>0</v>
      </c>
      <c r="BH765" s="228">
        <f>IF(N765="sníž. přenesená",J765,0)</f>
        <v>0</v>
      </c>
      <c r="BI765" s="228">
        <f>IF(N765="nulová",J765,0)</f>
        <v>0</v>
      </c>
      <c r="BJ765" s="20" t="s">
        <v>85</v>
      </c>
      <c r="BK765" s="228">
        <f>ROUND(I765*H765,2)</f>
        <v>0</v>
      </c>
      <c r="BL765" s="20" t="s">
        <v>121</v>
      </c>
      <c r="BM765" s="227" t="s">
        <v>1306</v>
      </c>
    </row>
    <row r="766" s="2" customFormat="1">
      <c r="A766" s="42"/>
      <c r="B766" s="43"/>
      <c r="C766" s="44"/>
      <c r="D766" s="229" t="s">
        <v>176</v>
      </c>
      <c r="E766" s="44"/>
      <c r="F766" s="230" t="s">
        <v>1307</v>
      </c>
      <c r="G766" s="44"/>
      <c r="H766" s="44"/>
      <c r="I766" s="231"/>
      <c r="J766" s="44"/>
      <c r="K766" s="44"/>
      <c r="L766" s="48"/>
      <c r="M766" s="232"/>
      <c r="N766" s="233"/>
      <c r="O766" s="88"/>
      <c r="P766" s="88"/>
      <c r="Q766" s="88"/>
      <c r="R766" s="88"/>
      <c r="S766" s="88"/>
      <c r="T766" s="89"/>
      <c r="U766" s="42"/>
      <c r="V766" s="42"/>
      <c r="W766" s="42"/>
      <c r="X766" s="42"/>
      <c r="Y766" s="42"/>
      <c r="Z766" s="42"/>
      <c r="AA766" s="42"/>
      <c r="AB766" s="42"/>
      <c r="AC766" s="42"/>
      <c r="AD766" s="42"/>
      <c r="AE766" s="42"/>
      <c r="AT766" s="20" t="s">
        <v>176</v>
      </c>
      <c r="AU766" s="20" t="s">
        <v>87</v>
      </c>
    </row>
    <row r="767" s="2" customFormat="1">
      <c r="A767" s="42"/>
      <c r="B767" s="43"/>
      <c r="C767" s="44"/>
      <c r="D767" s="234" t="s">
        <v>178</v>
      </c>
      <c r="E767" s="44"/>
      <c r="F767" s="235" t="s">
        <v>1308</v>
      </c>
      <c r="G767" s="44"/>
      <c r="H767" s="44"/>
      <c r="I767" s="231"/>
      <c r="J767" s="44"/>
      <c r="K767" s="44"/>
      <c r="L767" s="48"/>
      <c r="M767" s="232"/>
      <c r="N767" s="233"/>
      <c r="O767" s="88"/>
      <c r="P767" s="88"/>
      <c r="Q767" s="88"/>
      <c r="R767" s="88"/>
      <c r="S767" s="88"/>
      <c r="T767" s="89"/>
      <c r="U767" s="42"/>
      <c r="V767" s="42"/>
      <c r="W767" s="42"/>
      <c r="X767" s="42"/>
      <c r="Y767" s="42"/>
      <c r="Z767" s="42"/>
      <c r="AA767" s="42"/>
      <c r="AB767" s="42"/>
      <c r="AC767" s="42"/>
      <c r="AD767" s="42"/>
      <c r="AE767" s="42"/>
      <c r="AT767" s="20" t="s">
        <v>178</v>
      </c>
      <c r="AU767" s="20" t="s">
        <v>87</v>
      </c>
    </row>
    <row r="768" s="13" customFormat="1">
      <c r="A768" s="13"/>
      <c r="B768" s="236"/>
      <c r="C768" s="237"/>
      <c r="D768" s="229" t="s">
        <v>180</v>
      </c>
      <c r="E768" s="238" t="s">
        <v>33</v>
      </c>
      <c r="F768" s="239" t="s">
        <v>1291</v>
      </c>
      <c r="G768" s="237"/>
      <c r="H768" s="238" t="s">
        <v>33</v>
      </c>
      <c r="I768" s="240"/>
      <c r="J768" s="237"/>
      <c r="K768" s="237"/>
      <c r="L768" s="241"/>
      <c r="M768" s="242"/>
      <c r="N768" s="243"/>
      <c r="O768" s="243"/>
      <c r="P768" s="243"/>
      <c r="Q768" s="243"/>
      <c r="R768" s="243"/>
      <c r="S768" s="243"/>
      <c r="T768" s="244"/>
      <c r="U768" s="13"/>
      <c r="V768" s="13"/>
      <c r="W768" s="13"/>
      <c r="X768" s="13"/>
      <c r="Y768" s="13"/>
      <c r="Z768" s="13"/>
      <c r="AA768" s="13"/>
      <c r="AB768" s="13"/>
      <c r="AC768" s="13"/>
      <c r="AD768" s="13"/>
      <c r="AE768" s="13"/>
      <c r="AT768" s="245" t="s">
        <v>180</v>
      </c>
      <c r="AU768" s="245" t="s">
        <v>87</v>
      </c>
      <c r="AV768" s="13" t="s">
        <v>85</v>
      </c>
      <c r="AW768" s="13" t="s">
        <v>39</v>
      </c>
      <c r="AX768" s="13" t="s">
        <v>78</v>
      </c>
      <c r="AY768" s="245" t="s">
        <v>168</v>
      </c>
    </row>
    <row r="769" s="13" customFormat="1">
      <c r="A769" s="13"/>
      <c r="B769" s="236"/>
      <c r="C769" s="237"/>
      <c r="D769" s="229" t="s">
        <v>180</v>
      </c>
      <c r="E769" s="238" t="s">
        <v>33</v>
      </c>
      <c r="F769" s="239" t="s">
        <v>1309</v>
      </c>
      <c r="G769" s="237"/>
      <c r="H769" s="238" t="s">
        <v>33</v>
      </c>
      <c r="I769" s="240"/>
      <c r="J769" s="237"/>
      <c r="K769" s="237"/>
      <c r="L769" s="241"/>
      <c r="M769" s="242"/>
      <c r="N769" s="243"/>
      <c r="O769" s="243"/>
      <c r="P769" s="243"/>
      <c r="Q769" s="243"/>
      <c r="R769" s="243"/>
      <c r="S769" s="243"/>
      <c r="T769" s="244"/>
      <c r="U769" s="13"/>
      <c r="V769" s="13"/>
      <c r="W769" s="13"/>
      <c r="X769" s="13"/>
      <c r="Y769" s="13"/>
      <c r="Z769" s="13"/>
      <c r="AA769" s="13"/>
      <c r="AB769" s="13"/>
      <c r="AC769" s="13"/>
      <c r="AD769" s="13"/>
      <c r="AE769" s="13"/>
      <c r="AT769" s="245" t="s">
        <v>180</v>
      </c>
      <c r="AU769" s="245" t="s">
        <v>87</v>
      </c>
      <c r="AV769" s="13" t="s">
        <v>85</v>
      </c>
      <c r="AW769" s="13" t="s">
        <v>39</v>
      </c>
      <c r="AX769" s="13" t="s">
        <v>78</v>
      </c>
      <c r="AY769" s="245" t="s">
        <v>168</v>
      </c>
    </row>
    <row r="770" s="14" customFormat="1">
      <c r="A770" s="14"/>
      <c r="B770" s="246"/>
      <c r="C770" s="247"/>
      <c r="D770" s="229" t="s">
        <v>180</v>
      </c>
      <c r="E770" s="248" t="s">
        <v>33</v>
      </c>
      <c r="F770" s="249" t="s">
        <v>1310</v>
      </c>
      <c r="G770" s="247"/>
      <c r="H770" s="250">
        <v>18.795000000000002</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180</v>
      </c>
      <c r="AU770" s="256" t="s">
        <v>87</v>
      </c>
      <c r="AV770" s="14" t="s">
        <v>87</v>
      </c>
      <c r="AW770" s="14" t="s">
        <v>39</v>
      </c>
      <c r="AX770" s="14" t="s">
        <v>85</v>
      </c>
      <c r="AY770" s="256" t="s">
        <v>168</v>
      </c>
    </row>
    <row r="771" s="2" customFormat="1" ht="16.5" customHeight="1">
      <c r="A771" s="42"/>
      <c r="B771" s="43"/>
      <c r="C771" s="216" t="s">
        <v>1311</v>
      </c>
      <c r="D771" s="216" t="s">
        <v>170</v>
      </c>
      <c r="E771" s="217" t="s">
        <v>1312</v>
      </c>
      <c r="F771" s="218" t="s">
        <v>1313</v>
      </c>
      <c r="G771" s="219" t="s">
        <v>173</v>
      </c>
      <c r="H771" s="220">
        <v>52.590000000000003</v>
      </c>
      <c r="I771" s="221"/>
      <c r="J771" s="222">
        <f>ROUND(I771*H771,2)</f>
        <v>0</v>
      </c>
      <c r="K771" s="218" t="s">
        <v>174</v>
      </c>
      <c r="L771" s="48"/>
      <c r="M771" s="223" t="s">
        <v>33</v>
      </c>
      <c r="N771" s="224" t="s">
        <v>49</v>
      </c>
      <c r="O771" s="88"/>
      <c r="P771" s="225">
        <f>O771*H771</f>
        <v>0</v>
      </c>
      <c r="Q771" s="225">
        <v>0.0073499999999999998</v>
      </c>
      <c r="R771" s="225">
        <f>Q771*H771</f>
        <v>0.38653650000000001</v>
      </c>
      <c r="S771" s="225">
        <v>0</v>
      </c>
      <c r="T771" s="226">
        <f>S771*H771</f>
        <v>0</v>
      </c>
      <c r="U771" s="42"/>
      <c r="V771" s="42"/>
      <c r="W771" s="42"/>
      <c r="X771" s="42"/>
      <c r="Y771" s="42"/>
      <c r="Z771" s="42"/>
      <c r="AA771" s="42"/>
      <c r="AB771" s="42"/>
      <c r="AC771" s="42"/>
      <c r="AD771" s="42"/>
      <c r="AE771" s="42"/>
      <c r="AR771" s="227" t="s">
        <v>121</v>
      </c>
      <c r="AT771" s="227" t="s">
        <v>170</v>
      </c>
      <c r="AU771" s="227" t="s">
        <v>87</v>
      </c>
      <c r="AY771" s="20" t="s">
        <v>168</v>
      </c>
      <c r="BE771" s="228">
        <f>IF(N771="základní",J771,0)</f>
        <v>0</v>
      </c>
      <c r="BF771" s="228">
        <f>IF(N771="snížená",J771,0)</f>
        <v>0</v>
      </c>
      <c r="BG771" s="228">
        <f>IF(N771="zákl. přenesená",J771,0)</f>
        <v>0</v>
      </c>
      <c r="BH771" s="228">
        <f>IF(N771="sníž. přenesená",J771,0)</f>
        <v>0</v>
      </c>
      <c r="BI771" s="228">
        <f>IF(N771="nulová",J771,0)</f>
        <v>0</v>
      </c>
      <c r="BJ771" s="20" t="s">
        <v>85</v>
      </c>
      <c r="BK771" s="228">
        <f>ROUND(I771*H771,2)</f>
        <v>0</v>
      </c>
      <c r="BL771" s="20" t="s">
        <v>121</v>
      </c>
      <c r="BM771" s="227" t="s">
        <v>1314</v>
      </c>
    </row>
    <row r="772" s="2" customFormat="1">
      <c r="A772" s="42"/>
      <c r="B772" s="43"/>
      <c r="C772" s="44"/>
      <c r="D772" s="229" t="s">
        <v>176</v>
      </c>
      <c r="E772" s="44"/>
      <c r="F772" s="230" t="s">
        <v>1315</v>
      </c>
      <c r="G772" s="44"/>
      <c r="H772" s="44"/>
      <c r="I772" s="231"/>
      <c r="J772" s="44"/>
      <c r="K772" s="44"/>
      <c r="L772" s="48"/>
      <c r="M772" s="232"/>
      <c r="N772" s="233"/>
      <c r="O772" s="88"/>
      <c r="P772" s="88"/>
      <c r="Q772" s="88"/>
      <c r="R772" s="88"/>
      <c r="S772" s="88"/>
      <c r="T772" s="89"/>
      <c r="U772" s="42"/>
      <c r="V772" s="42"/>
      <c r="W772" s="42"/>
      <c r="X772" s="42"/>
      <c r="Y772" s="42"/>
      <c r="Z772" s="42"/>
      <c r="AA772" s="42"/>
      <c r="AB772" s="42"/>
      <c r="AC772" s="42"/>
      <c r="AD772" s="42"/>
      <c r="AE772" s="42"/>
      <c r="AT772" s="20" t="s">
        <v>176</v>
      </c>
      <c r="AU772" s="20" t="s">
        <v>87</v>
      </c>
    </row>
    <row r="773" s="2" customFormat="1">
      <c r="A773" s="42"/>
      <c r="B773" s="43"/>
      <c r="C773" s="44"/>
      <c r="D773" s="234" t="s">
        <v>178</v>
      </c>
      <c r="E773" s="44"/>
      <c r="F773" s="235" t="s">
        <v>1316</v>
      </c>
      <c r="G773" s="44"/>
      <c r="H773" s="44"/>
      <c r="I773" s="231"/>
      <c r="J773" s="44"/>
      <c r="K773" s="44"/>
      <c r="L773" s="48"/>
      <c r="M773" s="232"/>
      <c r="N773" s="233"/>
      <c r="O773" s="88"/>
      <c r="P773" s="88"/>
      <c r="Q773" s="88"/>
      <c r="R773" s="88"/>
      <c r="S773" s="88"/>
      <c r="T773" s="89"/>
      <c r="U773" s="42"/>
      <c r="V773" s="42"/>
      <c r="W773" s="42"/>
      <c r="X773" s="42"/>
      <c r="Y773" s="42"/>
      <c r="Z773" s="42"/>
      <c r="AA773" s="42"/>
      <c r="AB773" s="42"/>
      <c r="AC773" s="42"/>
      <c r="AD773" s="42"/>
      <c r="AE773" s="42"/>
      <c r="AT773" s="20" t="s">
        <v>178</v>
      </c>
      <c r="AU773" s="20" t="s">
        <v>87</v>
      </c>
    </row>
    <row r="774" s="13" customFormat="1">
      <c r="A774" s="13"/>
      <c r="B774" s="236"/>
      <c r="C774" s="237"/>
      <c r="D774" s="229" t="s">
        <v>180</v>
      </c>
      <c r="E774" s="238" t="s">
        <v>33</v>
      </c>
      <c r="F774" s="239" t="s">
        <v>1291</v>
      </c>
      <c r="G774" s="237"/>
      <c r="H774" s="238" t="s">
        <v>33</v>
      </c>
      <c r="I774" s="240"/>
      <c r="J774" s="237"/>
      <c r="K774" s="237"/>
      <c r="L774" s="241"/>
      <c r="M774" s="242"/>
      <c r="N774" s="243"/>
      <c r="O774" s="243"/>
      <c r="P774" s="243"/>
      <c r="Q774" s="243"/>
      <c r="R774" s="243"/>
      <c r="S774" s="243"/>
      <c r="T774" s="244"/>
      <c r="U774" s="13"/>
      <c r="V774" s="13"/>
      <c r="W774" s="13"/>
      <c r="X774" s="13"/>
      <c r="Y774" s="13"/>
      <c r="Z774" s="13"/>
      <c r="AA774" s="13"/>
      <c r="AB774" s="13"/>
      <c r="AC774" s="13"/>
      <c r="AD774" s="13"/>
      <c r="AE774" s="13"/>
      <c r="AT774" s="245" t="s">
        <v>180</v>
      </c>
      <c r="AU774" s="245" t="s">
        <v>87</v>
      </c>
      <c r="AV774" s="13" t="s">
        <v>85</v>
      </c>
      <c r="AW774" s="13" t="s">
        <v>39</v>
      </c>
      <c r="AX774" s="13" t="s">
        <v>78</v>
      </c>
      <c r="AY774" s="245" t="s">
        <v>168</v>
      </c>
    </row>
    <row r="775" s="13" customFormat="1">
      <c r="A775" s="13"/>
      <c r="B775" s="236"/>
      <c r="C775" s="237"/>
      <c r="D775" s="229" t="s">
        <v>180</v>
      </c>
      <c r="E775" s="238" t="s">
        <v>33</v>
      </c>
      <c r="F775" s="239" t="s">
        <v>1317</v>
      </c>
      <c r="G775" s="237"/>
      <c r="H775" s="238" t="s">
        <v>33</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180</v>
      </c>
      <c r="AU775" s="245" t="s">
        <v>87</v>
      </c>
      <c r="AV775" s="13" t="s">
        <v>85</v>
      </c>
      <c r="AW775" s="13" t="s">
        <v>39</v>
      </c>
      <c r="AX775" s="13" t="s">
        <v>78</v>
      </c>
      <c r="AY775" s="245" t="s">
        <v>168</v>
      </c>
    </row>
    <row r="776" s="14" customFormat="1">
      <c r="A776" s="14"/>
      <c r="B776" s="246"/>
      <c r="C776" s="247"/>
      <c r="D776" s="229" t="s">
        <v>180</v>
      </c>
      <c r="E776" s="248" t="s">
        <v>33</v>
      </c>
      <c r="F776" s="249" t="s">
        <v>1318</v>
      </c>
      <c r="G776" s="247"/>
      <c r="H776" s="250">
        <v>37.590000000000003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180</v>
      </c>
      <c r="AU776" s="256" t="s">
        <v>87</v>
      </c>
      <c r="AV776" s="14" t="s">
        <v>87</v>
      </c>
      <c r="AW776" s="14" t="s">
        <v>39</v>
      </c>
      <c r="AX776" s="14" t="s">
        <v>78</v>
      </c>
      <c r="AY776" s="256" t="s">
        <v>168</v>
      </c>
    </row>
    <row r="777" s="13" customFormat="1">
      <c r="A777" s="13"/>
      <c r="B777" s="236"/>
      <c r="C777" s="237"/>
      <c r="D777" s="229" t="s">
        <v>180</v>
      </c>
      <c r="E777" s="238" t="s">
        <v>33</v>
      </c>
      <c r="F777" s="239" t="s">
        <v>1319</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180</v>
      </c>
      <c r="AU777" s="245" t="s">
        <v>87</v>
      </c>
      <c r="AV777" s="13" t="s">
        <v>85</v>
      </c>
      <c r="AW777" s="13" t="s">
        <v>39</v>
      </c>
      <c r="AX777" s="13" t="s">
        <v>78</v>
      </c>
      <c r="AY777" s="245" t="s">
        <v>168</v>
      </c>
    </row>
    <row r="778" s="14" customFormat="1">
      <c r="A778" s="14"/>
      <c r="B778" s="246"/>
      <c r="C778" s="247"/>
      <c r="D778" s="229" t="s">
        <v>180</v>
      </c>
      <c r="E778" s="248" t="s">
        <v>33</v>
      </c>
      <c r="F778" s="249" t="s">
        <v>1320</v>
      </c>
      <c r="G778" s="247"/>
      <c r="H778" s="250">
        <v>15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180</v>
      </c>
      <c r="AU778" s="256" t="s">
        <v>87</v>
      </c>
      <c r="AV778" s="14" t="s">
        <v>87</v>
      </c>
      <c r="AW778" s="14" t="s">
        <v>39</v>
      </c>
      <c r="AX778" s="14" t="s">
        <v>78</v>
      </c>
      <c r="AY778" s="256" t="s">
        <v>168</v>
      </c>
    </row>
    <row r="779" s="15" customFormat="1">
      <c r="A779" s="15"/>
      <c r="B779" s="263"/>
      <c r="C779" s="264"/>
      <c r="D779" s="229" t="s">
        <v>180</v>
      </c>
      <c r="E779" s="265" t="s">
        <v>33</v>
      </c>
      <c r="F779" s="266" t="s">
        <v>626</v>
      </c>
      <c r="G779" s="264"/>
      <c r="H779" s="267">
        <v>52.590000000000003</v>
      </c>
      <c r="I779" s="268"/>
      <c r="J779" s="264"/>
      <c r="K779" s="264"/>
      <c r="L779" s="269"/>
      <c r="M779" s="270"/>
      <c r="N779" s="271"/>
      <c r="O779" s="271"/>
      <c r="P779" s="271"/>
      <c r="Q779" s="271"/>
      <c r="R779" s="271"/>
      <c r="S779" s="271"/>
      <c r="T779" s="272"/>
      <c r="U779" s="15"/>
      <c r="V779" s="15"/>
      <c r="W779" s="15"/>
      <c r="X779" s="15"/>
      <c r="Y779" s="15"/>
      <c r="Z779" s="15"/>
      <c r="AA779" s="15"/>
      <c r="AB779" s="15"/>
      <c r="AC779" s="15"/>
      <c r="AD779" s="15"/>
      <c r="AE779" s="15"/>
      <c r="AT779" s="273" t="s">
        <v>180</v>
      </c>
      <c r="AU779" s="273" t="s">
        <v>87</v>
      </c>
      <c r="AV779" s="15" t="s">
        <v>121</v>
      </c>
      <c r="AW779" s="15" t="s">
        <v>39</v>
      </c>
      <c r="AX779" s="15" t="s">
        <v>85</v>
      </c>
      <c r="AY779" s="273" t="s">
        <v>168</v>
      </c>
    </row>
    <row r="780" s="2" customFormat="1" ht="16.5" customHeight="1">
      <c r="A780" s="42"/>
      <c r="B780" s="43"/>
      <c r="C780" s="216" t="s">
        <v>1321</v>
      </c>
      <c r="D780" s="216" t="s">
        <v>170</v>
      </c>
      <c r="E780" s="217" t="s">
        <v>1322</v>
      </c>
      <c r="F780" s="218" t="s">
        <v>1323</v>
      </c>
      <c r="G780" s="219" t="s">
        <v>173</v>
      </c>
      <c r="H780" s="220">
        <v>1055.675</v>
      </c>
      <c r="I780" s="221"/>
      <c r="J780" s="222">
        <f>ROUND(I780*H780,2)</f>
        <v>0</v>
      </c>
      <c r="K780" s="218" t="s">
        <v>174</v>
      </c>
      <c r="L780" s="48"/>
      <c r="M780" s="223" t="s">
        <v>33</v>
      </c>
      <c r="N780" s="224" t="s">
        <v>49</v>
      </c>
      <c r="O780" s="88"/>
      <c r="P780" s="225">
        <f>O780*H780</f>
        <v>0</v>
      </c>
      <c r="Q780" s="225">
        <v>0.0064999999999999997</v>
      </c>
      <c r="R780" s="225">
        <f>Q780*H780</f>
        <v>6.861887499999999</v>
      </c>
      <c r="S780" s="225">
        <v>0</v>
      </c>
      <c r="T780" s="226">
        <f>S780*H780</f>
        <v>0</v>
      </c>
      <c r="U780" s="42"/>
      <c r="V780" s="42"/>
      <c r="W780" s="42"/>
      <c r="X780" s="42"/>
      <c r="Y780" s="42"/>
      <c r="Z780" s="42"/>
      <c r="AA780" s="42"/>
      <c r="AB780" s="42"/>
      <c r="AC780" s="42"/>
      <c r="AD780" s="42"/>
      <c r="AE780" s="42"/>
      <c r="AR780" s="227" t="s">
        <v>121</v>
      </c>
      <c r="AT780" s="227" t="s">
        <v>170</v>
      </c>
      <c r="AU780" s="227" t="s">
        <v>87</v>
      </c>
      <c r="AY780" s="20" t="s">
        <v>168</v>
      </c>
      <c r="BE780" s="228">
        <f>IF(N780="základní",J780,0)</f>
        <v>0</v>
      </c>
      <c r="BF780" s="228">
        <f>IF(N780="snížená",J780,0)</f>
        <v>0</v>
      </c>
      <c r="BG780" s="228">
        <f>IF(N780="zákl. přenesená",J780,0)</f>
        <v>0</v>
      </c>
      <c r="BH780" s="228">
        <f>IF(N780="sníž. přenesená",J780,0)</f>
        <v>0</v>
      </c>
      <c r="BI780" s="228">
        <f>IF(N780="nulová",J780,0)</f>
        <v>0</v>
      </c>
      <c r="BJ780" s="20" t="s">
        <v>85</v>
      </c>
      <c r="BK780" s="228">
        <f>ROUND(I780*H780,2)</f>
        <v>0</v>
      </c>
      <c r="BL780" s="20" t="s">
        <v>121</v>
      </c>
      <c r="BM780" s="227" t="s">
        <v>1324</v>
      </c>
    </row>
    <row r="781" s="2" customFormat="1">
      <c r="A781" s="42"/>
      <c r="B781" s="43"/>
      <c r="C781" s="44"/>
      <c r="D781" s="229" t="s">
        <v>176</v>
      </c>
      <c r="E781" s="44"/>
      <c r="F781" s="230" t="s">
        <v>1325</v>
      </c>
      <c r="G781" s="44"/>
      <c r="H781" s="44"/>
      <c r="I781" s="231"/>
      <c r="J781" s="44"/>
      <c r="K781" s="44"/>
      <c r="L781" s="48"/>
      <c r="M781" s="232"/>
      <c r="N781" s="233"/>
      <c r="O781" s="88"/>
      <c r="P781" s="88"/>
      <c r="Q781" s="88"/>
      <c r="R781" s="88"/>
      <c r="S781" s="88"/>
      <c r="T781" s="89"/>
      <c r="U781" s="42"/>
      <c r="V781" s="42"/>
      <c r="W781" s="42"/>
      <c r="X781" s="42"/>
      <c r="Y781" s="42"/>
      <c r="Z781" s="42"/>
      <c r="AA781" s="42"/>
      <c r="AB781" s="42"/>
      <c r="AC781" s="42"/>
      <c r="AD781" s="42"/>
      <c r="AE781" s="42"/>
      <c r="AT781" s="20" t="s">
        <v>176</v>
      </c>
      <c r="AU781" s="20" t="s">
        <v>87</v>
      </c>
    </row>
    <row r="782" s="2" customFormat="1">
      <c r="A782" s="42"/>
      <c r="B782" s="43"/>
      <c r="C782" s="44"/>
      <c r="D782" s="234" t="s">
        <v>178</v>
      </c>
      <c r="E782" s="44"/>
      <c r="F782" s="235" t="s">
        <v>1326</v>
      </c>
      <c r="G782" s="44"/>
      <c r="H782" s="44"/>
      <c r="I782" s="231"/>
      <c r="J782" s="44"/>
      <c r="K782" s="44"/>
      <c r="L782" s="48"/>
      <c r="M782" s="232"/>
      <c r="N782" s="233"/>
      <c r="O782" s="88"/>
      <c r="P782" s="88"/>
      <c r="Q782" s="88"/>
      <c r="R782" s="88"/>
      <c r="S782" s="88"/>
      <c r="T782" s="89"/>
      <c r="U782" s="42"/>
      <c r="V782" s="42"/>
      <c r="W782" s="42"/>
      <c r="X782" s="42"/>
      <c r="Y782" s="42"/>
      <c r="Z782" s="42"/>
      <c r="AA782" s="42"/>
      <c r="AB782" s="42"/>
      <c r="AC782" s="42"/>
      <c r="AD782" s="42"/>
      <c r="AE782" s="42"/>
      <c r="AT782" s="20" t="s">
        <v>178</v>
      </c>
      <c r="AU782" s="20" t="s">
        <v>87</v>
      </c>
    </row>
    <row r="783" s="13" customFormat="1">
      <c r="A783" s="13"/>
      <c r="B783" s="236"/>
      <c r="C783" s="237"/>
      <c r="D783" s="229" t="s">
        <v>180</v>
      </c>
      <c r="E783" s="238" t="s">
        <v>33</v>
      </c>
      <c r="F783" s="239" t="s">
        <v>1291</v>
      </c>
      <c r="G783" s="237"/>
      <c r="H783" s="238" t="s">
        <v>33</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180</v>
      </c>
      <c r="AU783" s="245" t="s">
        <v>87</v>
      </c>
      <c r="AV783" s="13" t="s">
        <v>85</v>
      </c>
      <c r="AW783" s="13" t="s">
        <v>39</v>
      </c>
      <c r="AX783" s="13" t="s">
        <v>78</v>
      </c>
      <c r="AY783" s="245" t="s">
        <v>168</v>
      </c>
    </row>
    <row r="784" s="13" customFormat="1">
      <c r="A784" s="13"/>
      <c r="B784" s="236"/>
      <c r="C784" s="237"/>
      <c r="D784" s="229" t="s">
        <v>180</v>
      </c>
      <c r="E784" s="238" t="s">
        <v>33</v>
      </c>
      <c r="F784" s="239" t="s">
        <v>1327</v>
      </c>
      <c r="G784" s="237"/>
      <c r="H784" s="238" t="s">
        <v>33</v>
      </c>
      <c r="I784" s="240"/>
      <c r="J784" s="237"/>
      <c r="K784" s="237"/>
      <c r="L784" s="241"/>
      <c r="M784" s="242"/>
      <c r="N784" s="243"/>
      <c r="O784" s="243"/>
      <c r="P784" s="243"/>
      <c r="Q784" s="243"/>
      <c r="R784" s="243"/>
      <c r="S784" s="243"/>
      <c r="T784" s="244"/>
      <c r="U784" s="13"/>
      <c r="V784" s="13"/>
      <c r="W784" s="13"/>
      <c r="X784" s="13"/>
      <c r="Y784" s="13"/>
      <c r="Z784" s="13"/>
      <c r="AA784" s="13"/>
      <c r="AB784" s="13"/>
      <c r="AC784" s="13"/>
      <c r="AD784" s="13"/>
      <c r="AE784" s="13"/>
      <c r="AT784" s="245" t="s">
        <v>180</v>
      </c>
      <c r="AU784" s="245" t="s">
        <v>87</v>
      </c>
      <c r="AV784" s="13" t="s">
        <v>85</v>
      </c>
      <c r="AW784" s="13" t="s">
        <v>39</v>
      </c>
      <c r="AX784" s="13" t="s">
        <v>78</v>
      </c>
      <c r="AY784" s="245" t="s">
        <v>168</v>
      </c>
    </row>
    <row r="785" s="14" customFormat="1">
      <c r="A785" s="14"/>
      <c r="B785" s="246"/>
      <c r="C785" s="247"/>
      <c r="D785" s="229" t="s">
        <v>180</v>
      </c>
      <c r="E785" s="248" t="s">
        <v>33</v>
      </c>
      <c r="F785" s="249" t="s">
        <v>1328</v>
      </c>
      <c r="G785" s="247"/>
      <c r="H785" s="250">
        <v>845.52499999999998</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180</v>
      </c>
      <c r="AU785" s="256" t="s">
        <v>87</v>
      </c>
      <c r="AV785" s="14" t="s">
        <v>87</v>
      </c>
      <c r="AW785" s="14" t="s">
        <v>39</v>
      </c>
      <c r="AX785" s="14" t="s">
        <v>78</v>
      </c>
      <c r="AY785" s="256" t="s">
        <v>168</v>
      </c>
    </row>
    <row r="786" s="14" customFormat="1">
      <c r="A786" s="14"/>
      <c r="B786" s="246"/>
      <c r="C786" s="247"/>
      <c r="D786" s="229" t="s">
        <v>180</v>
      </c>
      <c r="E786" s="248" t="s">
        <v>33</v>
      </c>
      <c r="F786" s="249" t="s">
        <v>1329</v>
      </c>
      <c r="G786" s="247"/>
      <c r="H786" s="250">
        <v>210.15000000000001</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5" customFormat="1">
      <c r="A787" s="15"/>
      <c r="B787" s="263"/>
      <c r="C787" s="264"/>
      <c r="D787" s="229" t="s">
        <v>180</v>
      </c>
      <c r="E787" s="265" t="s">
        <v>33</v>
      </c>
      <c r="F787" s="266" t="s">
        <v>626</v>
      </c>
      <c r="G787" s="264"/>
      <c r="H787" s="267">
        <v>1055.675</v>
      </c>
      <c r="I787" s="268"/>
      <c r="J787" s="264"/>
      <c r="K787" s="264"/>
      <c r="L787" s="269"/>
      <c r="M787" s="270"/>
      <c r="N787" s="271"/>
      <c r="O787" s="271"/>
      <c r="P787" s="271"/>
      <c r="Q787" s="271"/>
      <c r="R787" s="271"/>
      <c r="S787" s="271"/>
      <c r="T787" s="272"/>
      <c r="U787" s="15"/>
      <c r="V787" s="15"/>
      <c r="W787" s="15"/>
      <c r="X787" s="15"/>
      <c r="Y787" s="15"/>
      <c r="Z787" s="15"/>
      <c r="AA787" s="15"/>
      <c r="AB787" s="15"/>
      <c r="AC787" s="15"/>
      <c r="AD787" s="15"/>
      <c r="AE787" s="15"/>
      <c r="AT787" s="273" t="s">
        <v>180</v>
      </c>
      <c r="AU787" s="273" t="s">
        <v>87</v>
      </c>
      <c r="AV787" s="15" t="s">
        <v>121</v>
      </c>
      <c r="AW787" s="15" t="s">
        <v>39</v>
      </c>
      <c r="AX787" s="15" t="s">
        <v>85</v>
      </c>
      <c r="AY787" s="273" t="s">
        <v>168</v>
      </c>
    </row>
    <row r="788" s="2" customFormat="1" ht="16.5" customHeight="1">
      <c r="A788" s="42"/>
      <c r="B788" s="43"/>
      <c r="C788" s="216" t="s">
        <v>1330</v>
      </c>
      <c r="D788" s="216" t="s">
        <v>170</v>
      </c>
      <c r="E788" s="217" t="s">
        <v>1331</v>
      </c>
      <c r="F788" s="218" t="s">
        <v>1332</v>
      </c>
      <c r="G788" s="219" t="s">
        <v>173</v>
      </c>
      <c r="H788" s="220">
        <v>127.992</v>
      </c>
      <c r="I788" s="221"/>
      <c r="J788" s="222">
        <f>ROUND(I788*H788,2)</f>
        <v>0</v>
      </c>
      <c r="K788" s="218" t="s">
        <v>174</v>
      </c>
      <c r="L788" s="48"/>
      <c r="M788" s="223" t="s">
        <v>33</v>
      </c>
      <c r="N788" s="224" t="s">
        <v>49</v>
      </c>
      <c r="O788" s="88"/>
      <c r="P788" s="225">
        <f>O788*H788</f>
        <v>0</v>
      </c>
      <c r="Q788" s="225">
        <v>0.0147</v>
      </c>
      <c r="R788" s="225">
        <f>Q788*H788</f>
        <v>1.8814824000000001</v>
      </c>
      <c r="S788" s="225">
        <v>0</v>
      </c>
      <c r="T788" s="226">
        <f>S788*H788</f>
        <v>0</v>
      </c>
      <c r="U788" s="42"/>
      <c r="V788" s="42"/>
      <c r="W788" s="42"/>
      <c r="X788" s="42"/>
      <c r="Y788" s="42"/>
      <c r="Z788" s="42"/>
      <c r="AA788" s="42"/>
      <c r="AB788" s="42"/>
      <c r="AC788" s="42"/>
      <c r="AD788" s="42"/>
      <c r="AE788" s="42"/>
      <c r="AR788" s="227" t="s">
        <v>121</v>
      </c>
      <c r="AT788" s="227" t="s">
        <v>170</v>
      </c>
      <c r="AU788" s="227" t="s">
        <v>87</v>
      </c>
      <c r="AY788" s="20" t="s">
        <v>168</v>
      </c>
      <c r="BE788" s="228">
        <f>IF(N788="základní",J788,0)</f>
        <v>0</v>
      </c>
      <c r="BF788" s="228">
        <f>IF(N788="snížená",J788,0)</f>
        <v>0</v>
      </c>
      <c r="BG788" s="228">
        <f>IF(N788="zákl. přenesená",J788,0)</f>
        <v>0</v>
      </c>
      <c r="BH788" s="228">
        <f>IF(N788="sníž. přenesená",J788,0)</f>
        <v>0</v>
      </c>
      <c r="BI788" s="228">
        <f>IF(N788="nulová",J788,0)</f>
        <v>0</v>
      </c>
      <c r="BJ788" s="20" t="s">
        <v>85</v>
      </c>
      <c r="BK788" s="228">
        <f>ROUND(I788*H788,2)</f>
        <v>0</v>
      </c>
      <c r="BL788" s="20" t="s">
        <v>121</v>
      </c>
      <c r="BM788" s="227" t="s">
        <v>1333</v>
      </c>
    </row>
    <row r="789" s="2" customFormat="1">
      <c r="A789" s="42"/>
      <c r="B789" s="43"/>
      <c r="C789" s="44"/>
      <c r="D789" s="229" t="s">
        <v>176</v>
      </c>
      <c r="E789" s="44"/>
      <c r="F789" s="230" t="s">
        <v>1334</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176</v>
      </c>
      <c r="AU789" s="20" t="s">
        <v>87</v>
      </c>
    </row>
    <row r="790" s="2" customFormat="1">
      <c r="A790" s="42"/>
      <c r="B790" s="43"/>
      <c r="C790" s="44"/>
      <c r="D790" s="234" t="s">
        <v>178</v>
      </c>
      <c r="E790" s="44"/>
      <c r="F790" s="235" t="s">
        <v>1335</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178</v>
      </c>
      <c r="AU790" s="20" t="s">
        <v>87</v>
      </c>
    </row>
    <row r="791" s="13" customFormat="1">
      <c r="A791" s="13"/>
      <c r="B791" s="236"/>
      <c r="C791" s="237"/>
      <c r="D791" s="229" t="s">
        <v>180</v>
      </c>
      <c r="E791" s="238" t="s">
        <v>33</v>
      </c>
      <c r="F791" s="239" t="s">
        <v>1291</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180</v>
      </c>
      <c r="AU791" s="245" t="s">
        <v>87</v>
      </c>
      <c r="AV791" s="13" t="s">
        <v>85</v>
      </c>
      <c r="AW791" s="13" t="s">
        <v>39</v>
      </c>
      <c r="AX791" s="13" t="s">
        <v>78</v>
      </c>
      <c r="AY791" s="245" t="s">
        <v>168</v>
      </c>
    </row>
    <row r="792" s="13" customFormat="1">
      <c r="A792" s="13"/>
      <c r="B792" s="236"/>
      <c r="C792" s="237"/>
      <c r="D792" s="229" t="s">
        <v>180</v>
      </c>
      <c r="E792" s="238" t="s">
        <v>33</v>
      </c>
      <c r="F792" s="239" t="s">
        <v>1336</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180</v>
      </c>
      <c r="AU792" s="245" t="s">
        <v>87</v>
      </c>
      <c r="AV792" s="13" t="s">
        <v>85</v>
      </c>
      <c r="AW792" s="13" t="s">
        <v>39</v>
      </c>
      <c r="AX792" s="13" t="s">
        <v>78</v>
      </c>
      <c r="AY792" s="245" t="s">
        <v>168</v>
      </c>
    </row>
    <row r="793" s="14" customFormat="1">
      <c r="A793" s="14"/>
      <c r="B793" s="246"/>
      <c r="C793" s="247"/>
      <c r="D793" s="229" t="s">
        <v>180</v>
      </c>
      <c r="E793" s="248" t="s">
        <v>33</v>
      </c>
      <c r="F793" s="249" t="s">
        <v>1337</v>
      </c>
      <c r="G793" s="247"/>
      <c r="H793" s="250">
        <v>124.8</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180</v>
      </c>
      <c r="AU793" s="256" t="s">
        <v>87</v>
      </c>
      <c r="AV793" s="14" t="s">
        <v>87</v>
      </c>
      <c r="AW793" s="14" t="s">
        <v>39</v>
      </c>
      <c r="AX793" s="14" t="s">
        <v>78</v>
      </c>
      <c r="AY793" s="256" t="s">
        <v>168</v>
      </c>
    </row>
    <row r="794" s="13" customFormat="1">
      <c r="A794" s="13"/>
      <c r="B794" s="236"/>
      <c r="C794" s="237"/>
      <c r="D794" s="229" t="s">
        <v>180</v>
      </c>
      <c r="E794" s="238" t="s">
        <v>33</v>
      </c>
      <c r="F794" s="239" t="s">
        <v>1338</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4" customFormat="1">
      <c r="A795" s="14"/>
      <c r="B795" s="246"/>
      <c r="C795" s="247"/>
      <c r="D795" s="229" t="s">
        <v>180</v>
      </c>
      <c r="E795" s="248" t="s">
        <v>33</v>
      </c>
      <c r="F795" s="249" t="s">
        <v>1339</v>
      </c>
      <c r="G795" s="247"/>
      <c r="H795" s="250">
        <v>1.53</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180</v>
      </c>
      <c r="AU795" s="256" t="s">
        <v>87</v>
      </c>
      <c r="AV795" s="14" t="s">
        <v>87</v>
      </c>
      <c r="AW795" s="14" t="s">
        <v>39</v>
      </c>
      <c r="AX795" s="14" t="s">
        <v>78</v>
      </c>
      <c r="AY795" s="256" t="s">
        <v>168</v>
      </c>
    </row>
    <row r="796" s="14" customFormat="1">
      <c r="A796" s="14"/>
      <c r="B796" s="246"/>
      <c r="C796" s="247"/>
      <c r="D796" s="229" t="s">
        <v>180</v>
      </c>
      <c r="E796" s="248" t="s">
        <v>33</v>
      </c>
      <c r="F796" s="249" t="s">
        <v>1340</v>
      </c>
      <c r="G796" s="247"/>
      <c r="H796" s="250">
        <v>1.6619999999999999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5" customFormat="1">
      <c r="A797" s="15"/>
      <c r="B797" s="263"/>
      <c r="C797" s="264"/>
      <c r="D797" s="229" t="s">
        <v>180</v>
      </c>
      <c r="E797" s="265" t="s">
        <v>33</v>
      </c>
      <c r="F797" s="266" t="s">
        <v>626</v>
      </c>
      <c r="G797" s="264"/>
      <c r="H797" s="267">
        <v>127.992</v>
      </c>
      <c r="I797" s="268"/>
      <c r="J797" s="264"/>
      <c r="K797" s="264"/>
      <c r="L797" s="269"/>
      <c r="M797" s="270"/>
      <c r="N797" s="271"/>
      <c r="O797" s="271"/>
      <c r="P797" s="271"/>
      <c r="Q797" s="271"/>
      <c r="R797" s="271"/>
      <c r="S797" s="271"/>
      <c r="T797" s="272"/>
      <c r="U797" s="15"/>
      <c r="V797" s="15"/>
      <c r="W797" s="15"/>
      <c r="X797" s="15"/>
      <c r="Y797" s="15"/>
      <c r="Z797" s="15"/>
      <c r="AA797" s="15"/>
      <c r="AB797" s="15"/>
      <c r="AC797" s="15"/>
      <c r="AD797" s="15"/>
      <c r="AE797" s="15"/>
      <c r="AT797" s="273" t="s">
        <v>180</v>
      </c>
      <c r="AU797" s="273" t="s">
        <v>87</v>
      </c>
      <c r="AV797" s="15" t="s">
        <v>121</v>
      </c>
      <c r="AW797" s="15" t="s">
        <v>39</v>
      </c>
      <c r="AX797" s="15" t="s">
        <v>85</v>
      </c>
      <c r="AY797" s="273" t="s">
        <v>168</v>
      </c>
    </row>
    <row r="798" s="2" customFormat="1" ht="16.5" customHeight="1">
      <c r="A798" s="42"/>
      <c r="B798" s="43"/>
      <c r="C798" s="216" t="s">
        <v>1341</v>
      </c>
      <c r="D798" s="216" t="s">
        <v>170</v>
      </c>
      <c r="E798" s="217" t="s">
        <v>1342</v>
      </c>
      <c r="F798" s="218" t="s">
        <v>1343</v>
      </c>
      <c r="G798" s="219" t="s">
        <v>173</v>
      </c>
      <c r="H798" s="220">
        <v>927.68299999999999</v>
      </c>
      <c r="I798" s="221"/>
      <c r="J798" s="222">
        <f>ROUND(I798*H798,2)</f>
        <v>0</v>
      </c>
      <c r="K798" s="218" t="s">
        <v>174</v>
      </c>
      <c r="L798" s="48"/>
      <c r="M798" s="223" t="s">
        <v>33</v>
      </c>
      <c r="N798" s="224" t="s">
        <v>49</v>
      </c>
      <c r="O798" s="88"/>
      <c r="P798" s="225">
        <f>O798*H798</f>
        <v>0</v>
      </c>
      <c r="Q798" s="225">
        <v>0.017330000000000002</v>
      </c>
      <c r="R798" s="225">
        <f>Q798*H798</f>
        <v>16.07674639</v>
      </c>
      <c r="S798" s="225">
        <v>0</v>
      </c>
      <c r="T798" s="226">
        <f>S798*H798</f>
        <v>0</v>
      </c>
      <c r="U798" s="42"/>
      <c r="V798" s="42"/>
      <c r="W798" s="42"/>
      <c r="X798" s="42"/>
      <c r="Y798" s="42"/>
      <c r="Z798" s="42"/>
      <c r="AA798" s="42"/>
      <c r="AB798" s="42"/>
      <c r="AC798" s="42"/>
      <c r="AD798" s="42"/>
      <c r="AE798" s="42"/>
      <c r="AR798" s="227" t="s">
        <v>121</v>
      </c>
      <c r="AT798" s="227" t="s">
        <v>170</v>
      </c>
      <c r="AU798" s="227" t="s">
        <v>87</v>
      </c>
      <c r="AY798" s="20" t="s">
        <v>168</v>
      </c>
      <c r="BE798" s="228">
        <f>IF(N798="základní",J798,0)</f>
        <v>0</v>
      </c>
      <c r="BF798" s="228">
        <f>IF(N798="snížená",J798,0)</f>
        <v>0</v>
      </c>
      <c r="BG798" s="228">
        <f>IF(N798="zákl. přenesená",J798,0)</f>
        <v>0</v>
      </c>
      <c r="BH798" s="228">
        <f>IF(N798="sníž. přenesená",J798,0)</f>
        <v>0</v>
      </c>
      <c r="BI798" s="228">
        <f>IF(N798="nulová",J798,0)</f>
        <v>0</v>
      </c>
      <c r="BJ798" s="20" t="s">
        <v>85</v>
      </c>
      <c r="BK798" s="228">
        <f>ROUND(I798*H798,2)</f>
        <v>0</v>
      </c>
      <c r="BL798" s="20" t="s">
        <v>121</v>
      </c>
      <c r="BM798" s="227" t="s">
        <v>1344</v>
      </c>
    </row>
    <row r="799" s="2" customFormat="1">
      <c r="A799" s="42"/>
      <c r="B799" s="43"/>
      <c r="C799" s="44"/>
      <c r="D799" s="229" t="s">
        <v>176</v>
      </c>
      <c r="E799" s="44"/>
      <c r="F799" s="230" t="s">
        <v>1345</v>
      </c>
      <c r="G799" s="44"/>
      <c r="H799" s="44"/>
      <c r="I799" s="231"/>
      <c r="J799" s="44"/>
      <c r="K799" s="44"/>
      <c r="L799" s="48"/>
      <c r="M799" s="232"/>
      <c r="N799" s="233"/>
      <c r="O799" s="88"/>
      <c r="P799" s="88"/>
      <c r="Q799" s="88"/>
      <c r="R799" s="88"/>
      <c r="S799" s="88"/>
      <c r="T799" s="89"/>
      <c r="U799" s="42"/>
      <c r="V799" s="42"/>
      <c r="W799" s="42"/>
      <c r="X799" s="42"/>
      <c r="Y799" s="42"/>
      <c r="Z799" s="42"/>
      <c r="AA799" s="42"/>
      <c r="AB799" s="42"/>
      <c r="AC799" s="42"/>
      <c r="AD799" s="42"/>
      <c r="AE799" s="42"/>
      <c r="AT799" s="20" t="s">
        <v>176</v>
      </c>
      <c r="AU799" s="20" t="s">
        <v>87</v>
      </c>
    </row>
    <row r="800" s="2" customFormat="1">
      <c r="A800" s="42"/>
      <c r="B800" s="43"/>
      <c r="C800" s="44"/>
      <c r="D800" s="234" t="s">
        <v>178</v>
      </c>
      <c r="E800" s="44"/>
      <c r="F800" s="235" t="s">
        <v>1346</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178</v>
      </c>
      <c r="AU800" s="20" t="s">
        <v>87</v>
      </c>
    </row>
    <row r="801" s="13" customFormat="1">
      <c r="A801" s="13"/>
      <c r="B801" s="236"/>
      <c r="C801" s="237"/>
      <c r="D801" s="229" t="s">
        <v>180</v>
      </c>
      <c r="E801" s="238" t="s">
        <v>33</v>
      </c>
      <c r="F801" s="239" t="s">
        <v>1291</v>
      </c>
      <c r="G801" s="237"/>
      <c r="H801" s="238" t="s">
        <v>33</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180</v>
      </c>
      <c r="AU801" s="245" t="s">
        <v>87</v>
      </c>
      <c r="AV801" s="13" t="s">
        <v>85</v>
      </c>
      <c r="AW801" s="13" t="s">
        <v>39</v>
      </c>
      <c r="AX801" s="13" t="s">
        <v>78</v>
      </c>
      <c r="AY801" s="245" t="s">
        <v>168</v>
      </c>
    </row>
    <row r="802" s="13" customFormat="1">
      <c r="A802" s="13"/>
      <c r="B802" s="236"/>
      <c r="C802" s="237"/>
      <c r="D802" s="229" t="s">
        <v>180</v>
      </c>
      <c r="E802" s="238" t="s">
        <v>33</v>
      </c>
      <c r="F802" s="239" t="s">
        <v>1347</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180</v>
      </c>
      <c r="AU802" s="245" t="s">
        <v>87</v>
      </c>
      <c r="AV802" s="13" t="s">
        <v>85</v>
      </c>
      <c r="AW802" s="13" t="s">
        <v>39</v>
      </c>
      <c r="AX802" s="13" t="s">
        <v>78</v>
      </c>
      <c r="AY802" s="245" t="s">
        <v>168</v>
      </c>
    </row>
    <row r="803" s="13" customFormat="1">
      <c r="A803" s="13"/>
      <c r="B803" s="236"/>
      <c r="C803" s="237"/>
      <c r="D803" s="229" t="s">
        <v>180</v>
      </c>
      <c r="E803" s="238" t="s">
        <v>33</v>
      </c>
      <c r="F803" s="239" t="s">
        <v>1348</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180</v>
      </c>
      <c r="AU803" s="245" t="s">
        <v>87</v>
      </c>
      <c r="AV803" s="13" t="s">
        <v>85</v>
      </c>
      <c r="AW803" s="13" t="s">
        <v>39</v>
      </c>
      <c r="AX803" s="13" t="s">
        <v>78</v>
      </c>
      <c r="AY803" s="245" t="s">
        <v>168</v>
      </c>
    </row>
    <row r="804" s="14" customFormat="1">
      <c r="A804" s="14"/>
      <c r="B804" s="246"/>
      <c r="C804" s="247"/>
      <c r="D804" s="229" t="s">
        <v>180</v>
      </c>
      <c r="E804" s="248" t="s">
        <v>33</v>
      </c>
      <c r="F804" s="249" t="s">
        <v>1349</v>
      </c>
      <c r="G804" s="247"/>
      <c r="H804" s="250">
        <v>151.30000000000001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180</v>
      </c>
      <c r="AU804" s="256" t="s">
        <v>87</v>
      </c>
      <c r="AV804" s="14" t="s">
        <v>87</v>
      </c>
      <c r="AW804" s="14" t="s">
        <v>39</v>
      </c>
      <c r="AX804" s="14" t="s">
        <v>78</v>
      </c>
      <c r="AY804" s="256" t="s">
        <v>168</v>
      </c>
    </row>
    <row r="805" s="14" customFormat="1">
      <c r="A805" s="14"/>
      <c r="B805" s="246"/>
      <c r="C805" s="247"/>
      <c r="D805" s="229" t="s">
        <v>180</v>
      </c>
      <c r="E805" s="248" t="s">
        <v>33</v>
      </c>
      <c r="F805" s="249" t="s">
        <v>1350</v>
      </c>
      <c r="G805" s="247"/>
      <c r="H805" s="250">
        <v>-9.2249999999999996</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180</v>
      </c>
      <c r="AU805" s="256" t="s">
        <v>87</v>
      </c>
      <c r="AV805" s="14" t="s">
        <v>87</v>
      </c>
      <c r="AW805" s="14" t="s">
        <v>39</v>
      </c>
      <c r="AX805" s="14" t="s">
        <v>78</v>
      </c>
      <c r="AY805" s="256" t="s">
        <v>168</v>
      </c>
    </row>
    <row r="806" s="14" customFormat="1">
      <c r="A806" s="14"/>
      <c r="B806" s="246"/>
      <c r="C806" s="247"/>
      <c r="D806" s="229" t="s">
        <v>180</v>
      </c>
      <c r="E806" s="248" t="s">
        <v>33</v>
      </c>
      <c r="F806" s="249" t="s">
        <v>1351</v>
      </c>
      <c r="G806" s="247"/>
      <c r="H806" s="250">
        <v>-2.222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180</v>
      </c>
      <c r="AU806" s="256" t="s">
        <v>87</v>
      </c>
      <c r="AV806" s="14" t="s">
        <v>87</v>
      </c>
      <c r="AW806" s="14" t="s">
        <v>39</v>
      </c>
      <c r="AX806" s="14" t="s">
        <v>78</v>
      </c>
      <c r="AY806" s="256" t="s">
        <v>168</v>
      </c>
    </row>
    <row r="807" s="14" customFormat="1">
      <c r="A807" s="14"/>
      <c r="B807" s="246"/>
      <c r="C807" s="247"/>
      <c r="D807" s="229" t="s">
        <v>180</v>
      </c>
      <c r="E807" s="248" t="s">
        <v>33</v>
      </c>
      <c r="F807" s="249" t="s">
        <v>1352</v>
      </c>
      <c r="G807" s="247"/>
      <c r="H807" s="250">
        <v>-7.5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78</v>
      </c>
      <c r="AY807" s="256" t="s">
        <v>168</v>
      </c>
    </row>
    <row r="808" s="14" customFormat="1">
      <c r="A808" s="14"/>
      <c r="B808" s="246"/>
      <c r="C808" s="247"/>
      <c r="D808" s="229" t="s">
        <v>180</v>
      </c>
      <c r="E808" s="248" t="s">
        <v>33</v>
      </c>
      <c r="F808" s="249" t="s">
        <v>1353</v>
      </c>
      <c r="G808" s="247"/>
      <c r="H808" s="250">
        <v>-4.8099999999999996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180</v>
      </c>
      <c r="AU808" s="256" t="s">
        <v>87</v>
      </c>
      <c r="AV808" s="14" t="s">
        <v>87</v>
      </c>
      <c r="AW808" s="14" t="s">
        <v>39</v>
      </c>
      <c r="AX808" s="14" t="s">
        <v>78</v>
      </c>
      <c r="AY808" s="256" t="s">
        <v>168</v>
      </c>
    </row>
    <row r="809" s="14" customFormat="1">
      <c r="A809" s="14"/>
      <c r="B809" s="246"/>
      <c r="C809" s="247"/>
      <c r="D809" s="229" t="s">
        <v>180</v>
      </c>
      <c r="E809" s="248" t="s">
        <v>33</v>
      </c>
      <c r="F809" s="249" t="s">
        <v>1354</v>
      </c>
      <c r="G809" s="247"/>
      <c r="H809" s="250">
        <v>4.2000000000000002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180</v>
      </c>
      <c r="AU809" s="256" t="s">
        <v>87</v>
      </c>
      <c r="AV809" s="14" t="s">
        <v>87</v>
      </c>
      <c r="AW809" s="14" t="s">
        <v>39</v>
      </c>
      <c r="AX809" s="14" t="s">
        <v>78</v>
      </c>
      <c r="AY809" s="256" t="s">
        <v>168</v>
      </c>
    </row>
    <row r="810" s="14" customFormat="1">
      <c r="A810" s="14"/>
      <c r="B810" s="246"/>
      <c r="C810" s="247"/>
      <c r="D810" s="229" t="s">
        <v>180</v>
      </c>
      <c r="E810" s="248" t="s">
        <v>33</v>
      </c>
      <c r="F810" s="249" t="s">
        <v>1355</v>
      </c>
      <c r="G810" s="247"/>
      <c r="H810" s="250">
        <v>5.1459999999999999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180</v>
      </c>
      <c r="AU810" s="256" t="s">
        <v>87</v>
      </c>
      <c r="AV810" s="14" t="s">
        <v>87</v>
      </c>
      <c r="AW810" s="14" t="s">
        <v>39</v>
      </c>
      <c r="AX810" s="14" t="s">
        <v>78</v>
      </c>
      <c r="AY810" s="256" t="s">
        <v>168</v>
      </c>
    </row>
    <row r="811" s="14" customFormat="1">
      <c r="A811" s="14"/>
      <c r="B811" s="246"/>
      <c r="C811" s="247"/>
      <c r="D811" s="229" t="s">
        <v>180</v>
      </c>
      <c r="E811" s="248" t="s">
        <v>33</v>
      </c>
      <c r="F811" s="249" t="s">
        <v>1356</v>
      </c>
      <c r="G811" s="247"/>
      <c r="H811" s="250">
        <v>3.3799999999999999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180</v>
      </c>
      <c r="AU811" s="256" t="s">
        <v>87</v>
      </c>
      <c r="AV811" s="14" t="s">
        <v>87</v>
      </c>
      <c r="AW811" s="14" t="s">
        <v>39</v>
      </c>
      <c r="AX811" s="14" t="s">
        <v>78</v>
      </c>
      <c r="AY811" s="256" t="s">
        <v>168</v>
      </c>
    </row>
    <row r="812" s="14" customFormat="1">
      <c r="A812" s="14"/>
      <c r="B812" s="246"/>
      <c r="C812" s="247"/>
      <c r="D812" s="229" t="s">
        <v>180</v>
      </c>
      <c r="E812" s="248" t="s">
        <v>33</v>
      </c>
      <c r="F812" s="249" t="s">
        <v>1357</v>
      </c>
      <c r="G812" s="247"/>
      <c r="H812" s="250">
        <v>4.5</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180</v>
      </c>
      <c r="AU812" s="256" t="s">
        <v>87</v>
      </c>
      <c r="AV812" s="14" t="s">
        <v>87</v>
      </c>
      <c r="AW812" s="14" t="s">
        <v>39</v>
      </c>
      <c r="AX812" s="14" t="s">
        <v>78</v>
      </c>
      <c r="AY812" s="256" t="s">
        <v>168</v>
      </c>
    </row>
    <row r="813" s="13" customFormat="1">
      <c r="A813" s="13"/>
      <c r="B813" s="236"/>
      <c r="C813" s="237"/>
      <c r="D813" s="229" t="s">
        <v>180</v>
      </c>
      <c r="E813" s="238" t="s">
        <v>33</v>
      </c>
      <c r="F813" s="239" t="s">
        <v>1358</v>
      </c>
      <c r="G813" s="237"/>
      <c r="H813" s="238" t="s">
        <v>33</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180</v>
      </c>
      <c r="AU813" s="245" t="s">
        <v>87</v>
      </c>
      <c r="AV813" s="13" t="s">
        <v>85</v>
      </c>
      <c r="AW813" s="13" t="s">
        <v>39</v>
      </c>
      <c r="AX813" s="13" t="s">
        <v>78</v>
      </c>
      <c r="AY813" s="245" t="s">
        <v>168</v>
      </c>
    </row>
    <row r="814" s="14" customFormat="1">
      <c r="A814" s="14"/>
      <c r="B814" s="246"/>
      <c r="C814" s="247"/>
      <c r="D814" s="229" t="s">
        <v>180</v>
      </c>
      <c r="E814" s="248" t="s">
        <v>33</v>
      </c>
      <c r="F814" s="249" t="s">
        <v>1359</v>
      </c>
      <c r="G814" s="247"/>
      <c r="H814" s="250">
        <v>57.799999999999997</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180</v>
      </c>
      <c r="AU814" s="256" t="s">
        <v>87</v>
      </c>
      <c r="AV814" s="14" t="s">
        <v>87</v>
      </c>
      <c r="AW814" s="14" t="s">
        <v>39</v>
      </c>
      <c r="AX814" s="14" t="s">
        <v>78</v>
      </c>
      <c r="AY814" s="256" t="s">
        <v>168</v>
      </c>
    </row>
    <row r="815" s="14" customFormat="1">
      <c r="A815" s="14"/>
      <c r="B815" s="246"/>
      <c r="C815" s="247"/>
      <c r="D815" s="229" t="s">
        <v>180</v>
      </c>
      <c r="E815" s="248" t="s">
        <v>33</v>
      </c>
      <c r="F815" s="249" t="s">
        <v>1360</v>
      </c>
      <c r="G815" s="247"/>
      <c r="H815" s="250">
        <v>-5.0999999999999996</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180</v>
      </c>
      <c r="AU815" s="256" t="s">
        <v>87</v>
      </c>
      <c r="AV815" s="14" t="s">
        <v>87</v>
      </c>
      <c r="AW815" s="14" t="s">
        <v>39</v>
      </c>
      <c r="AX815" s="14" t="s">
        <v>78</v>
      </c>
      <c r="AY815" s="256" t="s">
        <v>168</v>
      </c>
    </row>
    <row r="816" s="14" customFormat="1">
      <c r="A816" s="14"/>
      <c r="B816" s="246"/>
      <c r="C816" s="247"/>
      <c r="D816" s="229" t="s">
        <v>180</v>
      </c>
      <c r="E816" s="248" t="s">
        <v>33</v>
      </c>
      <c r="F816" s="249" t="s">
        <v>1361</v>
      </c>
      <c r="G816" s="247"/>
      <c r="H816" s="250">
        <v>-7.0700000000000003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180</v>
      </c>
      <c r="AU816" s="256" t="s">
        <v>87</v>
      </c>
      <c r="AV816" s="14" t="s">
        <v>87</v>
      </c>
      <c r="AW816" s="14" t="s">
        <v>39</v>
      </c>
      <c r="AX816" s="14" t="s">
        <v>78</v>
      </c>
      <c r="AY816" s="256" t="s">
        <v>168</v>
      </c>
    </row>
    <row r="817" s="14" customFormat="1">
      <c r="A817" s="14"/>
      <c r="B817" s="246"/>
      <c r="C817" s="247"/>
      <c r="D817" s="229" t="s">
        <v>180</v>
      </c>
      <c r="E817" s="248" t="s">
        <v>33</v>
      </c>
      <c r="F817" s="249" t="s">
        <v>1362</v>
      </c>
      <c r="G817" s="247"/>
      <c r="H817" s="250">
        <v>-3.5750000000000002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180</v>
      </c>
      <c r="AU817" s="256" t="s">
        <v>87</v>
      </c>
      <c r="AV817" s="14" t="s">
        <v>87</v>
      </c>
      <c r="AW817" s="14" t="s">
        <v>39</v>
      </c>
      <c r="AX817" s="14" t="s">
        <v>78</v>
      </c>
      <c r="AY817" s="256" t="s">
        <v>168</v>
      </c>
    </row>
    <row r="818" s="14" customFormat="1">
      <c r="A818" s="14"/>
      <c r="B818" s="246"/>
      <c r="C818" s="247"/>
      <c r="D818" s="229" t="s">
        <v>180</v>
      </c>
      <c r="E818" s="248" t="s">
        <v>33</v>
      </c>
      <c r="F818" s="249" t="s">
        <v>1363</v>
      </c>
      <c r="G818" s="247"/>
      <c r="H818" s="250">
        <v>4.0800000000000001</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180</v>
      </c>
      <c r="AU818" s="256" t="s">
        <v>87</v>
      </c>
      <c r="AV818" s="14" t="s">
        <v>87</v>
      </c>
      <c r="AW818" s="14" t="s">
        <v>39</v>
      </c>
      <c r="AX818" s="14" t="s">
        <v>78</v>
      </c>
      <c r="AY818" s="256" t="s">
        <v>168</v>
      </c>
    </row>
    <row r="819" s="13" customFormat="1">
      <c r="A819" s="13"/>
      <c r="B819" s="236"/>
      <c r="C819" s="237"/>
      <c r="D819" s="229" t="s">
        <v>180</v>
      </c>
      <c r="E819" s="238" t="s">
        <v>33</v>
      </c>
      <c r="F819" s="239" t="s">
        <v>1364</v>
      </c>
      <c r="G819" s="237"/>
      <c r="H819" s="238" t="s">
        <v>33</v>
      </c>
      <c r="I819" s="240"/>
      <c r="J819" s="237"/>
      <c r="K819" s="237"/>
      <c r="L819" s="241"/>
      <c r="M819" s="242"/>
      <c r="N819" s="243"/>
      <c r="O819" s="243"/>
      <c r="P819" s="243"/>
      <c r="Q819" s="243"/>
      <c r="R819" s="243"/>
      <c r="S819" s="243"/>
      <c r="T819" s="244"/>
      <c r="U819" s="13"/>
      <c r="V819" s="13"/>
      <c r="W819" s="13"/>
      <c r="X819" s="13"/>
      <c r="Y819" s="13"/>
      <c r="Z819" s="13"/>
      <c r="AA819" s="13"/>
      <c r="AB819" s="13"/>
      <c r="AC819" s="13"/>
      <c r="AD819" s="13"/>
      <c r="AE819" s="13"/>
      <c r="AT819" s="245" t="s">
        <v>180</v>
      </c>
      <c r="AU819" s="245" t="s">
        <v>87</v>
      </c>
      <c r="AV819" s="13" t="s">
        <v>85</v>
      </c>
      <c r="AW819" s="13" t="s">
        <v>39</v>
      </c>
      <c r="AX819" s="13" t="s">
        <v>78</v>
      </c>
      <c r="AY819" s="245" t="s">
        <v>168</v>
      </c>
    </row>
    <row r="820" s="14" customFormat="1">
      <c r="A820" s="14"/>
      <c r="B820" s="246"/>
      <c r="C820" s="247"/>
      <c r="D820" s="229" t="s">
        <v>180</v>
      </c>
      <c r="E820" s="248" t="s">
        <v>33</v>
      </c>
      <c r="F820" s="249" t="s">
        <v>1365</v>
      </c>
      <c r="G820" s="247"/>
      <c r="H820" s="250">
        <v>64.599999999999994</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180</v>
      </c>
      <c r="AU820" s="256" t="s">
        <v>87</v>
      </c>
      <c r="AV820" s="14" t="s">
        <v>87</v>
      </c>
      <c r="AW820" s="14" t="s">
        <v>39</v>
      </c>
      <c r="AX820" s="14" t="s">
        <v>78</v>
      </c>
      <c r="AY820" s="256" t="s">
        <v>168</v>
      </c>
    </row>
    <row r="821" s="14" customFormat="1">
      <c r="A821" s="14"/>
      <c r="B821" s="246"/>
      <c r="C821" s="247"/>
      <c r="D821" s="229" t="s">
        <v>180</v>
      </c>
      <c r="E821" s="248" t="s">
        <v>33</v>
      </c>
      <c r="F821" s="249" t="s">
        <v>1366</v>
      </c>
      <c r="G821" s="247"/>
      <c r="H821" s="250">
        <v>-5.2519999999999998</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4" customFormat="1">
      <c r="A822" s="14"/>
      <c r="B822" s="246"/>
      <c r="C822" s="247"/>
      <c r="D822" s="229" t="s">
        <v>180</v>
      </c>
      <c r="E822" s="248" t="s">
        <v>33</v>
      </c>
      <c r="F822" s="249" t="s">
        <v>1367</v>
      </c>
      <c r="G822" s="247"/>
      <c r="H822" s="250">
        <v>-4.9400000000000004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180</v>
      </c>
      <c r="AU822" s="256" t="s">
        <v>87</v>
      </c>
      <c r="AV822" s="14" t="s">
        <v>87</v>
      </c>
      <c r="AW822" s="14" t="s">
        <v>39</v>
      </c>
      <c r="AX822" s="14" t="s">
        <v>78</v>
      </c>
      <c r="AY822" s="256" t="s">
        <v>168</v>
      </c>
    </row>
    <row r="823" s="14" customFormat="1">
      <c r="A823" s="14"/>
      <c r="B823" s="246"/>
      <c r="C823" s="247"/>
      <c r="D823" s="229" t="s">
        <v>180</v>
      </c>
      <c r="E823" s="248" t="s">
        <v>33</v>
      </c>
      <c r="F823" s="249" t="s">
        <v>1368</v>
      </c>
      <c r="G823" s="247"/>
      <c r="H823" s="250">
        <v>6.6299999999999999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180</v>
      </c>
      <c r="AU823" s="256" t="s">
        <v>87</v>
      </c>
      <c r="AV823" s="14" t="s">
        <v>87</v>
      </c>
      <c r="AW823" s="14" t="s">
        <v>39</v>
      </c>
      <c r="AX823" s="14" t="s">
        <v>78</v>
      </c>
      <c r="AY823" s="256" t="s">
        <v>168</v>
      </c>
    </row>
    <row r="824" s="13" customFormat="1">
      <c r="A824" s="13"/>
      <c r="B824" s="236"/>
      <c r="C824" s="237"/>
      <c r="D824" s="229" t="s">
        <v>180</v>
      </c>
      <c r="E824" s="238" t="s">
        <v>33</v>
      </c>
      <c r="F824" s="239" t="s">
        <v>1369</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180</v>
      </c>
      <c r="AU824" s="245" t="s">
        <v>87</v>
      </c>
      <c r="AV824" s="13" t="s">
        <v>85</v>
      </c>
      <c r="AW824" s="13" t="s">
        <v>39</v>
      </c>
      <c r="AX824" s="13" t="s">
        <v>78</v>
      </c>
      <c r="AY824" s="245" t="s">
        <v>168</v>
      </c>
    </row>
    <row r="825" s="14" customFormat="1">
      <c r="A825" s="14"/>
      <c r="B825" s="246"/>
      <c r="C825" s="247"/>
      <c r="D825" s="229" t="s">
        <v>180</v>
      </c>
      <c r="E825" s="248" t="s">
        <v>33</v>
      </c>
      <c r="F825" s="249" t="s">
        <v>1370</v>
      </c>
      <c r="G825" s="247"/>
      <c r="H825" s="250">
        <v>51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180</v>
      </c>
      <c r="AU825" s="256" t="s">
        <v>87</v>
      </c>
      <c r="AV825" s="14" t="s">
        <v>87</v>
      </c>
      <c r="AW825" s="14" t="s">
        <v>39</v>
      </c>
      <c r="AX825" s="14" t="s">
        <v>78</v>
      </c>
      <c r="AY825" s="256" t="s">
        <v>168</v>
      </c>
    </row>
    <row r="826" s="14" customFormat="1">
      <c r="A826" s="14"/>
      <c r="B826" s="246"/>
      <c r="C826" s="247"/>
      <c r="D826" s="229" t="s">
        <v>180</v>
      </c>
      <c r="E826" s="248" t="s">
        <v>33</v>
      </c>
      <c r="F826" s="249" t="s">
        <v>1371</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180</v>
      </c>
      <c r="AU826" s="256" t="s">
        <v>87</v>
      </c>
      <c r="AV826" s="14" t="s">
        <v>87</v>
      </c>
      <c r="AW826" s="14" t="s">
        <v>39</v>
      </c>
      <c r="AX826" s="14" t="s">
        <v>78</v>
      </c>
      <c r="AY826" s="256" t="s">
        <v>168</v>
      </c>
    </row>
    <row r="827" s="14" customFormat="1">
      <c r="A827" s="14"/>
      <c r="B827" s="246"/>
      <c r="C827" s="247"/>
      <c r="D827" s="229" t="s">
        <v>180</v>
      </c>
      <c r="E827" s="248" t="s">
        <v>33</v>
      </c>
      <c r="F827" s="249" t="s">
        <v>1372</v>
      </c>
      <c r="G827" s="247"/>
      <c r="H827" s="250">
        <v>-2.4700000000000002</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180</v>
      </c>
      <c r="AU827" s="256" t="s">
        <v>87</v>
      </c>
      <c r="AV827" s="14" t="s">
        <v>87</v>
      </c>
      <c r="AW827" s="14" t="s">
        <v>39</v>
      </c>
      <c r="AX827" s="14" t="s">
        <v>78</v>
      </c>
      <c r="AY827" s="256" t="s">
        <v>168</v>
      </c>
    </row>
    <row r="828" s="14" customFormat="1">
      <c r="A828" s="14"/>
      <c r="B828" s="246"/>
      <c r="C828" s="247"/>
      <c r="D828" s="229" t="s">
        <v>180</v>
      </c>
      <c r="E828" s="248" t="s">
        <v>33</v>
      </c>
      <c r="F828" s="249" t="s">
        <v>1373</v>
      </c>
      <c r="G828" s="247"/>
      <c r="H828" s="250">
        <v>3.3149999999999999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3" customFormat="1">
      <c r="A829" s="13"/>
      <c r="B829" s="236"/>
      <c r="C829" s="237"/>
      <c r="D829" s="229" t="s">
        <v>180</v>
      </c>
      <c r="E829" s="238" t="s">
        <v>33</v>
      </c>
      <c r="F829" s="239" t="s">
        <v>1374</v>
      </c>
      <c r="G829" s="237"/>
      <c r="H829" s="238" t="s">
        <v>33</v>
      </c>
      <c r="I829" s="240"/>
      <c r="J829" s="237"/>
      <c r="K829" s="237"/>
      <c r="L829" s="241"/>
      <c r="M829" s="242"/>
      <c r="N829" s="243"/>
      <c r="O829" s="243"/>
      <c r="P829" s="243"/>
      <c r="Q829" s="243"/>
      <c r="R829" s="243"/>
      <c r="S829" s="243"/>
      <c r="T829" s="244"/>
      <c r="U829" s="13"/>
      <c r="V829" s="13"/>
      <c r="W829" s="13"/>
      <c r="X829" s="13"/>
      <c r="Y829" s="13"/>
      <c r="Z829" s="13"/>
      <c r="AA829" s="13"/>
      <c r="AB829" s="13"/>
      <c r="AC829" s="13"/>
      <c r="AD829" s="13"/>
      <c r="AE829" s="13"/>
      <c r="AT829" s="245" t="s">
        <v>180</v>
      </c>
      <c r="AU829" s="245" t="s">
        <v>87</v>
      </c>
      <c r="AV829" s="13" t="s">
        <v>85</v>
      </c>
      <c r="AW829" s="13" t="s">
        <v>39</v>
      </c>
      <c r="AX829" s="13" t="s">
        <v>78</v>
      </c>
      <c r="AY829" s="245" t="s">
        <v>168</v>
      </c>
    </row>
    <row r="830" s="14" customFormat="1">
      <c r="A830" s="14"/>
      <c r="B830" s="246"/>
      <c r="C830" s="247"/>
      <c r="D830" s="229" t="s">
        <v>180</v>
      </c>
      <c r="E830" s="248" t="s">
        <v>33</v>
      </c>
      <c r="F830" s="249" t="s">
        <v>1375</v>
      </c>
      <c r="G830" s="247"/>
      <c r="H830" s="250">
        <v>49.299999999999997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180</v>
      </c>
      <c r="AU830" s="256" t="s">
        <v>87</v>
      </c>
      <c r="AV830" s="14" t="s">
        <v>87</v>
      </c>
      <c r="AW830" s="14" t="s">
        <v>39</v>
      </c>
      <c r="AX830" s="14" t="s">
        <v>78</v>
      </c>
      <c r="AY830" s="256" t="s">
        <v>168</v>
      </c>
    </row>
    <row r="831" s="14" customFormat="1">
      <c r="A831" s="14"/>
      <c r="B831" s="246"/>
      <c r="C831" s="247"/>
      <c r="D831" s="229" t="s">
        <v>180</v>
      </c>
      <c r="E831" s="248" t="s">
        <v>33</v>
      </c>
      <c r="F831" s="249" t="s">
        <v>1376</v>
      </c>
      <c r="G831" s="247"/>
      <c r="H831" s="250">
        <v>-6.2619999999999996</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180</v>
      </c>
      <c r="AU831" s="256" t="s">
        <v>87</v>
      </c>
      <c r="AV831" s="14" t="s">
        <v>87</v>
      </c>
      <c r="AW831" s="14" t="s">
        <v>39</v>
      </c>
      <c r="AX831" s="14" t="s">
        <v>78</v>
      </c>
      <c r="AY831" s="256" t="s">
        <v>168</v>
      </c>
    </row>
    <row r="832" s="14" customFormat="1">
      <c r="A832" s="14"/>
      <c r="B832" s="246"/>
      <c r="C832" s="247"/>
      <c r="D832" s="229" t="s">
        <v>180</v>
      </c>
      <c r="E832" s="248" t="s">
        <v>33</v>
      </c>
      <c r="F832" s="249" t="s">
        <v>1377</v>
      </c>
      <c r="G832" s="247"/>
      <c r="H832" s="250">
        <v>-2.085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180</v>
      </c>
      <c r="AU832" s="256" t="s">
        <v>87</v>
      </c>
      <c r="AV832" s="14" t="s">
        <v>87</v>
      </c>
      <c r="AW832" s="14" t="s">
        <v>39</v>
      </c>
      <c r="AX832" s="14" t="s">
        <v>78</v>
      </c>
      <c r="AY832" s="256" t="s">
        <v>168</v>
      </c>
    </row>
    <row r="833" s="14" customFormat="1">
      <c r="A833" s="14"/>
      <c r="B833" s="246"/>
      <c r="C833" s="247"/>
      <c r="D833" s="229" t="s">
        <v>180</v>
      </c>
      <c r="E833" s="248" t="s">
        <v>33</v>
      </c>
      <c r="F833" s="249" t="s">
        <v>1378</v>
      </c>
      <c r="G833" s="247"/>
      <c r="H833" s="250">
        <v>1.5369999999999999</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180</v>
      </c>
      <c r="AU833" s="256" t="s">
        <v>87</v>
      </c>
      <c r="AV833" s="14" t="s">
        <v>87</v>
      </c>
      <c r="AW833" s="14" t="s">
        <v>39</v>
      </c>
      <c r="AX833" s="14" t="s">
        <v>78</v>
      </c>
      <c r="AY833" s="256" t="s">
        <v>168</v>
      </c>
    </row>
    <row r="834" s="14" customFormat="1">
      <c r="A834" s="14"/>
      <c r="B834" s="246"/>
      <c r="C834" s="247"/>
      <c r="D834" s="229" t="s">
        <v>180</v>
      </c>
      <c r="E834" s="248" t="s">
        <v>33</v>
      </c>
      <c r="F834" s="249" t="s">
        <v>1379</v>
      </c>
      <c r="G834" s="247"/>
      <c r="H834" s="250">
        <v>1.004</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180</v>
      </c>
      <c r="AU834" s="256" t="s">
        <v>87</v>
      </c>
      <c r="AV834" s="14" t="s">
        <v>87</v>
      </c>
      <c r="AW834" s="14" t="s">
        <v>39</v>
      </c>
      <c r="AX834" s="14" t="s">
        <v>78</v>
      </c>
      <c r="AY834" s="256" t="s">
        <v>168</v>
      </c>
    </row>
    <row r="835" s="14" customFormat="1">
      <c r="A835" s="14"/>
      <c r="B835" s="246"/>
      <c r="C835" s="247"/>
      <c r="D835" s="229" t="s">
        <v>180</v>
      </c>
      <c r="E835" s="248" t="s">
        <v>33</v>
      </c>
      <c r="F835" s="249" t="s">
        <v>1380</v>
      </c>
      <c r="G835" s="247"/>
      <c r="H835" s="250">
        <v>1.6319999999999999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78</v>
      </c>
      <c r="AY835" s="256" t="s">
        <v>168</v>
      </c>
    </row>
    <row r="836" s="13" customFormat="1">
      <c r="A836" s="13"/>
      <c r="B836" s="236"/>
      <c r="C836" s="237"/>
      <c r="D836" s="229" t="s">
        <v>180</v>
      </c>
      <c r="E836" s="238" t="s">
        <v>33</v>
      </c>
      <c r="F836" s="239" t="s">
        <v>1381</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180</v>
      </c>
      <c r="AU836" s="245" t="s">
        <v>87</v>
      </c>
      <c r="AV836" s="13" t="s">
        <v>85</v>
      </c>
      <c r="AW836" s="13" t="s">
        <v>39</v>
      </c>
      <c r="AX836" s="13" t="s">
        <v>78</v>
      </c>
      <c r="AY836" s="245" t="s">
        <v>168</v>
      </c>
    </row>
    <row r="837" s="14" customFormat="1">
      <c r="A837" s="14"/>
      <c r="B837" s="246"/>
      <c r="C837" s="247"/>
      <c r="D837" s="229" t="s">
        <v>180</v>
      </c>
      <c r="E837" s="248" t="s">
        <v>33</v>
      </c>
      <c r="F837" s="249" t="s">
        <v>1382</v>
      </c>
      <c r="G837" s="247"/>
      <c r="H837" s="250">
        <v>58.82</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180</v>
      </c>
      <c r="AU837" s="256" t="s">
        <v>87</v>
      </c>
      <c r="AV837" s="14" t="s">
        <v>87</v>
      </c>
      <c r="AW837" s="14" t="s">
        <v>39</v>
      </c>
      <c r="AX837" s="14" t="s">
        <v>78</v>
      </c>
      <c r="AY837" s="256" t="s">
        <v>168</v>
      </c>
    </row>
    <row r="838" s="14" customFormat="1">
      <c r="A838" s="14"/>
      <c r="B838" s="246"/>
      <c r="C838" s="247"/>
      <c r="D838" s="229" t="s">
        <v>180</v>
      </c>
      <c r="E838" s="248" t="s">
        <v>33</v>
      </c>
      <c r="F838" s="249" t="s">
        <v>1383</v>
      </c>
      <c r="G838" s="247"/>
      <c r="H838" s="250">
        <v>-7.2720000000000002</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180</v>
      </c>
      <c r="AU838" s="256" t="s">
        <v>87</v>
      </c>
      <c r="AV838" s="14" t="s">
        <v>87</v>
      </c>
      <c r="AW838" s="14" t="s">
        <v>39</v>
      </c>
      <c r="AX838" s="14" t="s">
        <v>78</v>
      </c>
      <c r="AY838" s="256" t="s">
        <v>168</v>
      </c>
    </row>
    <row r="839" s="14" customFormat="1">
      <c r="A839" s="14"/>
      <c r="B839" s="246"/>
      <c r="C839" s="247"/>
      <c r="D839" s="229" t="s">
        <v>180</v>
      </c>
      <c r="E839" s="248" t="s">
        <v>33</v>
      </c>
      <c r="F839" s="249" t="s">
        <v>1384</v>
      </c>
      <c r="G839" s="247"/>
      <c r="H839" s="250">
        <v>-3.3500000000000001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180</v>
      </c>
      <c r="AU839" s="256" t="s">
        <v>87</v>
      </c>
      <c r="AV839" s="14" t="s">
        <v>87</v>
      </c>
      <c r="AW839" s="14" t="s">
        <v>39</v>
      </c>
      <c r="AX839" s="14" t="s">
        <v>78</v>
      </c>
      <c r="AY839" s="256" t="s">
        <v>168</v>
      </c>
    </row>
    <row r="840" s="14" customFormat="1">
      <c r="A840" s="14"/>
      <c r="B840" s="246"/>
      <c r="C840" s="247"/>
      <c r="D840" s="229" t="s">
        <v>180</v>
      </c>
      <c r="E840" s="248" t="s">
        <v>33</v>
      </c>
      <c r="F840" s="249" t="s">
        <v>1385</v>
      </c>
      <c r="G840" s="247"/>
      <c r="H840" s="250">
        <v>-3.9990000000000001</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180</v>
      </c>
      <c r="AU840" s="256" t="s">
        <v>87</v>
      </c>
      <c r="AV840" s="14" t="s">
        <v>87</v>
      </c>
      <c r="AW840" s="14" t="s">
        <v>39</v>
      </c>
      <c r="AX840" s="14" t="s">
        <v>78</v>
      </c>
      <c r="AY840" s="256" t="s">
        <v>168</v>
      </c>
    </row>
    <row r="841" s="14" customFormat="1">
      <c r="A841" s="14"/>
      <c r="B841" s="246"/>
      <c r="C841" s="247"/>
      <c r="D841" s="229" t="s">
        <v>180</v>
      </c>
      <c r="E841" s="248" t="s">
        <v>33</v>
      </c>
      <c r="F841" s="249" t="s">
        <v>1386</v>
      </c>
      <c r="G841" s="247"/>
      <c r="H841" s="250">
        <v>3.0840000000000001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180</v>
      </c>
      <c r="AU841" s="256" t="s">
        <v>87</v>
      </c>
      <c r="AV841" s="14" t="s">
        <v>87</v>
      </c>
      <c r="AW841" s="14" t="s">
        <v>39</v>
      </c>
      <c r="AX841" s="14" t="s">
        <v>78</v>
      </c>
      <c r="AY841" s="256" t="s">
        <v>168</v>
      </c>
    </row>
    <row r="842" s="14" customFormat="1">
      <c r="A842" s="14"/>
      <c r="B842" s="246"/>
      <c r="C842" s="247"/>
      <c r="D842" s="229" t="s">
        <v>180</v>
      </c>
      <c r="E842" s="248" t="s">
        <v>33</v>
      </c>
      <c r="F842" s="249" t="s">
        <v>1387</v>
      </c>
      <c r="G842" s="247"/>
      <c r="H842" s="250">
        <v>1.506</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1388</v>
      </c>
      <c r="G843" s="247"/>
      <c r="H843" s="250">
        <v>4.056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3" customFormat="1">
      <c r="A844" s="13"/>
      <c r="B844" s="236"/>
      <c r="C844" s="237"/>
      <c r="D844" s="229" t="s">
        <v>180</v>
      </c>
      <c r="E844" s="238" t="s">
        <v>33</v>
      </c>
      <c r="F844" s="239" t="s">
        <v>1389</v>
      </c>
      <c r="G844" s="237"/>
      <c r="H844" s="238" t="s">
        <v>33</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180</v>
      </c>
      <c r="AU844" s="245" t="s">
        <v>87</v>
      </c>
      <c r="AV844" s="13" t="s">
        <v>85</v>
      </c>
      <c r="AW844" s="13" t="s">
        <v>39</v>
      </c>
      <c r="AX844" s="13" t="s">
        <v>78</v>
      </c>
      <c r="AY844" s="245" t="s">
        <v>168</v>
      </c>
    </row>
    <row r="845" s="14" customFormat="1">
      <c r="A845" s="14"/>
      <c r="B845" s="246"/>
      <c r="C845" s="247"/>
      <c r="D845" s="229" t="s">
        <v>180</v>
      </c>
      <c r="E845" s="248" t="s">
        <v>33</v>
      </c>
      <c r="F845" s="249" t="s">
        <v>1390</v>
      </c>
      <c r="G845" s="247"/>
      <c r="H845" s="250">
        <v>54.399999999999999</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1391</v>
      </c>
      <c r="G846" s="247"/>
      <c r="H846" s="250">
        <v>-2.02</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1392</v>
      </c>
      <c r="G847" s="247"/>
      <c r="H847" s="250">
        <v>-4.0519999999999996</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1393</v>
      </c>
      <c r="G848" s="247"/>
      <c r="H848" s="250">
        <v>3.024</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4" customFormat="1">
      <c r="A849" s="14"/>
      <c r="B849" s="246"/>
      <c r="C849" s="247"/>
      <c r="D849" s="229" t="s">
        <v>180</v>
      </c>
      <c r="E849" s="248" t="s">
        <v>33</v>
      </c>
      <c r="F849" s="249" t="s">
        <v>1394</v>
      </c>
      <c r="G849" s="247"/>
      <c r="H849" s="250">
        <v>3.4359999999999999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180</v>
      </c>
      <c r="AU849" s="256" t="s">
        <v>87</v>
      </c>
      <c r="AV849" s="14" t="s">
        <v>87</v>
      </c>
      <c r="AW849" s="14" t="s">
        <v>39</v>
      </c>
      <c r="AX849" s="14" t="s">
        <v>78</v>
      </c>
      <c r="AY849" s="256" t="s">
        <v>168</v>
      </c>
    </row>
    <row r="850" s="13" customFormat="1">
      <c r="A850" s="13"/>
      <c r="B850" s="236"/>
      <c r="C850" s="237"/>
      <c r="D850" s="229" t="s">
        <v>180</v>
      </c>
      <c r="E850" s="238" t="s">
        <v>33</v>
      </c>
      <c r="F850" s="239" t="s">
        <v>1395</v>
      </c>
      <c r="G850" s="237"/>
      <c r="H850" s="238" t="s">
        <v>33</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180</v>
      </c>
      <c r="AU850" s="245" t="s">
        <v>87</v>
      </c>
      <c r="AV850" s="13" t="s">
        <v>85</v>
      </c>
      <c r="AW850" s="13" t="s">
        <v>39</v>
      </c>
      <c r="AX850" s="13" t="s">
        <v>78</v>
      </c>
      <c r="AY850" s="245" t="s">
        <v>168</v>
      </c>
    </row>
    <row r="851" s="14" customFormat="1">
      <c r="A851" s="14"/>
      <c r="B851" s="246"/>
      <c r="C851" s="247"/>
      <c r="D851" s="229" t="s">
        <v>180</v>
      </c>
      <c r="E851" s="248" t="s">
        <v>33</v>
      </c>
      <c r="F851" s="249" t="s">
        <v>1396</v>
      </c>
      <c r="G851" s="247"/>
      <c r="H851" s="250">
        <v>285.60000000000002</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1397</v>
      </c>
      <c r="G852" s="247"/>
      <c r="H852" s="250">
        <v>-9.4939999999999998</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1398</v>
      </c>
      <c r="G853" s="247"/>
      <c r="H853" s="250">
        <v>-30.25</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4" customFormat="1">
      <c r="A854" s="14"/>
      <c r="B854" s="246"/>
      <c r="C854" s="247"/>
      <c r="D854" s="229" t="s">
        <v>180</v>
      </c>
      <c r="E854" s="248" t="s">
        <v>33</v>
      </c>
      <c r="F854" s="249" t="s">
        <v>1399</v>
      </c>
      <c r="G854" s="247"/>
      <c r="H854" s="250">
        <v>-7.1500000000000004</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180</v>
      </c>
      <c r="AU854" s="256" t="s">
        <v>87</v>
      </c>
      <c r="AV854" s="14" t="s">
        <v>87</v>
      </c>
      <c r="AW854" s="14" t="s">
        <v>39</v>
      </c>
      <c r="AX854" s="14" t="s">
        <v>78</v>
      </c>
      <c r="AY854" s="256" t="s">
        <v>168</v>
      </c>
    </row>
    <row r="855" s="14" customFormat="1">
      <c r="A855" s="14"/>
      <c r="B855" s="246"/>
      <c r="C855" s="247"/>
      <c r="D855" s="229" t="s">
        <v>180</v>
      </c>
      <c r="E855" s="248" t="s">
        <v>33</v>
      </c>
      <c r="F855" s="249" t="s">
        <v>1400</v>
      </c>
      <c r="G855" s="247"/>
      <c r="H855" s="250">
        <v>-7.4100000000000001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1401</v>
      </c>
      <c r="G856" s="247"/>
      <c r="H856" s="250">
        <v>-5.5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1402</v>
      </c>
      <c r="G857" s="247"/>
      <c r="H857" s="250">
        <v>9.2400000000000002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1403</v>
      </c>
      <c r="G858" s="247"/>
      <c r="H858" s="250">
        <v>17.324999999999999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1404</v>
      </c>
      <c r="G859" s="247"/>
      <c r="H859" s="250">
        <v>8.1600000000000001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1405</v>
      </c>
      <c r="G860" s="247"/>
      <c r="H860" s="250">
        <v>6.1200000000000001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4" customFormat="1">
      <c r="A861" s="14"/>
      <c r="B861" s="246"/>
      <c r="C861" s="247"/>
      <c r="D861" s="229" t="s">
        <v>180</v>
      </c>
      <c r="E861" s="248" t="s">
        <v>33</v>
      </c>
      <c r="F861" s="249" t="s">
        <v>1406</v>
      </c>
      <c r="G861" s="247"/>
      <c r="H861" s="250">
        <v>4.3200000000000003</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180</v>
      </c>
      <c r="AU861" s="256" t="s">
        <v>87</v>
      </c>
      <c r="AV861" s="14" t="s">
        <v>87</v>
      </c>
      <c r="AW861" s="14" t="s">
        <v>39</v>
      </c>
      <c r="AX861" s="14" t="s">
        <v>78</v>
      </c>
      <c r="AY861" s="256" t="s">
        <v>168</v>
      </c>
    </row>
    <row r="862" s="13" customFormat="1">
      <c r="A862" s="13"/>
      <c r="B862" s="236"/>
      <c r="C862" s="237"/>
      <c r="D862" s="229" t="s">
        <v>180</v>
      </c>
      <c r="E862" s="238" t="s">
        <v>33</v>
      </c>
      <c r="F862" s="239" t="s">
        <v>1407</v>
      </c>
      <c r="G862" s="237"/>
      <c r="H862" s="238" t="s">
        <v>33</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180</v>
      </c>
      <c r="AU862" s="245" t="s">
        <v>87</v>
      </c>
      <c r="AV862" s="13" t="s">
        <v>85</v>
      </c>
      <c r="AW862" s="13" t="s">
        <v>39</v>
      </c>
      <c r="AX862" s="13" t="s">
        <v>78</v>
      </c>
      <c r="AY862" s="245" t="s">
        <v>168</v>
      </c>
    </row>
    <row r="863" s="14" customFormat="1">
      <c r="A863" s="14"/>
      <c r="B863" s="246"/>
      <c r="C863" s="247"/>
      <c r="D863" s="229" t="s">
        <v>180</v>
      </c>
      <c r="E863" s="248" t="s">
        <v>33</v>
      </c>
      <c r="F863" s="249" t="s">
        <v>1408</v>
      </c>
      <c r="G863" s="247"/>
      <c r="H863" s="250">
        <v>61.880000000000003</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1409</v>
      </c>
      <c r="G864" s="247"/>
      <c r="H864" s="250">
        <v>-4.04</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1372</v>
      </c>
      <c r="G865" s="247"/>
      <c r="H865" s="250">
        <v>-2.4700000000000002</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1410</v>
      </c>
      <c r="G866" s="247"/>
      <c r="H866" s="250">
        <v>2.04</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1411</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1412</v>
      </c>
      <c r="G868" s="247"/>
      <c r="H868" s="250">
        <v>57.460000000000001</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1413</v>
      </c>
      <c r="G869" s="247"/>
      <c r="H869" s="250">
        <v>-3.4340000000000002</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3" customFormat="1">
      <c r="A870" s="13"/>
      <c r="B870" s="236"/>
      <c r="C870" s="237"/>
      <c r="D870" s="229" t="s">
        <v>180</v>
      </c>
      <c r="E870" s="238" t="s">
        <v>33</v>
      </c>
      <c r="F870" s="239" t="s">
        <v>1414</v>
      </c>
      <c r="G870" s="237"/>
      <c r="H870" s="238" t="s">
        <v>33</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180</v>
      </c>
      <c r="AU870" s="245" t="s">
        <v>87</v>
      </c>
      <c r="AV870" s="13" t="s">
        <v>85</v>
      </c>
      <c r="AW870" s="13" t="s">
        <v>39</v>
      </c>
      <c r="AX870" s="13" t="s">
        <v>78</v>
      </c>
      <c r="AY870" s="245" t="s">
        <v>168</v>
      </c>
    </row>
    <row r="871" s="14" customFormat="1">
      <c r="A871" s="14"/>
      <c r="B871" s="246"/>
      <c r="C871" s="247"/>
      <c r="D871" s="229" t="s">
        <v>180</v>
      </c>
      <c r="E871" s="248" t="s">
        <v>33</v>
      </c>
      <c r="F871" s="249" t="s">
        <v>1415</v>
      </c>
      <c r="G871" s="247"/>
      <c r="H871" s="250">
        <v>8.4000000000000004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6" customFormat="1">
      <c r="A872" s="16"/>
      <c r="B872" s="274"/>
      <c r="C872" s="275"/>
      <c r="D872" s="229" t="s">
        <v>180</v>
      </c>
      <c r="E872" s="276" t="s">
        <v>33</v>
      </c>
      <c r="F872" s="277" t="s">
        <v>645</v>
      </c>
      <c r="G872" s="275"/>
      <c r="H872" s="278">
        <v>845.52499999999998</v>
      </c>
      <c r="I872" s="279"/>
      <c r="J872" s="275"/>
      <c r="K872" s="275"/>
      <c r="L872" s="280"/>
      <c r="M872" s="281"/>
      <c r="N872" s="282"/>
      <c r="O872" s="282"/>
      <c r="P872" s="282"/>
      <c r="Q872" s="282"/>
      <c r="R872" s="282"/>
      <c r="S872" s="282"/>
      <c r="T872" s="283"/>
      <c r="U872" s="16"/>
      <c r="V872" s="16"/>
      <c r="W872" s="16"/>
      <c r="X872" s="16"/>
      <c r="Y872" s="16"/>
      <c r="Z872" s="16"/>
      <c r="AA872" s="16"/>
      <c r="AB872" s="16"/>
      <c r="AC872" s="16"/>
      <c r="AD872" s="16"/>
      <c r="AE872" s="16"/>
      <c r="AT872" s="284" t="s">
        <v>180</v>
      </c>
      <c r="AU872" s="284" t="s">
        <v>87</v>
      </c>
      <c r="AV872" s="16" t="s">
        <v>118</v>
      </c>
      <c r="AW872" s="16" t="s">
        <v>39</v>
      </c>
      <c r="AX872" s="16" t="s">
        <v>78</v>
      </c>
      <c r="AY872" s="284" t="s">
        <v>168</v>
      </c>
    </row>
    <row r="873" s="13" customFormat="1">
      <c r="A873" s="13"/>
      <c r="B873" s="236"/>
      <c r="C873" s="237"/>
      <c r="D873" s="229" t="s">
        <v>180</v>
      </c>
      <c r="E873" s="238" t="s">
        <v>33</v>
      </c>
      <c r="F873" s="239" t="s">
        <v>1416</v>
      </c>
      <c r="G873" s="237"/>
      <c r="H873" s="238" t="s">
        <v>33</v>
      </c>
      <c r="I873" s="240"/>
      <c r="J873" s="237"/>
      <c r="K873" s="237"/>
      <c r="L873" s="241"/>
      <c r="M873" s="242"/>
      <c r="N873" s="243"/>
      <c r="O873" s="243"/>
      <c r="P873" s="243"/>
      <c r="Q873" s="243"/>
      <c r="R873" s="243"/>
      <c r="S873" s="243"/>
      <c r="T873" s="244"/>
      <c r="U873" s="13"/>
      <c r="V873" s="13"/>
      <c r="W873" s="13"/>
      <c r="X873" s="13"/>
      <c r="Y873" s="13"/>
      <c r="Z873" s="13"/>
      <c r="AA873" s="13"/>
      <c r="AB873" s="13"/>
      <c r="AC873" s="13"/>
      <c r="AD873" s="13"/>
      <c r="AE873" s="13"/>
      <c r="AT873" s="245" t="s">
        <v>180</v>
      </c>
      <c r="AU873" s="245" t="s">
        <v>87</v>
      </c>
      <c r="AV873" s="13" t="s">
        <v>85</v>
      </c>
      <c r="AW873" s="13" t="s">
        <v>39</v>
      </c>
      <c r="AX873" s="13" t="s">
        <v>78</v>
      </c>
      <c r="AY873" s="245" t="s">
        <v>168</v>
      </c>
    </row>
    <row r="874" s="14" customFormat="1">
      <c r="A874" s="14"/>
      <c r="B874" s="246"/>
      <c r="C874" s="247"/>
      <c r="D874" s="229" t="s">
        <v>180</v>
      </c>
      <c r="E874" s="248" t="s">
        <v>33</v>
      </c>
      <c r="F874" s="249" t="s">
        <v>1417</v>
      </c>
      <c r="G874" s="247"/>
      <c r="H874" s="250">
        <v>121.75</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1418</v>
      </c>
      <c r="G875" s="247"/>
      <c r="H875" s="250">
        <v>39</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1419</v>
      </c>
      <c r="G876" s="247"/>
      <c r="H876" s="250">
        <v>49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3" customFormat="1">
      <c r="A877" s="13"/>
      <c r="B877" s="236"/>
      <c r="C877" s="237"/>
      <c r="D877" s="229" t="s">
        <v>180</v>
      </c>
      <c r="E877" s="238" t="s">
        <v>33</v>
      </c>
      <c r="F877" s="239" t="s">
        <v>1414</v>
      </c>
      <c r="G877" s="237"/>
      <c r="H877" s="238" t="s">
        <v>33</v>
      </c>
      <c r="I877" s="240"/>
      <c r="J877" s="237"/>
      <c r="K877" s="237"/>
      <c r="L877" s="241"/>
      <c r="M877" s="242"/>
      <c r="N877" s="243"/>
      <c r="O877" s="243"/>
      <c r="P877" s="243"/>
      <c r="Q877" s="243"/>
      <c r="R877" s="243"/>
      <c r="S877" s="243"/>
      <c r="T877" s="244"/>
      <c r="U877" s="13"/>
      <c r="V877" s="13"/>
      <c r="W877" s="13"/>
      <c r="X877" s="13"/>
      <c r="Y877" s="13"/>
      <c r="Z877" s="13"/>
      <c r="AA877" s="13"/>
      <c r="AB877" s="13"/>
      <c r="AC877" s="13"/>
      <c r="AD877" s="13"/>
      <c r="AE877" s="13"/>
      <c r="AT877" s="245" t="s">
        <v>180</v>
      </c>
      <c r="AU877" s="245" t="s">
        <v>87</v>
      </c>
      <c r="AV877" s="13" t="s">
        <v>85</v>
      </c>
      <c r="AW877" s="13" t="s">
        <v>39</v>
      </c>
      <c r="AX877" s="13" t="s">
        <v>78</v>
      </c>
      <c r="AY877" s="245" t="s">
        <v>168</v>
      </c>
    </row>
    <row r="878" s="14" customFormat="1">
      <c r="A878" s="14"/>
      <c r="B878" s="246"/>
      <c r="C878" s="247"/>
      <c r="D878" s="229" t="s">
        <v>180</v>
      </c>
      <c r="E878" s="248" t="s">
        <v>33</v>
      </c>
      <c r="F878" s="249" t="s">
        <v>1420</v>
      </c>
      <c r="G878" s="247"/>
      <c r="H878" s="250">
        <v>0.40000000000000002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6" customFormat="1">
      <c r="A879" s="16"/>
      <c r="B879" s="274"/>
      <c r="C879" s="275"/>
      <c r="D879" s="229" t="s">
        <v>180</v>
      </c>
      <c r="E879" s="276" t="s">
        <v>33</v>
      </c>
      <c r="F879" s="277" t="s">
        <v>645</v>
      </c>
      <c r="G879" s="275"/>
      <c r="H879" s="278">
        <v>210.15000000000001</v>
      </c>
      <c r="I879" s="279"/>
      <c r="J879" s="275"/>
      <c r="K879" s="275"/>
      <c r="L879" s="280"/>
      <c r="M879" s="281"/>
      <c r="N879" s="282"/>
      <c r="O879" s="282"/>
      <c r="P879" s="282"/>
      <c r="Q879" s="282"/>
      <c r="R879" s="282"/>
      <c r="S879" s="282"/>
      <c r="T879" s="283"/>
      <c r="U879" s="16"/>
      <c r="V879" s="16"/>
      <c r="W879" s="16"/>
      <c r="X879" s="16"/>
      <c r="Y879" s="16"/>
      <c r="Z879" s="16"/>
      <c r="AA879" s="16"/>
      <c r="AB879" s="16"/>
      <c r="AC879" s="16"/>
      <c r="AD879" s="16"/>
      <c r="AE879" s="16"/>
      <c r="AT879" s="284" t="s">
        <v>180</v>
      </c>
      <c r="AU879" s="284" t="s">
        <v>87</v>
      </c>
      <c r="AV879" s="16" t="s">
        <v>118</v>
      </c>
      <c r="AW879" s="16" t="s">
        <v>39</v>
      </c>
      <c r="AX879" s="16" t="s">
        <v>78</v>
      </c>
      <c r="AY879" s="284" t="s">
        <v>168</v>
      </c>
    </row>
    <row r="880" s="14" customFormat="1">
      <c r="A880" s="14"/>
      <c r="B880" s="246"/>
      <c r="C880" s="247"/>
      <c r="D880" s="229" t="s">
        <v>180</v>
      </c>
      <c r="E880" s="248" t="s">
        <v>33</v>
      </c>
      <c r="F880" s="249" t="s">
        <v>1421</v>
      </c>
      <c r="G880" s="247"/>
      <c r="H880" s="250">
        <v>-127.992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5" customFormat="1">
      <c r="A881" s="15"/>
      <c r="B881" s="263"/>
      <c r="C881" s="264"/>
      <c r="D881" s="229" t="s">
        <v>180</v>
      </c>
      <c r="E881" s="265" t="s">
        <v>33</v>
      </c>
      <c r="F881" s="266" t="s">
        <v>626</v>
      </c>
      <c r="G881" s="264"/>
      <c r="H881" s="267">
        <v>927.68299999999999</v>
      </c>
      <c r="I881" s="268"/>
      <c r="J881" s="264"/>
      <c r="K881" s="264"/>
      <c r="L881" s="269"/>
      <c r="M881" s="270"/>
      <c r="N881" s="271"/>
      <c r="O881" s="271"/>
      <c r="P881" s="271"/>
      <c r="Q881" s="271"/>
      <c r="R881" s="271"/>
      <c r="S881" s="271"/>
      <c r="T881" s="272"/>
      <c r="U881" s="15"/>
      <c r="V881" s="15"/>
      <c r="W881" s="15"/>
      <c r="X881" s="15"/>
      <c r="Y881" s="15"/>
      <c r="Z881" s="15"/>
      <c r="AA881" s="15"/>
      <c r="AB881" s="15"/>
      <c r="AC881" s="15"/>
      <c r="AD881" s="15"/>
      <c r="AE881" s="15"/>
      <c r="AT881" s="273" t="s">
        <v>180</v>
      </c>
      <c r="AU881" s="273" t="s">
        <v>87</v>
      </c>
      <c r="AV881" s="15" t="s">
        <v>121</v>
      </c>
      <c r="AW881" s="15" t="s">
        <v>39</v>
      </c>
      <c r="AX881" s="15" t="s">
        <v>85</v>
      </c>
      <c r="AY881" s="273" t="s">
        <v>168</v>
      </c>
    </row>
    <row r="882" s="2" customFormat="1" ht="16.5" customHeight="1">
      <c r="A882" s="42"/>
      <c r="B882" s="43"/>
      <c r="C882" s="216" t="s">
        <v>1422</v>
      </c>
      <c r="D882" s="216" t="s">
        <v>170</v>
      </c>
      <c r="E882" s="217" t="s">
        <v>1423</v>
      </c>
      <c r="F882" s="218" t="s">
        <v>1424</v>
      </c>
      <c r="G882" s="219" t="s">
        <v>173</v>
      </c>
      <c r="H882" s="220">
        <v>2111.3499999999999</v>
      </c>
      <c r="I882" s="221"/>
      <c r="J882" s="222">
        <f>ROUND(I882*H882,2)</f>
        <v>0</v>
      </c>
      <c r="K882" s="218" t="s">
        <v>174</v>
      </c>
      <c r="L882" s="48"/>
      <c r="M882" s="223" t="s">
        <v>33</v>
      </c>
      <c r="N882" s="224" t="s">
        <v>49</v>
      </c>
      <c r="O882" s="88"/>
      <c r="P882" s="225">
        <f>O882*H882</f>
        <v>0</v>
      </c>
      <c r="Q882" s="225">
        <v>0.0073499999999999998</v>
      </c>
      <c r="R882" s="225">
        <f>Q882*H882</f>
        <v>15.518422499999998</v>
      </c>
      <c r="S882" s="225">
        <v>0</v>
      </c>
      <c r="T882" s="226">
        <f>S882*H882</f>
        <v>0</v>
      </c>
      <c r="U882" s="42"/>
      <c r="V882" s="42"/>
      <c r="W882" s="42"/>
      <c r="X882" s="42"/>
      <c r="Y882" s="42"/>
      <c r="Z882" s="42"/>
      <c r="AA882" s="42"/>
      <c r="AB882" s="42"/>
      <c r="AC882" s="42"/>
      <c r="AD882" s="42"/>
      <c r="AE882" s="42"/>
      <c r="AR882" s="227" t="s">
        <v>121</v>
      </c>
      <c r="AT882" s="227" t="s">
        <v>170</v>
      </c>
      <c r="AU882" s="227" t="s">
        <v>87</v>
      </c>
      <c r="AY882" s="20" t="s">
        <v>168</v>
      </c>
      <c r="BE882" s="228">
        <f>IF(N882="základní",J882,0)</f>
        <v>0</v>
      </c>
      <c r="BF882" s="228">
        <f>IF(N882="snížená",J882,0)</f>
        <v>0</v>
      </c>
      <c r="BG882" s="228">
        <f>IF(N882="zákl. přenesená",J882,0)</f>
        <v>0</v>
      </c>
      <c r="BH882" s="228">
        <f>IF(N882="sníž. přenesená",J882,0)</f>
        <v>0</v>
      </c>
      <c r="BI882" s="228">
        <f>IF(N882="nulová",J882,0)</f>
        <v>0</v>
      </c>
      <c r="BJ882" s="20" t="s">
        <v>85</v>
      </c>
      <c r="BK882" s="228">
        <f>ROUND(I882*H882,2)</f>
        <v>0</v>
      </c>
      <c r="BL882" s="20" t="s">
        <v>121</v>
      </c>
      <c r="BM882" s="227" t="s">
        <v>1425</v>
      </c>
    </row>
    <row r="883" s="2" customFormat="1">
      <c r="A883" s="42"/>
      <c r="B883" s="43"/>
      <c r="C883" s="44"/>
      <c r="D883" s="229" t="s">
        <v>176</v>
      </c>
      <c r="E883" s="44"/>
      <c r="F883" s="230" t="s">
        <v>1426</v>
      </c>
      <c r="G883" s="44"/>
      <c r="H883" s="44"/>
      <c r="I883" s="231"/>
      <c r="J883" s="44"/>
      <c r="K883" s="44"/>
      <c r="L883" s="48"/>
      <c r="M883" s="232"/>
      <c r="N883" s="233"/>
      <c r="O883" s="88"/>
      <c r="P883" s="88"/>
      <c r="Q883" s="88"/>
      <c r="R883" s="88"/>
      <c r="S883" s="88"/>
      <c r="T883" s="89"/>
      <c r="U883" s="42"/>
      <c r="V883" s="42"/>
      <c r="W883" s="42"/>
      <c r="X883" s="42"/>
      <c r="Y883" s="42"/>
      <c r="Z883" s="42"/>
      <c r="AA883" s="42"/>
      <c r="AB883" s="42"/>
      <c r="AC883" s="42"/>
      <c r="AD883" s="42"/>
      <c r="AE883" s="42"/>
      <c r="AT883" s="20" t="s">
        <v>176</v>
      </c>
      <c r="AU883" s="20" t="s">
        <v>87</v>
      </c>
    </row>
    <row r="884" s="2" customFormat="1">
      <c r="A884" s="42"/>
      <c r="B884" s="43"/>
      <c r="C884" s="44"/>
      <c r="D884" s="234" t="s">
        <v>178</v>
      </c>
      <c r="E884" s="44"/>
      <c r="F884" s="235" t="s">
        <v>1427</v>
      </c>
      <c r="G884" s="44"/>
      <c r="H884" s="44"/>
      <c r="I884" s="231"/>
      <c r="J884" s="44"/>
      <c r="K884" s="44"/>
      <c r="L884" s="48"/>
      <c r="M884" s="232"/>
      <c r="N884" s="233"/>
      <c r="O884" s="88"/>
      <c r="P884" s="88"/>
      <c r="Q884" s="88"/>
      <c r="R884" s="88"/>
      <c r="S884" s="88"/>
      <c r="T884" s="89"/>
      <c r="U884" s="42"/>
      <c r="V884" s="42"/>
      <c r="W884" s="42"/>
      <c r="X884" s="42"/>
      <c r="Y884" s="42"/>
      <c r="Z884" s="42"/>
      <c r="AA884" s="42"/>
      <c r="AB884" s="42"/>
      <c r="AC884" s="42"/>
      <c r="AD884" s="42"/>
      <c r="AE884" s="42"/>
      <c r="AT884" s="20" t="s">
        <v>178</v>
      </c>
      <c r="AU884" s="20" t="s">
        <v>87</v>
      </c>
    </row>
    <row r="885" s="13" customFormat="1">
      <c r="A885" s="13"/>
      <c r="B885" s="236"/>
      <c r="C885" s="237"/>
      <c r="D885" s="229" t="s">
        <v>180</v>
      </c>
      <c r="E885" s="238" t="s">
        <v>33</v>
      </c>
      <c r="F885" s="239" t="s">
        <v>1291</v>
      </c>
      <c r="G885" s="237"/>
      <c r="H885" s="238" t="s">
        <v>33</v>
      </c>
      <c r="I885" s="240"/>
      <c r="J885" s="237"/>
      <c r="K885" s="237"/>
      <c r="L885" s="241"/>
      <c r="M885" s="242"/>
      <c r="N885" s="243"/>
      <c r="O885" s="243"/>
      <c r="P885" s="243"/>
      <c r="Q885" s="243"/>
      <c r="R885" s="243"/>
      <c r="S885" s="243"/>
      <c r="T885" s="244"/>
      <c r="U885" s="13"/>
      <c r="V885" s="13"/>
      <c r="W885" s="13"/>
      <c r="X885" s="13"/>
      <c r="Y885" s="13"/>
      <c r="Z885" s="13"/>
      <c r="AA885" s="13"/>
      <c r="AB885" s="13"/>
      <c r="AC885" s="13"/>
      <c r="AD885" s="13"/>
      <c r="AE885" s="13"/>
      <c r="AT885" s="245" t="s">
        <v>180</v>
      </c>
      <c r="AU885" s="245" t="s">
        <v>87</v>
      </c>
      <c r="AV885" s="13" t="s">
        <v>85</v>
      </c>
      <c r="AW885" s="13" t="s">
        <v>39</v>
      </c>
      <c r="AX885" s="13" t="s">
        <v>78</v>
      </c>
      <c r="AY885" s="245" t="s">
        <v>168</v>
      </c>
    </row>
    <row r="886" s="13" customFormat="1">
      <c r="A886" s="13"/>
      <c r="B886" s="236"/>
      <c r="C886" s="237"/>
      <c r="D886" s="229" t="s">
        <v>180</v>
      </c>
      <c r="E886" s="238" t="s">
        <v>33</v>
      </c>
      <c r="F886" s="239" t="s">
        <v>1327</v>
      </c>
      <c r="G886" s="237"/>
      <c r="H886" s="238" t="s">
        <v>33</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180</v>
      </c>
      <c r="AU886" s="245" t="s">
        <v>87</v>
      </c>
      <c r="AV886" s="13" t="s">
        <v>85</v>
      </c>
      <c r="AW886" s="13" t="s">
        <v>39</v>
      </c>
      <c r="AX886" s="13" t="s">
        <v>78</v>
      </c>
      <c r="AY886" s="245" t="s">
        <v>168</v>
      </c>
    </row>
    <row r="887" s="14" customFormat="1">
      <c r="A887" s="14"/>
      <c r="B887" s="246"/>
      <c r="C887" s="247"/>
      <c r="D887" s="229" t="s">
        <v>180</v>
      </c>
      <c r="E887" s="248" t="s">
        <v>33</v>
      </c>
      <c r="F887" s="249" t="s">
        <v>1428</v>
      </c>
      <c r="G887" s="247"/>
      <c r="H887" s="250">
        <v>1691.05</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1429</v>
      </c>
      <c r="G888" s="247"/>
      <c r="H888" s="250">
        <v>420.30000000000001</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5" customFormat="1">
      <c r="A889" s="15"/>
      <c r="B889" s="263"/>
      <c r="C889" s="264"/>
      <c r="D889" s="229" t="s">
        <v>180</v>
      </c>
      <c r="E889" s="265" t="s">
        <v>33</v>
      </c>
      <c r="F889" s="266" t="s">
        <v>626</v>
      </c>
      <c r="G889" s="264"/>
      <c r="H889" s="267">
        <v>2111.3499999999999</v>
      </c>
      <c r="I889" s="268"/>
      <c r="J889" s="264"/>
      <c r="K889" s="264"/>
      <c r="L889" s="269"/>
      <c r="M889" s="270"/>
      <c r="N889" s="271"/>
      <c r="O889" s="271"/>
      <c r="P889" s="271"/>
      <c r="Q889" s="271"/>
      <c r="R889" s="271"/>
      <c r="S889" s="271"/>
      <c r="T889" s="272"/>
      <c r="U889" s="15"/>
      <c r="V889" s="15"/>
      <c r="W889" s="15"/>
      <c r="X889" s="15"/>
      <c r="Y889" s="15"/>
      <c r="Z889" s="15"/>
      <c r="AA889" s="15"/>
      <c r="AB889" s="15"/>
      <c r="AC889" s="15"/>
      <c r="AD889" s="15"/>
      <c r="AE889" s="15"/>
      <c r="AT889" s="273" t="s">
        <v>180</v>
      </c>
      <c r="AU889" s="273" t="s">
        <v>87</v>
      </c>
      <c r="AV889" s="15" t="s">
        <v>121</v>
      </c>
      <c r="AW889" s="15" t="s">
        <v>39</v>
      </c>
      <c r="AX889" s="15" t="s">
        <v>85</v>
      </c>
      <c r="AY889" s="273" t="s">
        <v>168</v>
      </c>
    </row>
    <row r="890" s="2" customFormat="1" ht="16.5" customHeight="1">
      <c r="A890" s="42"/>
      <c r="B890" s="43"/>
      <c r="C890" s="216" t="s">
        <v>1430</v>
      </c>
      <c r="D890" s="216" t="s">
        <v>170</v>
      </c>
      <c r="E890" s="217" t="s">
        <v>1431</v>
      </c>
      <c r="F890" s="218" t="s">
        <v>1432</v>
      </c>
      <c r="G890" s="219" t="s">
        <v>173</v>
      </c>
      <c r="H890" s="220">
        <v>12</v>
      </c>
      <c r="I890" s="221"/>
      <c r="J890" s="222">
        <f>ROUND(I890*H890,2)</f>
        <v>0</v>
      </c>
      <c r="K890" s="218" t="s">
        <v>174</v>
      </c>
      <c r="L890" s="48"/>
      <c r="M890" s="223" t="s">
        <v>33</v>
      </c>
      <c r="N890" s="224" t="s">
        <v>49</v>
      </c>
      <c r="O890" s="88"/>
      <c r="P890" s="225">
        <f>O890*H890</f>
        <v>0</v>
      </c>
      <c r="Q890" s="225">
        <v>0.037999999999999999</v>
      </c>
      <c r="R890" s="225">
        <f>Q890*H890</f>
        <v>0.45599999999999996</v>
      </c>
      <c r="S890" s="225">
        <v>0</v>
      </c>
      <c r="T890" s="226">
        <f>S890*H890</f>
        <v>0</v>
      </c>
      <c r="U890" s="42"/>
      <c r="V890" s="42"/>
      <c r="W890" s="42"/>
      <c r="X890" s="42"/>
      <c r="Y890" s="42"/>
      <c r="Z890" s="42"/>
      <c r="AA890" s="42"/>
      <c r="AB890" s="42"/>
      <c r="AC890" s="42"/>
      <c r="AD890" s="42"/>
      <c r="AE890" s="42"/>
      <c r="AR890" s="227" t="s">
        <v>121</v>
      </c>
      <c r="AT890" s="227" t="s">
        <v>170</v>
      </c>
      <c r="AU890" s="227" t="s">
        <v>87</v>
      </c>
      <c r="AY890" s="20" t="s">
        <v>168</v>
      </c>
      <c r="BE890" s="228">
        <f>IF(N890="základní",J890,0)</f>
        <v>0</v>
      </c>
      <c r="BF890" s="228">
        <f>IF(N890="snížená",J890,0)</f>
        <v>0</v>
      </c>
      <c r="BG890" s="228">
        <f>IF(N890="zákl. přenesená",J890,0)</f>
        <v>0</v>
      </c>
      <c r="BH890" s="228">
        <f>IF(N890="sníž. přenesená",J890,0)</f>
        <v>0</v>
      </c>
      <c r="BI890" s="228">
        <f>IF(N890="nulová",J890,0)</f>
        <v>0</v>
      </c>
      <c r="BJ890" s="20" t="s">
        <v>85</v>
      </c>
      <c r="BK890" s="228">
        <f>ROUND(I890*H890,2)</f>
        <v>0</v>
      </c>
      <c r="BL890" s="20" t="s">
        <v>121</v>
      </c>
      <c r="BM890" s="227" t="s">
        <v>1433</v>
      </c>
    </row>
    <row r="891" s="2" customFormat="1">
      <c r="A891" s="42"/>
      <c r="B891" s="43"/>
      <c r="C891" s="44"/>
      <c r="D891" s="229" t="s">
        <v>176</v>
      </c>
      <c r="E891" s="44"/>
      <c r="F891" s="230" t="s">
        <v>1434</v>
      </c>
      <c r="G891" s="44"/>
      <c r="H891" s="44"/>
      <c r="I891" s="231"/>
      <c r="J891" s="44"/>
      <c r="K891" s="44"/>
      <c r="L891" s="48"/>
      <c r="M891" s="232"/>
      <c r="N891" s="233"/>
      <c r="O891" s="88"/>
      <c r="P891" s="88"/>
      <c r="Q891" s="88"/>
      <c r="R891" s="88"/>
      <c r="S891" s="88"/>
      <c r="T891" s="89"/>
      <c r="U891" s="42"/>
      <c r="V891" s="42"/>
      <c r="W891" s="42"/>
      <c r="X891" s="42"/>
      <c r="Y891" s="42"/>
      <c r="Z891" s="42"/>
      <c r="AA891" s="42"/>
      <c r="AB891" s="42"/>
      <c r="AC891" s="42"/>
      <c r="AD891" s="42"/>
      <c r="AE891" s="42"/>
      <c r="AT891" s="20" t="s">
        <v>176</v>
      </c>
      <c r="AU891" s="20" t="s">
        <v>87</v>
      </c>
    </row>
    <row r="892" s="2" customFormat="1">
      <c r="A892" s="42"/>
      <c r="B892" s="43"/>
      <c r="C892" s="44"/>
      <c r="D892" s="234" t="s">
        <v>178</v>
      </c>
      <c r="E892" s="44"/>
      <c r="F892" s="235" t="s">
        <v>1435</v>
      </c>
      <c r="G892" s="44"/>
      <c r="H892" s="44"/>
      <c r="I892" s="231"/>
      <c r="J892" s="44"/>
      <c r="K892" s="44"/>
      <c r="L892" s="48"/>
      <c r="M892" s="232"/>
      <c r="N892" s="233"/>
      <c r="O892" s="88"/>
      <c r="P892" s="88"/>
      <c r="Q892" s="88"/>
      <c r="R892" s="88"/>
      <c r="S892" s="88"/>
      <c r="T892" s="89"/>
      <c r="U892" s="42"/>
      <c r="V892" s="42"/>
      <c r="W892" s="42"/>
      <c r="X892" s="42"/>
      <c r="Y892" s="42"/>
      <c r="Z892" s="42"/>
      <c r="AA892" s="42"/>
      <c r="AB892" s="42"/>
      <c r="AC892" s="42"/>
      <c r="AD892" s="42"/>
      <c r="AE892" s="42"/>
      <c r="AT892" s="20" t="s">
        <v>178</v>
      </c>
      <c r="AU892" s="20" t="s">
        <v>87</v>
      </c>
    </row>
    <row r="893" s="13" customFormat="1">
      <c r="A893" s="13"/>
      <c r="B893" s="236"/>
      <c r="C893" s="237"/>
      <c r="D893" s="229" t="s">
        <v>180</v>
      </c>
      <c r="E893" s="238" t="s">
        <v>33</v>
      </c>
      <c r="F893" s="239" t="s">
        <v>667</v>
      </c>
      <c r="G893" s="237"/>
      <c r="H893" s="238" t="s">
        <v>33</v>
      </c>
      <c r="I893" s="240"/>
      <c r="J893" s="237"/>
      <c r="K893" s="237"/>
      <c r="L893" s="241"/>
      <c r="M893" s="242"/>
      <c r="N893" s="243"/>
      <c r="O893" s="243"/>
      <c r="P893" s="243"/>
      <c r="Q893" s="243"/>
      <c r="R893" s="243"/>
      <c r="S893" s="243"/>
      <c r="T893" s="244"/>
      <c r="U893" s="13"/>
      <c r="V893" s="13"/>
      <c r="W893" s="13"/>
      <c r="X893" s="13"/>
      <c r="Y893" s="13"/>
      <c r="Z893" s="13"/>
      <c r="AA893" s="13"/>
      <c r="AB893" s="13"/>
      <c r="AC893" s="13"/>
      <c r="AD893" s="13"/>
      <c r="AE893" s="13"/>
      <c r="AT893" s="245" t="s">
        <v>180</v>
      </c>
      <c r="AU893" s="245" t="s">
        <v>87</v>
      </c>
      <c r="AV893" s="13" t="s">
        <v>85</v>
      </c>
      <c r="AW893" s="13" t="s">
        <v>39</v>
      </c>
      <c r="AX893" s="13" t="s">
        <v>78</v>
      </c>
      <c r="AY893" s="245" t="s">
        <v>168</v>
      </c>
    </row>
    <row r="894" s="14" customFormat="1">
      <c r="A894" s="14"/>
      <c r="B894" s="246"/>
      <c r="C894" s="247"/>
      <c r="D894" s="229" t="s">
        <v>180</v>
      </c>
      <c r="E894" s="248" t="s">
        <v>33</v>
      </c>
      <c r="F894" s="249" t="s">
        <v>1436</v>
      </c>
      <c r="G894" s="247"/>
      <c r="H894" s="250">
        <v>12</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85</v>
      </c>
      <c r="AY894" s="256" t="s">
        <v>168</v>
      </c>
    </row>
    <row r="895" s="2" customFormat="1" ht="16.5" customHeight="1">
      <c r="A895" s="42"/>
      <c r="B895" s="43"/>
      <c r="C895" s="216" t="s">
        <v>1437</v>
      </c>
      <c r="D895" s="216" t="s">
        <v>170</v>
      </c>
      <c r="E895" s="217" t="s">
        <v>1438</v>
      </c>
      <c r="F895" s="218" t="s">
        <v>1439</v>
      </c>
      <c r="G895" s="219" t="s">
        <v>173</v>
      </c>
      <c r="H895" s="220">
        <v>419.66199999999998</v>
      </c>
      <c r="I895" s="221"/>
      <c r="J895" s="222">
        <f>ROUND(I895*H895,2)</f>
        <v>0</v>
      </c>
      <c r="K895" s="218" t="s">
        <v>174</v>
      </c>
      <c r="L895" s="48"/>
      <c r="M895" s="223" t="s">
        <v>33</v>
      </c>
      <c r="N895" s="224" t="s">
        <v>49</v>
      </c>
      <c r="O895" s="88"/>
      <c r="P895" s="225">
        <f>O895*H895</f>
        <v>0</v>
      </c>
      <c r="Q895" s="225">
        <v>0.0064999999999999997</v>
      </c>
      <c r="R895" s="225">
        <f>Q895*H895</f>
        <v>2.7278029999999998</v>
      </c>
      <c r="S895" s="225">
        <v>0</v>
      </c>
      <c r="T895" s="226">
        <f>S895*H895</f>
        <v>0</v>
      </c>
      <c r="U895" s="42"/>
      <c r="V895" s="42"/>
      <c r="W895" s="42"/>
      <c r="X895" s="42"/>
      <c r="Y895" s="42"/>
      <c r="Z895" s="42"/>
      <c r="AA895" s="42"/>
      <c r="AB895" s="42"/>
      <c r="AC895" s="42"/>
      <c r="AD895" s="42"/>
      <c r="AE895" s="42"/>
      <c r="AR895" s="227" t="s">
        <v>121</v>
      </c>
      <c r="AT895" s="227" t="s">
        <v>170</v>
      </c>
      <c r="AU895" s="227" t="s">
        <v>87</v>
      </c>
      <c r="AY895" s="20" t="s">
        <v>168</v>
      </c>
      <c r="BE895" s="228">
        <f>IF(N895="základní",J895,0)</f>
        <v>0</v>
      </c>
      <c r="BF895" s="228">
        <f>IF(N895="snížená",J895,0)</f>
        <v>0</v>
      </c>
      <c r="BG895" s="228">
        <f>IF(N895="zákl. přenesená",J895,0)</f>
        <v>0</v>
      </c>
      <c r="BH895" s="228">
        <f>IF(N895="sníž. přenesená",J895,0)</f>
        <v>0</v>
      </c>
      <c r="BI895" s="228">
        <f>IF(N895="nulová",J895,0)</f>
        <v>0</v>
      </c>
      <c r="BJ895" s="20" t="s">
        <v>85</v>
      </c>
      <c r="BK895" s="228">
        <f>ROUND(I895*H895,2)</f>
        <v>0</v>
      </c>
      <c r="BL895" s="20" t="s">
        <v>121</v>
      </c>
      <c r="BM895" s="227" t="s">
        <v>1440</v>
      </c>
    </row>
    <row r="896" s="2" customFormat="1">
      <c r="A896" s="42"/>
      <c r="B896" s="43"/>
      <c r="C896" s="44"/>
      <c r="D896" s="229" t="s">
        <v>176</v>
      </c>
      <c r="E896" s="44"/>
      <c r="F896" s="230" t="s">
        <v>1441</v>
      </c>
      <c r="G896" s="44"/>
      <c r="H896" s="44"/>
      <c r="I896" s="231"/>
      <c r="J896" s="44"/>
      <c r="K896" s="44"/>
      <c r="L896" s="48"/>
      <c r="M896" s="232"/>
      <c r="N896" s="233"/>
      <c r="O896" s="88"/>
      <c r="P896" s="88"/>
      <c r="Q896" s="88"/>
      <c r="R896" s="88"/>
      <c r="S896" s="88"/>
      <c r="T896" s="89"/>
      <c r="U896" s="42"/>
      <c r="V896" s="42"/>
      <c r="W896" s="42"/>
      <c r="X896" s="42"/>
      <c r="Y896" s="42"/>
      <c r="Z896" s="42"/>
      <c r="AA896" s="42"/>
      <c r="AB896" s="42"/>
      <c r="AC896" s="42"/>
      <c r="AD896" s="42"/>
      <c r="AE896" s="42"/>
      <c r="AT896" s="20" t="s">
        <v>176</v>
      </c>
      <c r="AU896" s="20" t="s">
        <v>87</v>
      </c>
    </row>
    <row r="897" s="2" customFormat="1">
      <c r="A897" s="42"/>
      <c r="B897" s="43"/>
      <c r="C897" s="44"/>
      <c r="D897" s="234" t="s">
        <v>178</v>
      </c>
      <c r="E897" s="44"/>
      <c r="F897" s="235" t="s">
        <v>1442</v>
      </c>
      <c r="G897" s="44"/>
      <c r="H897" s="44"/>
      <c r="I897" s="231"/>
      <c r="J897" s="44"/>
      <c r="K897" s="44"/>
      <c r="L897" s="48"/>
      <c r="M897" s="232"/>
      <c r="N897" s="233"/>
      <c r="O897" s="88"/>
      <c r="P897" s="88"/>
      <c r="Q897" s="88"/>
      <c r="R897" s="88"/>
      <c r="S897" s="88"/>
      <c r="T897" s="89"/>
      <c r="U897" s="42"/>
      <c r="V897" s="42"/>
      <c r="W897" s="42"/>
      <c r="X897" s="42"/>
      <c r="Y897" s="42"/>
      <c r="Z897" s="42"/>
      <c r="AA897" s="42"/>
      <c r="AB897" s="42"/>
      <c r="AC897" s="42"/>
      <c r="AD897" s="42"/>
      <c r="AE897" s="42"/>
      <c r="AT897" s="20" t="s">
        <v>178</v>
      </c>
      <c r="AU897" s="20" t="s">
        <v>87</v>
      </c>
    </row>
    <row r="898" s="13" customFormat="1">
      <c r="A898" s="13"/>
      <c r="B898" s="236"/>
      <c r="C898" s="237"/>
      <c r="D898" s="229" t="s">
        <v>180</v>
      </c>
      <c r="E898" s="238" t="s">
        <v>33</v>
      </c>
      <c r="F898" s="239" t="s">
        <v>1443</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3" customFormat="1">
      <c r="A899" s="13"/>
      <c r="B899" s="236"/>
      <c r="C899" s="237"/>
      <c r="D899" s="229" t="s">
        <v>180</v>
      </c>
      <c r="E899" s="238" t="s">
        <v>33</v>
      </c>
      <c r="F899" s="239" t="s">
        <v>1444</v>
      </c>
      <c r="G899" s="237"/>
      <c r="H899" s="238" t="s">
        <v>33</v>
      </c>
      <c r="I899" s="240"/>
      <c r="J899" s="237"/>
      <c r="K899" s="237"/>
      <c r="L899" s="241"/>
      <c r="M899" s="242"/>
      <c r="N899" s="243"/>
      <c r="O899" s="243"/>
      <c r="P899" s="243"/>
      <c r="Q899" s="243"/>
      <c r="R899" s="243"/>
      <c r="S899" s="243"/>
      <c r="T899" s="244"/>
      <c r="U899" s="13"/>
      <c r="V899" s="13"/>
      <c r="W899" s="13"/>
      <c r="X899" s="13"/>
      <c r="Y899" s="13"/>
      <c r="Z899" s="13"/>
      <c r="AA899" s="13"/>
      <c r="AB899" s="13"/>
      <c r="AC899" s="13"/>
      <c r="AD899" s="13"/>
      <c r="AE899" s="13"/>
      <c r="AT899" s="245" t="s">
        <v>180</v>
      </c>
      <c r="AU899" s="245" t="s">
        <v>87</v>
      </c>
      <c r="AV899" s="13" t="s">
        <v>85</v>
      </c>
      <c r="AW899" s="13" t="s">
        <v>39</v>
      </c>
      <c r="AX899" s="13" t="s">
        <v>78</v>
      </c>
      <c r="AY899" s="245" t="s">
        <v>168</v>
      </c>
    </row>
    <row r="900" s="14" customFormat="1">
      <c r="A900" s="14"/>
      <c r="B900" s="246"/>
      <c r="C900" s="247"/>
      <c r="D900" s="229" t="s">
        <v>180</v>
      </c>
      <c r="E900" s="248" t="s">
        <v>33</v>
      </c>
      <c r="F900" s="249" t="s">
        <v>1445</v>
      </c>
      <c r="G900" s="247"/>
      <c r="H900" s="250">
        <v>178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1446</v>
      </c>
      <c r="G901" s="247"/>
      <c r="H901" s="250">
        <v>308</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1447</v>
      </c>
      <c r="G902" s="247"/>
      <c r="H902" s="250">
        <v>8.8000000000000007</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6" customFormat="1">
      <c r="A903" s="16"/>
      <c r="B903" s="274"/>
      <c r="C903" s="275"/>
      <c r="D903" s="229" t="s">
        <v>180</v>
      </c>
      <c r="E903" s="276" t="s">
        <v>33</v>
      </c>
      <c r="F903" s="277" t="s">
        <v>645</v>
      </c>
      <c r="G903" s="275"/>
      <c r="H903" s="278">
        <v>494.80000000000001</v>
      </c>
      <c r="I903" s="279"/>
      <c r="J903" s="275"/>
      <c r="K903" s="275"/>
      <c r="L903" s="280"/>
      <c r="M903" s="281"/>
      <c r="N903" s="282"/>
      <c r="O903" s="282"/>
      <c r="P903" s="282"/>
      <c r="Q903" s="282"/>
      <c r="R903" s="282"/>
      <c r="S903" s="282"/>
      <c r="T903" s="283"/>
      <c r="U903" s="16"/>
      <c r="V903" s="16"/>
      <c r="W903" s="16"/>
      <c r="X903" s="16"/>
      <c r="Y903" s="16"/>
      <c r="Z903" s="16"/>
      <c r="AA903" s="16"/>
      <c r="AB903" s="16"/>
      <c r="AC903" s="16"/>
      <c r="AD903" s="16"/>
      <c r="AE903" s="16"/>
      <c r="AT903" s="284" t="s">
        <v>180</v>
      </c>
      <c r="AU903" s="284" t="s">
        <v>87</v>
      </c>
      <c r="AV903" s="16" t="s">
        <v>118</v>
      </c>
      <c r="AW903" s="16" t="s">
        <v>39</v>
      </c>
      <c r="AX903" s="16" t="s">
        <v>78</v>
      </c>
      <c r="AY903" s="284" t="s">
        <v>168</v>
      </c>
    </row>
    <row r="904" s="14" customFormat="1">
      <c r="A904" s="14"/>
      <c r="B904" s="246"/>
      <c r="C904" s="247"/>
      <c r="D904" s="229" t="s">
        <v>180</v>
      </c>
      <c r="E904" s="248" t="s">
        <v>33</v>
      </c>
      <c r="F904" s="249" t="s">
        <v>1448</v>
      </c>
      <c r="G904" s="247"/>
      <c r="H904" s="250">
        <v>-75.138000000000005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5" customFormat="1">
      <c r="A905" s="15"/>
      <c r="B905" s="263"/>
      <c r="C905" s="264"/>
      <c r="D905" s="229" t="s">
        <v>180</v>
      </c>
      <c r="E905" s="265" t="s">
        <v>33</v>
      </c>
      <c r="F905" s="266" t="s">
        <v>626</v>
      </c>
      <c r="G905" s="264"/>
      <c r="H905" s="267">
        <v>419.66199999999998</v>
      </c>
      <c r="I905" s="268"/>
      <c r="J905" s="264"/>
      <c r="K905" s="264"/>
      <c r="L905" s="269"/>
      <c r="M905" s="270"/>
      <c r="N905" s="271"/>
      <c r="O905" s="271"/>
      <c r="P905" s="271"/>
      <c r="Q905" s="271"/>
      <c r="R905" s="271"/>
      <c r="S905" s="271"/>
      <c r="T905" s="272"/>
      <c r="U905" s="15"/>
      <c r="V905" s="15"/>
      <c r="W905" s="15"/>
      <c r="X905" s="15"/>
      <c r="Y905" s="15"/>
      <c r="Z905" s="15"/>
      <c r="AA905" s="15"/>
      <c r="AB905" s="15"/>
      <c r="AC905" s="15"/>
      <c r="AD905" s="15"/>
      <c r="AE905" s="15"/>
      <c r="AT905" s="273" t="s">
        <v>180</v>
      </c>
      <c r="AU905" s="273" t="s">
        <v>87</v>
      </c>
      <c r="AV905" s="15" t="s">
        <v>121</v>
      </c>
      <c r="AW905" s="15" t="s">
        <v>39</v>
      </c>
      <c r="AX905" s="15" t="s">
        <v>85</v>
      </c>
      <c r="AY905" s="273" t="s">
        <v>168</v>
      </c>
    </row>
    <row r="906" s="2" customFormat="1" ht="16.5" customHeight="1">
      <c r="A906" s="42"/>
      <c r="B906" s="43"/>
      <c r="C906" s="216" t="s">
        <v>1449</v>
      </c>
      <c r="D906" s="216" t="s">
        <v>170</v>
      </c>
      <c r="E906" s="217" t="s">
        <v>1450</v>
      </c>
      <c r="F906" s="218" t="s">
        <v>1451</v>
      </c>
      <c r="G906" s="219" t="s">
        <v>741</v>
      </c>
      <c r="H906" s="220">
        <v>526.95000000000005</v>
      </c>
      <c r="I906" s="221"/>
      <c r="J906" s="222">
        <f>ROUND(I906*H906,2)</f>
        <v>0</v>
      </c>
      <c r="K906" s="218" t="s">
        <v>174</v>
      </c>
      <c r="L906" s="48"/>
      <c r="M906" s="223" t="s">
        <v>33</v>
      </c>
      <c r="N906" s="224" t="s">
        <v>49</v>
      </c>
      <c r="O906" s="88"/>
      <c r="P906" s="225">
        <f>O906*H906</f>
        <v>0</v>
      </c>
      <c r="Q906" s="225">
        <v>0</v>
      </c>
      <c r="R906" s="225">
        <f>Q906*H906</f>
        <v>0</v>
      </c>
      <c r="S906" s="225">
        <v>0</v>
      </c>
      <c r="T906" s="226">
        <f>S906*H906</f>
        <v>0</v>
      </c>
      <c r="U906" s="42"/>
      <c r="V906" s="42"/>
      <c r="W906" s="42"/>
      <c r="X906" s="42"/>
      <c r="Y906" s="42"/>
      <c r="Z906" s="42"/>
      <c r="AA906" s="42"/>
      <c r="AB906" s="42"/>
      <c r="AC906" s="42"/>
      <c r="AD906" s="42"/>
      <c r="AE906" s="42"/>
      <c r="AR906" s="227" t="s">
        <v>121</v>
      </c>
      <c r="AT906" s="227" t="s">
        <v>170</v>
      </c>
      <c r="AU906" s="227" t="s">
        <v>87</v>
      </c>
      <c r="AY906" s="20" t="s">
        <v>168</v>
      </c>
      <c r="BE906" s="228">
        <f>IF(N906="základní",J906,0)</f>
        <v>0</v>
      </c>
      <c r="BF906" s="228">
        <f>IF(N906="snížená",J906,0)</f>
        <v>0</v>
      </c>
      <c r="BG906" s="228">
        <f>IF(N906="zákl. přenesená",J906,0)</f>
        <v>0</v>
      </c>
      <c r="BH906" s="228">
        <f>IF(N906="sníž. přenesená",J906,0)</f>
        <v>0</v>
      </c>
      <c r="BI906" s="228">
        <f>IF(N906="nulová",J906,0)</f>
        <v>0</v>
      </c>
      <c r="BJ906" s="20" t="s">
        <v>85</v>
      </c>
      <c r="BK906" s="228">
        <f>ROUND(I906*H906,2)</f>
        <v>0</v>
      </c>
      <c r="BL906" s="20" t="s">
        <v>121</v>
      </c>
      <c r="BM906" s="227" t="s">
        <v>1452</v>
      </c>
    </row>
    <row r="907" s="2" customFormat="1">
      <c r="A907" s="42"/>
      <c r="B907" s="43"/>
      <c r="C907" s="44"/>
      <c r="D907" s="229" t="s">
        <v>176</v>
      </c>
      <c r="E907" s="44"/>
      <c r="F907" s="230" t="s">
        <v>1453</v>
      </c>
      <c r="G907" s="44"/>
      <c r="H907" s="44"/>
      <c r="I907" s="231"/>
      <c r="J907" s="44"/>
      <c r="K907" s="44"/>
      <c r="L907" s="48"/>
      <c r="M907" s="232"/>
      <c r="N907" s="233"/>
      <c r="O907" s="88"/>
      <c r="P907" s="88"/>
      <c r="Q907" s="88"/>
      <c r="R907" s="88"/>
      <c r="S907" s="88"/>
      <c r="T907" s="89"/>
      <c r="U907" s="42"/>
      <c r="V907" s="42"/>
      <c r="W907" s="42"/>
      <c r="X907" s="42"/>
      <c r="Y907" s="42"/>
      <c r="Z907" s="42"/>
      <c r="AA907" s="42"/>
      <c r="AB907" s="42"/>
      <c r="AC907" s="42"/>
      <c r="AD907" s="42"/>
      <c r="AE907" s="42"/>
      <c r="AT907" s="20" t="s">
        <v>176</v>
      </c>
      <c r="AU907" s="20" t="s">
        <v>87</v>
      </c>
    </row>
    <row r="908" s="2" customFormat="1">
      <c r="A908" s="42"/>
      <c r="B908" s="43"/>
      <c r="C908" s="44"/>
      <c r="D908" s="234" t="s">
        <v>178</v>
      </c>
      <c r="E908" s="44"/>
      <c r="F908" s="235" t="s">
        <v>1454</v>
      </c>
      <c r="G908" s="44"/>
      <c r="H908" s="44"/>
      <c r="I908" s="231"/>
      <c r="J908" s="44"/>
      <c r="K908" s="44"/>
      <c r="L908" s="48"/>
      <c r="M908" s="232"/>
      <c r="N908" s="233"/>
      <c r="O908" s="88"/>
      <c r="P908" s="88"/>
      <c r="Q908" s="88"/>
      <c r="R908" s="88"/>
      <c r="S908" s="88"/>
      <c r="T908" s="89"/>
      <c r="U908" s="42"/>
      <c r="V908" s="42"/>
      <c r="W908" s="42"/>
      <c r="X908" s="42"/>
      <c r="Y908" s="42"/>
      <c r="Z908" s="42"/>
      <c r="AA908" s="42"/>
      <c r="AB908" s="42"/>
      <c r="AC908" s="42"/>
      <c r="AD908" s="42"/>
      <c r="AE908" s="42"/>
      <c r="AT908" s="20" t="s">
        <v>178</v>
      </c>
      <c r="AU908" s="20" t="s">
        <v>87</v>
      </c>
    </row>
    <row r="909" s="13" customFormat="1">
      <c r="A909" s="13"/>
      <c r="B909" s="236"/>
      <c r="C909" s="237"/>
      <c r="D909" s="229" t="s">
        <v>180</v>
      </c>
      <c r="E909" s="238" t="s">
        <v>33</v>
      </c>
      <c r="F909" s="239" t="s">
        <v>1291</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180</v>
      </c>
      <c r="AU909" s="245" t="s">
        <v>87</v>
      </c>
      <c r="AV909" s="13" t="s">
        <v>85</v>
      </c>
      <c r="AW909" s="13" t="s">
        <v>39</v>
      </c>
      <c r="AX909" s="13" t="s">
        <v>78</v>
      </c>
      <c r="AY909" s="245" t="s">
        <v>168</v>
      </c>
    </row>
    <row r="910" s="13" customFormat="1">
      <c r="A910" s="13"/>
      <c r="B910" s="236"/>
      <c r="C910" s="237"/>
      <c r="D910" s="229" t="s">
        <v>180</v>
      </c>
      <c r="E910" s="238" t="s">
        <v>33</v>
      </c>
      <c r="F910" s="239" t="s">
        <v>1455</v>
      </c>
      <c r="G910" s="237"/>
      <c r="H910" s="238" t="s">
        <v>33</v>
      </c>
      <c r="I910" s="240"/>
      <c r="J910" s="237"/>
      <c r="K910" s="237"/>
      <c r="L910" s="241"/>
      <c r="M910" s="242"/>
      <c r="N910" s="243"/>
      <c r="O910" s="243"/>
      <c r="P910" s="243"/>
      <c r="Q910" s="243"/>
      <c r="R910" s="243"/>
      <c r="S910" s="243"/>
      <c r="T910" s="244"/>
      <c r="U910" s="13"/>
      <c r="V910" s="13"/>
      <c r="W910" s="13"/>
      <c r="X910" s="13"/>
      <c r="Y910" s="13"/>
      <c r="Z910" s="13"/>
      <c r="AA910" s="13"/>
      <c r="AB910" s="13"/>
      <c r="AC910" s="13"/>
      <c r="AD910" s="13"/>
      <c r="AE910" s="13"/>
      <c r="AT910" s="245" t="s">
        <v>180</v>
      </c>
      <c r="AU910" s="245" t="s">
        <v>87</v>
      </c>
      <c r="AV910" s="13" t="s">
        <v>85</v>
      </c>
      <c r="AW910" s="13" t="s">
        <v>39</v>
      </c>
      <c r="AX910" s="13" t="s">
        <v>78</v>
      </c>
      <c r="AY910" s="245" t="s">
        <v>168</v>
      </c>
    </row>
    <row r="911" s="14" customFormat="1">
      <c r="A911" s="14"/>
      <c r="B911" s="246"/>
      <c r="C911" s="247"/>
      <c r="D911" s="229" t="s">
        <v>180</v>
      </c>
      <c r="E911" s="248" t="s">
        <v>33</v>
      </c>
      <c r="F911" s="249" t="s">
        <v>1456</v>
      </c>
      <c r="G911" s="247"/>
      <c r="H911" s="250">
        <v>160</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4" customFormat="1">
      <c r="A912" s="14"/>
      <c r="B912" s="246"/>
      <c r="C912" s="247"/>
      <c r="D912" s="229" t="s">
        <v>180</v>
      </c>
      <c r="E912" s="248" t="s">
        <v>33</v>
      </c>
      <c r="F912" s="249" t="s">
        <v>1457</v>
      </c>
      <c r="G912" s="247"/>
      <c r="H912" s="250">
        <v>172.47499999999999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180</v>
      </c>
      <c r="AU912" s="256" t="s">
        <v>87</v>
      </c>
      <c r="AV912" s="14" t="s">
        <v>87</v>
      </c>
      <c r="AW912" s="14" t="s">
        <v>39</v>
      </c>
      <c r="AX912" s="14" t="s">
        <v>78</v>
      </c>
      <c r="AY912" s="256" t="s">
        <v>168</v>
      </c>
    </row>
    <row r="913" s="16" customFormat="1">
      <c r="A913" s="16"/>
      <c r="B913" s="274"/>
      <c r="C913" s="275"/>
      <c r="D913" s="229" t="s">
        <v>180</v>
      </c>
      <c r="E913" s="276" t="s">
        <v>33</v>
      </c>
      <c r="F913" s="277" t="s">
        <v>645</v>
      </c>
      <c r="G913" s="275"/>
      <c r="H913" s="278">
        <v>332.47500000000002</v>
      </c>
      <c r="I913" s="279"/>
      <c r="J913" s="275"/>
      <c r="K913" s="275"/>
      <c r="L913" s="280"/>
      <c r="M913" s="281"/>
      <c r="N913" s="282"/>
      <c r="O913" s="282"/>
      <c r="P913" s="282"/>
      <c r="Q913" s="282"/>
      <c r="R913" s="282"/>
      <c r="S913" s="282"/>
      <c r="T913" s="283"/>
      <c r="U913" s="16"/>
      <c r="V913" s="16"/>
      <c r="W913" s="16"/>
      <c r="X913" s="16"/>
      <c r="Y913" s="16"/>
      <c r="Z913" s="16"/>
      <c r="AA913" s="16"/>
      <c r="AB913" s="16"/>
      <c r="AC913" s="16"/>
      <c r="AD913" s="16"/>
      <c r="AE913" s="16"/>
      <c r="AT913" s="284" t="s">
        <v>180</v>
      </c>
      <c r="AU913" s="284" t="s">
        <v>87</v>
      </c>
      <c r="AV913" s="16" t="s">
        <v>118</v>
      </c>
      <c r="AW913" s="16" t="s">
        <v>39</v>
      </c>
      <c r="AX913" s="16" t="s">
        <v>78</v>
      </c>
      <c r="AY913" s="284" t="s">
        <v>168</v>
      </c>
    </row>
    <row r="914" s="13" customFormat="1">
      <c r="A914" s="13"/>
      <c r="B914" s="236"/>
      <c r="C914" s="237"/>
      <c r="D914" s="229" t="s">
        <v>180</v>
      </c>
      <c r="E914" s="238" t="s">
        <v>33</v>
      </c>
      <c r="F914" s="239" t="s">
        <v>1458</v>
      </c>
      <c r="G914" s="237"/>
      <c r="H914" s="238" t="s">
        <v>33</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180</v>
      </c>
      <c r="AU914" s="245" t="s">
        <v>87</v>
      </c>
      <c r="AV914" s="13" t="s">
        <v>85</v>
      </c>
      <c r="AW914" s="13" t="s">
        <v>39</v>
      </c>
      <c r="AX914" s="13" t="s">
        <v>78</v>
      </c>
      <c r="AY914" s="245" t="s">
        <v>168</v>
      </c>
    </row>
    <row r="915" s="14" customFormat="1">
      <c r="A915" s="14"/>
      <c r="B915" s="246"/>
      <c r="C915" s="247"/>
      <c r="D915" s="229" t="s">
        <v>180</v>
      </c>
      <c r="E915" s="248" t="s">
        <v>33</v>
      </c>
      <c r="F915" s="249" t="s">
        <v>1459</v>
      </c>
      <c r="G915" s="247"/>
      <c r="H915" s="250">
        <v>22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1457</v>
      </c>
      <c r="G916" s="247"/>
      <c r="H916" s="250">
        <v>172.47499999999999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6" customFormat="1">
      <c r="A917" s="16"/>
      <c r="B917" s="274"/>
      <c r="C917" s="275"/>
      <c r="D917" s="229" t="s">
        <v>180</v>
      </c>
      <c r="E917" s="276" t="s">
        <v>33</v>
      </c>
      <c r="F917" s="277" t="s">
        <v>645</v>
      </c>
      <c r="G917" s="275"/>
      <c r="H917" s="278">
        <v>194.47499999999999</v>
      </c>
      <c r="I917" s="279"/>
      <c r="J917" s="275"/>
      <c r="K917" s="275"/>
      <c r="L917" s="280"/>
      <c r="M917" s="281"/>
      <c r="N917" s="282"/>
      <c r="O917" s="282"/>
      <c r="P917" s="282"/>
      <c r="Q917" s="282"/>
      <c r="R917" s="282"/>
      <c r="S917" s="282"/>
      <c r="T917" s="283"/>
      <c r="U917" s="16"/>
      <c r="V917" s="16"/>
      <c r="W917" s="16"/>
      <c r="X917" s="16"/>
      <c r="Y917" s="16"/>
      <c r="Z917" s="16"/>
      <c r="AA917" s="16"/>
      <c r="AB917" s="16"/>
      <c r="AC917" s="16"/>
      <c r="AD917" s="16"/>
      <c r="AE917" s="16"/>
      <c r="AT917" s="284" t="s">
        <v>180</v>
      </c>
      <c r="AU917" s="284" t="s">
        <v>87</v>
      </c>
      <c r="AV917" s="16" t="s">
        <v>118</v>
      </c>
      <c r="AW917" s="16" t="s">
        <v>39</v>
      </c>
      <c r="AX917" s="16" t="s">
        <v>78</v>
      </c>
      <c r="AY917" s="284" t="s">
        <v>168</v>
      </c>
    </row>
    <row r="918" s="15" customFormat="1">
      <c r="A918" s="15"/>
      <c r="B918" s="263"/>
      <c r="C918" s="264"/>
      <c r="D918" s="229" t="s">
        <v>180</v>
      </c>
      <c r="E918" s="265" t="s">
        <v>33</v>
      </c>
      <c r="F918" s="266" t="s">
        <v>626</v>
      </c>
      <c r="G918" s="264"/>
      <c r="H918" s="267">
        <v>526.95000000000005</v>
      </c>
      <c r="I918" s="268"/>
      <c r="J918" s="264"/>
      <c r="K918" s="264"/>
      <c r="L918" s="269"/>
      <c r="M918" s="270"/>
      <c r="N918" s="271"/>
      <c r="O918" s="271"/>
      <c r="P918" s="271"/>
      <c r="Q918" s="271"/>
      <c r="R918" s="271"/>
      <c r="S918" s="271"/>
      <c r="T918" s="272"/>
      <c r="U918" s="15"/>
      <c r="V918" s="15"/>
      <c r="W918" s="15"/>
      <c r="X918" s="15"/>
      <c r="Y918" s="15"/>
      <c r="Z918" s="15"/>
      <c r="AA918" s="15"/>
      <c r="AB918" s="15"/>
      <c r="AC918" s="15"/>
      <c r="AD918" s="15"/>
      <c r="AE918" s="15"/>
      <c r="AT918" s="273" t="s">
        <v>180</v>
      </c>
      <c r="AU918" s="273" t="s">
        <v>87</v>
      </c>
      <c r="AV918" s="15" t="s">
        <v>121</v>
      </c>
      <c r="AW918" s="15" t="s">
        <v>39</v>
      </c>
      <c r="AX918" s="15" t="s">
        <v>85</v>
      </c>
      <c r="AY918" s="273" t="s">
        <v>168</v>
      </c>
    </row>
    <row r="919" s="2" customFormat="1" ht="16.5" customHeight="1">
      <c r="A919" s="42"/>
      <c r="B919" s="43"/>
      <c r="C919" s="285" t="s">
        <v>1460</v>
      </c>
      <c r="D919" s="285" t="s">
        <v>713</v>
      </c>
      <c r="E919" s="286" t="s">
        <v>1461</v>
      </c>
      <c r="F919" s="287" t="s">
        <v>1462</v>
      </c>
      <c r="G919" s="288" t="s">
        <v>741</v>
      </c>
      <c r="H919" s="289">
        <v>349.09899999999999</v>
      </c>
      <c r="I919" s="290"/>
      <c r="J919" s="291">
        <f>ROUND(I919*H919,2)</f>
        <v>0</v>
      </c>
      <c r="K919" s="287" t="s">
        <v>174</v>
      </c>
      <c r="L919" s="292"/>
      <c r="M919" s="293" t="s">
        <v>33</v>
      </c>
      <c r="N919" s="294" t="s">
        <v>49</v>
      </c>
      <c r="O919" s="88"/>
      <c r="P919" s="225">
        <f>O919*H919</f>
        <v>0</v>
      </c>
      <c r="Q919" s="225">
        <v>0.00010000000000000001</v>
      </c>
      <c r="R919" s="225">
        <f>Q919*H919</f>
        <v>0.034909900000000001</v>
      </c>
      <c r="S919" s="225">
        <v>0</v>
      </c>
      <c r="T919" s="226">
        <f>S919*H919</f>
        <v>0</v>
      </c>
      <c r="U919" s="42"/>
      <c r="V919" s="42"/>
      <c r="W919" s="42"/>
      <c r="X919" s="42"/>
      <c r="Y919" s="42"/>
      <c r="Z919" s="42"/>
      <c r="AA919" s="42"/>
      <c r="AB919" s="42"/>
      <c r="AC919" s="42"/>
      <c r="AD919" s="42"/>
      <c r="AE919" s="42"/>
      <c r="AR919" s="227" t="s">
        <v>133</v>
      </c>
      <c r="AT919" s="227" t="s">
        <v>713</v>
      </c>
      <c r="AU919" s="227" t="s">
        <v>87</v>
      </c>
      <c r="AY919" s="20" t="s">
        <v>168</v>
      </c>
      <c r="BE919" s="228">
        <f>IF(N919="základní",J919,0)</f>
        <v>0</v>
      </c>
      <c r="BF919" s="228">
        <f>IF(N919="snížená",J919,0)</f>
        <v>0</v>
      </c>
      <c r="BG919" s="228">
        <f>IF(N919="zákl. přenesená",J919,0)</f>
        <v>0</v>
      </c>
      <c r="BH919" s="228">
        <f>IF(N919="sníž. přenesená",J919,0)</f>
        <v>0</v>
      </c>
      <c r="BI919" s="228">
        <f>IF(N919="nulová",J919,0)</f>
        <v>0</v>
      </c>
      <c r="BJ919" s="20" t="s">
        <v>85</v>
      </c>
      <c r="BK919" s="228">
        <f>ROUND(I919*H919,2)</f>
        <v>0</v>
      </c>
      <c r="BL919" s="20" t="s">
        <v>121</v>
      </c>
      <c r="BM919" s="227" t="s">
        <v>1463</v>
      </c>
    </row>
    <row r="920" s="2" customFormat="1">
      <c r="A920" s="42"/>
      <c r="B920" s="43"/>
      <c r="C920" s="44"/>
      <c r="D920" s="229" t="s">
        <v>176</v>
      </c>
      <c r="E920" s="44"/>
      <c r="F920" s="230" t="s">
        <v>1462</v>
      </c>
      <c r="G920" s="44"/>
      <c r="H920" s="44"/>
      <c r="I920" s="231"/>
      <c r="J920" s="44"/>
      <c r="K920" s="44"/>
      <c r="L920" s="48"/>
      <c r="M920" s="232"/>
      <c r="N920" s="233"/>
      <c r="O920" s="88"/>
      <c r="P920" s="88"/>
      <c r="Q920" s="88"/>
      <c r="R920" s="88"/>
      <c r="S920" s="88"/>
      <c r="T920" s="89"/>
      <c r="U920" s="42"/>
      <c r="V920" s="42"/>
      <c r="W920" s="42"/>
      <c r="X920" s="42"/>
      <c r="Y920" s="42"/>
      <c r="Z920" s="42"/>
      <c r="AA920" s="42"/>
      <c r="AB920" s="42"/>
      <c r="AC920" s="42"/>
      <c r="AD920" s="42"/>
      <c r="AE920" s="42"/>
      <c r="AT920" s="20" t="s">
        <v>176</v>
      </c>
      <c r="AU920" s="20" t="s">
        <v>87</v>
      </c>
    </row>
    <row r="921" s="14" customFormat="1">
      <c r="A921" s="14"/>
      <c r="B921" s="246"/>
      <c r="C921" s="247"/>
      <c r="D921" s="229" t="s">
        <v>180</v>
      </c>
      <c r="E921" s="247"/>
      <c r="F921" s="249" t="s">
        <v>1464</v>
      </c>
      <c r="G921" s="247"/>
      <c r="H921" s="250">
        <v>349.09899999999999</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180</v>
      </c>
      <c r="AU921" s="256" t="s">
        <v>87</v>
      </c>
      <c r="AV921" s="14" t="s">
        <v>87</v>
      </c>
      <c r="AW921" s="14" t="s">
        <v>4</v>
      </c>
      <c r="AX921" s="14" t="s">
        <v>85</v>
      </c>
      <c r="AY921" s="256" t="s">
        <v>168</v>
      </c>
    </row>
    <row r="922" s="2" customFormat="1" ht="16.5" customHeight="1">
      <c r="A922" s="42"/>
      <c r="B922" s="43"/>
      <c r="C922" s="285" t="s">
        <v>1465</v>
      </c>
      <c r="D922" s="285" t="s">
        <v>713</v>
      </c>
      <c r="E922" s="286" t="s">
        <v>1466</v>
      </c>
      <c r="F922" s="287" t="s">
        <v>1467</v>
      </c>
      <c r="G922" s="288" t="s">
        <v>741</v>
      </c>
      <c r="H922" s="289">
        <v>204.19900000000001</v>
      </c>
      <c r="I922" s="290"/>
      <c r="J922" s="291">
        <f>ROUND(I922*H922,2)</f>
        <v>0</v>
      </c>
      <c r="K922" s="287" t="s">
        <v>174</v>
      </c>
      <c r="L922" s="292"/>
      <c r="M922" s="293" t="s">
        <v>33</v>
      </c>
      <c r="N922" s="294" t="s">
        <v>49</v>
      </c>
      <c r="O922" s="88"/>
      <c r="P922" s="225">
        <f>O922*H922</f>
        <v>0</v>
      </c>
      <c r="Q922" s="225">
        <v>0.00010000000000000001</v>
      </c>
      <c r="R922" s="225">
        <f>Q922*H922</f>
        <v>0.020419900000000001</v>
      </c>
      <c r="S922" s="225">
        <v>0</v>
      </c>
      <c r="T922" s="226">
        <f>S922*H922</f>
        <v>0</v>
      </c>
      <c r="U922" s="42"/>
      <c r="V922" s="42"/>
      <c r="W922" s="42"/>
      <c r="X922" s="42"/>
      <c r="Y922" s="42"/>
      <c r="Z922" s="42"/>
      <c r="AA922" s="42"/>
      <c r="AB922" s="42"/>
      <c r="AC922" s="42"/>
      <c r="AD922" s="42"/>
      <c r="AE922" s="42"/>
      <c r="AR922" s="227" t="s">
        <v>133</v>
      </c>
      <c r="AT922" s="227" t="s">
        <v>713</v>
      </c>
      <c r="AU922" s="227" t="s">
        <v>87</v>
      </c>
      <c r="AY922" s="20" t="s">
        <v>168</v>
      </c>
      <c r="BE922" s="228">
        <f>IF(N922="základní",J922,0)</f>
        <v>0</v>
      </c>
      <c r="BF922" s="228">
        <f>IF(N922="snížená",J922,0)</f>
        <v>0</v>
      </c>
      <c r="BG922" s="228">
        <f>IF(N922="zákl. přenesená",J922,0)</f>
        <v>0</v>
      </c>
      <c r="BH922" s="228">
        <f>IF(N922="sníž. přenesená",J922,0)</f>
        <v>0</v>
      </c>
      <c r="BI922" s="228">
        <f>IF(N922="nulová",J922,0)</f>
        <v>0</v>
      </c>
      <c r="BJ922" s="20" t="s">
        <v>85</v>
      </c>
      <c r="BK922" s="228">
        <f>ROUND(I922*H922,2)</f>
        <v>0</v>
      </c>
      <c r="BL922" s="20" t="s">
        <v>121</v>
      </c>
      <c r="BM922" s="227" t="s">
        <v>1468</v>
      </c>
    </row>
    <row r="923" s="2" customFormat="1">
      <c r="A923" s="42"/>
      <c r="B923" s="43"/>
      <c r="C923" s="44"/>
      <c r="D923" s="229" t="s">
        <v>176</v>
      </c>
      <c r="E923" s="44"/>
      <c r="F923" s="230" t="s">
        <v>1467</v>
      </c>
      <c r="G923" s="44"/>
      <c r="H923" s="44"/>
      <c r="I923" s="231"/>
      <c r="J923" s="44"/>
      <c r="K923" s="44"/>
      <c r="L923" s="48"/>
      <c r="M923" s="232"/>
      <c r="N923" s="233"/>
      <c r="O923" s="88"/>
      <c r="P923" s="88"/>
      <c r="Q923" s="88"/>
      <c r="R923" s="88"/>
      <c r="S923" s="88"/>
      <c r="T923" s="89"/>
      <c r="U923" s="42"/>
      <c r="V923" s="42"/>
      <c r="W923" s="42"/>
      <c r="X923" s="42"/>
      <c r="Y923" s="42"/>
      <c r="Z923" s="42"/>
      <c r="AA923" s="42"/>
      <c r="AB923" s="42"/>
      <c r="AC923" s="42"/>
      <c r="AD923" s="42"/>
      <c r="AE923" s="42"/>
      <c r="AT923" s="20" t="s">
        <v>176</v>
      </c>
      <c r="AU923" s="20" t="s">
        <v>87</v>
      </c>
    </row>
    <row r="924" s="14" customFormat="1">
      <c r="A924" s="14"/>
      <c r="B924" s="246"/>
      <c r="C924" s="247"/>
      <c r="D924" s="229" t="s">
        <v>180</v>
      </c>
      <c r="E924" s="247"/>
      <c r="F924" s="249" t="s">
        <v>1469</v>
      </c>
      <c r="G924" s="247"/>
      <c r="H924" s="250">
        <v>204.19900000000001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180</v>
      </c>
      <c r="AU924" s="256" t="s">
        <v>87</v>
      </c>
      <c r="AV924" s="14" t="s">
        <v>87</v>
      </c>
      <c r="AW924" s="14" t="s">
        <v>4</v>
      </c>
      <c r="AX924" s="14" t="s">
        <v>85</v>
      </c>
      <c r="AY924" s="256" t="s">
        <v>168</v>
      </c>
    </row>
    <row r="925" s="2" customFormat="1" ht="16.5" customHeight="1">
      <c r="A925" s="42"/>
      <c r="B925" s="43"/>
      <c r="C925" s="216" t="s">
        <v>1470</v>
      </c>
      <c r="D925" s="216" t="s">
        <v>170</v>
      </c>
      <c r="E925" s="217" t="s">
        <v>1471</v>
      </c>
      <c r="F925" s="218" t="s">
        <v>1472</v>
      </c>
      <c r="G925" s="219" t="s">
        <v>741</v>
      </c>
      <c r="H925" s="220">
        <v>132.673</v>
      </c>
      <c r="I925" s="221"/>
      <c r="J925" s="222">
        <f>ROUND(I925*H925,2)</f>
        <v>0</v>
      </c>
      <c r="K925" s="218" t="s">
        <v>174</v>
      </c>
      <c r="L925" s="48"/>
      <c r="M925" s="223" t="s">
        <v>33</v>
      </c>
      <c r="N925" s="224" t="s">
        <v>49</v>
      </c>
      <c r="O925" s="88"/>
      <c r="P925" s="225">
        <f>O925*H925</f>
        <v>0</v>
      </c>
      <c r="Q925" s="225">
        <v>0</v>
      </c>
      <c r="R925" s="225">
        <f>Q925*H925</f>
        <v>0</v>
      </c>
      <c r="S925" s="225">
        <v>0</v>
      </c>
      <c r="T925" s="226">
        <f>S925*H925</f>
        <v>0</v>
      </c>
      <c r="U925" s="42"/>
      <c r="V925" s="42"/>
      <c r="W925" s="42"/>
      <c r="X925" s="42"/>
      <c r="Y925" s="42"/>
      <c r="Z925" s="42"/>
      <c r="AA925" s="42"/>
      <c r="AB925" s="42"/>
      <c r="AC925" s="42"/>
      <c r="AD925" s="42"/>
      <c r="AE925" s="42"/>
      <c r="AR925" s="227" t="s">
        <v>121</v>
      </c>
      <c r="AT925" s="227" t="s">
        <v>170</v>
      </c>
      <c r="AU925" s="227" t="s">
        <v>87</v>
      </c>
      <c r="AY925" s="20" t="s">
        <v>168</v>
      </c>
      <c r="BE925" s="228">
        <f>IF(N925="základní",J925,0)</f>
        <v>0</v>
      </c>
      <c r="BF925" s="228">
        <f>IF(N925="snížená",J925,0)</f>
        <v>0</v>
      </c>
      <c r="BG925" s="228">
        <f>IF(N925="zákl. přenesená",J925,0)</f>
        <v>0</v>
      </c>
      <c r="BH925" s="228">
        <f>IF(N925="sníž. přenesená",J925,0)</f>
        <v>0</v>
      </c>
      <c r="BI925" s="228">
        <f>IF(N925="nulová",J925,0)</f>
        <v>0</v>
      </c>
      <c r="BJ925" s="20" t="s">
        <v>85</v>
      </c>
      <c r="BK925" s="228">
        <f>ROUND(I925*H925,2)</f>
        <v>0</v>
      </c>
      <c r="BL925" s="20" t="s">
        <v>121</v>
      </c>
      <c r="BM925" s="227" t="s">
        <v>1473</v>
      </c>
    </row>
    <row r="926" s="2" customFormat="1">
      <c r="A926" s="42"/>
      <c r="B926" s="43"/>
      <c r="C926" s="44"/>
      <c r="D926" s="229" t="s">
        <v>176</v>
      </c>
      <c r="E926" s="44"/>
      <c r="F926" s="230" t="s">
        <v>1474</v>
      </c>
      <c r="G926" s="44"/>
      <c r="H926" s="44"/>
      <c r="I926" s="231"/>
      <c r="J926" s="44"/>
      <c r="K926" s="44"/>
      <c r="L926" s="48"/>
      <c r="M926" s="232"/>
      <c r="N926" s="233"/>
      <c r="O926" s="88"/>
      <c r="P926" s="88"/>
      <c r="Q926" s="88"/>
      <c r="R926" s="88"/>
      <c r="S926" s="88"/>
      <c r="T926" s="89"/>
      <c r="U926" s="42"/>
      <c r="V926" s="42"/>
      <c r="W926" s="42"/>
      <c r="X926" s="42"/>
      <c r="Y926" s="42"/>
      <c r="Z926" s="42"/>
      <c r="AA926" s="42"/>
      <c r="AB926" s="42"/>
      <c r="AC926" s="42"/>
      <c r="AD926" s="42"/>
      <c r="AE926" s="42"/>
      <c r="AT926" s="20" t="s">
        <v>176</v>
      </c>
      <c r="AU926" s="20" t="s">
        <v>87</v>
      </c>
    </row>
    <row r="927" s="2" customFormat="1">
      <c r="A927" s="42"/>
      <c r="B927" s="43"/>
      <c r="C927" s="44"/>
      <c r="D927" s="234" t="s">
        <v>178</v>
      </c>
      <c r="E927" s="44"/>
      <c r="F927" s="235" t="s">
        <v>1475</v>
      </c>
      <c r="G927" s="44"/>
      <c r="H927" s="44"/>
      <c r="I927" s="231"/>
      <c r="J927" s="44"/>
      <c r="K927" s="44"/>
      <c r="L927" s="48"/>
      <c r="M927" s="232"/>
      <c r="N927" s="233"/>
      <c r="O927" s="88"/>
      <c r="P927" s="88"/>
      <c r="Q927" s="88"/>
      <c r="R927" s="88"/>
      <c r="S927" s="88"/>
      <c r="T927" s="89"/>
      <c r="U927" s="42"/>
      <c r="V927" s="42"/>
      <c r="W927" s="42"/>
      <c r="X927" s="42"/>
      <c r="Y927" s="42"/>
      <c r="Z927" s="42"/>
      <c r="AA927" s="42"/>
      <c r="AB927" s="42"/>
      <c r="AC927" s="42"/>
      <c r="AD927" s="42"/>
      <c r="AE927" s="42"/>
      <c r="AT927" s="20" t="s">
        <v>178</v>
      </c>
      <c r="AU927" s="20" t="s">
        <v>87</v>
      </c>
    </row>
    <row r="928" s="13" customFormat="1">
      <c r="A928" s="13"/>
      <c r="B928" s="236"/>
      <c r="C928" s="237"/>
      <c r="D928" s="229" t="s">
        <v>180</v>
      </c>
      <c r="E928" s="238" t="s">
        <v>33</v>
      </c>
      <c r="F928" s="239" t="s">
        <v>1291</v>
      </c>
      <c r="G928" s="237"/>
      <c r="H928" s="238" t="s">
        <v>33</v>
      </c>
      <c r="I928" s="240"/>
      <c r="J928" s="237"/>
      <c r="K928" s="237"/>
      <c r="L928" s="241"/>
      <c r="M928" s="242"/>
      <c r="N928" s="243"/>
      <c r="O928" s="243"/>
      <c r="P928" s="243"/>
      <c r="Q928" s="243"/>
      <c r="R928" s="243"/>
      <c r="S928" s="243"/>
      <c r="T928" s="244"/>
      <c r="U928" s="13"/>
      <c r="V928" s="13"/>
      <c r="W928" s="13"/>
      <c r="X928" s="13"/>
      <c r="Y928" s="13"/>
      <c r="Z928" s="13"/>
      <c r="AA928" s="13"/>
      <c r="AB928" s="13"/>
      <c r="AC928" s="13"/>
      <c r="AD928" s="13"/>
      <c r="AE928" s="13"/>
      <c r="AT928" s="245" t="s">
        <v>180</v>
      </c>
      <c r="AU928" s="245" t="s">
        <v>87</v>
      </c>
      <c r="AV928" s="13" t="s">
        <v>85</v>
      </c>
      <c r="AW928" s="13" t="s">
        <v>39</v>
      </c>
      <c r="AX928" s="13" t="s">
        <v>78</v>
      </c>
      <c r="AY928" s="245" t="s">
        <v>168</v>
      </c>
    </row>
    <row r="929" s="13" customFormat="1">
      <c r="A929" s="13"/>
      <c r="B929" s="236"/>
      <c r="C929" s="237"/>
      <c r="D929" s="229" t="s">
        <v>180</v>
      </c>
      <c r="E929" s="238" t="s">
        <v>33</v>
      </c>
      <c r="F929" s="239" t="s">
        <v>1476</v>
      </c>
      <c r="G929" s="237"/>
      <c r="H929" s="238" t="s">
        <v>33</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180</v>
      </c>
      <c r="AU929" s="245" t="s">
        <v>87</v>
      </c>
      <c r="AV929" s="13" t="s">
        <v>85</v>
      </c>
      <c r="AW929" s="13" t="s">
        <v>39</v>
      </c>
      <c r="AX929" s="13" t="s">
        <v>78</v>
      </c>
      <c r="AY929" s="245" t="s">
        <v>168</v>
      </c>
    </row>
    <row r="930" s="14" customFormat="1">
      <c r="A930" s="14"/>
      <c r="B930" s="246"/>
      <c r="C930" s="247"/>
      <c r="D930" s="229" t="s">
        <v>180</v>
      </c>
      <c r="E930" s="248" t="s">
        <v>33</v>
      </c>
      <c r="F930" s="249" t="s">
        <v>1477</v>
      </c>
      <c r="G930" s="247"/>
      <c r="H930" s="250">
        <v>6.4299999999999997</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180</v>
      </c>
      <c r="AU930" s="256" t="s">
        <v>87</v>
      </c>
      <c r="AV930" s="14" t="s">
        <v>87</v>
      </c>
      <c r="AW930" s="14" t="s">
        <v>39</v>
      </c>
      <c r="AX930" s="14" t="s">
        <v>78</v>
      </c>
      <c r="AY930" s="256" t="s">
        <v>168</v>
      </c>
    </row>
    <row r="931" s="14" customFormat="1">
      <c r="A931" s="14"/>
      <c r="B931" s="246"/>
      <c r="C931" s="247"/>
      <c r="D931" s="229" t="s">
        <v>180</v>
      </c>
      <c r="E931" s="248" t="s">
        <v>33</v>
      </c>
      <c r="F931" s="249" t="s">
        <v>1478</v>
      </c>
      <c r="G931" s="247"/>
      <c r="H931" s="250">
        <v>6.8300000000000001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4" customFormat="1">
      <c r="A932" s="14"/>
      <c r="B932" s="246"/>
      <c r="C932" s="247"/>
      <c r="D932" s="229" t="s">
        <v>180</v>
      </c>
      <c r="E932" s="248" t="s">
        <v>33</v>
      </c>
      <c r="F932" s="249" t="s">
        <v>1479</v>
      </c>
      <c r="G932" s="247"/>
      <c r="H932" s="250">
        <v>38.5</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180</v>
      </c>
      <c r="AU932" s="256" t="s">
        <v>87</v>
      </c>
      <c r="AV932" s="14" t="s">
        <v>87</v>
      </c>
      <c r="AW932" s="14" t="s">
        <v>39</v>
      </c>
      <c r="AX932" s="14" t="s">
        <v>78</v>
      </c>
      <c r="AY932" s="256" t="s">
        <v>168</v>
      </c>
    </row>
    <row r="933" s="14" customFormat="1">
      <c r="A933" s="14"/>
      <c r="B933" s="246"/>
      <c r="C933" s="247"/>
      <c r="D933" s="229" t="s">
        <v>180</v>
      </c>
      <c r="E933" s="248" t="s">
        <v>33</v>
      </c>
      <c r="F933" s="249" t="s">
        <v>1480</v>
      </c>
      <c r="G933" s="247"/>
      <c r="H933" s="250">
        <v>20.399999999999999</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4" customFormat="1">
      <c r="A934" s="14"/>
      <c r="B934" s="246"/>
      <c r="C934" s="247"/>
      <c r="D934" s="229" t="s">
        <v>180</v>
      </c>
      <c r="E934" s="248" t="s">
        <v>33</v>
      </c>
      <c r="F934" s="249" t="s">
        <v>1481</v>
      </c>
      <c r="G934" s="247"/>
      <c r="H934" s="250">
        <v>9.2400000000000002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180</v>
      </c>
      <c r="AU934" s="256" t="s">
        <v>87</v>
      </c>
      <c r="AV934" s="14" t="s">
        <v>87</v>
      </c>
      <c r="AW934" s="14" t="s">
        <v>39</v>
      </c>
      <c r="AX934" s="14" t="s">
        <v>78</v>
      </c>
      <c r="AY934" s="256" t="s">
        <v>168</v>
      </c>
    </row>
    <row r="935" s="14" customFormat="1">
      <c r="A935" s="14"/>
      <c r="B935" s="246"/>
      <c r="C935" s="247"/>
      <c r="D935" s="229" t="s">
        <v>180</v>
      </c>
      <c r="E935" s="248" t="s">
        <v>33</v>
      </c>
      <c r="F935" s="249" t="s">
        <v>1482</v>
      </c>
      <c r="G935" s="247"/>
      <c r="H935" s="250">
        <v>7.2000000000000002</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180</v>
      </c>
      <c r="AU935" s="256" t="s">
        <v>87</v>
      </c>
      <c r="AV935" s="14" t="s">
        <v>87</v>
      </c>
      <c r="AW935" s="14" t="s">
        <v>39</v>
      </c>
      <c r="AX935" s="14" t="s">
        <v>78</v>
      </c>
      <c r="AY935" s="256" t="s">
        <v>168</v>
      </c>
    </row>
    <row r="936" s="14" customFormat="1">
      <c r="A936" s="14"/>
      <c r="B936" s="246"/>
      <c r="C936" s="247"/>
      <c r="D936" s="229" t="s">
        <v>180</v>
      </c>
      <c r="E936" s="248" t="s">
        <v>33</v>
      </c>
      <c r="F936" s="249" t="s">
        <v>1483</v>
      </c>
      <c r="G936" s="247"/>
      <c r="H936" s="250">
        <v>25.5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180</v>
      </c>
      <c r="AU936" s="256" t="s">
        <v>87</v>
      </c>
      <c r="AV936" s="14" t="s">
        <v>87</v>
      </c>
      <c r="AW936" s="14" t="s">
        <v>39</v>
      </c>
      <c r="AX936" s="14" t="s">
        <v>78</v>
      </c>
      <c r="AY936" s="256" t="s">
        <v>168</v>
      </c>
    </row>
    <row r="937" s="14" customFormat="1">
      <c r="A937" s="14"/>
      <c r="B937" s="246"/>
      <c r="C937" s="247"/>
      <c r="D937" s="229" t="s">
        <v>180</v>
      </c>
      <c r="E937" s="248" t="s">
        <v>33</v>
      </c>
      <c r="F937" s="249" t="s">
        <v>1484</v>
      </c>
      <c r="G937" s="247"/>
      <c r="H937" s="250">
        <v>14.073</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180</v>
      </c>
      <c r="AU937" s="256" t="s">
        <v>87</v>
      </c>
      <c r="AV937" s="14" t="s">
        <v>87</v>
      </c>
      <c r="AW937" s="14" t="s">
        <v>39</v>
      </c>
      <c r="AX937" s="14" t="s">
        <v>78</v>
      </c>
      <c r="AY937" s="256" t="s">
        <v>168</v>
      </c>
    </row>
    <row r="938" s="14" customFormat="1">
      <c r="A938" s="14"/>
      <c r="B938" s="246"/>
      <c r="C938" s="247"/>
      <c r="D938" s="229" t="s">
        <v>180</v>
      </c>
      <c r="E938" s="248" t="s">
        <v>33</v>
      </c>
      <c r="F938" s="249" t="s">
        <v>1485</v>
      </c>
      <c r="G938" s="247"/>
      <c r="H938" s="250">
        <v>4.5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180</v>
      </c>
      <c r="AU938" s="256" t="s">
        <v>87</v>
      </c>
      <c r="AV938" s="14" t="s">
        <v>87</v>
      </c>
      <c r="AW938" s="14" t="s">
        <v>39</v>
      </c>
      <c r="AX938" s="14" t="s">
        <v>78</v>
      </c>
      <c r="AY938" s="256" t="s">
        <v>168</v>
      </c>
    </row>
    <row r="939" s="15" customFormat="1">
      <c r="A939" s="15"/>
      <c r="B939" s="263"/>
      <c r="C939" s="264"/>
      <c r="D939" s="229" t="s">
        <v>180</v>
      </c>
      <c r="E939" s="265" t="s">
        <v>33</v>
      </c>
      <c r="F939" s="266" t="s">
        <v>626</v>
      </c>
      <c r="G939" s="264"/>
      <c r="H939" s="267">
        <v>132.673</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180</v>
      </c>
      <c r="AU939" s="273" t="s">
        <v>87</v>
      </c>
      <c r="AV939" s="15" t="s">
        <v>121</v>
      </c>
      <c r="AW939" s="15" t="s">
        <v>39</v>
      </c>
      <c r="AX939" s="15" t="s">
        <v>85</v>
      </c>
      <c r="AY939" s="273" t="s">
        <v>168</v>
      </c>
    </row>
    <row r="940" s="2" customFormat="1" ht="16.5" customHeight="1">
      <c r="A940" s="42"/>
      <c r="B940" s="43"/>
      <c r="C940" s="285" t="s">
        <v>1486</v>
      </c>
      <c r="D940" s="285" t="s">
        <v>713</v>
      </c>
      <c r="E940" s="286" t="s">
        <v>1487</v>
      </c>
      <c r="F940" s="287" t="s">
        <v>1488</v>
      </c>
      <c r="G940" s="288" t="s">
        <v>741</v>
      </c>
      <c r="H940" s="289">
        <v>139.30699999999999</v>
      </c>
      <c r="I940" s="290"/>
      <c r="J940" s="291">
        <f>ROUND(I940*H940,2)</f>
        <v>0</v>
      </c>
      <c r="K940" s="287" t="s">
        <v>174</v>
      </c>
      <c r="L940" s="292"/>
      <c r="M940" s="293" t="s">
        <v>33</v>
      </c>
      <c r="N940" s="294" t="s">
        <v>49</v>
      </c>
      <c r="O940" s="88"/>
      <c r="P940" s="225">
        <f>O940*H940</f>
        <v>0</v>
      </c>
      <c r="Q940" s="225">
        <v>0.00029999999999999997</v>
      </c>
      <c r="R940" s="225">
        <f>Q940*H940</f>
        <v>0.041792099999999992</v>
      </c>
      <c r="S940" s="225">
        <v>0</v>
      </c>
      <c r="T940" s="226">
        <f>S940*H940</f>
        <v>0</v>
      </c>
      <c r="U940" s="42"/>
      <c r="V940" s="42"/>
      <c r="W940" s="42"/>
      <c r="X940" s="42"/>
      <c r="Y940" s="42"/>
      <c r="Z940" s="42"/>
      <c r="AA940" s="42"/>
      <c r="AB940" s="42"/>
      <c r="AC940" s="42"/>
      <c r="AD940" s="42"/>
      <c r="AE940" s="42"/>
      <c r="AR940" s="227" t="s">
        <v>133</v>
      </c>
      <c r="AT940" s="227" t="s">
        <v>713</v>
      </c>
      <c r="AU940" s="227" t="s">
        <v>87</v>
      </c>
      <c r="AY940" s="20" t="s">
        <v>168</v>
      </c>
      <c r="BE940" s="228">
        <f>IF(N940="základní",J940,0)</f>
        <v>0</v>
      </c>
      <c r="BF940" s="228">
        <f>IF(N940="snížená",J940,0)</f>
        <v>0</v>
      </c>
      <c r="BG940" s="228">
        <f>IF(N940="zákl. přenesená",J940,0)</f>
        <v>0</v>
      </c>
      <c r="BH940" s="228">
        <f>IF(N940="sníž. přenesená",J940,0)</f>
        <v>0</v>
      </c>
      <c r="BI940" s="228">
        <f>IF(N940="nulová",J940,0)</f>
        <v>0</v>
      </c>
      <c r="BJ940" s="20" t="s">
        <v>85</v>
      </c>
      <c r="BK940" s="228">
        <f>ROUND(I940*H940,2)</f>
        <v>0</v>
      </c>
      <c r="BL940" s="20" t="s">
        <v>121</v>
      </c>
      <c r="BM940" s="227" t="s">
        <v>1489</v>
      </c>
    </row>
    <row r="941" s="2" customFormat="1">
      <c r="A941" s="42"/>
      <c r="B941" s="43"/>
      <c r="C941" s="44"/>
      <c r="D941" s="229" t="s">
        <v>176</v>
      </c>
      <c r="E941" s="44"/>
      <c r="F941" s="230" t="s">
        <v>1488</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176</v>
      </c>
      <c r="AU941" s="20" t="s">
        <v>87</v>
      </c>
    </row>
    <row r="942" s="14" customFormat="1">
      <c r="A942" s="14"/>
      <c r="B942" s="246"/>
      <c r="C942" s="247"/>
      <c r="D942" s="229" t="s">
        <v>180</v>
      </c>
      <c r="E942" s="247"/>
      <c r="F942" s="249" t="s">
        <v>1490</v>
      </c>
      <c r="G942" s="247"/>
      <c r="H942" s="250">
        <v>139.30699999999999</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180</v>
      </c>
      <c r="AU942" s="256" t="s">
        <v>87</v>
      </c>
      <c r="AV942" s="14" t="s">
        <v>87</v>
      </c>
      <c r="AW942" s="14" t="s">
        <v>4</v>
      </c>
      <c r="AX942" s="14" t="s">
        <v>85</v>
      </c>
      <c r="AY942" s="256" t="s">
        <v>168</v>
      </c>
    </row>
    <row r="943" s="2" customFormat="1" ht="16.5" customHeight="1">
      <c r="A943" s="42"/>
      <c r="B943" s="43"/>
      <c r="C943" s="216" t="s">
        <v>1491</v>
      </c>
      <c r="D943" s="216" t="s">
        <v>170</v>
      </c>
      <c r="E943" s="217" t="s">
        <v>1492</v>
      </c>
      <c r="F943" s="218" t="s">
        <v>1493</v>
      </c>
      <c r="G943" s="219" t="s">
        <v>173</v>
      </c>
      <c r="H943" s="220">
        <v>108</v>
      </c>
      <c r="I943" s="221"/>
      <c r="J943" s="222">
        <f>ROUND(I943*H943,2)</f>
        <v>0</v>
      </c>
      <c r="K943" s="218" t="s">
        <v>174</v>
      </c>
      <c r="L943" s="48"/>
      <c r="M943" s="223" t="s">
        <v>33</v>
      </c>
      <c r="N943" s="224" t="s">
        <v>49</v>
      </c>
      <c r="O943" s="88"/>
      <c r="P943" s="225">
        <f>O943*H943</f>
        <v>0</v>
      </c>
      <c r="Q943" s="225">
        <v>0.00013999999999999999</v>
      </c>
      <c r="R943" s="225">
        <f>Q943*H943</f>
        <v>0.015119999999999998</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1494</v>
      </c>
    </row>
    <row r="944" s="2" customFormat="1">
      <c r="A944" s="42"/>
      <c r="B944" s="43"/>
      <c r="C944" s="44"/>
      <c r="D944" s="229" t="s">
        <v>176</v>
      </c>
      <c r="E944" s="44"/>
      <c r="F944" s="230" t="s">
        <v>1495</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1496</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1497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3" customFormat="1">
      <c r="A947" s="13"/>
      <c r="B947" s="236"/>
      <c r="C947" s="237"/>
      <c r="D947" s="229" t="s">
        <v>180</v>
      </c>
      <c r="E947" s="238" t="s">
        <v>33</v>
      </c>
      <c r="F947" s="239" t="s">
        <v>1498</v>
      </c>
      <c r="G947" s="237"/>
      <c r="H947" s="238" t="s">
        <v>33</v>
      </c>
      <c r="I947" s="240"/>
      <c r="J947" s="237"/>
      <c r="K947" s="237"/>
      <c r="L947" s="241"/>
      <c r="M947" s="242"/>
      <c r="N947" s="243"/>
      <c r="O947" s="243"/>
      <c r="P947" s="243"/>
      <c r="Q947" s="243"/>
      <c r="R947" s="243"/>
      <c r="S947" s="243"/>
      <c r="T947" s="244"/>
      <c r="U947" s="13"/>
      <c r="V947" s="13"/>
      <c r="W947" s="13"/>
      <c r="X947" s="13"/>
      <c r="Y947" s="13"/>
      <c r="Z947" s="13"/>
      <c r="AA947" s="13"/>
      <c r="AB947" s="13"/>
      <c r="AC947" s="13"/>
      <c r="AD947" s="13"/>
      <c r="AE947" s="13"/>
      <c r="AT947" s="245" t="s">
        <v>180</v>
      </c>
      <c r="AU947" s="245" t="s">
        <v>87</v>
      </c>
      <c r="AV947" s="13" t="s">
        <v>85</v>
      </c>
      <c r="AW947" s="13" t="s">
        <v>39</v>
      </c>
      <c r="AX947" s="13" t="s">
        <v>78</v>
      </c>
      <c r="AY947" s="245" t="s">
        <v>168</v>
      </c>
    </row>
    <row r="948" s="14" customFormat="1">
      <c r="A948" s="14"/>
      <c r="B948" s="246"/>
      <c r="C948" s="247"/>
      <c r="D948" s="229" t="s">
        <v>180</v>
      </c>
      <c r="E948" s="248" t="s">
        <v>33</v>
      </c>
      <c r="F948" s="249" t="s">
        <v>1499</v>
      </c>
      <c r="G948" s="247"/>
      <c r="H948" s="250">
        <v>108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180</v>
      </c>
      <c r="AU948" s="256" t="s">
        <v>87</v>
      </c>
      <c r="AV948" s="14" t="s">
        <v>87</v>
      </c>
      <c r="AW948" s="14" t="s">
        <v>39</v>
      </c>
      <c r="AX948" s="14" t="s">
        <v>85</v>
      </c>
      <c r="AY948" s="256" t="s">
        <v>168</v>
      </c>
    </row>
    <row r="949" s="2" customFormat="1" ht="24.15" customHeight="1">
      <c r="A949" s="42"/>
      <c r="B949" s="43"/>
      <c r="C949" s="216" t="s">
        <v>1500</v>
      </c>
      <c r="D949" s="216" t="s">
        <v>170</v>
      </c>
      <c r="E949" s="217" t="s">
        <v>1501</v>
      </c>
      <c r="F949" s="218" t="s">
        <v>1502</v>
      </c>
      <c r="G949" s="219" t="s">
        <v>173</v>
      </c>
      <c r="H949" s="220">
        <v>108</v>
      </c>
      <c r="I949" s="221"/>
      <c r="J949" s="222">
        <f>ROUND(I949*H949,2)</f>
        <v>0</v>
      </c>
      <c r="K949" s="218" t="s">
        <v>174</v>
      </c>
      <c r="L949" s="48"/>
      <c r="M949" s="223" t="s">
        <v>33</v>
      </c>
      <c r="N949" s="224" t="s">
        <v>49</v>
      </c>
      <c r="O949" s="88"/>
      <c r="P949" s="225">
        <f>O949*H949</f>
        <v>0</v>
      </c>
      <c r="Q949" s="225">
        <v>0.0085900000000000004</v>
      </c>
      <c r="R949" s="225">
        <f>Q949*H949</f>
        <v>0.9277200000000001</v>
      </c>
      <c r="S949" s="225">
        <v>0</v>
      </c>
      <c r="T949" s="226">
        <f>S949*H949</f>
        <v>0</v>
      </c>
      <c r="U949" s="42"/>
      <c r="V949" s="42"/>
      <c r="W949" s="42"/>
      <c r="X949" s="42"/>
      <c r="Y949" s="42"/>
      <c r="Z949" s="42"/>
      <c r="AA949" s="42"/>
      <c r="AB949" s="42"/>
      <c r="AC949" s="42"/>
      <c r="AD949" s="42"/>
      <c r="AE949" s="42"/>
      <c r="AR949" s="227" t="s">
        <v>121</v>
      </c>
      <c r="AT949" s="227" t="s">
        <v>170</v>
      </c>
      <c r="AU949" s="227" t="s">
        <v>87</v>
      </c>
      <c r="AY949" s="20" t="s">
        <v>168</v>
      </c>
      <c r="BE949" s="228">
        <f>IF(N949="základní",J949,0)</f>
        <v>0</v>
      </c>
      <c r="BF949" s="228">
        <f>IF(N949="snížená",J949,0)</f>
        <v>0</v>
      </c>
      <c r="BG949" s="228">
        <f>IF(N949="zákl. přenesená",J949,0)</f>
        <v>0</v>
      </c>
      <c r="BH949" s="228">
        <f>IF(N949="sníž. přenesená",J949,0)</f>
        <v>0</v>
      </c>
      <c r="BI949" s="228">
        <f>IF(N949="nulová",J949,0)</f>
        <v>0</v>
      </c>
      <c r="BJ949" s="20" t="s">
        <v>85</v>
      </c>
      <c r="BK949" s="228">
        <f>ROUND(I949*H949,2)</f>
        <v>0</v>
      </c>
      <c r="BL949" s="20" t="s">
        <v>121</v>
      </c>
      <c r="BM949" s="227" t="s">
        <v>1503</v>
      </c>
    </row>
    <row r="950" s="2" customFormat="1">
      <c r="A950" s="42"/>
      <c r="B950" s="43"/>
      <c r="C950" s="44"/>
      <c r="D950" s="229" t="s">
        <v>176</v>
      </c>
      <c r="E950" s="44"/>
      <c r="F950" s="230" t="s">
        <v>1504</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176</v>
      </c>
      <c r="AU950" s="20" t="s">
        <v>87</v>
      </c>
    </row>
    <row r="951" s="2" customFormat="1">
      <c r="A951" s="42"/>
      <c r="B951" s="43"/>
      <c r="C951" s="44"/>
      <c r="D951" s="234" t="s">
        <v>178</v>
      </c>
      <c r="E951" s="44"/>
      <c r="F951" s="235" t="s">
        <v>1505</v>
      </c>
      <c r="G951" s="44"/>
      <c r="H951" s="44"/>
      <c r="I951" s="231"/>
      <c r="J951" s="44"/>
      <c r="K951" s="44"/>
      <c r="L951" s="48"/>
      <c r="M951" s="232"/>
      <c r="N951" s="233"/>
      <c r="O951" s="88"/>
      <c r="P951" s="88"/>
      <c r="Q951" s="88"/>
      <c r="R951" s="88"/>
      <c r="S951" s="88"/>
      <c r="T951" s="89"/>
      <c r="U951" s="42"/>
      <c r="V951" s="42"/>
      <c r="W951" s="42"/>
      <c r="X951" s="42"/>
      <c r="Y951" s="42"/>
      <c r="Z951" s="42"/>
      <c r="AA951" s="42"/>
      <c r="AB951" s="42"/>
      <c r="AC951" s="42"/>
      <c r="AD951" s="42"/>
      <c r="AE951" s="42"/>
      <c r="AT951" s="20" t="s">
        <v>178</v>
      </c>
      <c r="AU951" s="20" t="s">
        <v>87</v>
      </c>
    </row>
    <row r="952" s="13" customFormat="1">
      <c r="A952" s="13"/>
      <c r="B952" s="236"/>
      <c r="C952" s="237"/>
      <c r="D952" s="229" t="s">
        <v>180</v>
      </c>
      <c r="E952" s="238" t="s">
        <v>33</v>
      </c>
      <c r="F952" s="239" t="s">
        <v>1497</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3" customFormat="1">
      <c r="A953" s="13"/>
      <c r="B953" s="236"/>
      <c r="C953" s="237"/>
      <c r="D953" s="229" t="s">
        <v>180</v>
      </c>
      <c r="E953" s="238" t="s">
        <v>33</v>
      </c>
      <c r="F953" s="239" t="s">
        <v>1506</v>
      </c>
      <c r="G953" s="237"/>
      <c r="H953" s="238" t="s">
        <v>33</v>
      </c>
      <c r="I953" s="240"/>
      <c r="J953" s="237"/>
      <c r="K953" s="237"/>
      <c r="L953" s="241"/>
      <c r="M953" s="242"/>
      <c r="N953" s="243"/>
      <c r="O953" s="243"/>
      <c r="P953" s="243"/>
      <c r="Q953" s="243"/>
      <c r="R953" s="243"/>
      <c r="S953" s="243"/>
      <c r="T953" s="244"/>
      <c r="U953" s="13"/>
      <c r="V953" s="13"/>
      <c r="W953" s="13"/>
      <c r="X953" s="13"/>
      <c r="Y953" s="13"/>
      <c r="Z953" s="13"/>
      <c r="AA953" s="13"/>
      <c r="AB953" s="13"/>
      <c r="AC953" s="13"/>
      <c r="AD953" s="13"/>
      <c r="AE953" s="13"/>
      <c r="AT953" s="245" t="s">
        <v>180</v>
      </c>
      <c r="AU953" s="245" t="s">
        <v>87</v>
      </c>
      <c r="AV953" s="13" t="s">
        <v>85</v>
      </c>
      <c r="AW953" s="13" t="s">
        <v>39</v>
      </c>
      <c r="AX953" s="13" t="s">
        <v>78</v>
      </c>
      <c r="AY953" s="245" t="s">
        <v>168</v>
      </c>
    </row>
    <row r="954" s="14" customFormat="1">
      <c r="A954" s="14"/>
      <c r="B954" s="246"/>
      <c r="C954" s="247"/>
      <c r="D954" s="229" t="s">
        <v>180</v>
      </c>
      <c r="E954" s="248" t="s">
        <v>33</v>
      </c>
      <c r="F954" s="249" t="s">
        <v>1507</v>
      </c>
      <c r="G954" s="247"/>
      <c r="H954" s="250">
        <v>72</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180</v>
      </c>
      <c r="AU954" s="256" t="s">
        <v>87</v>
      </c>
      <c r="AV954" s="14" t="s">
        <v>87</v>
      </c>
      <c r="AW954" s="14" t="s">
        <v>39</v>
      </c>
      <c r="AX954" s="14" t="s">
        <v>78</v>
      </c>
      <c r="AY954" s="256" t="s">
        <v>168</v>
      </c>
    </row>
    <row r="955" s="14" customFormat="1">
      <c r="A955" s="14"/>
      <c r="B955" s="246"/>
      <c r="C955" s="247"/>
      <c r="D955" s="229" t="s">
        <v>180</v>
      </c>
      <c r="E955" s="248" t="s">
        <v>33</v>
      </c>
      <c r="F955" s="249" t="s">
        <v>1508</v>
      </c>
      <c r="G955" s="247"/>
      <c r="H955" s="250">
        <v>36</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180</v>
      </c>
      <c r="AU955" s="256" t="s">
        <v>87</v>
      </c>
      <c r="AV955" s="14" t="s">
        <v>87</v>
      </c>
      <c r="AW955" s="14" t="s">
        <v>39</v>
      </c>
      <c r="AX955" s="14" t="s">
        <v>78</v>
      </c>
      <c r="AY955" s="256" t="s">
        <v>168</v>
      </c>
    </row>
    <row r="956" s="15" customFormat="1">
      <c r="A956" s="15"/>
      <c r="B956" s="263"/>
      <c r="C956" s="264"/>
      <c r="D956" s="229" t="s">
        <v>180</v>
      </c>
      <c r="E956" s="265" t="s">
        <v>33</v>
      </c>
      <c r="F956" s="266" t="s">
        <v>626</v>
      </c>
      <c r="G956" s="264"/>
      <c r="H956" s="267">
        <v>108</v>
      </c>
      <c r="I956" s="268"/>
      <c r="J956" s="264"/>
      <c r="K956" s="264"/>
      <c r="L956" s="269"/>
      <c r="M956" s="270"/>
      <c r="N956" s="271"/>
      <c r="O956" s="271"/>
      <c r="P956" s="271"/>
      <c r="Q956" s="271"/>
      <c r="R956" s="271"/>
      <c r="S956" s="271"/>
      <c r="T956" s="272"/>
      <c r="U956" s="15"/>
      <c r="V956" s="15"/>
      <c r="W956" s="15"/>
      <c r="X956" s="15"/>
      <c r="Y956" s="15"/>
      <c r="Z956" s="15"/>
      <c r="AA956" s="15"/>
      <c r="AB956" s="15"/>
      <c r="AC956" s="15"/>
      <c r="AD956" s="15"/>
      <c r="AE956" s="15"/>
      <c r="AT956" s="273" t="s">
        <v>180</v>
      </c>
      <c r="AU956" s="273" t="s">
        <v>87</v>
      </c>
      <c r="AV956" s="15" t="s">
        <v>121</v>
      </c>
      <c r="AW956" s="15" t="s">
        <v>39</v>
      </c>
      <c r="AX956" s="15" t="s">
        <v>85</v>
      </c>
      <c r="AY956" s="273" t="s">
        <v>168</v>
      </c>
    </row>
    <row r="957" s="2" customFormat="1" ht="16.5" customHeight="1">
      <c r="A957" s="42"/>
      <c r="B957" s="43"/>
      <c r="C957" s="285" t="s">
        <v>1509</v>
      </c>
      <c r="D957" s="285" t="s">
        <v>713</v>
      </c>
      <c r="E957" s="286" t="s">
        <v>1510</v>
      </c>
      <c r="F957" s="287" t="s">
        <v>1511</v>
      </c>
      <c r="G957" s="288" t="s">
        <v>173</v>
      </c>
      <c r="H957" s="289">
        <v>88.451999999999998</v>
      </c>
      <c r="I957" s="290"/>
      <c r="J957" s="291">
        <f>ROUND(I957*H957,2)</f>
        <v>0</v>
      </c>
      <c r="K957" s="287" t="s">
        <v>174</v>
      </c>
      <c r="L957" s="292"/>
      <c r="M957" s="293" t="s">
        <v>33</v>
      </c>
      <c r="N957" s="294" t="s">
        <v>49</v>
      </c>
      <c r="O957" s="88"/>
      <c r="P957" s="225">
        <f>O957*H957</f>
        <v>0</v>
      </c>
      <c r="Q957" s="225">
        <v>0.0030000000000000001</v>
      </c>
      <c r="R957" s="225">
        <f>Q957*H957</f>
        <v>0.26535599999999998</v>
      </c>
      <c r="S957" s="225">
        <v>0</v>
      </c>
      <c r="T957" s="226">
        <f>S957*H957</f>
        <v>0</v>
      </c>
      <c r="U957" s="42"/>
      <c r="V957" s="42"/>
      <c r="W957" s="42"/>
      <c r="X957" s="42"/>
      <c r="Y957" s="42"/>
      <c r="Z957" s="42"/>
      <c r="AA957" s="42"/>
      <c r="AB957" s="42"/>
      <c r="AC957" s="42"/>
      <c r="AD957" s="42"/>
      <c r="AE957" s="42"/>
      <c r="AR957" s="227" t="s">
        <v>133</v>
      </c>
      <c r="AT957" s="227" t="s">
        <v>713</v>
      </c>
      <c r="AU957" s="227" t="s">
        <v>87</v>
      </c>
      <c r="AY957" s="20" t="s">
        <v>168</v>
      </c>
      <c r="BE957" s="228">
        <f>IF(N957="základní",J957,0)</f>
        <v>0</v>
      </c>
      <c r="BF957" s="228">
        <f>IF(N957="snížená",J957,0)</f>
        <v>0</v>
      </c>
      <c r="BG957" s="228">
        <f>IF(N957="zákl. přenesená",J957,0)</f>
        <v>0</v>
      </c>
      <c r="BH957" s="228">
        <f>IF(N957="sníž. přenesená",J957,0)</f>
        <v>0</v>
      </c>
      <c r="BI957" s="228">
        <f>IF(N957="nulová",J957,0)</f>
        <v>0</v>
      </c>
      <c r="BJ957" s="20" t="s">
        <v>85</v>
      </c>
      <c r="BK957" s="228">
        <f>ROUND(I957*H957,2)</f>
        <v>0</v>
      </c>
      <c r="BL957" s="20" t="s">
        <v>121</v>
      </c>
      <c r="BM957" s="227" t="s">
        <v>1512</v>
      </c>
    </row>
    <row r="958" s="2" customFormat="1">
      <c r="A958" s="42"/>
      <c r="B958" s="43"/>
      <c r="C958" s="44"/>
      <c r="D958" s="229" t="s">
        <v>176</v>
      </c>
      <c r="E958" s="44"/>
      <c r="F958" s="230" t="s">
        <v>1511</v>
      </c>
      <c r="G958" s="44"/>
      <c r="H958" s="44"/>
      <c r="I958" s="231"/>
      <c r="J958" s="44"/>
      <c r="K958" s="44"/>
      <c r="L958" s="48"/>
      <c r="M958" s="232"/>
      <c r="N958" s="233"/>
      <c r="O958" s="88"/>
      <c r="P958" s="88"/>
      <c r="Q958" s="88"/>
      <c r="R958" s="88"/>
      <c r="S958" s="88"/>
      <c r="T958" s="89"/>
      <c r="U958" s="42"/>
      <c r="V958" s="42"/>
      <c r="W958" s="42"/>
      <c r="X958" s="42"/>
      <c r="Y958" s="42"/>
      <c r="Z958" s="42"/>
      <c r="AA958" s="42"/>
      <c r="AB958" s="42"/>
      <c r="AC958" s="42"/>
      <c r="AD958" s="42"/>
      <c r="AE958" s="42"/>
      <c r="AT958" s="20" t="s">
        <v>176</v>
      </c>
      <c r="AU958" s="20" t="s">
        <v>87</v>
      </c>
    </row>
    <row r="959" s="14" customFormat="1">
      <c r="A959" s="14"/>
      <c r="B959" s="246"/>
      <c r="C959" s="247"/>
      <c r="D959" s="229" t="s">
        <v>180</v>
      </c>
      <c r="E959" s="248" t="s">
        <v>33</v>
      </c>
      <c r="F959" s="249" t="s">
        <v>1513</v>
      </c>
      <c r="G959" s="247"/>
      <c r="H959" s="250">
        <v>84.239999999999995</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85</v>
      </c>
      <c r="AY959" s="256" t="s">
        <v>168</v>
      </c>
    </row>
    <row r="960" s="14" customFormat="1">
      <c r="A960" s="14"/>
      <c r="B960" s="246"/>
      <c r="C960" s="247"/>
      <c r="D960" s="229" t="s">
        <v>180</v>
      </c>
      <c r="E960" s="247"/>
      <c r="F960" s="249" t="s">
        <v>1514</v>
      </c>
      <c r="G960" s="247"/>
      <c r="H960" s="250">
        <v>88.451999999999998</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4</v>
      </c>
      <c r="AX960" s="14" t="s">
        <v>85</v>
      </c>
      <c r="AY960" s="256" t="s">
        <v>168</v>
      </c>
    </row>
    <row r="961" s="2" customFormat="1" ht="16.5" customHeight="1">
      <c r="A961" s="42"/>
      <c r="B961" s="43"/>
      <c r="C961" s="285" t="s">
        <v>1515</v>
      </c>
      <c r="D961" s="285" t="s">
        <v>713</v>
      </c>
      <c r="E961" s="286" t="s">
        <v>1516</v>
      </c>
      <c r="F961" s="287" t="s">
        <v>1517</v>
      </c>
      <c r="G961" s="288" t="s">
        <v>173</v>
      </c>
      <c r="H961" s="289">
        <v>24.948</v>
      </c>
      <c r="I961" s="290"/>
      <c r="J961" s="291">
        <f>ROUND(I961*H961,2)</f>
        <v>0</v>
      </c>
      <c r="K961" s="287" t="s">
        <v>174</v>
      </c>
      <c r="L961" s="292"/>
      <c r="M961" s="293" t="s">
        <v>33</v>
      </c>
      <c r="N961" s="294" t="s">
        <v>49</v>
      </c>
      <c r="O961" s="88"/>
      <c r="P961" s="225">
        <f>O961*H961</f>
        <v>0</v>
      </c>
      <c r="Q961" s="225">
        <v>0.0060000000000000001</v>
      </c>
      <c r="R961" s="225">
        <f>Q961*H961</f>
        <v>0.14968800000000002</v>
      </c>
      <c r="S961" s="225">
        <v>0</v>
      </c>
      <c r="T961" s="226">
        <f>S961*H961</f>
        <v>0</v>
      </c>
      <c r="U961" s="42"/>
      <c r="V961" s="42"/>
      <c r="W961" s="42"/>
      <c r="X961" s="42"/>
      <c r="Y961" s="42"/>
      <c r="Z961" s="42"/>
      <c r="AA961" s="42"/>
      <c r="AB961" s="42"/>
      <c r="AC961" s="42"/>
      <c r="AD961" s="42"/>
      <c r="AE961" s="42"/>
      <c r="AR961" s="227" t="s">
        <v>133</v>
      </c>
      <c r="AT961" s="227" t="s">
        <v>713</v>
      </c>
      <c r="AU961" s="227" t="s">
        <v>87</v>
      </c>
      <c r="AY961" s="20" t="s">
        <v>168</v>
      </c>
      <c r="BE961" s="228">
        <f>IF(N961="základní",J961,0)</f>
        <v>0</v>
      </c>
      <c r="BF961" s="228">
        <f>IF(N961="snížená",J961,0)</f>
        <v>0</v>
      </c>
      <c r="BG961" s="228">
        <f>IF(N961="zákl. přenesená",J961,0)</f>
        <v>0</v>
      </c>
      <c r="BH961" s="228">
        <f>IF(N961="sníž. přenesená",J961,0)</f>
        <v>0</v>
      </c>
      <c r="BI961" s="228">
        <f>IF(N961="nulová",J961,0)</f>
        <v>0</v>
      </c>
      <c r="BJ961" s="20" t="s">
        <v>85</v>
      </c>
      <c r="BK961" s="228">
        <f>ROUND(I961*H961,2)</f>
        <v>0</v>
      </c>
      <c r="BL961" s="20" t="s">
        <v>121</v>
      </c>
      <c r="BM961" s="227" t="s">
        <v>1518</v>
      </c>
    </row>
    <row r="962" s="2" customFormat="1">
      <c r="A962" s="42"/>
      <c r="B962" s="43"/>
      <c r="C962" s="44"/>
      <c r="D962" s="229" t="s">
        <v>176</v>
      </c>
      <c r="E962" s="44"/>
      <c r="F962" s="230" t="s">
        <v>1517</v>
      </c>
      <c r="G962" s="44"/>
      <c r="H962" s="44"/>
      <c r="I962" s="231"/>
      <c r="J962" s="44"/>
      <c r="K962" s="44"/>
      <c r="L962" s="48"/>
      <c r="M962" s="232"/>
      <c r="N962" s="233"/>
      <c r="O962" s="88"/>
      <c r="P962" s="88"/>
      <c r="Q962" s="88"/>
      <c r="R962" s="88"/>
      <c r="S962" s="88"/>
      <c r="T962" s="89"/>
      <c r="U962" s="42"/>
      <c r="V962" s="42"/>
      <c r="W962" s="42"/>
      <c r="X962" s="42"/>
      <c r="Y962" s="42"/>
      <c r="Z962" s="42"/>
      <c r="AA962" s="42"/>
      <c r="AB962" s="42"/>
      <c r="AC962" s="42"/>
      <c r="AD962" s="42"/>
      <c r="AE962" s="42"/>
      <c r="AT962" s="20" t="s">
        <v>176</v>
      </c>
      <c r="AU962" s="20" t="s">
        <v>87</v>
      </c>
    </row>
    <row r="963" s="14" customFormat="1">
      <c r="A963" s="14"/>
      <c r="B963" s="246"/>
      <c r="C963" s="247"/>
      <c r="D963" s="229" t="s">
        <v>180</v>
      </c>
      <c r="E963" s="248" t="s">
        <v>33</v>
      </c>
      <c r="F963" s="249" t="s">
        <v>1519</v>
      </c>
      <c r="G963" s="247"/>
      <c r="H963" s="250">
        <v>23.760000000000002</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85</v>
      </c>
      <c r="AY963" s="256" t="s">
        <v>168</v>
      </c>
    </row>
    <row r="964" s="14" customFormat="1">
      <c r="A964" s="14"/>
      <c r="B964" s="246"/>
      <c r="C964" s="247"/>
      <c r="D964" s="229" t="s">
        <v>180</v>
      </c>
      <c r="E964" s="247"/>
      <c r="F964" s="249" t="s">
        <v>1520</v>
      </c>
      <c r="G964" s="247"/>
      <c r="H964" s="250">
        <v>24.948</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4</v>
      </c>
      <c r="AX964" s="14" t="s">
        <v>85</v>
      </c>
      <c r="AY964" s="256" t="s">
        <v>168</v>
      </c>
    </row>
    <row r="965" s="2" customFormat="1" ht="16.5" customHeight="1">
      <c r="A965" s="42"/>
      <c r="B965" s="43"/>
      <c r="C965" s="216" t="s">
        <v>1521</v>
      </c>
      <c r="D965" s="216" t="s">
        <v>170</v>
      </c>
      <c r="E965" s="217" t="s">
        <v>1522</v>
      </c>
      <c r="F965" s="218" t="s">
        <v>1523</v>
      </c>
      <c r="G965" s="219" t="s">
        <v>741</v>
      </c>
      <c r="H965" s="220">
        <v>153.53999999999999</v>
      </c>
      <c r="I965" s="221"/>
      <c r="J965" s="222">
        <f>ROUND(I965*H965,2)</f>
        <v>0</v>
      </c>
      <c r="K965" s="218" t="s">
        <v>174</v>
      </c>
      <c r="L965" s="48"/>
      <c r="M965" s="223" t="s">
        <v>33</v>
      </c>
      <c r="N965" s="224" t="s">
        <v>49</v>
      </c>
      <c r="O965" s="88"/>
      <c r="P965" s="225">
        <f>O965*H965</f>
        <v>0</v>
      </c>
      <c r="Q965" s="225">
        <v>0</v>
      </c>
      <c r="R965" s="225">
        <f>Q965*H965</f>
        <v>0</v>
      </c>
      <c r="S965" s="225">
        <v>0</v>
      </c>
      <c r="T965" s="226">
        <f>S965*H965</f>
        <v>0</v>
      </c>
      <c r="U965" s="42"/>
      <c r="V965" s="42"/>
      <c r="W965" s="42"/>
      <c r="X965" s="42"/>
      <c r="Y965" s="42"/>
      <c r="Z965" s="42"/>
      <c r="AA965" s="42"/>
      <c r="AB965" s="42"/>
      <c r="AC965" s="42"/>
      <c r="AD965" s="42"/>
      <c r="AE965" s="42"/>
      <c r="AR965" s="227" t="s">
        <v>121</v>
      </c>
      <c r="AT965" s="227" t="s">
        <v>170</v>
      </c>
      <c r="AU965" s="227" t="s">
        <v>87</v>
      </c>
      <c r="AY965" s="20" t="s">
        <v>168</v>
      </c>
      <c r="BE965" s="228">
        <f>IF(N965="základní",J965,0)</f>
        <v>0</v>
      </c>
      <c r="BF965" s="228">
        <f>IF(N965="snížená",J965,0)</f>
        <v>0</v>
      </c>
      <c r="BG965" s="228">
        <f>IF(N965="zákl. přenesená",J965,0)</f>
        <v>0</v>
      </c>
      <c r="BH965" s="228">
        <f>IF(N965="sníž. přenesená",J965,0)</f>
        <v>0</v>
      </c>
      <c r="BI965" s="228">
        <f>IF(N965="nulová",J965,0)</f>
        <v>0</v>
      </c>
      <c r="BJ965" s="20" t="s">
        <v>85</v>
      </c>
      <c r="BK965" s="228">
        <f>ROUND(I965*H965,2)</f>
        <v>0</v>
      </c>
      <c r="BL965" s="20" t="s">
        <v>121</v>
      </c>
      <c r="BM965" s="227" t="s">
        <v>1524</v>
      </c>
    </row>
    <row r="966" s="2" customFormat="1">
      <c r="A966" s="42"/>
      <c r="B966" s="43"/>
      <c r="C966" s="44"/>
      <c r="D966" s="229" t="s">
        <v>176</v>
      </c>
      <c r="E966" s="44"/>
      <c r="F966" s="230" t="s">
        <v>1525</v>
      </c>
      <c r="G966" s="44"/>
      <c r="H966" s="44"/>
      <c r="I966" s="231"/>
      <c r="J966" s="44"/>
      <c r="K966" s="44"/>
      <c r="L966" s="48"/>
      <c r="M966" s="232"/>
      <c r="N966" s="233"/>
      <c r="O966" s="88"/>
      <c r="P966" s="88"/>
      <c r="Q966" s="88"/>
      <c r="R966" s="88"/>
      <c r="S966" s="88"/>
      <c r="T966" s="89"/>
      <c r="U966" s="42"/>
      <c r="V966" s="42"/>
      <c r="W966" s="42"/>
      <c r="X966" s="42"/>
      <c r="Y966" s="42"/>
      <c r="Z966" s="42"/>
      <c r="AA966" s="42"/>
      <c r="AB966" s="42"/>
      <c r="AC966" s="42"/>
      <c r="AD966" s="42"/>
      <c r="AE966" s="42"/>
      <c r="AT966" s="20" t="s">
        <v>176</v>
      </c>
      <c r="AU966" s="20" t="s">
        <v>87</v>
      </c>
    </row>
    <row r="967" s="2" customFormat="1">
      <c r="A967" s="42"/>
      <c r="B967" s="43"/>
      <c r="C967" s="44"/>
      <c r="D967" s="234" t="s">
        <v>178</v>
      </c>
      <c r="E967" s="44"/>
      <c r="F967" s="235" t="s">
        <v>1526</v>
      </c>
      <c r="G967" s="44"/>
      <c r="H967" s="44"/>
      <c r="I967" s="231"/>
      <c r="J967" s="44"/>
      <c r="K967" s="44"/>
      <c r="L967" s="48"/>
      <c r="M967" s="232"/>
      <c r="N967" s="233"/>
      <c r="O967" s="88"/>
      <c r="P967" s="88"/>
      <c r="Q967" s="88"/>
      <c r="R967" s="88"/>
      <c r="S967" s="88"/>
      <c r="T967" s="89"/>
      <c r="U967" s="42"/>
      <c r="V967" s="42"/>
      <c r="W967" s="42"/>
      <c r="X967" s="42"/>
      <c r="Y967" s="42"/>
      <c r="Z967" s="42"/>
      <c r="AA967" s="42"/>
      <c r="AB967" s="42"/>
      <c r="AC967" s="42"/>
      <c r="AD967" s="42"/>
      <c r="AE967" s="42"/>
      <c r="AT967" s="20" t="s">
        <v>178</v>
      </c>
      <c r="AU967" s="20" t="s">
        <v>87</v>
      </c>
    </row>
    <row r="968" s="14" customFormat="1">
      <c r="A968" s="14"/>
      <c r="B968" s="246"/>
      <c r="C968" s="247"/>
      <c r="D968" s="229" t="s">
        <v>180</v>
      </c>
      <c r="E968" s="248" t="s">
        <v>33</v>
      </c>
      <c r="F968" s="249" t="s">
        <v>1527</v>
      </c>
      <c r="G968" s="247"/>
      <c r="H968" s="250">
        <v>153.53999999999999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180</v>
      </c>
      <c r="AU968" s="256" t="s">
        <v>87</v>
      </c>
      <c r="AV968" s="14" t="s">
        <v>87</v>
      </c>
      <c r="AW968" s="14" t="s">
        <v>39</v>
      </c>
      <c r="AX968" s="14" t="s">
        <v>85</v>
      </c>
      <c r="AY968" s="256" t="s">
        <v>168</v>
      </c>
    </row>
    <row r="969" s="2" customFormat="1" ht="16.5" customHeight="1">
      <c r="A969" s="42"/>
      <c r="B969" s="43"/>
      <c r="C969" s="285" t="s">
        <v>1528</v>
      </c>
      <c r="D969" s="285" t="s">
        <v>713</v>
      </c>
      <c r="E969" s="286" t="s">
        <v>1529</v>
      </c>
      <c r="F969" s="287" t="s">
        <v>1530</v>
      </c>
      <c r="G969" s="288" t="s">
        <v>741</v>
      </c>
      <c r="H969" s="289">
        <v>76.796999999999997</v>
      </c>
      <c r="I969" s="290"/>
      <c r="J969" s="291">
        <f>ROUND(I969*H969,2)</f>
        <v>0</v>
      </c>
      <c r="K969" s="287" t="s">
        <v>174</v>
      </c>
      <c r="L969" s="292"/>
      <c r="M969" s="293" t="s">
        <v>33</v>
      </c>
      <c r="N969" s="294" t="s">
        <v>49</v>
      </c>
      <c r="O969" s="88"/>
      <c r="P969" s="225">
        <f>O969*H969</f>
        <v>0</v>
      </c>
      <c r="Q969" s="225">
        <v>0.00012</v>
      </c>
      <c r="R969" s="225">
        <f>Q969*H969</f>
        <v>0.0092156400000000006</v>
      </c>
      <c r="S969" s="225">
        <v>0</v>
      </c>
      <c r="T969" s="226">
        <f>S969*H969</f>
        <v>0</v>
      </c>
      <c r="U969" s="42"/>
      <c r="V969" s="42"/>
      <c r="W969" s="42"/>
      <c r="X969" s="42"/>
      <c r="Y969" s="42"/>
      <c r="Z969" s="42"/>
      <c r="AA969" s="42"/>
      <c r="AB969" s="42"/>
      <c r="AC969" s="42"/>
      <c r="AD969" s="42"/>
      <c r="AE969" s="42"/>
      <c r="AR969" s="227" t="s">
        <v>133</v>
      </c>
      <c r="AT969" s="227" t="s">
        <v>713</v>
      </c>
      <c r="AU969" s="227" t="s">
        <v>87</v>
      </c>
      <c r="AY969" s="20" t="s">
        <v>168</v>
      </c>
      <c r="BE969" s="228">
        <f>IF(N969="základní",J969,0)</f>
        <v>0</v>
      </c>
      <c r="BF969" s="228">
        <f>IF(N969="snížená",J969,0)</f>
        <v>0</v>
      </c>
      <c r="BG969" s="228">
        <f>IF(N969="zákl. přenesená",J969,0)</f>
        <v>0</v>
      </c>
      <c r="BH969" s="228">
        <f>IF(N969="sníž. přenesená",J969,0)</f>
        <v>0</v>
      </c>
      <c r="BI969" s="228">
        <f>IF(N969="nulová",J969,0)</f>
        <v>0</v>
      </c>
      <c r="BJ969" s="20" t="s">
        <v>85</v>
      </c>
      <c r="BK969" s="228">
        <f>ROUND(I969*H969,2)</f>
        <v>0</v>
      </c>
      <c r="BL969" s="20" t="s">
        <v>121</v>
      </c>
      <c r="BM969" s="227" t="s">
        <v>1531</v>
      </c>
    </row>
    <row r="970" s="2" customFormat="1">
      <c r="A970" s="42"/>
      <c r="B970" s="43"/>
      <c r="C970" s="44"/>
      <c r="D970" s="229" t="s">
        <v>176</v>
      </c>
      <c r="E970" s="44"/>
      <c r="F970" s="230" t="s">
        <v>1530</v>
      </c>
      <c r="G970" s="44"/>
      <c r="H970" s="44"/>
      <c r="I970" s="231"/>
      <c r="J970" s="44"/>
      <c r="K970" s="44"/>
      <c r="L970" s="48"/>
      <c r="M970" s="232"/>
      <c r="N970" s="233"/>
      <c r="O970" s="88"/>
      <c r="P970" s="88"/>
      <c r="Q970" s="88"/>
      <c r="R970" s="88"/>
      <c r="S970" s="88"/>
      <c r="T970" s="89"/>
      <c r="U970" s="42"/>
      <c r="V970" s="42"/>
      <c r="W970" s="42"/>
      <c r="X970" s="42"/>
      <c r="Y970" s="42"/>
      <c r="Z970" s="42"/>
      <c r="AA970" s="42"/>
      <c r="AB970" s="42"/>
      <c r="AC970" s="42"/>
      <c r="AD970" s="42"/>
      <c r="AE970" s="42"/>
      <c r="AT970" s="20" t="s">
        <v>176</v>
      </c>
      <c r="AU970" s="20" t="s">
        <v>87</v>
      </c>
    </row>
    <row r="971" s="14" customFormat="1">
      <c r="A971" s="14"/>
      <c r="B971" s="246"/>
      <c r="C971" s="247"/>
      <c r="D971" s="229" t="s">
        <v>180</v>
      </c>
      <c r="E971" s="248" t="s">
        <v>33</v>
      </c>
      <c r="F971" s="249" t="s">
        <v>1532</v>
      </c>
      <c r="G971" s="247"/>
      <c r="H971" s="250">
        <v>24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180</v>
      </c>
      <c r="AU971" s="256" t="s">
        <v>87</v>
      </c>
      <c r="AV971" s="14" t="s">
        <v>87</v>
      </c>
      <c r="AW971" s="14" t="s">
        <v>39</v>
      </c>
      <c r="AX971" s="14" t="s">
        <v>78</v>
      </c>
      <c r="AY971" s="256" t="s">
        <v>168</v>
      </c>
    </row>
    <row r="972" s="14" customFormat="1">
      <c r="A972" s="14"/>
      <c r="B972" s="246"/>
      <c r="C972" s="247"/>
      <c r="D972" s="229" t="s">
        <v>180</v>
      </c>
      <c r="E972" s="248" t="s">
        <v>33</v>
      </c>
      <c r="F972" s="249" t="s">
        <v>1533</v>
      </c>
      <c r="G972" s="247"/>
      <c r="H972" s="250">
        <v>49.140000000000001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39</v>
      </c>
      <c r="AX972" s="14" t="s">
        <v>78</v>
      </c>
      <c r="AY972" s="256" t="s">
        <v>168</v>
      </c>
    </row>
    <row r="973" s="15" customFormat="1">
      <c r="A973" s="15"/>
      <c r="B973" s="263"/>
      <c r="C973" s="264"/>
      <c r="D973" s="229" t="s">
        <v>180</v>
      </c>
      <c r="E973" s="265" t="s">
        <v>33</v>
      </c>
      <c r="F973" s="266" t="s">
        <v>626</v>
      </c>
      <c r="G973" s="264"/>
      <c r="H973" s="267">
        <v>73.140000000000001</v>
      </c>
      <c r="I973" s="268"/>
      <c r="J973" s="264"/>
      <c r="K973" s="264"/>
      <c r="L973" s="269"/>
      <c r="M973" s="270"/>
      <c r="N973" s="271"/>
      <c r="O973" s="271"/>
      <c r="P973" s="271"/>
      <c r="Q973" s="271"/>
      <c r="R973" s="271"/>
      <c r="S973" s="271"/>
      <c r="T973" s="272"/>
      <c r="U973" s="15"/>
      <c r="V973" s="15"/>
      <c r="W973" s="15"/>
      <c r="X973" s="15"/>
      <c r="Y973" s="15"/>
      <c r="Z973" s="15"/>
      <c r="AA973" s="15"/>
      <c r="AB973" s="15"/>
      <c r="AC973" s="15"/>
      <c r="AD973" s="15"/>
      <c r="AE973" s="15"/>
      <c r="AT973" s="273" t="s">
        <v>180</v>
      </c>
      <c r="AU973" s="273" t="s">
        <v>87</v>
      </c>
      <c r="AV973" s="15" t="s">
        <v>121</v>
      </c>
      <c r="AW973" s="15" t="s">
        <v>39</v>
      </c>
      <c r="AX973" s="15" t="s">
        <v>85</v>
      </c>
      <c r="AY973" s="273" t="s">
        <v>168</v>
      </c>
    </row>
    <row r="974" s="14" customFormat="1">
      <c r="A974" s="14"/>
      <c r="B974" s="246"/>
      <c r="C974" s="247"/>
      <c r="D974" s="229" t="s">
        <v>180</v>
      </c>
      <c r="E974" s="247"/>
      <c r="F974" s="249" t="s">
        <v>1534</v>
      </c>
      <c r="G974" s="247"/>
      <c r="H974" s="250">
        <v>76.796999999999997</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180</v>
      </c>
      <c r="AU974" s="256" t="s">
        <v>87</v>
      </c>
      <c r="AV974" s="14" t="s">
        <v>87</v>
      </c>
      <c r="AW974" s="14" t="s">
        <v>4</v>
      </c>
      <c r="AX974" s="14" t="s">
        <v>85</v>
      </c>
      <c r="AY974" s="256" t="s">
        <v>168</v>
      </c>
    </row>
    <row r="975" s="2" customFormat="1" ht="16.5" customHeight="1">
      <c r="A975" s="42"/>
      <c r="B975" s="43"/>
      <c r="C975" s="285" t="s">
        <v>1535</v>
      </c>
      <c r="D975" s="285" t="s">
        <v>713</v>
      </c>
      <c r="E975" s="286" t="s">
        <v>1536</v>
      </c>
      <c r="F975" s="287" t="s">
        <v>1537</v>
      </c>
      <c r="G975" s="288" t="s">
        <v>741</v>
      </c>
      <c r="H975" s="289">
        <v>49.140000000000001</v>
      </c>
      <c r="I975" s="290"/>
      <c r="J975" s="291">
        <f>ROUND(I975*H975,2)</f>
        <v>0</v>
      </c>
      <c r="K975" s="287" t="s">
        <v>174</v>
      </c>
      <c r="L975" s="292"/>
      <c r="M975" s="293" t="s">
        <v>33</v>
      </c>
      <c r="N975" s="294" t="s">
        <v>49</v>
      </c>
      <c r="O975" s="88"/>
      <c r="P975" s="225">
        <f>O975*H975</f>
        <v>0</v>
      </c>
      <c r="Q975" s="225">
        <v>4.0000000000000003E-05</v>
      </c>
      <c r="R975" s="225">
        <f>Q975*H975</f>
        <v>0.0019656000000000001</v>
      </c>
      <c r="S975" s="225">
        <v>0</v>
      </c>
      <c r="T975" s="226">
        <f>S975*H975</f>
        <v>0</v>
      </c>
      <c r="U975" s="42"/>
      <c r="V975" s="42"/>
      <c r="W975" s="42"/>
      <c r="X975" s="42"/>
      <c r="Y975" s="42"/>
      <c r="Z975" s="42"/>
      <c r="AA975" s="42"/>
      <c r="AB975" s="42"/>
      <c r="AC975" s="42"/>
      <c r="AD975" s="42"/>
      <c r="AE975" s="42"/>
      <c r="AR975" s="227" t="s">
        <v>133</v>
      </c>
      <c r="AT975" s="227" t="s">
        <v>713</v>
      </c>
      <c r="AU975" s="227" t="s">
        <v>87</v>
      </c>
      <c r="AY975" s="20" t="s">
        <v>168</v>
      </c>
      <c r="BE975" s="228">
        <f>IF(N975="základní",J975,0)</f>
        <v>0</v>
      </c>
      <c r="BF975" s="228">
        <f>IF(N975="snížená",J975,0)</f>
        <v>0</v>
      </c>
      <c r="BG975" s="228">
        <f>IF(N975="zákl. přenesená",J975,0)</f>
        <v>0</v>
      </c>
      <c r="BH975" s="228">
        <f>IF(N975="sníž. přenesená",J975,0)</f>
        <v>0</v>
      </c>
      <c r="BI975" s="228">
        <f>IF(N975="nulová",J975,0)</f>
        <v>0</v>
      </c>
      <c r="BJ975" s="20" t="s">
        <v>85</v>
      </c>
      <c r="BK975" s="228">
        <f>ROUND(I975*H975,2)</f>
        <v>0</v>
      </c>
      <c r="BL975" s="20" t="s">
        <v>121</v>
      </c>
      <c r="BM975" s="227" t="s">
        <v>1538</v>
      </c>
    </row>
    <row r="976" s="2" customFormat="1">
      <c r="A976" s="42"/>
      <c r="B976" s="43"/>
      <c r="C976" s="44"/>
      <c r="D976" s="229" t="s">
        <v>176</v>
      </c>
      <c r="E976" s="44"/>
      <c r="F976" s="230" t="s">
        <v>1537</v>
      </c>
      <c r="G976" s="44"/>
      <c r="H976" s="44"/>
      <c r="I976" s="231"/>
      <c r="J976" s="44"/>
      <c r="K976" s="44"/>
      <c r="L976" s="48"/>
      <c r="M976" s="232"/>
      <c r="N976" s="233"/>
      <c r="O976" s="88"/>
      <c r="P976" s="88"/>
      <c r="Q976" s="88"/>
      <c r="R976" s="88"/>
      <c r="S976" s="88"/>
      <c r="T976" s="89"/>
      <c r="U976" s="42"/>
      <c r="V976" s="42"/>
      <c r="W976" s="42"/>
      <c r="X976" s="42"/>
      <c r="Y976" s="42"/>
      <c r="Z976" s="42"/>
      <c r="AA976" s="42"/>
      <c r="AB976" s="42"/>
      <c r="AC976" s="42"/>
      <c r="AD976" s="42"/>
      <c r="AE976" s="42"/>
      <c r="AT976" s="20" t="s">
        <v>176</v>
      </c>
      <c r="AU976" s="20" t="s">
        <v>87</v>
      </c>
    </row>
    <row r="977" s="14" customFormat="1">
      <c r="A977" s="14"/>
      <c r="B977" s="246"/>
      <c r="C977" s="247"/>
      <c r="D977" s="229" t="s">
        <v>180</v>
      </c>
      <c r="E977" s="248" t="s">
        <v>33</v>
      </c>
      <c r="F977" s="249" t="s">
        <v>1539</v>
      </c>
      <c r="G977" s="247"/>
      <c r="H977" s="250">
        <v>46.799999999999997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180</v>
      </c>
      <c r="AU977" s="256" t="s">
        <v>87</v>
      </c>
      <c r="AV977" s="14" t="s">
        <v>87</v>
      </c>
      <c r="AW977" s="14" t="s">
        <v>39</v>
      </c>
      <c r="AX977" s="14" t="s">
        <v>85</v>
      </c>
      <c r="AY977" s="256" t="s">
        <v>168</v>
      </c>
    </row>
    <row r="978" s="14" customFormat="1">
      <c r="A978" s="14"/>
      <c r="B978" s="246"/>
      <c r="C978" s="247"/>
      <c r="D978" s="229" t="s">
        <v>180</v>
      </c>
      <c r="E978" s="247"/>
      <c r="F978" s="249" t="s">
        <v>1540</v>
      </c>
      <c r="G978" s="247"/>
      <c r="H978" s="250">
        <v>49.140000000000001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4</v>
      </c>
      <c r="AX978" s="14" t="s">
        <v>85</v>
      </c>
      <c r="AY978" s="256" t="s">
        <v>168</v>
      </c>
    </row>
    <row r="979" s="2" customFormat="1" ht="16.5" customHeight="1">
      <c r="A979" s="42"/>
      <c r="B979" s="43"/>
      <c r="C979" s="285" t="s">
        <v>1541</v>
      </c>
      <c r="D979" s="285" t="s">
        <v>713</v>
      </c>
      <c r="E979" s="286" t="s">
        <v>1542</v>
      </c>
      <c r="F979" s="287" t="s">
        <v>1543</v>
      </c>
      <c r="G979" s="288" t="s">
        <v>741</v>
      </c>
      <c r="H979" s="289">
        <v>17.640000000000001</v>
      </c>
      <c r="I979" s="290"/>
      <c r="J979" s="291">
        <f>ROUND(I979*H979,2)</f>
        <v>0</v>
      </c>
      <c r="K979" s="287" t="s">
        <v>174</v>
      </c>
      <c r="L979" s="292"/>
      <c r="M979" s="293" t="s">
        <v>33</v>
      </c>
      <c r="N979" s="294" t="s">
        <v>49</v>
      </c>
      <c r="O979" s="88"/>
      <c r="P979" s="225">
        <f>O979*H979</f>
        <v>0</v>
      </c>
      <c r="Q979" s="225">
        <v>0.00029999999999999997</v>
      </c>
      <c r="R979" s="225">
        <f>Q979*H979</f>
        <v>0.0052919999999999998</v>
      </c>
      <c r="S979" s="225">
        <v>0</v>
      </c>
      <c r="T979" s="226">
        <f>S979*H979</f>
        <v>0</v>
      </c>
      <c r="U979" s="42"/>
      <c r="V979" s="42"/>
      <c r="W979" s="42"/>
      <c r="X979" s="42"/>
      <c r="Y979" s="42"/>
      <c r="Z979" s="42"/>
      <c r="AA979" s="42"/>
      <c r="AB979" s="42"/>
      <c r="AC979" s="42"/>
      <c r="AD979" s="42"/>
      <c r="AE979" s="42"/>
      <c r="AR979" s="227" t="s">
        <v>133</v>
      </c>
      <c r="AT979" s="227" t="s">
        <v>713</v>
      </c>
      <c r="AU979" s="227" t="s">
        <v>87</v>
      </c>
      <c r="AY979" s="20" t="s">
        <v>168</v>
      </c>
      <c r="BE979" s="228">
        <f>IF(N979="základní",J979,0)</f>
        <v>0</v>
      </c>
      <c r="BF979" s="228">
        <f>IF(N979="snížená",J979,0)</f>
        <v>0</v>
      </c>
      <c r="BG979" s="228">
        <f>IF(N979="zákl. přenesená",J979,0)</f>
        <v>0</v>
      </c>
      <c r="BH979" s="228">
        <f>IF(N979="sníž. přenesená",J979,0)</f>
        <v>0</v>
      </c>
      <c r="BI979" s="228">
        <f>IF(N979="nulová",J979,0)</f>
        <v>0</v>
      </c>
      <c r="BJ979" s="20" t="s">
        <v>85</v>
      </c>
      <c r="BK979" s="228">
        <f>ROUND(I979*H979,2)</f>
        <v>0</v>
      </c>
      <c r="BL979" s="20" t="s">
        <v>121</v>
      </c>
      <c r="BM979" s="227" t="s">
        <v>1544</v>
      </c>
    </row>
    <row r="980" s="2" customFormat="1">
      <c r="A980" s="42"/>
      <c r="B980" s="43"/>
      <c r="C980" s="44"/>
      <c r="D980" s="229" t="s">
        <v>176</v>
      </c>
      <c r="E980" s="44"/>
      <c r="F980" s="230" t="s">
        <v>1543</v>
      </c>
      <c r="G980" s="44"/>
      <c r="H980" s="44"/>
      <c r="I980" s="231"/>
      <c r="J980" s="44"/>
      <c r="K980" s="44"/>
      <c r="L980" s="48"/>
      <c r="M980" s="232"/>
      <c r="N980" s="233"/>
      <c r="O980" s="88"/>
      <c r="P980" s="88"/>
      <c r="Q980" s="88"/>
      <c r="R980" s="88"/>
      <c r="S980" s="88"/>
      <c r="T980" s="89"/>
      <c r="U980" s="42"/>
      <c r="V980" s="42"/>
      <c r="W980" s="42"/>
      <c r="X980" s="42"/>
      <c r="Y980" s="42"/>
      <c r="Z980" s="42"/>
      <c r="AA980" s="42"/>
      <c r="AB980" s="42"/>
      <c r="AC980" s="42"/>
      <c r="AD980" s="42"/>
      <c r="AE980" s="42"/>
      <c r="AT980" s="20" t="s">
        <v>176</v>
      </c>
      <c r="AU980" s="20" t="s">
        <v>87</v>
      </c>
    </row>
    <row r="981" s="14" customFormat="1">
      <c r="A981" s="14"/>
      <c r="B981" s="246"/>
      <c r="C981" s="247"/>
      <c r="D981" s="229" t="s">
        <v>180</v>
      </c>
      <c r="E981" s="248" t="s">
        <v>33</v>
      </c>
      <c r="F981" s="249" t="s">
        <v>1545</v>
      </c>
      <c r="G981" s="247"/>
      <c r="H981" s="250">
        <v>16.800000000000001</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85</v>
      </c>
      <c r="AY981" s="256" t="s">
        <v>168</v>
      </c>
    </row>
    <row r="982" s="14" customFormat="1">
      <c r="A982" s="14"/>
      <c r="B982" s="246"/>
      <c r="C982" s="247"/>
      <c r="D982" s="229" t="s">
        <v>180</v>
      </c>
      <c r="E982" s="247"/>
      <c r="F982" s="249" t="s">
        <v>1546</v>
      </c>
      <c r="G982" s="247"/>
      <c r="H982" s="250">
        <v>17.640000000000001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4</v>
      </c>
      <c r="AX982" s="14" t="s">
        <v>85</v>
      </c>
      <c r="AY982" s="256" t="s">
        <v>168</v>
      </c>
    </row>
    <row r="983" s="2" customFormat="1" ht="16.5" customHeight="1">
      <c r="A983" s="42"/>
      <c r="B983" s="43"/>
      <c r="C983" s="285" t="s">
        <v>1547</v>
      </c>
      <c r="D983" s="285" t="s">
        <v>713</v>
      </c>
      <c r="E983" s="286" t="s">
        <v>1548</v>
      </c>
      <c r="F983" s="287" t="s">
        <v>1549</v>
      </c>
      <c r="G983" s="288" t="s">
        <v>741</v>
      </c>
      <c r="H983" s="289">
        <v>17.640000000000001</v>
      </c>
      <c r="I983" s="290"/>
      <c r="J983" s="291">
        <f>ROUND(I983*H983,2)</f>
        <v>0</v>
      </c>
      <c r="K983" s="287" t="s">
        <v>174</v>
      </c>
      <c r="L983" s="292"/>
      <c r="M983" s="293" t="s">
        <v>33</v>
      </c>
      <c r="N983" s="294" t="s">
        <v>49</v>
      </c>
      <c r="O983" s="88"/>
      <c r="P983" s="225">
        <f>O983*H983</f>
        <v>0</v>
      </c>
      <c r="Q983" s="225">
        <v>0.00020000000000000001</v>
      </c>
      <c r="R983" s="225">
        <f>Q983*H983</f>
        <v>0.0035280000000000003</v>
      </c>
      <c r="S983" s="225">
        <v>0</v>
      </c>
      <c r="T983" s="226">
        <f>S983*H983</f>
        <v>0</v>
      </c>
      <c r="U983" s="42"/>
      <c r="V983" s="42"/>
      <c r="W983" s="42"/>
      <c r="X983" s="42"/>
      <c r="Y983" s="42"/>
      <c r="Z983" s="42"/>
      <c r="AA983" s="42"/>
      <c r="AB983" s="42"/>
      <c r="AC983" s="42"/>
      <c r="AD983" s="42"/>
      <c r="AE983" s="42"/>
      <c r="AR983" s="227" t="s">
        <v>133</v>
      </c>
      <c r="AT983" s="227" t="s">
        <v>713</v>
      </c>
      <c r="AU983" s="227" t="s">
        <v>87</v>
      </c>
      <c r="AY983" s="20" t="s">
        <v>168</v>
      </c>
      <c r="BE983" s="228">
        <f>IF(N983="základní",J983,0)</f>
        <v>0</v>
      </c>
      <c r="BF983" s="228">
        <f>IF(N983="snížená",J983,0)</f>
        <v>0</v>
      </c>
      <c r="BG983" s="228">
        <f>IF(N983="zákl. přenesená",J983,0)</f>
        <v>0</v>
      </c>
      <c r="BH983" s="228">
        <f>IF(N983="sníž. přenesená",J983,0)</f>
        <v>0</v>
      </c>
      <c r="BI983" s="228">
        <f>IF(N983="nulová",J983,0)</f>
        <v>0</v>
      </c>
      <c r="BJ983" s="20" t="s">
        <v>85</v>
      </c>
      <c r="BK983" s="228">
        <f>ROUND(I983*H983,2)</f>
        <v>0</v>
      </c>
      <c r="BL983" s="20" t="s">
        <v>121</v>
      </c>
      <c r="BM983" s="227" t="s">
        <v>1550</v>
      </c>
    </row>
    <row r="984" s="2" customFormat="1">
      <c r="A984" s="42"/>
      <c r="B984" s="43"/>
      <c r="C984" s="44"/>
      <c r="D984" s="229" t="s">
        <v>176</v>
      </c>
      <c r="E984" s="44"/>
      <c r="F984" s="230" t="s">
        <v>1549</v>
      </c>
      <c r="G984" s="44"/>
      <c r="H984" s="44"/>
      <c r="I984" s="231"/>
      <c r="J984" s="44"/>
      <c r="K984" s="44"/>
      <c r="L984" s="48"/>
      <c r="M984" s="232"/>
      <c r="N984" s="233"/>
      <c r="O984" s="88"/>
      <c r="P984" s="88"/>
      <c r="Q984" s="88"/>
      <c r="R984" s="88"/>
      <c r="S984" s="88"/>
      <c r="T984" s="89"/>
      <c r="U984" s="42"/>
      <c r="V984" s="42"/>
      <c r="W984" s="42"/>
      <c r="X984" s="42"/>
      <c r="Y984" s="42"/>
      <c r="Z984" s="42"/>
      <c r="AA984" s="42"/>
      <c r="AB984" s="42"/>
      <c r="AC984" s="42"/>
      <c r="AD984" s="42"/>
      <c r="AE984" s="42"/>
      <c r="AT984" s="20" t="s">
        <v>176</v>
      </c>
      <c r="AU984" s="20" t="s">
        <v>87</v>
      </c>
    </row>
    <row r="985" s="14" customFormat="1">
      <c r="A985" s="14"/>
      <c r="B985" s="246"/>
      <c r="C985" s="247"/>
      <c r="D985" s="229" t="s">
        <v>180</v>
      </c>
      <c r="E985" s="247"/>
      <c r="F985" s="249" t="s">
        <v>1546</v>
      </c>
      <c r="G985" s="247"/>
      <c r="H985" s="250">
        <v>17.640000000000001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4</v>
      </c>
      <c r="AX985" s="14" t="s">
        <v>85</v>
      </c>
      <c r="AY985" s="256" t="s">
        <v>168</v>
      </c>
    </row>
    <row r="986" s="2" customFormat="1" ht="16.5" customHeight="1">
      <c r="A986" s="42"/>
      <c r="B986" s="43"/>
      <c r="C986" s="216" t="s">
        <v>1551</v>
      </c>
      <c r="D986" s="216" t="s">
        <v>170</v>
      </c>
      <c r="E986" s="217" t="s">
        <v>1552</v>
      </c>
      <c r="F986" s="218" t="s">
        <v>1553</v>
      </c>
      <c r="G986" s="219" t="s">
        <v>173</v>
      </c>
      <c r="H986" s="220">
        <v>419.66199999999998</v>
      </c>
      <c r="I986" s="221"/>
      <c r="J986" s="222">
        <f>ROUND(I986*H986,2)</f>
        <v>0</v>
      </c>
      <c r="K986" s="218" t="s">
        <v>174</v>
      </c>
      <c r="L986" s="48"/>
      <c r="M986" s="223" t="s">
        <v>33</v>
      </c>
      <c r="N986" s="224" t="s">
        <v>49</v>
      </c>
      <c r="O986" s="88"/>
      <c r="P986" s="225">
        <f>O986*H986</f>
        <v>0</v>
      </c>
      <c r="Q986" s="225">
        <v>0.025000000000000001</v>
      </c>
      <c r="R986" s="225">
        <f>Q986*H986</f>
        <v>10.49155</v>
      </c>
      <c r="S986" s="225">
        <v>0</v>
      </c>
      <c r="T986" s="226">
        <f>S986*H986</f>
        <v>0</v>
      </c>
      <c r="U986" s="42"/>
      <c r="V986" s="42"/>
      <c r="W986" s="42"/>
      <c r="X986" s="42"/>
      <c r="Y986" s="42"/>
      <c r="Z986" s="42"/>
      <c r="AA986" s="42"/>
      <c r="AB986" s="42"/>
      <c r="AC986" s="42"/>
      <c r="AD986" s="42"/>
      <c r="AE986" s="42"/>
      <c r="AR986" s="227" t="s">
        <v>121</v>
      </c>
      <c r="AT986" s="227" t="s">
        <v>170</v>
      </c>
      <c r="AU986" s="227" t="s">
        <v>87</v>
      </c>
      <c r="AY986" s="20" t="s">
        <v>168</v>
      </c>
      <c r="BE986" s="228">
        <f>IF(N986="základní",J986,0)</f>
        <v>0</v>
      </c>
      <c r="BF986" s="228">
        <f>IF(N986="snížená",J986,0)</f>
        <v>0</v>
      </c>
      <c r="BG986" s="228">
        <f>IF(N986="zákl. přenesená",J986,0)</f>
        <v>0</v>
      </c>
      <c r="BH986" s="228">
        <f>IF(N986="sníž. přenesená",J986,0)</f>
        <v>0</v>
      </c>
      <c r="BI986" s="228">
        <f>IF(N986="nulová",J986,0)</f>
        <v>0</v>
      </c>
      <c r="BJ986" s="20" t="s">
        <v>85</v>
      </c>
      <c r="BK986" s="228">
        <f>ROUND(I986*H986,2)</f>
        <v>0</v>
      </c>
      <c r="BL986" s="20" t="s">
        <v>121</v>
      </c>
      <c r="BM986" s="227" t="s">
        <v>1554</v>
      </c>
    </row>
    <row r="987" s="2" customFormat="1">
      <c r="A987" s="42"/>
      <c r="B987" s="43"/>
      <c r="C987" s="44"/>
      <c r="D987" s="229" t="s">
        <v>176</v>
      </c>
      <c r="E987" s="44"/>
      <c r="F987" s="230" t="s">
        <v>1555</v>
      </c>
      <c r="G987" s="44"/>
      <c r="H987" s="44"/>
      <c r="I987" s="231"/>
      <c r="J987" s="44"/>
      <c r="K987" s="44"/>
      <c r="L987" s="48"/>
      <c r="M987" s="232"/>
      <c r="N987" s="233"/>
      <c r="O987" s="88"/>
      <c r="P987" s="88"/>
      <c r="Q987" s="88"/>
      <c r="R987" s="88"/>
      <c r="S987" s="88"/>
      <c r="T987" s="89"/>
      <c r="U987" s="42"/>
      <c r="V987" s="42"/>
      <c r="W987" s="42"/>
      <c r="X987" s="42"/>
      <c r="Y987" s="42"/>
      <c r="Z987" s="42"/>
      <c r="AA987" s="42"/>
      <c r="AB987" s="42"/>
      <c r="AC987" s="42"/>
      <c r="AD987" s="42"/>
      <c r="AE987" s="42"/>
      <c r="AT987" s="20" t="s">
        <v>176</v>
      </c>
      <c r="AU987" s="20" t="s">
        <v>87</v>
      </c>
    </row>
    <row r="988" s="2" customFormat="1">
      <c r="A988" s="42"/>
      <c r="B988" s="43"/>
      <c r="C988" s="44"/>
      <c r="D988" s="234" t="s">
        <v>178</v>
      </c>
      <c r="E988" s="44"/>
      <c r="F988" s="235" t="s">
        <v>1556</v>
      </c>
      <c r="G988" s="44"/>
      <c r="H988" s="44"/>
      <c r="I988" s="231"/>
      <c r="J988" s="44"/>
      <c r="K988" s="44"/>
      <c r="L988" s="48"/>
      <c r="M988" s="232"/>
      <c r="N988" s="233"/>
      <c r="O988" s="88"/>
      <c r="P988" s="88"/>
      <c r="Q988" s="88"/>
      <c r="R988" s="88"/>
      <c r="S988" s="88"/>
      <c r="T988" s="89"/>
      <c r="U988" s="42"/>
      <c r="V988" s="42"/>
      <c r="W988" s="42"/>
      <c r="X988" s="42"/>
      <c r="Y988" s="42"/>
      <c r="Z988" s="42"/>
      <c r="AA988" s="42"/>
      <c r="AB988" s="42"/>
      <c r="AC988" s="42"/>
      <c r="AD988" s="42"/>
      <c r="AE988" s="42"/>
      <c r="AT988" s="20" t="s">
        <v>178</v>
      </c>
      <c r="AU988" s="20" t="s">
        <v>87</v>
      </c>
    </row>
    <row r="989" s="13" customFormat="1">
      <c r="A989" s="13"/>
      <c r="B989" s="236"/>
      <c r="C989" s="237"/>
      <c r="D989" s="229" t="s">
        <v>180</v>
      </c>
      <c r="E989" s="238" t="s">
        <v>33</v>
      </c>
      <c r="F989" s="239" t="s">
        <v>1291</v>
      </c>
      <c r="G989" s="237"/>
      <c r="H989" s="238" t="s">
        <v>33</v>
      </c>
      <c r="I989" s="240"/>
      <c r="J989" s="237"/>
      <c r="K989" s="237"/>
      <c r="L989" s="241"/>
      <c r="M989" s="242"/>
      <c r="N989" s="243"/>
      <c r="O989" s="243"/>
      <c r="P989" s="243"/>
      <c r="Q989" s="243"/>
      <c r="R989" s="243"/>
      <c r="S989" s="243"/>
      <c r="T989" s="244"/>
      <c r="U989" s="13"/>
      <c r="V989" s="13"/>
      <c r="W989" s="13"/>
      <c r="X989" s="13"/>
      <c r="Y989" s="13"/>
      <c r="Z989" s="13"/>
      <c r="AA989" s="13"/>
      <c r="AB989" s="13"/>
      <c r="AC989" s="13"/>
      <c r="AD989" s="13"/>
      <c r="AE989" s="13"/>
      <c r="AT989" s="245" t="s">
        <v>180</v>
      </c>
      <c r="AU989" s="245" t="s">
        <v>87</v>
      </c>
      <c r="AV989" s="13" t="s">
        <v>85</v>
      </c>
      <c r="AW989" s="13" t="s">
        <v>39</v>
      </c>
      <c r="AX989" s="13" t="s">
        <v>78</v>
      </c>
      <c r="AY989" s="245" t="s">
        <v>168</v>
      </c>
    </row>
    <row r="990" s="14" customFormat="1">
      <c r="A990" s="14"/>
      <c r="B990" s="246"/>
      <c r="C990" s="247"/>
      <c r="D990" s="229" t="s">
        <v>180</v>
      </c>
      <c r="E990" s="248" t="s">
        <v>33</v>
      </c>
      <c r="F990" s="249" t="s">
        <v>1557</v>
      </c>
      <c r="G990" s="247"/>
      <c r="H990" s="250">
        <v>419.66199999999998</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85</v>
      </c>
      <c r="AY990" s="256" t="s">
        <v>168</v>
      </c>
    </row>
    <row r="991" s="2" customFormat="1" ht="16.5" customHeight="1">
      <c r="A991" s="42"/>
      <c r="B991" s="43"/>
      <c r="C991" s="216" t="s">
        <v>1558</v>
      </c>
      <c r="D991" s="216" t="s">
        <v>170</v>
      </c>
      <c r="E991" s="217" t="s">
        <v>1559</v>
      </c>
      <c r="F991" s="218" t="s">
        <v>1560</v>
      </c>
      <c r="G991" s="219" t="s">
        <v>173</v>
      </c>
      <c r="H991" s="220">
        <v>1258.9860000000001</v>
      </c>
      <c r="I991" s="221"/>
      <c r="J991" s="222">
        <f>ROUND(I991*H991,2)</f>
        <v>0</v>
      </c>
      <c r="K991" s="218" t="s">
        <v>174</v>
      </c>
      <c r="L991" s="48"/>
      <c r="M991" s="223" t="s">
        <v>33</v>
      </c>
      <c r="N991" s="224" t="s">
        <v>49</v>
      </c>
      <c r="O991" s="88"/>
      <c r="P991" s="225">
        <f>O991*H991</f>
        <v>0</v>
      </c>
      <c r="Q991" s="225">
        <v>0.0070000000000000001</v>
      </c>
      <c r="R991" s="225">
        <f>Q991*H991</f>
        <v>8.8129020000000011</v>
      </c>
      <c r="S991" s="225">
        <v>0</v>
      </c>
      <c r="T991" s="226">
        <f>S991*H991</f>
        <v>0</v>
      </c>
      <c r="U991" s="42"/>
      <c r="V991" s="42"/>
      <c r="W991" s="42"/>
      <c r="X991" s="42"/>
      <c r="Y991" s="42"/>
      <c r="Z991" s="42"/>
      <c r="AA991" s="42"/>
      <c r="AB991" s="42"/>
      <c r="AC991" s="42"/>
      <c r="AD991" s="42"/>
      <c r="AE991" s="42"/>
      <c r="AR991" s="227" t="s">
        <v>121</v>
      </c>
      <c r="AT991" s="227" t="s">
        <v>170</v>
      </c>
      <c r="AU991" s="227" t="s">
        <v>87</v>
      </c>
      <c r="AY991" s="20" t="s">
        <v>168</v>
      </c>
      <c r="BE991" s="228">
        <f>IF(N991="základní",J991,0)</f>
        <v>0</v>
      </c>
      <c r="BF991" s="228">
        <f>IF(N991="snížená",J991,0)</f>
        <v>0</v>
      </c>
      <c r="BG991" s="228">
        <f>IF(N991="zákl. přenesená",J991,0)</f>
        <v>0</v>
      </c>
      <c r="BH991" s="228">
        <f>IF(N991="sníž. přenesená",J991,0)</f>
        <v>0</v>
      </c>
      <c r="BI991" s="228">
        <f>IF(N991="nulová",J991,0)</f>
        <v>0</v>
      </c>
      <c r="BJ991" s="20" t="s">
        <v>85</v>
      </c>
      <c r="BK991" s="228">
        <f>ROUND(I991*H991,2)</f>
        <v>0</v>
      </c>
      <c r="BL991" s="20" t="s">
        <v>121</v>
      </c>
      <c r="BM991" s="227" t="s">
        <v>1561</v>
      </c>
    </row>
    <row r="992" s="2" customFormat="1">
      <c r="A992" s="42"/>
      <c r="B992" s="43"/>
      <c r="C992" s="44"/>
      <c r="D992" s="229" t="s">
        <v>176</v>
      </c>
      <c r="E992" s="44"/>
      <c r="F992" s="230" t="s">
        <v>1562</v>
      </c>
      <c r="G992" s="44"/>
      <c r="H992" s="44"/>
      <c r="I992" s="231"/>
      <c r="J992" s="44"/>
      <c r="K992" s="44"/>
      <c r="L992" s="48"/>
      <c r="M992" s="232"/>
      <c r="N992" s="233"/>
      <c r="O992" s="88"/>
      <c r="P992" s="88"/>
      <c r="Q992" s="88"/>
      <c r="R992" s="88"/>
      <c r="S992" s="88"/>
      <c r="T992" s="89"/>
      <c r="U992" s="42"/>
      <c r="V992" s="42"/>
      <c r="W992" s="42"/>
      <c r="X992" s="42"/>
      <c r="Y992" s="42"/>
      <c r="Z992" s="42"/>
      <c r="AA992" s="42"/>
      <c r="AB992" s="42"/>
      <c r="AC992" s="42"/>
      <c r="AD992" s="42"/>
      <c r="AE992" s="42"/>
      <c r="AT992" s="20" t="s">
        <v>176</v>
      </c>
      <c r="AU992" s="20" t="s">
        <v>87</v>
      </c>
    </row>
    <row r="993" s="2" customFormat="1">
      <c r="A993" s="42"/>
      <c r="B993" s="43"/>
      <c r="C993" s="44"/>
      <c r="D993" s="234" t="s">
        <v>178</v>
      </c>
      <c r="E993" s="44"/>
      <c r="F993" s="235" t="s">
        <v>1563</v>
      </c>
      <c r="G993" s="44"/>
      <c r="H993" s="44"/>
      <c r="I993" s="231"/>
      <c r="J993" s="44"/>
      <c r="K993" s="44"/>
      <c r="L993" s="48"/>
      <c r="M993" s="232"/>
      <c r="N993" s="233"/>
      <c r="O993" s="88"/>
      <c r="P993" s="88"/>
      <c r="Q993" s="88"/>
      <c r="R993" s="88"/>
      <c r="S993" s="88"/>
      <c r="T993" s="89"/>
      <c r="U993" s="42"/>
      <c r="V993" s="42"/>
      <c r="W993" s="42"/>
      <c r="X993" s="42"/>
      <c r="Y993" s="42"/>
      <c r="Z993" s="42"/>
      <c r="AA993" s="42"/>
      <c r="AB993" s="42"/>
      <c r="AC993" s="42"/>
      <c r="AD993" s="42"/>
      <c r="AE993" s="42"/>
      <c r="AT993" s="20" t="s">
        <v>178</v>
      </c>
      <c r="AU993" s="20" t="s">
        <v>87</v>
      </c>
    </row>
    <row r="994" s="13" customFormat="1">
      <c r="A994" s="13"/>
      <c r="B994" s="236"/>
      <c r="C994" s="237"/>
      <c r="D994" s="229" t="s">
        <v>180</v>
      </c>
      <c r="E994" s="238" t="s">
        <v>33</v>
      </c>
      <c r="F994" s="239" t="s">
        <v>1291</v>
      </c>
      <c r="G994" s="237"/>
      <c r="H994" s="238" t="s">
        <v>33</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180</v>
      </c>
      <c r="AU994" s="245" t="s">
        <v>87</v>
      </c>
      <c r="AV994" s="13" t="s">
        <v>85</v>
      </c>
      <c r="AW994" s="13" t="s">
        <v>39</v>
      </c>
      <c r="AX994" s="13" t="s">
        <v>78</v>
      </c>
      <c r="AY994" s="245" t="s">
        <v>168</v>
      </c>
    </row>
    <row r="995" s="14" customFormat="1">
      <c r="A995" s="14"/>
      <c r="B995" s="246"/>
      <c r="C995" s="247"/>
      <c r="D995" s="229" t="s">
        <v>180</v>
      </c>
      <c r="E995" s="248" t="s">
        <v>33</v>
      </c>
      <c r="F995" s="249" t="s">
        <v>1564</v>
      </c>
      <c r="G995" s="247"/>
      <c r="H995" s="250">
        <v>1258.9860000000001</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85</v>
      </c>
      <c r="AY995" s="256" t="s">
        <v>168</v>
      </c>
    </row>
    <row r="996" s="2" customFormat="1" ht="16.5" customHeight="1">
      <c r="A996" s="42"/>
      <c r="B996" s="43"/>
      <c r="C996" s="216" t="s">
        <v>1565</v>
      </c>
      <c r="D996" s="216" t="s">
        <v>170</v>
      </c>
      <c r="E996" s="217" t="s">
        <v>1566</v>
      </c>
      <c r="F996" s="218" t="s">
        <v>1567</v>
      </c>
      <c r="G996" s="219" t="s">
        <v>173</v>
      </c>
      <c r="H996" s="220">
        <v>50.808999999999998</v>
      </c>
      <c r="I996" s="221"/>
      <c r="J996" s="222">
        <f>ROUND(I996*H996,2)</f>
        <v>0</v>
      </c>
      <c r="K996" s="218" t="s">
        <v>174</v>
      </c>
      <c r="L996" s="48"/>
      <c r="M996" s="223" t="s">
        <v>33</v>
      </c>
      <c r="N996" s="224" t="s">
        <v>49</v>
      </c>
      <c r="O996" s="88"/>
      <c r="P996" s="225">
        <f>O996*H996</f>
        <v>0</v>
      </c>
      <c r="Q996" s="225">
        <v>0.0315</v>
      </c>
      <c r="R996" s="225">
        <f>Q996*H996</f>
        <v>1.6004835</v>
      </c>
      <c r="S996" s="225">
        <v>0</v>
      </c>
      <c r="T996" s="226">
        <f>S996*H996</f>
        <v>0</v>
      </c>
      <c r="U996" s="42"/>
      <c r="V996" s="42"/>
      <c r="W996" s="42"/>
      <c r="X996" s="42"/>
      <c r="Y996" s="42"/>
      <c r="Z996" s="42"/>
      <c r="AA996" s="42"/>
      <c r="AB996" s="42"/>
      <c r="AC996" s="42"/>
      <c r="AD996" s="42"/>
      <c r="AE996" s="42"/>
      <c r="AR996" s="227" t="s">
        <v>121</v>
      </c>
      <c r="AT996" s="227" t="s">
        <v>170</v>
      </c>
      <c r="AU996" s="227" t="s">
        <v>87</v>
      </c>
      <c r="AY996" s="20" t="s">
        <v>168</v>
      </c>
      <c r="BE996" s="228">
        <f>IF(N996="základní",J996,0)</f>
        <v>0</v>
      </c>
      <c r="BF996" s="228">
        <f>IF(N996="snížená",J996,0)</f>
        <v>0</v>
      </c>
      <c r="BG996" s="228">
        <f>IF(N996="zákl. přenesená",J996,0)</f>
        <v>0</v>
      </c>
      <c r="BH996" s="228">
        <f>IF(N996="sníž. přenesená",J996,0)</f>
        <v>0</v>
      </c>
      <c r="BI996" s="228">
        <f>IF(N996="nulová",J996,0)</f>
        <v>0</v>
      </c>
      <c r="BJ996" s="20" t="s">
        <v>85</v>
      </c>
      <c r="BK996" s="228">
        <f>ROUND(I996*H996,2)</f>
        <v>0</v>
      </c>
      <c r="BL996" s="20" t="s">
        <v>121</v>
      </c>
      <c r="BM996" s="227" t="s">
        <v>1568</v>
      </c>
    </row>
    <row r="997" s="2" customFormat="1">
      <c r="A997" s="42"/>
      <c r="B997" s="43"/>
      <c r="C997" s="44"/>
      <c r="D997" s="229" t="s">
        <v>176</v>
      </c>
      <c r="E997" s="44"/>
      <c r="F997" s="230" t="s">
        <v>1569</v>
      </c>
      <c r="G997" s="44"/>
      <c r="H997" s="44"/>
      <c r="I997" s="231"/>
      <c r="J997" s="44"/>
      <c r="K997" s="44"/>
      <c r="L997" s="48"/>
      <c r="M997" s="232"/>
      <c r="N997" s="233"/>
      <c r="O997" s="88"/>
      <c r="P997" s="88"/>
      <c r="Q997" s="88"/>
      <c r="R997" s="88"/>
      <c r="S997" s="88"/>
      <c r="T997" s="89"/>
      <c r="U997" s="42"/>
      <c r="V997" s="42"/>
      <c r="W997" s="42"/>
      <c r="X997" s="42"/>
      <c r="Y997" s="42"/>
      <c r="Z997" s="42"/>
      <c r="AA997" s="42"/>
      <c r="AB997" s="42"/>
      <c r="AC997" s="42"/>
      <c r="AD997" s="42"/>
      <c r="AE997" s="42"/>
      <c r="AT997" s="20" t="s">
        <v>176</v>
      </c>
      <c r="AU997" s="20" t="s">
        <v>87</v>
      </c>
    </row>
    <row r="998" s="2" customFormat="1">
      <c r="A998" s="42"/>
      <c r="B998" s="43"/>
      <c r="C998" s="44"/>
      <c r="D998" s="234" t="s">
        <v>178</v>
      </c>
      <c r="E998" s="44"/>
      <c r="F998" s="235" t="s">
        <v>1570</v>
      </c>
      <c r="G998" s="44"/>
      <c r="H998" s="44"/>
      <c r="I998" s="231"/>
      <c r="J998" s="44"/>
      <c r="K998" s="44"/>
      <c r="L998" s="48"/>
      <c r="M998" s="232"/>
      <c r="N998" s="233"/>
      <c r="O998" s="88"/>
      <c r="P998" s="88"/>
      <c r="Q998" s="88"/>
      <c r="R998" s="88"/>
      <c r="S998" s="88"/>
      <c r="T998" s="89"/>
      <c r="U998" s="42"/>
      <c r="V998" s="42"/>
      <c r="W998" s="42"/>
      <c r="X998" s="42"/>
      <c r="Y998" s="42"/>
      <c r="Z998" s="42"/>
      <c r="AA998" s="42"/>
      <c r="AB998" s="42"/>
      <c r="AC998" s="42"/>
      <c r="AD998" s="42"/>
      <c r="AE998" s="42"/>
      <c r="AT998" s="20" t="s">
        <v>178</v>
      </c>
      <c r="AU998" s="20" t="s">
        <v>87</v>
      </c>
    </row>
    <row r="999" s="13" customFormat="1">
      <c r="A999" s="13"/>
      <c r="B999" s="236"/>
      <c r="C999" s="237"/>
      <c r="D999" s="229" t="s">
        <v>180</v>
      </c>
      <c r="E999" s="238" t="s">
        <v>33</v>
      </c>
      <c r="F999" s="239" t="s">
        <v>824</v>
      </c>
      <c r="G999" s="237"/>
      <c r="H999" s="238" t="s">
        <v>33</v>
      </c>
      <c r="I999" s="240"/>
      <c r="J999" s="237"/>
      <c r="K999" s="237"/>
      <c r="L999" s="241"/>
      <c r="M999" s="242"/>
      <c r="N999" s="243"/>
      <c r="O999" s="243"/>
      <c r="P999" s="243"/>
      <c r="Q999" s="243"/>
      <c r="R999" s="243"/>
      <c r="S999" s="243"/>
      <c r="T999" s="244"/>
      <c r="U999" s="13"/>
      <c r="V999" s="13"/>
      <c r="W999" s="13"/>
      <c r="X999" s="13"/>
      <c r="Y999" s="13"/>
      <c r="Z999" s="13"/>
      <c r="AA999" s="13"/>
      <c r="AB999" s="13"/>
      <c r="AC999" s="13"/>
      <c r="AD999" s="13"/>
      <c r="AE999" s="13"/>
      <c r="AT999" s="245" t="s">
        <v>180</v>
      </c>
      <c r="AU999" s="245" t="s">
        <v>87</v>
      </c>
      <c r="AV999" s="13" t="s">
        <v>85</v>
      </c>
      <c r="AW999" s="13" t="s">
        <v>39</v>
      </c>
      <c r="AX999" s="13" t="s">
        <v>78</v>
      </c>
      <c r="AY999" s="245" t="s">
        <v>168</v>
      </c>
    </row>
    <row r="1000" s="13" customFormat="1">
      <c r="A1000" s="13"/>
      <c r="B1000" s="236"/>
      <c r="C1000" s="237"/>
      <c r="D1000" s="229" t="s">
        <v>180</v>
      </c>
      <c r="E1000" s="238" t="s">
        <v>33</v>
      </c>
      <c r="F1000" s="239" t="s">
        <v>1571</v>
      </c>
      <c r="G1000" s="237"/>
      <c r="H1000" s="238" t="s">
        <v>33</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180</v>
      </c>
      <c r="AU1000" s="245" t="s">
        <v>87</v>
      </c>
      <c r="AV1000" s="13" t="s">
        <v>85</v>
      </c>
      <c r="AW1000" s="13" t="s">
        <v>39</v>
      </c>
      <c r="AX1000" s="13" t="s">
        <v>78</v>
      </c>
      <c r="AY1000" s="245" t="s">
        <v>168</v>
      </c>
    </row>
    <row r="1001" s="13" customFormat="1">
      <c r="A1001" s="13"/>
      <c r="B1001" s="236"/>
      <c r="C1001" s="237"/>
      <c r="D1001" s="229" t="s">
        <v>180</v>
      </c>
      <c r="E1001" s="238" t="s">
        <v>33</v>
      </c>
      <c r="F1001" s="239" t="s">
        <v>1572</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180</v>
      </c>
      <c r="AU1001" s="245" t="s">
        <v>87</v>
      </c>
      <c r="AV1001" s="13" t="s">
        <v>85</v>
      </c>
      <c r="AW1001" s="13" t="s">
        <v>39</v>
      </c>
      <c r="AX1001" s="13" t="s">
        <v>78</v>
      </c>
      <c r="AY1001" s="245" t="s">
        <v>168</v>
      </c>
    </row>
    <row r="1002" s="14" customFormat="1">
      <c r="A1002" s="14"/>
      <c r="B1002" s="246"/>
      <c r="C1002" s="247"/>
      <c r="D1002" s="229" t="s">
        <v>180</v>
      </c>
      <c r="E1002" s="248" t="s">
        <v>33</v>
      </c>
      <c r="F1002" s="249" t="s">
        <v>1573</v>
      </c>
      <c r="G1002" s="247"/>
      <c r="H1002" s="250">
        <v>5.9299999999999997</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180</v>
      </c>
      <c r="AU1002" s="256" t="s">
        <v>87</v>
      </c>
      <c r="AV1002" s="14" t="s">
        <v>87</v>
      </c>
      <c r="AW1002" s="14" t="s">
        <v>39</v>
      </c>
      <c r="AX1002" s="14" t="s">
        <v>78</v>
      </c>
      <c r="AY1002" s="256" t="s">
        <v>168</v>
      </c>
    </row>
    <row r="1003" s="14" customFormat="1">
      <c r="A1003" s="14"/>
      <c r="B1003" s="246"/>
      <c r="C1003" s="247"/>
      <c r="D1003" s="229" t="s">
        <v>180</v>
      </c>
      <c r="E1003" s="248" t="s">
        <v>33</v>
      </c>
      <c r="F1003" s="249" t="s">
        <v>1574</v>
      </c>
      <c r="G1003" s="247"/>
      <c r="H1003" s="250">
        <v>43.896000000000001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180</v>
      </c>
      <c r="AU1003" s="256" t="s">
        <v>87</v>
      </c>
      <c r="AV1003" s="14" t="s">
        <v>87</v>
      </c>
      <c r="AW1003" s="14" t="s">
        <v>39</v>
      </c>
      <c r="AX1003" s="14" t="s">
        <v>78</v>
      </c>
      <c r="AY1003" s="256" t="s">
        <v>168</v>
      </c>
    </row>
    <row r="1004" s="14" customFormat="1">
      <c r="A1004" s="14"/>
      <c r="B1004" s="246"/>
      <c r="C1004" s="247"/>
      <c r="D1004" s="229" t="s">
        <v>180</v>
      </c>
      <c r="E1004" s="248" t="s">
        <v>33</v>
      </c>
      <c r="F1004" s="249" t="s">
        <v>1575</v>
      </c>
      <c r="G1004" s="247"/>
      <c r="H1004" s="250">
        <v>5.9589999999999996</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180</v>
      </c>
      <c r="AU1004" s="256" t="s">
        <v>87</v>
      </c>
      <c r="AV1004" s="14" t="s">
        <v>87</v>
      </c>
      <c r="AW1004" s="14" t="s">
        <v>39</v>
      </c>
      <c r="AX1004" s="14" t="s">
        <v>78</v>
      </c>
      <c r="AY1004" s="256" t="s">
        <v>168</v>
      </c>
    </row>
    <row r="1005" s="13" customFormat="1">
      <c r="A1005" s="13"/>
      <c r="B1005" s="236"/>
      <c r="C1005" s="237"/>
      <c r="D1005" s="229" t="s">
        <v>180</v>
      </c>
      <c r="E1005" s="238" t="s">
        <v>33</v>
      </c>
      <c r="F1005" s="239" t="s">
        <v>941</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1576</v>
      </c>
      <c r="G1006" s="247"/>
      <c r="H1006" s="250">
        <v>-4.976</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78</v>
      </c>
      <c r="AY1006" s="256" t="s">
        <v>168</v>
      </c>
    </row>
    <row r="1007" s="15" customFormat="1">
      <c r="A1007" s="15"/>
      <c r="B1007" s="263"/>
      <c r="C1007" s="264"/>
      <c r="D1007" s="229" t="s">
        <v>180</v>
      </c>
      <c r="E1007" s="265" t="s">
        <v>33</v>
      </c>
      <c r="F1007" s="266" t="s">
        <v>626</v>
      </c>
      <c r="G1007" s="264"/>
      <c r="H1007" s="267">
        <v>50.808999999999998</v>
      </c>
      <c r="I1007" s="268"/>
      <c r="J1007" s="264"/>
      <c r="K1007" s="264"/>
      <c r="L1007" s="269"/>
      <c r="M1007" s="270"/>
      <c r="N1007" s="271"/>
      <c r="O1007" s="271"/>
      <c r="P1007" s="271"/>
      <c r="Q1007" s="271"/>
      <c r="R1007" s="271"/>
      <c r="S1007" s="271"/>
      <c r="T1007" s="272"/>
      <c r="U1007" s="15"/>
      <c r="V1007" s="15"/>
      <c r="W1007" s="15"/>
      <c r="X1007" s="15"/>
      <c r="Y1007" s="15"/>
      <c r="Z1007" s="15"/>
      <c r="AA1007" s="15"/>
      <c r="AB1007" s="15"/>
      <c r="AC1007" s="15"/>
      <c r="AD1007" s="15"/>
      <c r="AE1007" s="15"/>
      <c r="AT1007" s="273" t="s">
        <v>180</v>
      </c>
      <c r="AU1007" s="273" t="s">
        <v>87</v>
      </c>
      <c r="AV1007" s="15" t="s">
        <v>121</v>
      </c>
      <c r="AW1007" s="15" t="s">
        <v>39</v>
      </c>
      <c r="AX1007" s="15" t="s">
        <v>85</v>
      </c>
      <c r="AY1007" s="273" t="s">
        <v>168</v>
      </c>
    </row>
    <row r="1008" s="2" customFormat="1" ht="16.5" customHeight="1">
      <c r="A1008" s="42"/>
      <c r="B1008" s="43"/>
      <c r="C1008" s="216" t="s">
        <v>1577</v>
      </c>
      <c r="D1008" s="216" t="s">
        <v>170</v>
      </c>
      <c r="E1008" s="217" t="s">
        <v>1578</v>
      </c>
      <c r="F1008" s="218" t="s">
        <v>1579</v>
      </c>
      <c r="G1008" s="219" t="s">
        <v>173</v>
      </c>
      <c r="H1008" s="220">
        <v>108</v>
      </c>
      <c r="I1008" s="221"/>
      <c r="J1008" s="222">
        <f>ROUND(I1008*H1008,2)</f>
        <v>0</v>
      </c>
      <c r="K1008" s="218" t="s">
        <v>174</v>
      </c>
      <c r="L1008" s="48"/>
      <c r="M1008" s="223" t="s">
        <v>33</v>
      </c>
      <c r="N1008" s="224" t="s">
        <v>49</v>
      </c>
      <c r="O1008" s="88"/>
      <c r="P1008" s="225">
        <f>O1008*H1008</f>
        <v>0</v>
      </c>
      <c r="Q1008" s="225">
        <v>0.0028500000000000001</v>
      </c>
      <c r="R1008" s="225">
        <f>Q1008*H1008</f>
        <v>0.30780000000000002</v>
      </c>
      <c r="S1008" s="225">
        <v>0</v>
      </c>
      <c r="T1008" s="226">
        <f>S1008*H1008</f>
        <v>0</v>
      </c>
      <c r="U1008" s="42"/>
      <c r="V1008" s="42"/>
      <c r="W1008" s="42"/>
      <c r="X1008" s="42"/>
      <c r="Y1008" s="42"/>
      <c r="Z1008" s="42"/>
      <c r="AA1008" s="42"/>
      <c r="AB1008" s="42"/>
      <c r="AC1008" s="42"/>
      <c r="AD1008" s="42"/>
      <c r="AE1008" s="42"/>
      <c r="AR1008" s="227" t="s">
        <v>121</v>
      </c>
      <c r="AT1008" s="227" t="s">
        <v>170</v>
      </c>
      <c r="AU1008" s="227" t="s">
        <v>87</v>
      </c>
      <c r="AY1008" s="20" t="s">
        <v>168</v>
      </c>
      <c r="BE1008" s="228">
        <f>IF(N1008="základní",J1008,0)</f>
        <v>0</v>
      </c>
      <c r="BF1008" s="228">
        <f>IF(N1008="snížená",J1008,0)</f>
        <v>0</v>
      </c>
      <c r="BG1008" s="228">
        <f>IF(N1008="zákl. přenesená",J1008,0)</f>
        <v>0</v>
      </c>
      <c r="BH1008" s="228">
        <f>IF(N1008="sníž. přenesená",J1008,0)</f>
        <v>0</v>
      </c>
      <c r="BI1008" s="228">
        <f>IF(N1008="nulová",J1008,0)</f>
        <v>0</v>
      </c>
      <c r="BJ1008" s="20" t="s">
        <v>85</v>
      </c>
      <c r="BK1008" s="228">
        <f>ROUND(I1008*H1008,2)</f>
        <v>0</v>
      </c>
      <c r="BL1008" s="20" t="s">
        <v>121</v>
      </c>
      <c r="BM1008" s="227" t="s">
        <v>1580</v>
      </c>
    </row>
    <row r="1009" s="2" customFormat="1">
      <c r="A1009" s="42"/>
      <c r="B1009" s="43"/>
      <c r="C1009" s="44"/>
      <c r="D1009" s="229" t="s">
        <v>176</v>
      </c>
      <c r="E1009" s="44"/>
      <c r="F1009" s="230" t="s">
        <v>1581</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176</v>
      </c>
      <c r="AU1009" s="20" t="s">
        <v>87</v>
      </c>
    </row>
    <row r="1010" s="2" customFormat="1">
      <c r="A1010" s="42"/>
      <c r="B1010" s="43"/>
      <c r="C1010" s="44"/>
      <c r="D1010" s="234" t="s">
        <v>178</v>
      </c>
      <c r="E1010" s="44"/>
      <c r="F1010" s="235" t="s">
        <v>1582</v>
      </c>
      <c r="G1010" s="44"/>
      <c r="H1010" s="44"/>
      <c r="I1010" s="231"/>
      <c r="J1010" s="44"/>
      <c r="K1010" s="44"/>
      <c r="L1010" s="48"/>
      <c r="M1010" s="232"/>
      <c r="N1010" s="233"/>
      <c r="O1010" s="88"/>
      <c r="P1010" s="88"/>
      <c r="Q1010" s="88"/>
      <c r="R1010" s="88"/>
      <c r="S1010" s="88"/>
      <c r="T1010" s="89"/>
      <c r="U1010" s="42"/>
      <c r="V1010" s="42"/>
      <c r="W1010" s="42"/>
      <c r="X1010" s="42"/>
      <c r="Y1010" s="42"/>
      <c r="Z1010" s="42"/>
      <c r="AA1010" s="42"/>
      <c r="AB1010" s="42"/>
      <c r="AC1010" s="42"/>
      <c r="AD1010" s="42"/>
      <c r="AE1010" s="42"/>
      <c r="AT1010" s="20" t="s">
        <v>178</v>
      </c>
      <c r="AU1010" s="20" t="s">
        <v>87</v>
      </c>
    </row>
    <row r="1011" s="13" customFormat="1">
      <c r="A1011" s="13"/>
      <c r="B1011" s="236"/>
      <c r="C1011" s="237"/>
      <c r="D1011" s="229" t="s">
        <v>180</v>
      </c>
      <c r="E1011" s="238" t="s">
        <v>33</v>
      </c>
      <c r="F1011" s="239" t="s">
        <v>1497</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3" customFormat="1">
      <c r="A1012" s="13"/>
      <c r="B1012" s="236"/>
      <c r="C1012" s="237"/>
      <c r="D1012" s="229" t="s">
        <v>180</v>
      </c>
      <c r="E1012" s="238" t="s">
        <v>33</v>
      </c>
      <c r="F1012" s="239" t="s">
        <v>1498</v>
      </c>
      <c r="G1012" s="237"/>
      <c r="H1012" s="238" t="s">
        <v>33</v>
      </c>
      <c r="I1012" s="240"/>
      <c r="J1012" s="237"/>
      <c r="K1012" s="237"/>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180</v>
      </c>
      <c r="AU1012" s="245" t="s">
        <v>87</v>
      </c>
      <c r="AV1012" s="13" t="s">
        <v>85</v>
      </c>
      <c r="AW1012" s="13" t="s">
        <v>39</v>
      </c>
      <c r="AX1012" s="13" t="s">
        <v>78</v>
      </c>
      <c r="AY1012" s="245" t="s">
        <v>168</v>
      </c>
    </row>
    <row r="1013" s="14" customFormat="1">
      <c r="A1013" s="14"/>
      <c r="B1013" s="246"/>
      <c r="C1013" s="247"/>
      <c r="D1013" s="229" t="s">
        <v>180</v>
      </c>
      <c r="E1013" s="248" t="s">
        <v>33</v>
      </c>
      <c r="F1013" s="249" t="s">
        <v>1499</v>
      </c>
      <c r="G1013" s="247"/>
      <c r="H1013" s="250">
        <v>108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85</v>
      </c>
      <c r="AY1013" s="256" t="s">
        <v>168</v>
      </c>
    </row>
    <row r="1014" s="2" customFormat="1" ht="16.5" customHeight="1">
      <c r="A1014" s="42"/>
      <c r="B1014" s="43"/>
      <c r="C1014" s="216" t="s">
        <v>1583</v>
      </c>
      <c r="D1014" s="216" t="s">
        <v>170</v>
      </c>
      <c r="E1014" s="217" t="s">
        <v>1584</v>
      </c>
      <c r="F1014" s="218" t="s">
        <v>1585</v>
      </c>
      <c r="G1014" s="219" t="s">
        <v>173</v>
      </c>
      <c r="H1014" s="220">
        <v>75.138000000000005</v>
      </c>
      <c r="I1014" s="221"/>
      <c r="J1014" s="222">
        <f>ROUND(I1014*H1014,2)</f>
        <v>0</v>
      </c>
      <c r="K1014" s="218" t="s">
        <v>174</v>
      </c>
      <c r="L1014" s="48"/>
      <c r="M1014" s="223" t="s">
        <v>33</v>
      </c>
      <c r="N1014" s="224" t="s">
        <v>49</v>
      </c>
      <c r="O1014" s="88"/>
      <c r="P1014" s="225">
        <f>O1014*H1014</f>
        <v>0</v>
      </c>
      <c r="Q1014" s="225">
        <v>0</v>
      </c>
      <c r="R1014" s="225">
        <f>Q1014*H1014</f>
        <v>0</v>
      </c>
      <c r="S1014" s="225">
        <v>0</v>
      </c>
      <c r="T1014" s="226">
        <f>S1014*H1014</f>
        <v>0</v>
      </c>
      <c r="U1014" s="42"/>
      <c r="V1014" s="42"/>
      <c r="W1014" s="42"/>
      <c r="X1014" s="42"/>
      <c r="Y1014" s="42"/>
      <c r="Z1014" s="42"/>
      <c r="AA1014" s="42"/>
      <c r="AB1014" s="42"/>
      <c r="AC1014" s="42"/>
      <c r="AD1014" s="42"/>
      <c r="AE1014" s="42"/>
      <c r="AR1014" s="227" t="s">
        <v>121</v>
      </c>
      <c r="AT1014" s="227" t="s">
        <v>170</v>
      </c>
      <c r="AU1014" s="227" t="s">
        <v>87</v>
      </c>
      <c r="AY1014" s="20" t="s">
        <v>168</v>
      </c>
      <c r="BE1014" s="228">
        <f>IF(N1014="základní",J1014,0)</f>
        <v>0</v>
      </c>
      <c r="BF1014" s="228">
        <f>IF(N1014="snížená",J1014,0)</f>
        <v>0</v>
      </c>
      <c r="BG1014" s="228">
        <f>IF(N1014="zákl. přenesená",J1014,0)</f>
        <v>0</v>
      </c>
      <c r="BH1014" s="228">
        <f>IF(N1014="sníž. přenesená",J1014,0)</f>
        <v>0</v>
      </c>
      <c r="BI1014" s="228">
        <f>IF(N1014="nulová",J1014,0)</f>
        <v>0</v>
      </c>
      <c r="BJ1014" s="20" t="s">
        <v>85</v>
      </c>
      <c r="BK1014" s="228">
        <f>ROUND(I1014*H1014,2)</f>
        <v>0</v>
      </c>
      <c r="BL1014" s="20" t="s">
        <v>121</v>
      </c>
      <c r="BM1014" s="227" t="s">
        <v>1586</v>
      </c>
    </row>
    <row r="1015" s="2" customFormat="1">
      <c r="A1015" s="42"/>
      <c r="B1015" s="43"/>
      <c r="C1015" s="44"/>
      <c r="D1015" s="229" t="s">
        <v>176</v>
      </c>
      <c r="E1015" s="44"/>
      <c r="F1015" s="230" t="s">
        <v>1587</v>
      </c>
      <c r="G1015" s="44"/>
      <c r="H1015" s="44"/>
      <c r="I1015" s="231"/>
      <c r="J1015" s="44"/>
      <c r="K1015" s="44"/>
      <c r="L1015" s="48"/>
      <c r="M1015" s="232"/>
      <c r="N1015" s="233"/>
      <c r="O1015" s="88"/>
      <c r="P1015" s="88"/>
      <c r="Q1015" s="88"/>
      <c r="R1015" s="88"/>
      <c r="S1015" s="88"/>
      <c r="T1015" s="89"/>
      <c r="U1015" s="42"/>
      <c r="V1015" s="42"/>
      <c r="W1015" s="42"/>
      <c r="X1015" s="42"/>
      <c r="Y1015" s="42"/>
      <c r="Z1015" s="42"/>
      <c r="AA1015" s="42"/>
      <c r="AB1015" s="42"/>
      <c r="AC1015" s="42"/>
      <c r="AD1015" s="42"/>
      <c r="AE1015" s="42"/>
      <c r="AT1015" s="20" t="s">
        <v>176</v>
      </c>
      <c r="AU1015" s="20" t="s">
        <v>87</v>
      </c>
    </row>
    <row r="1016" s="2" customFormat="1">
      <c r="A1016" s="42"/>
      <c r="B1016" s="43"/>
      <c r="C1016" s="44"/>
      <c r="D1016" s="234" t="s">
        <v>178</v>
      </c>
      <c r="E1016" s="44"/>
      <c r="F1016" s="235" t="s">
        <v>1588</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178</v>
      </c>
      <c r="AU1016" s="20" t="s">
        <v>87</v>
      </c>
    </row>
    <row r="1017" s="13" customFormat="1">
      <c r="A1017" s="13"/>
      <c r="B1017" s="236"/>
      <c r="C1017" s="237"/>
      <c r="D1017" s="229" t="s">
        <v>180</v>
      </c>
      <c r="E1017" s="238" t="s">
        <v>33</v>
      </c>
      <c r="F1017" s="239" t="s">
        <v>1291</v>
      </c>
      <c r="G1017" s="237"/>
      <c r="H1017" s="238" t="s">
        <v>33</v>
      </c>
      <c r="I1017" s="240"/>
      <c r="J1017" s="237"/>
      <c r="K1017" s="237"/>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180</v>
      </c>
      <c r="AU1017" s="245" t="s">
        <v>87</v>
      </c>
      <c r="AV1017" s="13" t="s">
        <v>85</v>
      </c>
      <c r="AW1017" s="13" t="s">
        <v>39</v>
      </c>
      <c r="AX1017" s="13" t="s">
        <v>78</v>
      </c>
      <c r="AY1017" s="245" t="s">
        <v>168</v>
      </c>
    </row>
    <row r="1018" s="13" customFormat="1">
      <c r="A1018" s="13"/>
      <c r="B1018" s="236"/>
      <c r="C1018" s="237"/>
      <c r="D1018" s="229" t="s">
        <v>180</v>
      </c>
      <c r="E1018" s="238" t="s">
        <v>33</v>
      </c>
      <c r="F1018" s="239" t="s">
        <v>1589</v>
      </c>
      <c r="G1018" s="237"/>
      <c r="H1018" s="238" t="s">
        <v>33</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180</v>
      </c>
      <c r="AU1018" s="245" t="s">
        <v>87</v>
      </c>
      <c r="AV1018" s="13" t="s">
        <v>85</v>
      </c>
      <c r="AW1018" s="13" t="s">
        <v>39</v>
      </c>
      <c r="AX1018" s="13" t="s">
        <v>78</v>
      </c>
      <c r="AY1018" s="245" t="s">
        <v>168</v>
      </c>
    </row>
    <row r="1019" s="14" customFormat="1">
      <c r="A1019" s="14"/>
      <c r="B1019" s="246"/>
      <c r="C1019" s="247"/>
      <c r="D1019" s="229" t="s">
        <v>180</v>
      </c>
      <c r="E1019" s="248" t="s">
        <v>33</v>
      </c>
      <c r="F1019" s="249" t="s">
        <v>1590</v>
      </c>
      <c r="G1019" s="247"/>
      <c r="H1019" s="250">
        <v>2.5579999999999998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180</v>
      </c>
      <c r="AU1019" s="256" t="s">
        <v>87</v>
      </c>
      <c r="AV1019" s="14" t="s">
        <v>87</v>
      </c>
      <c r="AW1019" s="14" t="s">
        <v>39</v>
      </c>
      <c r="AX1019" s="14" t="s">
        <v>78</v>
      </c>
      <c r="AY1019" s="256" t="s">
        <v>168</v>
      </c>
    </row>
    <row r="1020" s="14" customFormat="1">
      <c r="A1020" s="14"/>
      <c r="B1020" s="246"/>
      <c r="C1020" s="247"/>
      <c r="D1020" s="229" t="s">
        <v>180</v>
      </c>
      <c r="E1020" s="248" t="s">
        <v>33</v>
      </c>
      <c r="F1020" s="249" t="s">
        <v>1591</v>
      </c>
      <c r="G1020" s="247"/>
      <c r="H1020" s="250">
        <v>3.6579999999999999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180</v>
      </c>
      <c r="AU1020" s="256" t="s">
        <v>87</v>
      </c>
      <c r="AV1020" s="14" t="s">
        <v>87</v>
      </c>
      <c r="AW1020" s="14" t="s">
        <v>39</v>
      </c>
      <c r="AX1020" s="14" t="s">
        <v>78</v>
      </c>
      <c r="AY1020" s="256" t="s">
        <v>168</v>
      </c>
    </row>
    <row r="1021" s="14" customFormat="1">
      <c r="A1021" s="14"/>
      <c r="B1021" s="246"/>
      <c r="C1021" s="247"/>
      <c r="D1021" s="229" t="s">
        <v>180</v>
      </c>
      <c r="E1021" s="248" t="s">
        <v>33</v>
      </c>
      <c r="F1021" s="249" t="s">
        <v>1592</v>
      </c>
      <c r="G1021" s="247"/>
      <c r="H1021" s="250">
        <v>30.25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78</v>
      </c>
      <c r="AY1021" s="256" t="s">
        <v>168</v>
      </c>
    </row>
    <row r="1022" s="14" customFormat="1">
      <c r="A1022" s="14"/>
      <c r="B1022" s="246"/>
      <c r="C1022" s="247"/>
      <c r="D1022" s="229" t="s">
        <v>180</v>
      </c>
      <c r="E1022" s="248" t="s">
        <v>33</v>
      </c>
      <c r="F1022" s="249" t="s">
        <v>1593</v>
      </c>
      <c r="G1022" s="247"/>
      <c r="H1022" s="250">
        <v>10.725</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39</v>
      </c>
      <c r="AX1022" s="14" t="s">
        <v>78</v>
      </c>
      <c r="AY1022" s="256" t="s">
        <v>168</v>
      </c>
    </row>
    <row r="1023" s="14" customFormat="1">
      <c r="A1023" s="14"/>
      <c r="B1023" s="246"/>
      <c r="C1023" s="247"/>
      <c r="D1023" s="229" t="s">
        <v>180</v>
      </c>
      <c r="E1023" s="248" t="s">
        <v>33</v>
      </c>
      <c r="F1023" s="249" t="s">
        <v>1594</v>
      </c>
      <c r="G1023" s="247"/>
      <c r="H1023" s="250">
        <v>3.4039999999999999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180</v>
      </c>
      <c r="AU1023" s="256" t="s">
        <v>87</v>
      </c>
      <c r="AV1023" s="14" t="s">
        <v>87</v>
      </c>
      <c r="AW1023" s="14" t="s">
        <v>39</v>
      </c>
      <c r="AX1023" s="14" t="s">
        <v>78</v>
      </c>
      <c r="AY1023" s="256" t="s">
        <v>168</v>
      </c>
    </row>
    <row r="1024" s="14" customFormat="1">
      <c r="A1024" s="14"/>
      <c r="B1024" s="246"/>
      <c r="C1024" s="247"/>
      <c r="D1024" s="229" t="s">
        <v>180</v>
      </c>
      <c r="E1024" s="248" t="s">
        <v>33</v>
      </c>
      <c r="F1024" s="249" t="s">
        <v>1595</v>
      </c>
      <c r="G1024" s="247"/>
      <c r="H1024" s="250">
        <v>5.5</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180</v>
      </c>
      <c r="AU1024" s="256" t="s">
        <v>87</v>
      </c>
      <c r="AV1024" s="14" t="s">
        <v>87</v>
      </c>
      <c r="AW1024" s="14" t="s">
        <v>39</v>
      </c>
      <c r="AX1024" s="14" t="s">
        <v>78</v>
      </c>
      <c r="AY1024" s="256" t="s">
        <v>168</v>
      </c>
    </row>
    <row r="1025" s="14" customFormat="1">
      <c r="A1025" s="14"/>
      <c r="B1025" s="246"/>
      <c r="C1025" s="247"/>
      <c r="D1025" s="229" t="s">
        <v>180</v>
      </c>
      <c r="E1025" s="248" t="s">
        <v>33</v>
      </c>
      <c r="F1025" s="249" t="s">
        <v>1596</v>
      </c>
      <c r="G1025" s="247"/>
      <c r="H1025" s="250">
        <v>12.35</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180</v>
      </c>
      <c r="AU1025" s="256" t="s">
        <v>87</v>
      </c>
      <c r="AV1025" s="14" t="s">
        <v>87</v>
      </c>
      <c r="AW1025" s="14" t="s">
        <v>39</v>
      </c>
      <c r="AX1025" s="14" t="s">
        <v>78</v>
      </c>
      <c r="AY1025" s="256" t="s">
        <v>168</v>
      </c>
    </row>
    <row r="1026" s="14" customFormat="1">
      <c r="A1026" s="14"/>
      <c r="B1026" s="246"/>
      <c r="C1026" s="247"/>
      <c r="D1026" s="229" t="s">
        <v>180</v>
      </c>
      <c r="E1026" s="248" t="s">
        <v>33</v>
      </c>
      <c r="F1026" s="249" t="s">
        <v>1597</v>
      </c>
      <c r="G1026" s="247"/>
      <c r="H1026" s="250">
        <v>5.0730000000000004</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78</v>
      </c>
      <c r="AY1026" s="256" t="s">
        <v>168</v>
      </c>
    </row>
    <row r="1027" s="14" customFormat="1">
      <c r="A1027" s="14"/>
      <c r="B1027" s="246"/>
      <c r="C1027" s="247"/>
      <c r="D1027" s="229" t="s">
        <v>180</v>
      </c>
      <c r="E1027" s="248" t="s">
        <v>33</v>
      </c>
      <c r="F1027" s="249" t="s">
        <v>1598</v>
      </c>
      <c r="G1027" s="247"/>
      <c r="H1027" s="250">
        <v>1.6200000000000001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180</v>
      </c>
      <c r="AU1027" s="256" t="s">
        <v>87</v>
      </c>
      <c r="AV1027" s="14" t="s">
        <v>87</v>
      </c>
      <c r="AW1027" s="14" t="s">
        <v>39</v>
      </c>
      <c r="AX1027" s="14" t="s">
        <v>78</v>
      </c>
      <c r="AY1027" s="256" t="s">
        <v>168</v>
      </c>
    </row>
    <row r="1028" s="15" customFormat="1">
      <c r="A1028" s="15"/>
      <c r="B1028" s="263"/>
      <c r="C1028" s="264"/>
      <c r="D1028" s="229" t="s">
        <v>180</v>
      </c>
      <c r="E1028" s="265" t="s">
        <v>33</v>
      </c>
      <c r="F1028" s="266" t="s">
        <v>626</v>
      </c>
      <c r="G1028" s="264"/>
      <c r="H1028" s="267">
        <v>75.138000000000005</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180</v>
      </c>
      <c r="AU1028" s="273" t="s">
        <v>87</v>
      </c>
      <c r="AV1028" s="15" t="s">
        <v>121</v>
      </c>
      <c r="AW1028" s="15" t="s">
        <v>39</v>
      </c>
      <c r="AX1028" s="15" t="s">
        <v>85</v>
      </c>
      <c r="AY1028" s="273" t="s">
        <v>168</v>
      </c>
    </row>
    <row r="1029" s="2" customFormat="1" ht="16.5" customHeight="1">
      <c r="A1029" s="42"/>
      <c r="B1029" s="43"/>
      <c r="C1029" s="216" t="s">
        <v>1599</v>
      </c>
      <c r="D1029" s="216" t="s">
        <v>170</v>
      </c>
      <c r="E1029" s="217" t="s">
        <v>1600</v>
      </c>
      <c r="F1029" s="218" t="s">
        <v>1601</v>
      </c>
      <c r="G1029" s="219" t="s">
        <v>741</v>
      </c>
      <c r="H1029" s="220">
        <v>145.09999999999999</v>
      </c>
      <c r="I1029" s="221"/>
      <c r="J1029" s="222">
        <f>ROUND(I1029*H1029,2)</f>
        <v>0</v>
      </c>
      <c r="K1029" s="218" t="s">
        <v>174</v>
      </c>
      <c r="L1029" s="48"/>
      <c r="M1029" s="223" t="s">
        <v>33</v>
      </c>
      <c r="N1029" s="224" t="s">
        <v>49</v>
      </c>
      <c r="O1029" s="88"/>
      <c r="P1029" s="225">
        <f>O1029*H1029</f>
        <v>0</v>
      </c>
      <c r="Q1029" s="225">
        <v>0</v>
      </c>
      <c r="R1029" s="225">
        <f>Q1029*H1029</f>
        <v>0</v>
      </c>
      <c r="S1029" s="225">
        <v>0</v>
      </c>
      <c r="T1029" s="226">
        <f>S1029*H1029</f>
        <v>0</v>
      </c>
      <c r="U1029" s="42"/>
      <c r="V1029" s="42"/>
      <c r="W1029" s="42"/>
      <c r="X1029" s="42"/>
      <c r="Y1029" s="42"/>
      <c r="Z1029" s="42"/>
      <c r="AA1029" s="42"/>
      <c r="AB1029" s="42"/>
      <c r="AC1029" s="42"/>
      <c r="AD1029" s="42"/>
      <c r="AE1029" s="42"/>
      <c r="AR1029" s="227" t="s">
        <v>121</v>
      </c>
      <c r="AT1029" s="227" t="s">
        <v>170</v>
      </c>
      <c r="AU1029" s="227" t="s">
        <v>87</v>
      </c>
      <c r="AY1029" s="20" t="s">
        <v>168</v>
      </c>
      <c r="BE1029" s="228">
        <f>IF(N1029="základní",J1029,0)</f>
        <v>0</v>
      </c>
      <c r="BF1029" s="228">
        <f>IF(N1029="snížená",J1029,0)</f>
        <v>0</v>
      </c>
      <c r="BG1029" s="228">
        <f>IF(N1029="zákl. přenesená",J1029,0)</f>
        <v>0</v>
      </c>
      <c r="BH1029" s="228">
        <f>IF(N1029="sníž. přenesená",J1029,0)</f>
        <v>0</v>
      </c>
      <c r="BI1029" s="228">
        <f>IF(N1029="nulová",J1029,0)</f>
        <v>0</v>
      </c>
      <c r="BJ1029" s="20" t="s">
        <v>85</v>
      </c>
      <c r="BK1029" s="228">
        <f>ROUND(I1029*H1029,2)</f>
        <v>0</v>
      </c>
      <c r="BL1029" s="20" t="s">
        <v>121</v>
      </c>
      <c r="BM1029" s="227" t="s">
        <v>1602</v>
      </c>
    </row>
    <row r="1030" s="2" customFormat="1">
      <c r="A1030" s="42"/>
      <c r="B1030" s="43"/>
      <c r="C1030" s="44"/>
      <c r="D1030" s="229" t="s">
        <v>176</v>
      </c>
      <c r="E1030" s="44"/>
      <c r="F1030" s="230" t="s">
        <v>1603</v>
      </c>
      <c r="G1030" s="44"/>
      <c r="H1030" s="44"/>
      <c r="I1030" s="231"/>
      <c r="J1030" s="44"/>
      <c r="K1030" s="44"/>
      <c r="L1030" s="48"/>
      <c r="M1030" s="232"/>
      <c r="N1030" s="233"/>
      <c r="O1030" s="88"/>
      <c r="P1030" s="88"/>
      <c r="Q1030" s="88"/>
      <c r="R1030" s="88"/>
      <c r="S1030" s="88"/>
      <c r="T1030" s="89"/>
      <c r="U1030" s="42"/>
      <c r="V1030" s="42"/>
      <c r="W1030" s="42"/>
      <c r="X1030" s="42"/>
      <c r="Y1030" s="42"/>
      <c r="Z1030" s="42"/>
      <c r="AA1030" s="42"/>
      <c r="AB1030" s="42"/>
      <c r="AC1030" s="42"/>
      <c r="AD1030" s="42"/>
      <c r="AE1030" s="42"/>
      <c r="AT1030" s="20" t="s">
        <v>176</v>
      </c>
      <c r="AU1030" s="20" t="s">
        <v>87</v>
      </c>
    </row>
    <row r="1031" s="2" customFormat="1">
      <c r="A1031" s="42"/>
      <c r="B1031" s="43"/>
      <c r="C1031" s="44"/>
      <c r="D1031" s="234" t="s">
        <v>178</v>
      </c>
      <c r="E1031" s="44"/>
      <c r="F1031" s="235" t="s">
        <v>1604</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178</v>
      </c>
      <c r="AU1031" s="20" t="s">
        <v>87</v>
      </c>
    </row>
    <row r="1032" s="13" customFormat="1">
      <c r="A1032" s="13"/>
      <c r="B1032" s="236"/>
      <c r="C1032" s="237"/>
      <c r="D1032" s="229" t="s">
        <v>180</v>
      </c>
      <c r="E1032" s="238" t="s">
        <v>33</v>
      </c>
      <c r="F1032" s="239" t="s">
        <v>1291</v>
      </c>
      <c r="G1032" s="237"/>
      <c r="H1032" s="238" t="s">
        <v>33</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180</v>
      </c>
      <c r="AU1032" s="245" t="s">
        <v>87</v>
      </c>
      <c r="AV1032" s="13" t="s">
        <v>85</v>
      </c>
      <c r="AW1032" s="13" t="s">
        <v>39</v>
      </c>
      <c r="AX1032" s="13" t="s">
        <v>78</v>
      </c>
      <c r="AY1032" s="245" t="s">
        <v>168</v>
      </c>
    </row>
    <row r="1033" s="13" customFormat="1">
      <c r="A1033" s="13"/>
      <c r="B1033" s="236"/>
      <c r="C1033" s="237"/>
      <c r="D1033" s="229" t="s">
        <v>180</v>
      </c>
      <c r="E1033" s="238" t="s">
        <v>33</v>
      </c>
      <c r="F1033" s="239" t="s">
        <v>1605</v>
      </c>
      <c r="G1033" s="237"/>
      <c r="H1033" s="238" t="s">
        <v>33</v>
      </c>
      <c r="I1033" s="240"/>
      <c r="J1033" s="237"/>
      <c r="K1033" s="237"/>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180</v>
      </c>
      <c r="AU1033" s="245" t="s">
        <v>87</v>
      </c>
      <c r="AV1033" s="13" t="s">
        <v>85</v>
      </c>
      <c r="AW1033" s="13" t="s">
        <v>39</v>
      </c>
      <c r="AX1033" s="13" t="s">
        <v>78</v>
      </c>
      <c r="AY1033" s="245" t="s">
        <v>168</v>
      </c>
    </row>
    <row r="1034" s="14" customFormat="1">
      <c r="A1034" s="14"/>
      <c r="B1034" s="246"/>
      <c r="C1034" s="247"/>
      <c r="D1034" s="229" t="s">
        <v>180</v>
      </c>
      <c r="E1034" s="248" t="s">
        <v>33</v>
      </c>
      <c r="F1034" s="249" t="s">
        <v>1606</v>
      </c>
      <c r="G1034" s="247"/>
      <c r="H1034" s="250">
        <v>5.9000000000000004</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180</v>
      </c>
      <c r="AU1034" s="256" t="s">
        <v>87</v>
      </c>
      <c r="AV1034" s="14" t="s">
        <v>87</v>
      </c>
      <c r="AW1034" s="14" t="s">
        <v>39</v>
      </c>
      <c r="AX1034" s="14" t="s">
        <v>78</v>
      </c>
      <c r="AY1034" s="256" t="s">
        <v>168</v>
      </c>
    </row>
    <row r="1035" s="14" customFormat="1">
      <c r="A1035" s="14"/>
      <c r="B1035" s="246"/>
      <c r="C1035" s="247"/>
      <c r="D1035" s="229" t="s">
        <v>180</v>
      </c>
      <c r="E1035" s="248" t="s">
        <v>33</v>
      </c>
      <c r="F1035" s="249" t="s">
        <v>1607</v>
      </c>
      <c r="G1035" s="247"/>
      <c r="H1035" s="250">
        <v>6.2999999999999998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78</v>
      </c>
      <c r="AY1035" s="256" t="s">
        <v>168</v>
      </c>
    </row>
    <row r="1036" s="14" customFormat="1">
      <c r="A1036" s="14"/>
      <c r="B1036" s="246"/>
      <c r="C1036" s="247"/>
      <c r="D1036" s="229" t="s">
        <v>180</v>
      </c>
      <c r="E1036" s="248" t="s">
        <v>33</v>
      </c>
      <c r="F1036" s="249" t="s">
        <v>1608</v>
      </c>
      <c r="G1036" s="247"/>
      <c r="H1036" s="250">
        <v>35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39</v>
      </c>
      <c r="AX1036" s="14" t="s">
        <v>78</v>
      </c>
      <c r="AY1036" s="256" t="s">
        <v>168</v>
      </c>
    </row>
    <row r="1037" s="14" customFormat="1">
      <c r="A1037" s="14"/>
      <c r="B1037" s="246"/>
      <c r="C1037" s="247"/>
      <c r="D1037" s="229" t="s">
        <v>180</v>
      </c>
      <c r="E1037" s="248" t="s">
        <v>33</v>
      </c>
      <c r="F1037" s="249" t="s">
        <v>1609</v>
      </c>
      <c r="G1037" s="247"/>
      <c r="H1037" s="250">
        <v>18.899999999999999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180</v>
      </c>
      <c r="AU1037" s="256" t="s">
        <v>87</v>
      </c>
      <c r="AV1037" s="14" t="s">
        <v>87</v>
      </c>
      <c r="AW1037" s="14" t="s">
        <v>39</v>
      </c>
      <c r="AX1037" s="14" t="s">
        <v>78</v>
      </c>
      <c r="AY1037" s="256" t="s">
        <v>168</v>
      </c>
    </row>
    <row r="1038" s="14" customFormat="1">
      <c r="A1038" s="14"/>
      <c r="B1038" s="246"/>
      <c r="C1038" s="247"/>
      <c r="D1038" s="229" t="s">
        <v>180</v>
      </c>
      <c r="E1038" s="248" t="s">
        <v>33</v>
      </c>
      <c r="F1038" s="249" t="s">
        <v>1610</v>
      </c>
      <c r="G1038" s="247"/>
      <c r="H1038" s="250">
        <v>12.4</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180</v>
      </c>
      <c r="AU1038" s="256" t="s">
        <v>87</v>
      </c>
      <c r="AV1038" s="14" t="s">
        <v>87</v>
      </c>
      <c r="AW1038" s="14" t="s">
        <v>39</v>
      </c>
      <c r="AX1038" s="14" t="s">
        <v>78</v>
      </c>
      <c r="AY1038" s="256" t="s">
        <v>168</v>
      </c>
    </row>
    <row r="1039" s="14" customFormat="1">
      <c r="A1039" s="14"/>
      <c r="B1039" s="246"/>
      <c r="C1039" s="247"/>
      <c r="D1039" s="229" t="s">
        <v>180</v>
      </c>
      <c r="E1039" s="248" t="s">
        <v>33</v>
      </c>
      <c r="F1039" s="249" t="s">
        <v>1611</v>
      </c>
      <c r="G1039" s="247"/>
      <c r="H1039" s="250">
        <v>7.0999999999999996</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78</v>
      </c>
      <c r="AY1039" s="256" t="s">
        <v>168</v>
      </c>
    </row>
    <row r="1040" s="14" customFormat="1">
      <c r="A1040" s="14"/>
      <c r="B1040" s="246"/>
      <c r="C1040" s="247"/>
      <c r="D1040" s="229" t="s">
        <v>180</v>
      </c>
      <c r="E1040" s="248" t="s">
        <v>33</v>
      </c>
      <c r="F1040" s="249" t="s">
        <v>1612</v>
      </c>
      <c r="G1040" s="247"/>
      <c r="H1040" s="250">
        <v>35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39</v>
      </c>
      <c r="AX1040" s="14" t="s">
        <v>78</v>
      </c>
      <c r="AY1040" s="256" t="s">
        <v>168</v>
      </c>
    </row>
    <row r="1041" s="14" customFormat="1">
      <c r="A1041" s="14"/>
      <c r="B1041" s="246"/>
      <c r="C1041" s="247"/>
      <c r="D1041" s="229" t="s">
        <v>180</v>
      </c>
      <c r="E1041" s="248" t="s">
        <v>33</v>
      </c>
      <c r="F1041" s="249" t="s">
        <v>1613</v>
      </c>
      <c r="G1041" s="247"/>
      <c r="H1041" s="250">
        <v>18.600000000000001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180</v>
      </c>
      <c r="AU1041" s="256" t="s">
        <v>87</v>
      </c>
      <c r="AV1041" s="14" t="s">
        <v>87</v>
      </c>
      <c r="AW1041" s="14" t="s">
        <v>39</v>
      </c>
      <c r="AX1041" s="14" t="s">
        <v>78</v>
      </c>
      <c r="AY1041" s="256" t="s">
        <v>168</v>
      </c>
    </row>
    <row r="1042" s="14" customFormat="1">
      <c r="A1042" s="14"/>
      <c r="B1042" s="246"/>
      <c r="C1042" s="247"/>
      <c r="D1042" s="229" t="s">
        <v>180</v>
      </c>
      <c r="E1042" s="248" t="s">
        <v>33</v>
      </c>
      <c r="F1042" s="249" t="s">
        <v>1614</v>
      </c>
      <c r="G1042" s="247"/>
      <c r="H1042" s="250">
        <v>5.9000000000000004</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180</v>
      </c>
      <c r="AU1042" s="256" t="s">
        <v>87</v>
      </c>
      <c r="AV1042" s="14" t="s">
        <v>87</v>
      </c>
      <c r="AW1042" s="14" t="s">
        <v>39</v>
      </c>
      <c r="AX1042" s="14" t="s">
        <v>78</v>
      </c>
      <c r="AY1042" s="256" t="s">
        <v>168</v>
      </c>
    </row>
    <row r="1043" s="15" customFormat="1">
      <c r="A1043" s="15"/>
      <c r="B1043" s="263"/>
      <c r="C1043" s="264"/>
      <c r="D1043" s="229" t="s">
        <v>180</v>
      </c>
      <c r="E1043" s="265" t="s">
        <v>33</v>
      </c>
      <c r="F1043" s="266" t="s">
        <v>626</v>
      </c>
      <c r="G1043" s="264"/>
      <c r="H1043" s="267">
        <v>145.09999999999999</v>
      </c>
      <c r="I1043" s="268"/>
      <c r="J1043" s="264"/>
      <c r="K1043" s="264"/>
      <c r="L1043" s="269"/>
      <c r="M1043" s="270"/>
      <c r="N1043" s="271"/>
      <c r="O1043" s="271"/>
      <c r="P1043" s="271"/>
      <c r="Q1043" s="271"/>
      <c r="R1043" s="271"/>
      <c r="S1043" s="271"/>
      <c r="T1043" s="272"/>
      <c r="U1043" s="15"/>
      <c r="V1043" s="15"/>
      <c r="W1043" s="15"/>
      <c r="X1043" s="15"/>
      <c r="Y1043" s="15"/>
      <c r="Z1043" s="15"/>
      <c r="AA1043" s="15"/>
      <c r="AB1043" s="15"/>
      <c r="AC1043" s="15"/>
      <c r="AD1043" s="15"/>
      <c r="AE1043" s="15"/>
      <c r="AT1043" s="273" t="s">
        <v>180</v>
      </c>
      <c r="AU1043" s="273" t="s">
        <v>87</v>
      </c>
      <c r="AV1043" s="15" t="s">
        <v>121</v>
      </c>
      <c r="AW1043" s="15" t="s">
        <v>39</v>
      </c>
      <c r="AX1043" s="15" t="s">
        <v>85</v>
      </c>
      <c r="AY1043" s="273" t="s">
        <v>168</v>
      </c>
    </row>
    <row r="1044" s="2" customFormat="1" ht="21.75" customHeight="1">
      <c r="A1044" s="42"/>
      <c r="B1044" s="43"/>
      <c r="C1044" s="216" t="s">
        <v>1615</v>
      </c>
      <c r="D1044" s="216" t="s">
        <v>170</v>
      </c>
      <c r="E1044" s="217" t="s">
        <v>1616</v>
      </c>
      <c r="F1044" s="218" t="s">
        <v>1617</v>
      </c>
      <c r="G1044" s="219" t="s">
        <v>502</v>
      </c>
      <c r="H1044" s="220">
        <v>3.6179999999999999</v>
      </c>
      <c r="I1044" s="221"/>
      <c r="J1044" s="222">
        <f>ROUND(I1044*H1044,2)</f>
        <v>0</v>
      </c>
      <c r="K1044" s="218" t="s">
        <v>174</v>
      </c>
      <c r="L1044" s="48"/>
      <c r="M1044" s="223" t="s">
        <v>33</v>
      </c>
      <c r="N1044" s="224" t="s">
        <v>49</v>
      </c>
      <c r="O1044" s="88"/>
      <c r="P1044" s="225">
        <f>O1044*H1044</f>
        <v>0</v>
      </c>
      <c r="Q1044" s="225">
        <v>2.5018699999999998</v>
      </c>
      <c r="R1044" s="225">
        <f>Q1044*H1044</f>
        <v>9.0517656599999992</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1618</v>
      </c>
    </row>
    <row r="1045" s="2" customFormat="1">
      <c r="A1045" s="42"/>
      <c r="B1045" s="43"/>
      <c r="C1045" s="44"/>
      <c r="D1045" s="229" t="s">
        <v>176</v>
      </c>
      <c r="E1045" s="44"/>
      <c r="F1045" s="230" t="s">
        <v>1619</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1620</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1621</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1622</v>
      </c>
      <c r="G1049" s="247"/>
      <c r="H1049" s="250">
        <v>3.6179999999999999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85</v>
      </c>
      <c r="AY1049" s="256" t="s">
        <v>168</v>
      </c>
    </row>
    <row r="1050" s="2" customFormat="1" ht="16.5" customHeight="1">
      <c r="A1050" s="42"/>
      <c r="B1050" s="43"/>
      <c r="C1050" s="216" t="s">
        <v>1623</v>
      </c>
      <c r="D1050" s="216" t="s">
        <v>170</v>
      </c>
      <c r="E1050" s="217" t="s">
        <v>1624</v>
      </c>
      <c r="F1050" s="218" t="s">
        <v>1625</v>
      </c>
      <c r="G1050" s="219" t="s">
        <v>502</v>
      </c>
      <c r="H1050" s="220">
        <v>3.6179999999999999</v>
      </c>
      <c r="I1050" s="221"/>
      <c r="J1050" s="222">
        <f>ROUND(I1050*H1050,2)</f>
        <v>0</v>
      </c>
      <c r="K1050" s="218" t="s">
        <v>174</v>
      </c>
      <c r="L1050" s="48"/>
      <c r="M1050" s="223" t="s">
        <v>33</v>
      </c>
      <c r="N1050" s="224" t="s">
        <v>49</v>
      </c>
      <c r="O1050" s="88"/>
      <c r="P1050" s="225">
        <f>O1050*H1050</f>
        <v>0</v>
      </c>
      <c r="Q1050" s="225">
        <v>0</v>
      </c>
      <c r="R1050" s="225">
        <f>Q1050*H1050</f>
        <v>0</v>
      </c>
      <c r="S1050" s="225">
        <v>0</v>
      </c>
      <c r="T1050" s="226">
        <f>S1050*H1050</f>
        <v>0</v>
      </c>
      <c r="U1050" s="42"/>
      <c r="V1050" s="42"/>
      <c r="W1050" s="42"/>
      <c r="X1050" s="42"/>
      <c r="Y1050" s="42"/>
      <c r="Z1050" s="42"/>
      <c r="AA1050" s="42"/>
      <c r="AB1050" s="42"/>
      <c r="AC1050" s="42"/>
      <c r="AD1050" s="42"/>
      <c r="AE1050" s="42"/>
      <c r="AR1050" s="227" t="s">
        <v>121</v>
      </c>
      <c r="AT1050" s="227" t="s">
        <v>170</v>
      </c>
      <c r="AU1050" s="227" t="s">
        <v>87</v>
      </c>
      <c r="AY1050" s="20" t="s">
        <v>168</v>
      </c>
      <c r="BE1050" s="228">
        <f>IF(N1050="základní",J1050,0)</f>
        <v>0</v>
      </c>
      <c r="BF1050" s="228">
        <f>IF(N1050="snížená",J1050,0)</f>
        <v>0</v>
      </c>
      <c r="BG1050" s="228">
        <f>IF(N1050="zákl. přenesená",J1050,0)</f>
        <v>0</v>
      </c>
      <c r="BH1050" s="228">
        <f>IF(N1050="sníž. přenesená",J1050,0)</f>
        <v>0</v>
      </c>
      <c r="BI1050" s="228">
        <f>IF(N1050="nulová",J1050,0)</f>
        <v>0</v>
      </c>
      <c r="BJ1050" s="20" t="s">
        <v>85</v>
      </c>
      <c r="BK1050" s="228">
        <f>ROUND(I1050*H1050,2)</f>
        <v>0</v>
      </c>
      <c r="BL1050" s="20" t="s">
        <v>121</v>
      </c>
      <c r="BM1050" s="227" t="s">
        <v>1626</v>
      </c>
    </row>
    <row r="1051" s="2" customFormat="1">
      <c r="A1051" s="42"/>
      <c r="B1051" s="43"/>
      <c r="C1051" s="44"/>
      <c r="D1051" s="229" t="s">
        <v>176</v>
      </c>
      <c r="E1051" s="44"/>
      <c r="F1051" s="230" t="s">
        <v>1627</v>
      </c>
      <c r="G1051" s="44"/>
      <c r="H1051" s="44"/>
      <c r="I1051" s="231"/>
      <c r="J1051" s="44"/>
      <c r="K1051" s="44"/>
      <c r="L1051" s="48"/>
      <c r="M1051" s="232"/>
      <c r="N1051" s="233"/>
      <c r="O1051" s="88"/>
      <c r="P1051" s="88"/>
      <c r="Q1051" s="88"/>
      <c r="R1051" s="88"/>
      <c r="S1051" s="88"/>
      <c r="T1051" s="89"/>
      <c r="U1051" s="42"/>
      <c r="V1051" s="42"/>
      <c r="W1051" s="42"/>
      <c r="X1051" s="42"/>
      <c r="Y1051" s="42"/>
      <c r="Z1051" s="42"/>
      <c r="AA1051" s="42"/>
      <c r="AB1051" s="42"/>
      <c r="AC1051" s="42"/>
      <c r="AD1051" s="42"/>
      <c r="AE1051" s="42"/>
      <c r="AT1051" s="20" t="s">
        <v>176</v>
      </c>
      <c r="AU1051" s="20" t="s">
        <v>87</v>
      </c>
    </row>
    <row r="1052" s="2" customFormat="1">
      <c r="A1052" s="42"/>
      <c r="B1052" s="43"/>
      <c r="C1052" s="44"/>
      <c r="D1052" s="234" t="s">
        <v>178</v>
      </c>
      <c r="E1052" s="44"/>
      <c r="F1052" s="235" t="s">
        <v>1628</v>
      </c>
      <c r="G1052" s="44"/>
      <c r="H1052" s="44"/>
      <c r="I1052" s="231"/>
      <c r="J1052" s="44"/>
      <c r="K1052" s="44"/>
      <c r="L1052" s="48"/>
      <c r="M1052" s="232"/>
      <c r="N1052" s="233"/>
      <c r="O1052" s="88"/>
      <c r="P1052" s="88"/>
      <c r="Q1052" s="88"/>
      <c r="R1052" s="88"/>
      <c r="S1052" s="88"/>
      <c r="T1052" s="89"/>
      <c r="U1052" s="42"/>
      <c r="V1052" s="42"/>
      <c r="W1052" s="42"/>
      <c r="X1052" s="42"/>
      <c r="Y1052" s="42"/>
      <c r="Z1052" s="42"/>
      <c r="AA1052" s="42"/>
      <c r="AB1052" s="42"/>
      <c r="AC1052" s="42"/>
      <c r="AD1052" s="42"/>
      <c r="AE1052" s="42"/>
      <c r="AT1052" s="20" t="s">
        <v>178</v>
      </c>
      <c r="AU1052" s="20" t="s">
        <v>87</v>
      </c>
    </row>
    <row r="1053" s="2" customFormat="1" ht="16.5" customHeight="1">
      <c r="A1053" s="42"/>
      <c r="B1053" s="43"/>
      <c r="C1053" s="216" t="s">
        <v>1629</v>
      </c>
      <c r="D1053" s="216" t="s">
        <v>170</v>
      </c>
      <c r="E1053" s="217" t="s">
        <v>1630</v>
      </c>
      <c r="F1053" s="218" t="s">
        <v>1631</v>
      </c>
      <c r="G1053" s="219" t="s">
        <v>556</v>
      </c>
      <c r="H1053" s="220">
        <v>1.2350000000000001</v>
      </c>
      <c r="I1053" s="221"/>
      <c r="J1053" s="222">
        <f>ROUND(I1053*H1053,2)</f>
        <v>0</v>
      </c>
      <c r="K1053" s="218" t="s">
        <v>174</v>
      </c>
      <c r="L1053" s="48"/>
      <c r="M1053" s="223" t="s">
        <v>33</v>
      </c>
      <c r="N1053" s="224" t="s">
        <v>49</v>
      </c>
      <c r="O1053" s="88"/>
      <c r="P1053" s="225">
        <f>O1053*H1053</f>
        <v>0</v>
      </c>
      <c r="Q1053" s="225">
        <v>1.06277</v>
      </c>
      <c r="R1053" s="225">
        <f>Q1053*H1053</f>
        <v>1.3125209500000001</v>
      </c>
      <c r="S1053" s="225">
        <v>0</v>
      </c>
      <c r="T1053" s="226">
        <f>S1053*H1053</f>
        <v>0</v>
      </c>
      <c r="U1053" s="42"/>
      <c r="V1053" s="42"/>
      <c r="W1053" s="42"/>
      <c r="X1053" s="42"/>
      <c r="Y1053" s="42"/>
      <c r="Z1053" s="42"/>
      <c r="AA1053" s="42"/>
      <c r="AB1053" s="42"/>
      <c r="AC1053" s="42"/>
      <c r="AD1053" s="42"/>
      <c r="AE1053" s="42"/>
      <c r="AR1053" s="227" t="s">
        <v>121</v>
      </c>
      <c r="AT1053" s="227" t="s">
        <v>170</v>
      </c>
      <c r="AU1053" s="227" t="s">
        <v>87</v>
      </c>
      <c r="AY1053" s="20" t="s">
        <v>168</v>
      </c>
      <c r="BE1053" s="228">
        <f>IF(N1053="základní",J1053,0)</f>
        <v>0</v>
      </c>
      <c r="BF1053" s="228">
        <f>IF(N1053="snížená",J1053,0)</f>
        <v>0</v>
      </c>
      <c r="BG1053" s="228">
        <f>IF(N1053="zákl. přenesená",J1053,0)</f>
        <v>0</v>
      </c>
      <c r="BH1053" s="228">
        <f>IF(N1053="sníž. přenesená",J1053,0)</f>
        <v>0</v>
      </c>
      <c r="BI1053" s="228">
        <f>IF(N1053="nulová",J1053,0)</f>
        <v>0</v>
      </c>
      <c r="BJ1053" s="20" t="s">
        <v>85</v>
      </c>
      <c r="BK1053" s="228">
        <f>ROUND(I1053*H1053,2)</f>
        <v>0</v>
      </c>
      <c r="BL1053" s="20" t="s">
        <v>121</v>
      </c>
      <c r="BM1053" s="227" t="s">
        <v>1632</v>
      </c>
    </row>
    <row r="1054" s="2" customFormat="1">
      <c r="A1054" s="42"/>
      <c r="B1054" s="43"/>
      <c r="C1054" s="44"/>
      <c r="D1054" s="229" t="s">
        <v>176</v>
      </c>
      <c r="E1054" s="44"/>
      <c r="F1054" s="230" t="s">
        <v>1633</v>
      </c>
      <c r="G1054" s="44"/>
      <c r="H1054" s="44"/>
      <c r="I1054" s="231"/>
      <c r="J1054" s="44"/>
      <c r="K1054" s="44"/>
      <c r="L1054" s="48"/>
      <c r="M1054" s="232"/>
      <c r="N1054" s="233"/>
      <c r="O1054" s="88"/>
      <c r="P1054" s="88"/>
      <c r="Q1054" s="88"/>
      <c r="R1054" s="88"/>
      <c r="S1054" s="88"/>
      <c r="T1054" s="89"/>
      <c r="U1054" s="42"/>
      <c r="V1054" s="42"/>
      <c r="W1054" s="42"/>
      <c r="X1054" s="42"/>
      <c r="Y1054" s="42"/>
      <c r="Z1054" s="42"/>
      <c r="AA1054" s="42"/>
      <c r="AB1054" s="42"/>
      <c r="AC1054" s="42"/>
      <c r="AD1054" s="42"/>
      <c r="AE1054" s="42"/>
      <c r="AT1054" s="20" t="s">
        <v>176</v>
      </c>
      <c r="AU1054" s="20" t="s">
        <v>87</v>
      </c>
    </row>
    <row r="1055" s="2" customFormat="1">
      <c r="A1055" s="42"/>
      <c r="B1055" s="43"/>
      <c r="C1055" s="44"/>
      <c r="D1055" s="234" t="s">
        <v>178</v>
      </c>
      <c r="E1055" s="44"/>
      <c r="F1055" s="235" t="s">
        <v>1634</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178</v>
      </c>
      <c r="AU1055" s="20" t="s">
        <v>87</v>
      </c>
    </row>
    <row r="1056" s="13" customFormat="1">
      <c r="A1056" s="13"/>
      <c r="B1056" s="236"/>
      <c r="C1056" s="237"/>
      <c r="D1056" s="229" t="s">
        <v>180</v>
      </c>
      <c r="E1056" s="238" t="s">
        <v>33</v>
      </c>
      <c r="F1056" s="239" t="s">
        <v>1291</v>
      </c>
      <c r="G1056" s="237"/>
      <c r="H1056" s="238" t="s">
        <v>33</v>
      </c>
      <c r="I1056" s="240"/>
      <c r="J1056" s="237"/>
      <c r="K1056" s="237"/>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180</v>
      </c>
      <c r="AU1056" s="245" t="s">
        <v>87</v>
      </c>
      <c r="AV1056" s="13" t="s">
        <v>85</v>
      </c>
      <c r="AW1056" s="13" t="s">
        <v>39</v>
      </c>
      <c r="AX1056" s="13" t="s">
        <v>78</v>
      </c>
      <c r="AY1056" s="245" t="s">
        <v>168</v>
      </c>
    </row>
    <row r="1057" s="13" customFormat="1">
      <c r="A1057" s="13"/>
      <c r="B1057" s="236"/>
      <c r="C1057" s="237"/>
      <c r="D1057" s="229" t="s">
        <v>180</v>
      </c>
      <c r="E1057" s="238" t="s">
        <v>33</v>
      </c>
      <c r="F1057" s="239" t="s">
        <v>1635</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180</v>
      </c>
      <c r="AU1057" s="245" t="s">
        <v>87</v>
      </c>
      <c r="AV1057" s="13" t="s">
        <v>85</v>
      </c>
      <c r="AW1057" s="13" t="s">
        <v>39</v>
      </c>
      <c r="AX1057" s="13" t="s">
        <v>78</v>
      </c>
      <c r="AY1057" s="245" t="s">
        <v>168</v>
      </c>
    </row>
    <row r="1058" s="14" customFormat="1">
      <c r="A1058" s="14"/>
      <c r="B1058" s="246"/>
      <c r="C1058" s="247"/>
      <c r="D1058" s="229" t="s">
        <v>180</v>
      </c>
      <c r="E1058" s="248" t="s">
        <v>33</v>
      </c>
      <c r="F1058" s="249" t="s">
        <v>1636</v>
      </c>
      <c r="G1058" s="247"/>
      <c r="H1058" s="250">
        <v>1.0489999999999999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180</v>
      </c>
      <c r="AU1058" s="256" t="s">
        <v>87</v>
      </c>
      <c r="AV1058" s="14" t="s">
        <v>87</v>
      </c>
      <c r="AW1058" s="14" t="s">
        <v>39</v>
      </c>
      <c r="AX1058" s="14" t="s">
        <v>78</v>
      </c>
      <c r="AY1058" s="256" t="s">
        <v>168</v>
      </c>
    </row>
    <row r="1059" s="14" customFormat="1">
      <c r="A1059" s="14"/>
      <c r="B1059" s="246"/>
      <c r="C1059" s="247"/>
      <c r="D1059" s="229" t="s">
        <v>180</v>
      </c>
      <c r="E1059" s="248" t="s">
        <v>33</v>
      </c>
      <c r="F1059" s="249" t="s">
        <v>1637</v>
      </c>
      <c r="G1059" s="247"/>
      <c r="H1059" s="250">
        <v>0.186</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180</v>
      </c>
      <c r="AU1059" s="256" t="s">
        <v>87</v>
      </c>
      <c r="AV1059" s="14" t="s">
        <v>87</v>
      </c>
      <c r="AW1059" s="14" t="s">
        <v>39</v>
      </c>
      <c r="AX1059" s="14" t="s">
        <v>78</v>
      </c>
      <c r="AY1059" s="256" t="s">
        <v>168</v>
      </c>
    </row>
    <row r="1060" s="15" customFormat="1">
      <c r="A1060" s="15"/>
      <c r="B1060" s="263"/>
      <c r="C1060" s="264"/>
      <c r="D1060" s="229" t="s">
        <v>180</v>
      </c>
      <c r="E1060" s="265" t="s">
        <v>33</v>
      </c>
      <c r="F1060" s="266" t="s">
        <v>626</v>
      </c>
      <c r="G1060" s="264"/>
      <c r="H1060" s="267">
        <v>1.2350000000000001</v>
      </c>
      <c r="I1060" s="268"/>
      <c r="J1060" s="264"/>
      <c r="K1060" s="264"/>
      <c r="L1060" s="269"/>
      <c r="M1060" s="270"/>
      <c r="N1060" s="271"/>
      <c r="O1060" s="271"/>
      <c r="P1060" s="271"/>
      <c r="Q1060" s="271"/>
      <c r="R1060" s="271"/>
      <c r="S1060" s="271"/>
      <c r="T1060" s="272"/>
      <c r="U1060" s="15"/>
      <c r="V1060" s="15"/>
      <c r="W1060" s="15"/>
      <c r="X1060" s="15"/>
      <c r="Y1060" s="15"/>
      <c r="Z1060" s="15"/>
      <c r="AA1060" s="15"/>
      <c r="AB1060" s="15"/>
      <c r="AC1060" s="15"/>
      <c r="AD1060" s="15"/>
      <c r="AE1060" s="15"/>
      <c r="AT1060" s="273" t="s">
        <v>180</v>
      </c>
      <c r="AU1060" s="273" t="s">
        <v>87</v>
      </c>
      <c r="AV1060" s="15" t="s">
        <v>121</v>
      </c>
      <c r="AW1060" s="15" t="s">
        <v>39</v>
      </c>
      <c r="AX1060" s="15" t="s">
        <v>85</v>
      </c>
      <c r="AY1060" s="273" t="s">
        <v>168</v>
      </c>
    </row>
    <row r="1061" s="2" customFormat="1" ht="16.5" customHeight="1">
      <c r="A1061" s="42"/>
      <c r="B1061" s="43"/>
      <c r="C1061" s="216" t="s">
        <v>1638</v>
      </c>
      <c r="D1061" s="216" t="s">
        <v>170</v>
      </c>
      <c r="E1061" s="217" t="s">
        <v>1639</v>
      </c>
      <c r="F1061" s="218" t="s">
        <v>1640</v>
      </c>
      <c r="G1061" s="219" t="s">
        <v>173</v>
      </c>
      <c r="H1061" s="220">
        <v>24.5</v>
      </c>
      <c r="I1061" s="221"/>
      <c r="J1061" s="222">
        <f>ROUND(I1061*H1061,2)</f>
        <v>0</v>
      </c>
      <c r="K1061" s="218" t="s">
        <v>174</v>
      </c>
      <c r="L1061" s="48"/>
      <c r="M1061" s="223" t="s">
        <v>33</v>
      </c>
      <c r="N1061" s="224" t="s">
        <v>49</v>
      </c>
      <c r="O1061" s="88"/>
      <c r="P1061" s="225">
        <f>O1061*H1061</f>
        <v>0</v>
      </c>
      <c r="Q1061" s="225">
        <v>0.049840000000000002</v>
      </c>
      <c r="R1061" s="225">
        <f>Q1061*H1061</f>
        <v>1.2210800000000002</v>
      </c>
      <c r="S1061" s="225">
        <v>0</v>
      </c>
      <c r="T1061" s="226">
        <f>S1061*H1061</f>
        <v>0</v>
      </c>
      <c r="U1061" s="42"/>
      <c r="V1061" s="42"/>
      <c r="W1061" s="42"/>
      <c r="X1061" s="42"/>
      <c r="Y1061" s="42"/>
      <c r="Z1061" s="42"/>
      <c r="AA1061" s="42"/>
      <c r="AB1061" s="42"/>
      <c r="AC1061" s="42"/>
      <c r="AD1061" s="42"/>
      <c r="AE1061" s="42"/>
      <c r="AR1061" s="227" t="s">
        <v>121</v>
      </c>
      <c r="AT1061" s="227" t="s">
        <v>170</v>
      </c>
      <c r="AU1061" s="227" t="s">
        <v>87</v>
      </c>
      <c r="AY1061" s="20" t="s">
        <v>168</v>
      </c>
      <c r="BE1061" s="228">
        <f>IF(N1061="základní",J1061,0)</f>
        <v>0</v>
      </c>
      <c r="BF1061" s="228">
        <f>IF(N1061="snížená",J1061,0)</f>
        <v>0</v>
      </c>
      <c r="BG1061" s="228">
        <f>IF(N1061="zákl. přenesená",J1061,0)</f>
        <v>0</v>
      </c>
      <c r="BH1061" s="228">
        <f>IF(N1061="sníž. přenesená",J1061,0)</f>
        <v>0</v>
      </c>
      <c r="BI1061" s="228">
        <f>IF(N1061="nulová",J1061,0)</f>
        <v>0</v>
      </c>
      <c r="BJ1061" s="20" t="s">
        <v>85</v>
      </c>
      <c r="BK1061" s="228">
        <f>ROUND(I1061*H1061,2)</f>
        <v>0</v>
      </c>
      <c r="BL1061" s="20" t="s">
        <v>121</v>
      </c>
      <c r="BM1061" s="227" t="s">
        <v>1641</v>
      </c>
    </row>
    <row r="1062" s="2" customFormat="1">
      <c r="A1062" s="42"/>
      <c r="B1062" s="43"/>
      <c r="C1062" s="44"/>
      <c r="D1062" s="229" t="s">
        <v>176</v>
      </c>
      <c r="E1062" s="44"/>
      <c r="F1062" s="230" t="s">
        <v>1642</v>
      </c>
      <c r="G1062" s="44"/>
      <c r="H1062" s="44"/>
      <c r="I1062" s="231"/>
      <c r="J1062" s="44"/>
      <c r="K1062" s="44"/>
      <c r="L1062" s="48"/>
      <c r="M1062" s="232"/>
      <c r="N1062" s="233"/>
      <c r="O1062" s="88"/>
      <c r="P1062" s="88"/>
      <c r="Q1062" s="88"/>
      <c r="R1062" s="88"/>
      <c r="S1062" s="88"/>
      <c r="T1062" s="89"/>
      <c r="U1062" s="42"/>
      <c r="V1062" s="42"/>
      <c r="W1062" s="42"/>
      <c r="X1062" s="42"/>
      <c r="Y1062" s="42"/>
      <c r="Z1062" s="42"/>
      <c r="AA1062" s="42"/>
      <c r="AB1062" s="42"/>
      <c r="AC1062" s="42"/>
      <c r="AD1062" s="42"/>
      <c r="AE1062" s="42"/>
      <c r="AT1062" s="20" t="s">
        <v>176</v>
      </c>
      <c r="AU1062" s="20" t="s">
        <v>87</v>
      </c>
    </row>
    <row r="1063" s="2" customFormat="1">
      <c r="A1063" s="42"/>
      <c r="B1063" s="43"/>
      <c r="C1063" s="44"/>
      <c r="D1063" s="234" t="s">
        <v>178</v>
      </c>
      <c r="E1063" s="44"/>
      <c r="F1063" s="235" t="s">
        <v>1643</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178</v>
      </c>
      <c r="AU1063" s="20" t="s">
        <v>87</v>
      </c>
    </row>
    <row r="1064" s="13" customFormat="1">
      <c r="A1064" s="13"/>
      <c r="B1064" s="236"/>
      <c r="C1064" s="237"/>
      <c r="D1064" s="229" t="s">
        <v>180</v>
      </c>
      <c r="E1064" s="238" t="s">
        <v>33</v>
      </c>
      <c r="F1064" s="239" t="s">
        <v>1132</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1644</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1645</v>
      </c>
      <c r="G1066" s="247"/>
      <c r="H1066" s="250">
        <v>12.5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78</v>
      </c>
      <c r="AY1066" s="256" t="s">
        <v>168</v>
      </c>
    </row>
    <row r="1067" s="13" customFormat="1">
      <c r="A1067" s="13"/>
      <c r="B1067" s="236"/>
      <c r="C1067" s="237"/>
      <c r="D1067" s="229" t="s">
        <v>180</v>
      </c>
      <c r="E1067" s="238" t="s">
        <v>33</v>
      </c>
      <c r="F1067" s="239" t="s">
        <v>1646</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180</v>
      </c>
      <c r="AU1067" s="245" t="s">
        <v>87</v>
      </c>
      <c r="AV1067" s="13" t="s">
        <v>85</v>
      </c>
      <c r="AW1067" s="13" t="s">
        <v>39</v>
      </c>
      <c r="AX1067" s="13" t="s">
        <v>78</v>
      </c>
      <c r="AY1067" s="245" t="s">
        <v>168</v>
      </c>
    </row>
    <row r="1068" s="14" customFormat="1">
      <c r="A1068" s="14"/>
      <c r="B1068" s="246"/>
      <c r="C1068" s="247"/>
      <c r="D1068" s="229" t="s">
        <v>180</v>
      </c>
      <c r="E1068" s="248" t="s">
        <v>33</v>
      </c>
      <c r="F1068" s="249" t="s">
        <v>1647</v>
      </c>
      <c r="G1068" s="247"/>
      <c r="H1068" s="250">
        <v>12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180</v>
      </c>
      <c r="AU1068" s="256" t="s">
        <v>87</v>
      </c>
      <c r="AV1068" s="14" t="s">
        <v>87</v>
      </c>
      <c r="AW1068" s="14" t="s">
        <v>39</v>
      </c>
      <c r="AX1068" s="14" t="s">
        <v>78</v>
      </c>
      <c r="AY1068" s="256" t="s">
        <v>168</v>
      </c>
    </row>
    <row r="1069" s="15" customFormat="1">
      <c r="A1069" s="15"/>
      <c r="B1069" s="263"/>
      <c r="C1069" s="264"/>
      <c r="D1069" s="229" t="s">
        <v>180</v>
      </c>
      <c r="E1069" s="265" t="s">
        <v>33</v>
      </c>
      <c r="F1069" s="266" t="s">
        <v>626</v>
      </c>
      <c r="G1069" s="264"/>
      <c r="H1069" s="267">
        <v>24.5</v>
      </c>
      <c r="I1069" s="268"/>
      <c r="J1069" s="264"/>
      <c r="K1069" s="264"/>
      <c r="L1069" s="269"/>
      <c r="M1069" s="270"/>
      <c r="N1069" s="271"/>
      <c r="O1069" s="271"/>
      <c r="P1069" s="271"/>
      <c r="Q1069" s="271"/>
      <c r="R1069" s="271"/>
      <c r="S1069" s="271"/>
      <c r="T1069" s="272"/>
      <c r="U1069" s="15"/>
      <c r="V1069" s="15"/>
      <c r="W1069" s="15"/>
      <c r="X1069" s="15"/>
      <c r="Y1069" s="15"/>
      <c r="Z1069" s="15"/>
      <c r="AA1069" s="15"/>
      <c r="AB1069" s="15"/>
      <c r="AC1069" s="15"/>
      <c r="AD1069" s="15"/>
      <c r="AE1069" s="15"/>
      <c r="AT1069" s="273" t="s">
        <v>180</v>
      </c>
      <c r="AU1069" s="273" t="s">
        <v>87</v>
      </c>
      <c r="AV1069" s="15" t="s">
        <v>121</v>
      </c>
      <c r="AW1069" s="15" t="s">
        <v>39</v>
      </c>
      <c r="AX1069" s="15" t="s">
        <v>85</v>
      </c>
      <c r="AY1069" s="273" t="s">
        <v>168</v>
      </c>
    </row>
    <row r="1070" s="2" customFormat="1" ht="16.5" customHeight="1">
      <c r="A1070" s="42"/>
      <c r="B1070" s="43"/>
      <c r="C1070" s="216" t="s">
        <v>1648</v>
      </c>
      <c r="D1070" s="216" t="s">
        <v>170</v>
      </c>
      <c r="E1070" s="217" t="s">
        <v>1649</v>
      </c>
      <c r="F1070" s="218" t="s">
        <v>1650</v>
      </c>
      <c r="G1070" s="219" t="s">
        <v>173</v>
      </c>
      <c r="H1070" s="220">
        <v>231.62100000000001</v>
      </c>
      <c r="I1070" s="221"/>
      <c r="J1070" s="222">
        <f>ROUND(I1070*H1070,2)</f>
        <v>0</v>
      </c>
      <c r="K1070" s="218" t="s">
        <v>174</v>
      </c>
      <c r="L1070" s="48"/>
      <c r="M1070" s="223" t="s">
        <v>33</v>
      </c>
      <c r="N1070" s="224" t="s">
        <v>49</v>
      </c>
      <c r="O1070" s="88"/>
      <c r="P1070" s="225">
        <f>O1070*H1070</f>
        <v>0</v>
      </c>
      <c r="Q1070" s="225">
        <v>0.050999999999999997</v>
      </c>
      <c r="R1070" s="225">
        <f>Q1070*H1070</f>
        <v>11.812671</v>
      </c>
      <c r="S1070" s="225">
        <v>0</v>
      </c>
      <c r="T1070" s="226">
        <f>S1070*H1070</f>
        <v>0</v>
      </c>
      <c r="U1070" s="42"/>
      <c r="V1070" s="42"/>
      <c r="W1070" s="42"/>
      <c r="X1070" s="42"/>
      <c r="Y1070" s="42"/>
      <c r="Z1070" s="42"/>
      <c r="AA1070" s="42"/>
      <c r="AB1070" s="42"/>
      <c r="AC1070" s="42"/>
      <c r="AD1070" s="42"/>
      <c r="AE1070" s="42"/>
      <c r="AR1070" s="227" t="s">
        <v>121</v>
      </c>
      <c r="AT1070" s="227" t="s">
        <v>170</v>
      </c>
      <c r="AU1070" s="227" t="s">
        <v>87</v>
      </c>
      <c r="AY1070" s="20" t="s">
        <v>168</v>
      </c>
      <c r="BE1070" s="228">
        <f>IF(N1070="základní",J1070,0)</f>
        <v>0</v>
      </c>
      <c r="BF1070" s="228">
        <f>IF(N1070="snížená",J1070,0)</f>
        <v>0</v>
      </c>
      <c r="BG1070" s="228">
        <f>IF(N1070="zákl. přenesená",J1070,0)</f>
        <v>0</v>
      </c>
      <c r="BH1070" s="228">
        <f>IF(N1070="sníž. přenesená",J1070,0)</f>
        <v>0</v>
      </c>
      <c r="BI1070" s="228">
        <f>IF(N1070="nulová",J1070,0)</f>
        <v>0</v>
      </c>
      <c r="BJ1070" s="20" t="s">
        <v>85</v>
      </c>
      <c r="BK1070" s="228">
        <f>ROUND(I1070*H1070,2)</f>
        <v>0</v>
      </c>
      <c r="BL1070" s="20" t="s">
        <v>121</v>
      </c>
      <c r="BM1070" s="227" t="s">
        <v>1651</v>
      </c>
    </row>
    <row r="1071" s="2" customFormat="1">
      <c r="A1071" s="42"/>
      <c r="B1071" s="43"/>
      <c r="C1071" s="44"/>
      <c r="D1071" s="229" t="s">
        <v>176</v>
      </c>
      <c r="E1071" s="44"/>
      <c r="F1071" s="230" t="s">
        <v>1652</v>
      </c>
      <c r="G1071" s="44"/>
      <c r="H1071" s="44"/>
      <c r="I1071" s="231"/>
      <c r="J1071" s="44"/>
      <c r="K1071" s="44"/>
      <c r="L1071" s="48"/>
      <c r="M1071" s="232"/>
      <c r="N1071" s="233"/>
      <c r="O1071" s="88"/>
      <c r="P1071" s="88"/>
      <c r="Q1071" s="88"/>
      <c r="R1071" s="88"/>
      <c r="S1071" s="88"/>
      <c r="T1071" s="89"/>
      <c r="U1071" s="42"/>
      <c r="V1071" s="42"/>
      <c r="W1071" s="42"/>
      <c r="X1071" s="42"/>
      <c r="Y1071" s="42"/>
      <c r="Z1071" s="42"/>
      <c r="AA1071" s="42"/>
      <c r="AB1071" s="42"/>
      <c r="AC1071" s="42"/>
      <c r="AD1071" s="42"/>
      <c r="AE1071" s="42"/>
      <c r="AT1071" s="20" t="s">
        <v>176</v>
      </c>
      <c r="AU1071" s="20" t="s">
        <v>87</v>
      </c>
    </row>
    <row r="1072" s="2" customFormat="1">
      <c r="A1072" s="42"/>
      <c r="B1072" s="43"/>
      <c r="C1072" s="44"/>
      <c r="D1072" s="234" t="s">
        <v>178</v>
      </c>
      <c r="E1072" s="44"/>
      <c r="F1072" s="235" t="s">
        <v>1653</v>
      </c>
      <c r="G1072" s="44"/>
      <c r="H1072" s="44"/>
      <c r="I1072" s="231"/>
      <c r="J1072" s="44"/>
      <c r="K1072" s="44"/>
      <c r="L1072" s="48"/>
      <c r="M1072" s="232"/>
      <c r="N1072" s="233"/>
      <c r="O1072" s="88"/>
      <c r="P1072" s="88"/>
      <c r="Q1072" s="88"/>
      <c r="R1072" s="88"/>
      <c r="S1072" s="88"/>
      <c r="T1072" s="89"/>
      <c r="U1072" s="42"/>
      <c r="V1072" s="42"/>
      <c r="W1072" s="42"/>
      <c r="X1072" s="42"/>
      <c r="Y1072" s="42"/>
      <c r="Z1072" s="42"/>
      <c r="AA1072" s="42"/>
      <c r="AB1072" s="42"/>
      <c r="AC1072" s="42"/>
      <c r="AD1072" s="42"/>
      <c r="AE1072" s="42"/>
      <c r="AT1072" s="20" t="s">
        <v>178</v>
      </c>
      <c r="AU1072" s="20" t="s">
        <v>87</v>
      </c>
    </row>
    <row r="1073" s="13" customFormat="1">
      <c r="A1073" s="13"/>
      <c r="B1073" s="236"/>
      <c r="C1073" s="237"/>
      <c r="D1073" s="229" t="s">
        <v>180</v>
      </c>
      <c r="E1073" s="238" t="s">
        <v>33</v>
      </c>
      <c r="F1073" s="239" t="s">
        <v>1291</v>
      </c>
      <c r="G1073" s="237"/>
      <c r="H1073" s="238" t="s">
        <v>33</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180</v>
      </c>
      <c r="AU1073" s="245" t="s">
        <v>87</v>
      </c>
      <c r="AV1073" s="13" t="s">
        <v>85</v>
      </c>
      <c r="AW1073" s="13" t="s">
        <v>39</v>
      </c>
      <c r="AX1073" s="13" t="s">
        <v>78</v>
      </c>
      <c r="AY1073" s="245" t="s">
        <v>168</v>
      </c>
    </row>
    <row r="1074" s="13" customFormat="1">
      <c r="A1074" s="13"/>
      <c r="B1074" s="236"/>
      <c r="C1074" s="237"/>
      <c r="D1074" s="229" t="s">
        <v>180</v>
      </c>
      <c r="E1074" s="238" t="s">
        <v>33</v>
      </c>
      <c r="F1074" s="239" t="s">
        <v>1133</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180</v>
      </c>
      <c r="AU1074" s="245" t="s">
        <v>87</v>
      </c>
      <c r="AV1074" s="13" t="s">
        <v>85</v>
      </c>
      <c r="AW1074" s="13" t="s">
        <v>39</v>
      </c>
      <c r="AX1074" s="13" t="s">
        <v>78</v>
      </c>
      <c r="AY1074" s="245" t="s">
        <v>168</v>
      </c>
    </row>
    <row r="1075" s="14" customFormat="1">
      <c r="A1075" s="14"/>
      <c r="B1075" s="246"/>
      <c r="C1075" s="247"/>
      <c r="D1075" s="229" t="s">
        <v>180</v>
      </c>
      <c r="E1075" s="248" t="s">
        <v>33</v>
      </c>
      <c r="F1075" s="249" t="s">
        <v>1654</v>
      </c>
      <c r="G1075" s="247"/>
      <c r="H1075" s="250">
        <v>231.62100000000001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85</v>
      </c>
      <c r="AY1075" s="256" t="s">
        <v>168</v>
      </c>
    </row>
    <row r="1076" s="2" customFormat="1" ht="16.5" customHeight="1">
      <c r="A1076" s="42"/>
      <c r="B1076" s="43"/>
      <c r="C1076" s="216" t="s">
        <v>1655</v>
      </c>
      <c r="D1076" s="216" t="s">
        <v>170</v>
      </c>
      <c r="E1076" s="217" t="s">
        <v>1656</v>
      </c>
      <c r="F1076" s="218" t="s">
        <v>1657</v>
      </c>
      <c r="G1076" s="219" t="s">
        <v>173</v>
      </c>
      <c r="H1076" s="220">
        <v>339.10000000000002</v>
      </c>
      <c r="I1076" s="221"/>
      <c r="J1076" s="222">
        <f>ROUND(I1076*H1076,2)</f>
        <v>0</v>
      </c>
      <c r="K1076" s="218" t="s">
        <v>174</v>
      </c>
      <c r="L1076" s="48"/>
      <c r="M1076" s="223" t="s">
        <v>33</v>
      </c>
      <c r="N1076" s="224" t="s">
        <v>49</v>
      </c>
      <c r="O1076" s="88"/>
      <c r="P1076" s="225">
        <f>O1076*H1076</f>
        <v>0</v>
      </c>
      <c r="Q1076" s="225">
        <v>0.11</v>
      </c>
      <c r="R1076" s="225">
        <f>Q1076*H1076</f>
        <v>37.301000000000002</v>
      </c>
      <c r="S1076" s="225">
        <v>0</v>
      </c>
      <c r="T1076" s="226">
        <f>S1076*H1076</f>
        <v>0</v>
      </c>
      <c r="U1076" s="42"/>
      <c r="V1076" s="42"/>
      <c r="W1076" s="42"/>
      <c r="X1076" s="42"/>
      <c r="Y1076" s="42"/>
      <c r="Z1076" s="42"/>
      <c r="AA1076" s="42"/>
      <c r="AB1076" s="42"/>
      <c r="AC1076" s="42"/>
      <c r="AD1076" s="42"/>
      <c r="AE1076" s="42"/>
      <c r="AR1076" s="227" t="s">
        <v>121</v>
      </c>
      <c r="AT1076" s="227" t="s">
        <v>170</v>
      </c>
      <c r="AU1076" s="227" t="s">
        <v>87</v>
      </c>
      <c r="AY1076" s="20" t="s">
        <v>168</v>
      </c>
      <c r="BE1076" s="228">
        <f>IF(N1076="základní",J1076,0)</f>
        <v>0</v>
      </c>
      <c r="BF1076" s="228">
        <f>IF(N1076="snížená",J1076,0)</f>
        <v>0</v>
      </c>
      <c r="BG1076" s="228">
        <f>IF(N1076="zákl. přenesená",J1076,0)</f>
        <v>0</v>
      </c>
      <c r="BH1076" s="228">
        <f>IF(N1076="sníž. přenesená",J1076,0)</f>
        <v>0</v>
      </c>
      <c r="BI1076" s="228">
        <f>IF(N1076="nulová",J1076,0)</f>
        <v>0</v>
      </c>
      <c r="BJ1076" s="20" t="s">
        <v>85</v>
      </c>
      <c r="BK1076" s="228">
        <f>ROUND(I1076*H1076,2)</f>
        <v>0</v>
      </c>
      <c r="BL1076" s="20" t="s">
        <v>121</v>
      </c>
      <c r="BM1076" s="227" t="s">
        <v>1658</v>
      </c>
    </row>
    <row r="1077" s="2" customFormat="1">
      <c r="A1077" s="42"/>
      <c r="B1077" s="43"/>
      <c r="C1077" s="44"/>
      <c r="D1077" s="229" t="s">
        <v>176</v>
      </c>
      <c r="E1077" s="44"/>
      <c r="F1077" s="230" t="s">
        <v>1659</v>
      </c>
      <c r="G1077" s="44"/>
      <c r="H1077" s="44"/>
      <c r="I1077" s="231"/>
      <c r="J1077" s="44"/>
      <c r="K1077" s="44"/>
      <c r="L1077" s="48"/>
      <c r="M1077" s="232"/>
      <c r="N1077" s="233"/>
      <c r="O1077" s="88"/>
      <c r="P1077" s="88"/>
      <c r="Q1077" s="88"/>
      <c r="R1077" s="88"/>
      <c r="S1077" s="88"/>
      <c r="T1077" s="89"/>
      <c r="U1077" s="42"/>
      <c r="V1077" s="42"/>
      <c r="W1077" s="42"/>
      <c r="X1077" s="42"/>
      <c r="Y1077" s="42"/>
      <c r="Z1077" s="42"/>
      <c r="AA1077" s="42"/>
      <c r="AB1077" s="42"/>
      <c r="AC1077" s="42"/>
      <c r="AD1077" s="42"/>
      <c r="AE1077" s="42"/>
      <c r="AT1077" s="20" t="s">
        <v>176</v>
      </c>
      <c r="AU1077" s="20" t="s">
        <v>87</v>
      </c>
    </row>
    <row r="1078" s="2" customFormat="1">
      <c r="A1078" s="42"/>
      <c r="B1078" s="43"/>
      <c r="C1078" s="44"/>
      <c r="D1078" s="234" t="s">
        <v>178</v>
      </c>
      <c r="E1078" s="44"/>
      <c r="F1078" s="235" t="s">
        <v>1660</v>
      </c>
      <c r="G1078" s="44"/>
      <c r="H1078" s="44"/>
      <c r="I1078" s="231"/>
      <c r="J1078" s="44"/>
      <c r="K1078" s="44"/>
      <c r="L1078" s="48"/>
      <c r="M1078" s="232"/>
      <c r="N1078" s="233"/>
      <c r="O1078" s="88"/>
      <c r="P1078" s="88"/>
      <c r="Q1078" s="88"/>
      <c r="R1078" s="88"/>
      <c r="S1078" s="88"/>
      <c r="T1078" s="89"/>
      <c r="U1078" s="42"/>
      <c r="V1078" s="42"/>
      <c r="W1078" s="42"/>
      <c r="X1078" s="42"/>
      <c r="Y1078" s="42"/>
      <c r="Z1078" s="42"/>
      <c r="AA1078" s="42"/>
      <c r="AB1078" s="42"/>
      <c r="AC1078" s="42"/>
      <c r="AD1078" s="42"/>
      <c r="AE1078" s="42"/>
      <c r="AT1078" s="20" t="s">
        <v>178</v>
      </c>
      <c r="AU1078" s="20" t="s">
        <v>87</v>
      </c>
    </row>
    <row r="1079" s="13" customFormat="1">
      <c r="A1079" s="13"/>
      <c r="B1079" s="236"/>
      <c r="C1079" s="237"/>
      <c r="D1079" s="229" t="s">
        <v>180</v>
      </c>
      <c r="E1079" s="238" t="s">
        <v>33</v>
      </c>
      <c r="F1079" s="239" t="s">
        <v>1291</v>
      </c>
      <c r="G1079" s="237"/>
      <c r="H1079" s="238" t="s">
        <v>33</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180</v>
      </c>
      <c r="AU1079" s="245" t="s">
        <v>87</v>
      </c>
      <c r="AV1079" s="13" t="s">
        <v>85</v>
      </c>
      <c r="AW1079" s="13" t="s">
        <v>39</v>
      </c>
      <c r="AX1079" s="13" t="s">
        <v>78</v>
      </c>
      <c r="AY1079" s="245" t="s">
        <v>168</v>
      </c>
    </row>
    <row r="1080" s="14" customFormat="1">
      <c r="A1080" s="14"/>
      <c r="B1080" s="246"/>
      <c r="C1080" s="247"/>
      <c r="D1080" s="229" t="s">
        <v>180</v>
      </c>
      <c r="E1080" s="248" t="s">
        <v>33</v>
      </c>
      <c r="F1080" s="249" t="s">
        <v>572</v>
      </c>
      <c r="G1080" s="247"/>
      <c r="H1080" s="250">
        <v>288.10000000000002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180</v>
      </c>
      <c r="AU1080" s="256" t="s">
        <v>87</v>
      </c>
      <c r="AV1080" s="14" t="s">
        <v>87</v>
      </c>
      <c r="AW1080" s="14" t="s">
        <v>39</v>
      </c>
      <c r="AX1080" s="14" t="s">
        <v>78</v>
      </c>
      <c r="AY1080" s="256" t="s">
        <v>168</v>
      </c>
    </row>
    <row r="1081" s="14" customFormat="1">
      <c r="A1081" s="14"/>
      <c r="B1081" s="246"/>
      <c r="C1081" s="247"/>
      <c r="D1081" s="229" t="s">
        <v>180</v>
      </c>
      <c r="E1081" s="248" t="s">
        <v>33</v>
      </c>
      <c r="F1081" s="249" t="s">
        <v>575</v>
      </c>
      <c r="G1081" s="247"/>
      <c r="H1081" s="250">
        <v>51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180</v>
      </c>
      <c r="AU1081" s="256" t="s">
        <v>87</v>
      </c>
      <c r="AV1081" s="14" t="s">
        <v>87</v>
      </c>
      <c r="AW1081" s="14" t="s">
        <v>39</v>
      </c>
      <c r="AX1081" s="14" t="s">
        <v>78</v>
      </c>
      <c r="AY1081" s="256" t="s">
        <v>168</v>
      </c>
    </row>
    <row r="1082" s="15" customFormat="1">
      <c r="A1082" s="15"/>
      <c r="B1082" s="263"/>
      <c r="C1082" s="264"/>
      <c r="D1082" s="229" t="s">
        <v>180</v>
      </c>
      <c r="E1082" s="265" t="s">
        <v>33</v>
      </c>
      <c r="F1082" s="266" t="s">
        <v>626</v>
      </c>
      <c r="G1082" s="264"/>
      <c r="H1082" s="267">
        <v>339.10000000000002</v>
      </c>
      <c r="I1082" s="268"/>
      <c r="J1082" s="264"/>
      <c r="K1082" s="264"/>
      <c r="L1082" s="269"/>
      <c r="M1082" s="270"/>
      <c r="N1082" s="271"/>
      <c r="O1082" s="271"/>
      <c r="P1082" s="271"/>
      <c r="Q1082" s="271"/>
      <c r="R1082" s="271"/>
      <c r="S1082" s="271"/>
      <c r="T1082" s="272"/>
      <c r="U1082" s="15"/>
      <c r="V1082" s="15"/>
      <c r="W1082" s="15"/>
      <c r="X1082" s="15"/>
      <c r="Y1082" s="15"/>
      <c r="Z1082" s="15"/>
      <c r="AA1082" s="15"/>
      <c r="AB1082" s="15"/>
      <c r="AC1082" s="15"/>
      <c r="AD1082" s="15"/>
      <c r="AE1082" s="15"/>
      <c r="AT1082" s="273" t="s">
        <v>180</v>
      </c>
      <c r="AU1082" s="273" t="s">
        <v>87</v>
      </c>
      <c r="AV1082" s="15" t="s">
        <v>121</v>
      </c>
      <c r="AW1082" s="15" t="s">
        <v>39</v>
      </c>
      <c r="AX1082" s="15" t="s">
        <v>85</v>
      </c>
      <c r="AY1082" s="273" t="s">
        <v>168</v>
      </c>
    </row>
    <row r="1083" s="2" customFormat="1" ht="16.5" customHeight="1">
      <c r="A1083" s="42"/>
      <c r="B1083" s="43"/>
      <c r="C1083" s="216" t="s">
        <v>1661</v>
      </c>
      <c r="D1083" s="216" t="s">
        <v>170</v>
      </c>
      <c r="E1083" s="217" t="s">
        <v>1662</v>
      </c>
      <c r="F1083" s="218" t="s">
        <v>1663</v>
      </c>
      <c r="G1083" s="219" t="s">
        <v>173</v>
      </c>
      <c r="H1083" s="220">
        <v>1017.3</v>
      </c>
      <c r="I1083" s="221"/>
      <c r="J1083" s="222">
        <f>ROUND(I1083*H1083,2)</f>
        <v>0</v>
      </c>
      <c r="K1083" s="218" t="s">
        <v>174</v>
      </c>
      <c r="L1083" s="48"/>
      <c r="M1083" s="223" t="s">
        <v>33</v>
      </c>
      <c r="N1083" s="224" t="s">
        <v>49</v>
      </c>
      <c r="O1083" s="88"/>
      <c r="P1083" s="225">
        <f>O1083*H1083</f>
        <v>0</v>
      </c>
      <c r="Q1083" s="225">
        <v>0.010999999999999999</v>
      </c>
      <c r="R1083" s="225">
        <f>Q1083*H1083</f>
        <v>11.190299999999999</v>
      </c>
      <c r="S1083" s="225">
        <v>0</v>
      </c>
      <c r="T1083" s="226">
        <f>S1083*H1083</f>
        <v>0</v>
      </c>
      <c r="U1083" s="42"/>
      <c r="V1083" s="42"/>
      <c r="W1083" s="42"/>
      <c r="X1083" s="42"/>
      <c r="Y1083" s="42"/>
      <c r="Z1083" s="42"/>
      <c r="AA1083" s="42"/>
      <c r="AB1083" s="42"/>
      <c r="AC1083" s="42"/>
      <c r="AD1083" s="42"/>
      <c r="AE1083" s="42"/>
      <c r="AR1083" s="227" t="s">
        <v>121</v>
      </c>
      <c r="AT1083" s="227" t="s">
        <v>170</v>
      </c>
      <c r="AU1083" s="227" t="s">
        <v>87</v>
      </c>
      <c r="AY1083" s="20" t="s">
        <v>168</v>
      </c>
      <c r="BE1083" s="228">
        <f>IF(N1083="základní",J1083,0)</f>
        <v>0</v>
      </c>
      <c r="BF1083" s="228">
        <f>IF(N1083="snížená",J1083,0)</f>
        <v>0</v>
      </c>
      <c r="BG1083" s="228">
        <f>IF(N1083="zákl. přenesená",J1083,0)</f>
        <v>0</v>
      </c>
      <c r="BH1083" s="228">
        <f>IF(N1083="sníž. přenesená",J1083,0)</f>
        <v>0</v>
      </c>
      <c r="BI1083" s="228">
        <f>IF(N1083="nulová",J1083,0)</f>
        <v>0</v>
      </c>
      <c r="BJ1083" s="20" t="s">
        <v>85</v>
      </c>
      <c r="BK1083" s="228">
        <f>ROUND(I1083*H1083,2)</f>
        <v>0</v>
      </c>
      <c r="BL1083" s="20" t="s">
        <v>121</v>
      </c>
      <c r="BM1083" s="227" t="s">
        <v>1664</v>
      </c>
    </row>
    <row r="1084" s="2" customFormat="1">
      <c r="A1084" s="42"/>
      <c r="B1084" s="43"/>
      <c r="C1084" s="44"/>
      <c r="D1084" s="229" t="s">
        <v>176</v>
      </c>
      <c r="E1084" s="44"/>
      <c r="F1084" s="230" t="s">
        <v>1665</v>
      </c>
      <c r="G1084" s="44"/>
      <c r="H1084" s="44"/>
      <c r="I1084" s="231"/>
      <c r="J1084" s="44"/>
      <c r="K1084" s="44"/>
      <c r="L1084" s="48"/>
      <c r="M1084" s="232"/>
      <c r="N1084" s="233"/>
      <c r="O1084" s="88"/>
      <c r="P1084" s="88"/>
      <c r="Q1084" s="88"/>
      <c r="R1084" s="88"/>
      <c r="S1084" s="88"/>
      <c r="T1084" s="89"/>
      <c r="U1084" s="42"/>
      <c r="V1084" s="42"/>
      <c r="W1084" s="42"/>
      <c r="X1084" s="42"/>
      <c r="Y1084" s="42"/>
      <c r="Z1084" s="42"/>
      <c r="AA1084" s="42"/>
      <c r="AB1084" s="42"/>
      <c r="AC1084" s="42"/>
      <c r="AD1084" s="42"/>
      <c r="AE1084" s="42"/>
      <c r="AT1084" s="20" t="s">
        <v>176</v>
      </c>
      <c r="AU1084" s="20" t="s">
        <v>87</v>
      </c>
    </row>
    <row r="1085" s="2" customFormat="1">
      <c r="A1085" s="42"/>
      <c r="B1085" s="43"/>
      <c r="C1085" s="44"/>
      <c r="D1085" s="234" t="s">
        <v>178</v>
      </c>
      <c r="E1085" s="44"/>
      <c r="F1085" s="235" t="s">
        <v>1666</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178</v>
      </c>
      <c r="AU1085" s="20" t="s">
        <v>87</v>
      </c>
    </row>
    <row r="1086" s="13" customFormat="1">
      <c r="A1086" s="13"/>
      <c r="B1086" s="236"/>
      <c r="C1086" s="237"/>
      <c r="D1086" s="229" t="s">
        <v>180</v>
      </c>
      <c r="E1086" s="238" t="s">
        <v>33</v>
      </c>
      <c r="F1086" s="239" t="s">
        <v>1291</v>
      </c>
      <c r="G1086" s="237"/>
      <c r="H1086" s="238" t="s">
        <v>33</v>
      </c>
      <c r="I1086" s="240"/>
      <c r="J1086" s="237"/>
      <c r="K1086" s="237"/>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180</v>
      </c>
      <c r="AU1086" s="245" t="s">
        <v>87</v>
      </c>
      <c r="AV1086" s="13" t="s">
        <v>85</v>
      </c>
      <c r="AW1086" s="13" t="s">
        <v>39</v>
      </c>
      <c r="AX1086" s="13" t="s">
        <v>78</v>
      </c>
      <c r="AY1086" s="245" t="s">
        <v>168</v>
      </c>
    </row>
    <row r="1087" s="14" customFormat="1">
      <c r="A1087" s="14"/>
      <c r="B1087" s="246"/>
      <c r="C1087" s="247"/>
      <c r="D1087" s="229" t="s">
        <v>180</v>
      </c>
      <c r="E1087" s="248" t="s">
        <v>33</v>
      </c>
      <c r="F1087" s="249" t="s">
        <v>1667</v>
      </c>
      <c r="G1087" s="247"/>
      <c r="H1087" s="250">
        <v>864.29999999999995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180</v>
      </c>
      <c r="AU1087" s="256" t="s">
        <v>87</v>
      </c>
      <c r="AV1087" s="14" t="s">
        <v>87</v>
      </c>
      <c r="AW1087" s="14" t="s">
        <v>39</v>
      </c>
      <c r="AX1087" s="14" t="s">
        <v>78</v>
      </c>
      <c r="AY1087" s="256" t="s">
        <v>168</v>
      </c>
    </row>
    <row r="1088" s="14" customFormat="1">
      <c r="A1088" s="14"/>
      <c r="B1088" s="246"/>
      <c r="C1088" s="247"/>
      <c r="D1088" s="229" t="s">
        <v>180</v>
      </c>
      <c r="E1088" s="248" t="s">
        <v>33</v>
      </c>
      <c r="F1088" s="249" t="s">
        <v>1668</v>
      </c>
      <c r="G1088" s="247"/>
      <c r="H1088" s="250">
        <v>153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180</v>
      </c>
      <c r="AU1088" s="256" t="s">
        <v>87</v>
      </c>
      <c r="AV1088" s="14" t="s">
        <v>87</v>
      </c>
      <c r="AW1088" s="14" t="s">
        <v>39</v>
      </c>
      <c r="AX1088" s="14" t="s">
        <v>78</v>
      </c>
      <c r="AY1088" s="256" t="s">
        <v>168</v>
      </c>
    </row>
    <row r="1089" s="15" customFormat="1">
      <c r="A1089" s="15"/>
      <c r="B1089" s="263"/>
      <c r="C1089" s="264"/>
      <c r="D1089" s="229" t="s">
        <v>180</v>
      </c>
      <c r="E1089" s="265" t="s">
        <v>33</v>
      </c>
      <c r="F1089" s="266" t="s">
        <v>626</v>
      </c>
      <c r="G1089" s="264"/>
      <c r="H1089" s="267">
        <v>1017.3</v>
      </c>
      <c r="I1089" s="268"/>
      <c r="J1089" s="264"/>
      <c r="K1089" s="264"/>
      <c r="L1089" s="269"/>
      <c r="M1089" s="270"/>
      <c r="N1089" s="271"/>
      <c r="O1089" s="271"/>
      <c r="P1089" s="271"/>
      <c r="Q1089" s="271"/>
      <c r="R1089" s="271"/>
      <c r="S1089" s="271"/>
      <c r="T1089" s="272"/>
      <c r="U1089" s="15"/>
      <c r="V1089" s="15"/>
      <c r="W1089" s="15"/>
      <c r="X1089" s="15"/>
      <c r="Y1089" s="15"/>
      <c r="Z1089" s="15"/>
      <c r="AA1089" s="15"/>
      <c r="AB1089" s="15"/>
      <c r="AC1089" s="15"/>
      <c r="AD1089" s="15"/>
      <c r="AE1089" s="15"/>
      <c r="AT1089" s="273" t="s">
        <v>180</v>
      </c>
      <c r="AU1089" s="273" t="s">
        <v>87</v>
      </c>
      <c r="AV1089" s="15" t="s">
        <v>121</v>
      </c>
      <c r="AW1089" s="15" t="s">
        <v>39</v>
      </c>
      <c r="AX1089" s="15" t="s">
        <v>85</v>
      </c>
      <c r="AY1089" s="273" t="s">
        <v>168</v>
      </c>
    </row>
    <row r="1090" s="2" customFormat="1" ht="16.5" customHeight="1">
      <c r="A1090" s="42"/>
      <c r="B1090" s="43"/>
      <c r="C1090" s="216" t="s">
        <v>1669</v>
      </c>
      <c r="D1090" s="216" t="s">
        <v>170</v>
      </c>
      <c r="E1090" s="217" t="s">
        <v>1670</v>
      </c>
      <c r="F1090" s="218" t="s">
        <v>1671</v>
      </c>
      <c r="G1090" s="219" t="s">
        <v>173</v>
      </c>
      <c r="H1090" s="220">
        <v>339.10000000000002</v>
      </c>
      <c r="I1090" s="221"/>
      <c r="J1090" s="222">
        <f>ROUND(I1090*H1090,2)</f>
        <v>0</v>
      </c>
      <c r="K1090" s="218" t="s">
        <v>174</v>
      </c>
      <c r="L1090" s="48"/>
      <c r="M1090" s="223" t="s">
        <v>33</v>
      </c>
      <c r="N1090" s="224" t="s">
        <v>49</v>
      </c>
      <c r="O1090" s="88"/>
      <c r="P1090" s="225">
        <f>O1090*H1090</f>
        <v>0</v>
      </c>
      <c r="Q1090" s="225">
        <v>0.00012999999999999999</v>
      </c>
      <c r="R1090" s="225">
        <f>Q1090*H1090</f>
        <v>0.044082999999999997</v>
      </c>
      <c r="S1090" s="225">
        <v>0</v>
      </c>
      <c r="T1090" s="226">
        <f>S1090*H1090</f>
        <v>0</v>
      </c>
      <c r="U1090" s="42"/>
      <c r="V1090" s="42"/>
      <c r="W1090" s="42"/>
      <c r="X1090" s="42"/>
      <c r="Y1090" s="42"/>
      <c r="Z1090" s="42"/>
      <c r="AA1090" s="42"/>
      <c r="AB1090" s="42"/>
      <c r="AC1090" s="42"/>
      <c r="AD1090" s="42"/>
      <c r="AE1090" s="42"/>
      <c r="AR1090" s="227" t="s">
        <v>121</v>
      </c>
      <c r="AT1090" s="227" t="s">
        <v>170</v>
      </c>
      <c r="AU1090" s="227" t="s">
        <v>87</v>
      </c>
      <c r="AY1090" s="20" t="s">
        <v>168</v>
      </c>
      <c r="BE1090" s="228">
        <f>IF(N1090="základní",J1090,0)</f>
        <v>0</v>
      </c>
      <c r="BF1090" s="228">
        <f>IF(N1090="snížená",J1090,0)</f>
        <v>0</v>
      </c>
      <c r="BG1090" s="228">
        <f>IF(N1090="zákl. přenesená",J1090,0)</f>
        <v>0</v>
      </c>
      <c r="BH1090" s="228">
        <f>IF(N1090="sníž. přenesená",J1090,0)</f>
        <v>0</v>
      </c>
      <c r="BI1090" s="228">
        <f>IF(N1090="nulová",J1090,0)</f>
        <v>0</v>
      </c>
      <c r="BJ1090" s="20" t="s">
        <v>85</v>
      </c>
      <c r="BK1090" s="228">
        <f>ROUND(I1090*H1090,2)</f>
        <v>0</v>
      </c>
      <c r="BL1090" s="20" t="s">
        <v>121</v>
      </c>
      <c r="BM1090" s="227" t="s">
        <v>1672</v>
      </c>
    </row>
    <row r="1091" s="2" customFormat="1">
      <c r="A1091" s="42"/>
      <c r="B1091" s="43"/>
      <c r="C1091" s="44"/>
      <c r="D1091" s="229" t="s">
        <v>176</v>
      </c>
      <c r="E1091" s="44"/>
      <c r="F1091" s="230" t="s">
        <v>1673</v>
      </c>
      <c r="G1091" s="44"/>
      <c r="H1091" s="44"/>
      <c r="I1091" s="231"/>
      <c r="J1091" s="44"/>
      <c r="K1091" s="44"/>
      <c r="L1091" s="48"/>
      <c r="M1091" s="232"/>
      <c r="N1091" s="233"/>
      <c r="O1091" s="88"/>
      <c r="P1091" s="88"/>
      <c r="Q1091" s="88"/>
      <c r="R1091" s="88"/>
      <c r="S1091" s="88"/>
      <c r="T1091" s="89"/>
      <c r="U1091" s="42"/>
      <c r="V1091" s="42"/>
      <c r="W1091" s="42"/>
      <c r="X1091" s="42"/>
      <c r="Y1091" s="42"/>
      <c r="Z1091" s="42"/>
      <c r="AA1091" s="42"/>
      <c r="AB1091" s="42"/>
      <c r="AC1091" s="42"/>
      <c r="AD1091" s="42"/>
      <c r="AE1091" s="42"/>
      <c r="AT1091" s="20" t="s">
        <v>176</v>
      </c>
      <c r="AU1091" s="20" t="s">
        <v>87</v>
      </c>
    </row>
    <row r="1092" s="2" customFormat="1">
      <c r="A1092" s="42"/>
      <c r="B1092" s="43"/>
      <c r="C1092" s="44"/>
      <c r="D1092" s="234" t="s">
        <v>178</v>
      </c>
      <c r="E1092" s="44"/>
      <c r="F1092" s="235" t="s">
        <v>1674</v>
      </c>
      <c r="G1092" s="44"/>
      <c r="H1092" s="44"/>
      <c r="I1092" s="231"/>
      <c r="J1092" s="44"/>
      <c r="K1092" s="44"/>
      <c r="L1092" s="48"/>
      <c r="M1092" s="232"/>
      <c r="N1092" s="233"/>
      <c r="O1092" s="88"/>
      <c r="P1092" s="88"/>
      <c r="Q1092" s="88"/>
      <c r="R1092" s="88"/>
      <c r="S1092" s="88"/>
      <c r="T1092" s="89"/>
      <c r="U1092" s="42"/>
      <c r="V1092" s="42"/>
      <c r="W1092" s="42"/>
      <c r="X1092" s="42"/>
      <c r="Y1092" s="42"/>
      <c r="Z1092" s="42"/>
      <c r="AA1092" s="42"/>
      <c r="AB1092" s="42"/>
      <c r="AC1092" s="42"/>
      <c r="AD1092" s="42"/>
      <c r="AE1092" s="42"/>
      <c r="AT1092" s="20" t="s">
        <v>178</v>
      </c>
      <c r="AU1092" s="20" t="s">
        <v>87</v>
      </c>
    </row>
    <row r="1093" s="13" customFormat="1">
      <c r="A1093" s="13"/>
      <c r="B1093" s="236"/>
      <c r="C1093" s="237"/>
      <c r="D1093" s="229" t="s">
        <v>180</v>
      </c>
      <c r="E1093" s="238" t="s">
        <v>33</v>
      </c>
      <c r="F1093" s="239" t="s">
        <v>1291</v>
      </c>
      <c r="G1093" s="237"/>
      <c r="H1093" s="238" t="s">
        <v>33</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180</v>
      </c>
      <c r="AU1093" s="245" t="s">
        <v>87</v>
      </c>
      <c r="AV1093" s="13" t="s">
        <v>85</v>
      </c>
      <c r="AW1093" s="13" t="s">
        <v>39</v>
      </c>
      <c r="AX1093" s="13" t="s">
        <v>78</v>
      </c>
      <c r="AY1093" s="245" t="s">
        <v>168</v>
      </c>
    </row>
    <row r="1094" s="14" customFormat="1">
      <c r="A1094" s="14"/>
      <c r="B1094" s="246"/>
      <c r="C1094" s="247"/>
      <c r="D1094" s="229" t="s">
        <v>180</v>
      </c>
      <c r="E1094" s="248" t="s">
        <v>33</v>
      </c>
      <c r="F1094" s="249" t="s">
        <v>572</v>
      </c>
      <c r="G1094" s="247"/>
      <c r="H1094" s="250">
        <v>288.10000000000002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575</v>
      </c>
      <c r="G1095" s="247"/>
      <c r="H1095" s="250">
        <v>51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5" customFormat="1">
      <c r="A1096" s="15"/>
      <c r="B1096" s="263"/>
      <c r="C1096" s="264"/>
      <c r="D1096" s="229" t="s">
        <v>180</v>
      </c>
      <c r="E1096" s="265" t="s">
        <v>33</v>
      </c>
      <c r="F1096" s="266" t="s">
        <v>626</v>
      </c>
      <c r="G1096" s="264"/>
      <c r="H1096" s="267">
        <v>339.10000000000002</v>
      </c>
      <c r="I1096" s="268"/>
      <c r="J1096" s="264"/>
      <c r="K1096" s="264"/>
      <c r="L1096" s="269"/>
      <c r="M1096" s="270"/>
      <c r="N1096" s="271"/>
      <c r="O1096" s="271"/>
      <c r="P1096" s="271"/>
      <c r="Q1096" s="271"/>
      <c r="R1096" s="271"/>
      <c r="S1096" s="271"/>
      <c r="T1096" s="272"/>
      <c r="U1096" s="15"/>
      <c r="V1096" s="15"/>
      <c r="W1096" s="15"/>
      <c r="X1096" s="15"/>
      <c r="Y1096" s="15"/>
      <c r="Z1096" s="15"/>
      <c r="AA1096" s="15"/>
      <c r="AB1096" s="15"/>
      <c r="AC1096" s="15"/>
      <c r="AD1096" s="15"/>
      <c r="AE1096" s="15"/>
      <c r="AT1096" s="273" t="s">
        <v>180</v>
      </c>
      <c r="AU1096" s="273" t="s">
        <v>87</v>
      </c>
      <c r="AV1096" s="15" t="s">
        <v>121</v>
      </c>
      <c r="AW1096" s="15" t="s">
        <v>39</v>
      </c>
      <c r="AX1096" s="15" t="s">
        <v>85</v>
      </c>
      <c r="AY1096" s="273" t="s">
        <v>168</v>
      </c>
    </row>
    <row r="1097" s="2" customFormat="1" ht="16.5" customHeight="1">
      <c r="A1097" s="42"/>
      <c r="B1097" s="43"/>
      <c r="C1097" s="216" t="s">
        <v>1675</v>
      </c>
      <c r="D1097" s="216" t="s">
        <v>170</v>
      </c>
      <c r="E1097" s="217" t="s">
        <v>1676</v>
      </c>
      <c r="F1097" s="218" t="s">
        <v>1677</v>
      </c>
      <c r="G1097" s="219" t="s">
        <v>173</v>
      </c>
      <c r="H1097" s="220">
        <v>339.10000000000002</v>
      </c>
      <c r="I1097" s="221"/>
      <c r="J1097" s="222">
        <f>ROUND(I1097*H1097,2)</f>
        <v>0</v>
      </c>
      <c r="K1097" s="218" t="s">
        <v>174</v>
      </c>
      <c r="L1097" s="48"/>
      <c r="M1097" s="223" t="s">
        <v>33</v>
      </c>
      <c r="N1097" s="224" t="s">
        <v>49</v>
      </c>
      <c r="O1097" s="88"/>
      <c r="P1097" s="225">
        <f>O1097*H1097</f>
        <v>0</v>
      </c>
      <c r="Q1097" s="225">
        <v>0</v>
      </c>
      <c r="R1097" s="225">
        <f>Q1097*H1097</f>
        <v>0</v>
      </c>
      <c r="S1097" s="225">
        <v>0</v>
      </c>
      <c r="T1097" s="226">
        <f>S1097*H1097</f>
        <v>0</v>
      </c>
      <c r="U1097" s="42"/>
      <c r="V1097" s="42"/>
      <c r="W1097" s="42"/>
      <c r="X1097" s="42"/>
      <c r="Y1097" s="42"/>
      <c r="Z1097" s="42"/>
      <c r="AA1097" s="42"/>
      <c r="AB1097" s="42"/>
      <c r="AC1097" s="42"/>
      <c r="AD1097" s="42"/>
      <c r="AE1097" s="42"/>
      <c r="AR1097" s="227" t="s">
        <v>121</v>
      </c>
      <c r="AT1097" s="227" t="s">
        <v>170</v>
      </c>
      <c r="AU1097" s="227" t="s">
        <v>87</v>
      </c>
      <c r="AY1097" s="20" t="s">
        <v>168</v>
      </c>
      <c r="BE1097" s="228">
        <f>IF(N1097="základní",J1097,0)</f>
        <v>0</v>
      </c>
      <c r="BF1097" s="228">
        <f>IF(N1097="snížená",J1097,0)</f>
        <v>0</v>
      </c>
      <c r="BG1097" s="228">
        <f>IF(N1097="zákl. přenesená",J1097,0)</f>
        <v>0</v>
      </c>
      <c r="BH1097" s="228">
        <f>IF(N1097="sníž. přenesená",J1097,0)</f>
        <v>0</v>
      </c>
      <c r="BI1097" s="228">
        <f>IF(N1097="nulová",J1097,0)</f>
        <v>0</v>
      </c>
      <c r="BJ1097" s="20" t="s">
        <v>85</v>
      </c>
      <c r="BK1097" s="228">
        <f>ROUND(I1097*H1097,2)</f>
        <v>0</v>
      </c>
      <c r="BL1097" s="20" t="s">
        <v>121</v>
      </c>
      <c r="BM1097" s="227" t="s">
        <v>1678</v>
      </c>
    </row>
    <row r="1098" s="2" customFormat="1">
      <c r="A1098" s="42"/>
      <c r="B1098" s="43"/>
      <c r="C1098" s="44"/>
      <c r="D1098" s="229" t="s">
        <v>176</v>
      </c>
      <c r="E1098" s="44"/>
      <c r="F1098" s="230" t="s">
        <v>1679</v>
      </c>
      <c r="G1098" s="44"/>
      <c r="H1098" s="44"/>
      <c r="I1098" s="231"/>
      <c r="J1098" s="44"/>
      <c r="K1098" s="44"/>
      <c r="L1098" s="48"/>
      <c r="M1098" s="232"/>
      <c r="N1098" s="233"/>
      <c r="O1098" s="88"/>
      <c r="P1098" s="88"/>
      <c r="Q1098" s="88"/>
      <c r="R1098" s="88"/>
      <c r="S1098" s="88"/>
      <c r="T1098" s="89"/>
      <c r="U1098" s="42"/>
      <c r="V1098" s="42"/>
      <c r="W1098" s="42"/>
      <c r="X1098" s="42"/>
      <c r="Y1098" s="42"/>
      <c r="Z1098" s="42"/>
      <c r="AA1098" s="42"/>
      <c r="AB1098" s="42"/>
      <c r="AC1098" s="42"/>
      <c r="AD1098" s="42"/>
      <c r="AE1098" s="42"/>
      <c r="AT1098" s="20" t="s">
        <v>176</v>
      </c>
      <c r="AU1098" s="20" t="s">
        <v>87</v>
      </c>
    </row>
    <row r="1099" s="2" customFormat="1">
      <c r="A1099" s="42"/>
      <c r="B1099" s="43"/>
      <c r="C1099" s="44"/>
      <c r="D1099" s="234" t="s">
        <v>178</v>
      </c>
      <c r="E1099" s="44"/>
      <c r="F1099" s="235" t="s">
        <v>1680</v>
      </c>
      <c r="G1099" s="44"/>
      <c r="H1099" s="44"/>
      <c r="I1099" s="231"/>
      <c r="J1099" s="44"/>
      <c r="K1099" s="44"/>
      <c r="L1099" s="48"/>
      <c r="M1099" s="232"/>
      <c r="N1099" s="233"/>
      <c r="O1099" s="88"/>
      <c r="P1099" s="88"/>
      <c r="Q1099" s="88"/>
      <c r="R1099" s="88"/>
      <c r="S1099" s="88"/>
      <c r="T1099" s="89"/>
      <c r="U1099" s="42"/>
      <c r="V1099" s="42"/>
      <c r="W1099" s="42"/>
      <c r="X1099" s="42"/>
      <c r="Y1099" s="42"/>
      <c r="Z1099" s="42"/>
      <c r="AA1099" s="42"/>
      <c r="AB1099" s="42"/>
      <c r="AC1099" s="42"/>
      <c r="AD1099" s="42"/>
      <c r="AE1099" s="42"/>
      <c r="AT1099" s="20" t="s">
        <v>178</v>
      </c>
      <c r="AU1099" s="20" t="s">
        <v>87</v>
      </c>
    </row>
    <row r="1100" s="13" customFormat="1">
      <c r="A1100" s="13"/>
      <c r="B1100" s="236"/>
      <c r="C1100" s="237"/>
      <c r="D1100" s="229" t="s">
        <v>180</v>
      </c>
      <c r="E1100" s="238" t="s">
        <v>33</v>
      </c>
      <c r="F1100" s="239" t="s">
        <v>1291</v>
      </c>
      <c r="G1100" s="237"/>
      <c r="H1100" s="238" t="s">
        <v>33</v>
      </c>
      <c r="I1100" s="240"/>
      <c r="J1100" s="237"/>
      <c r="K1100" s="237"/>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180</v>
      </c>
      <c r="AU1100" s="245" t="s">
        <v>87</v>
      </c>
      <c r="AV1100" s="13" t="s">
        <v>85</v>
      </c>
      <c r="AW1100" s="13" t="s">
        <v>39</v>
      </c>
      <c r="AX1100" s="13" t="s">
        <v>78</v>
      </c>
      <c r="AY1100" s="245" t="s">
        <v>168</v>
      </c>
    </row>
    <row r="1101" s="14" customFormat="1">
      <c r="A1101" s="14"/>
      <c r="B1101" s="246"/>
      <c r="C1101" s="247"/>
      <c r="D1101" s="229" t="s">
        <v>180</v>
      </c>
      <c r="E1101" s="248" t="s">
        <v>33</v>
      </c>
      <c r="F1101" s="249" t="s">
        <v>572</v>
      </c>
      <c r="G1101" s="247"/>
      <c r="H1101" s="250">
        <v>288.10000000000002</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575</v>
      </c>
      <c r="G1102" s="247"/>
      <c r="H1102" s="250">
        <v>51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5" customFormat="1">
      <c r="A1103" s="15"/>
      <c r="B1103" s="263"/>
      <c r="C1103" s="264"/>
      <c r="D1103" s="229" t="s">
        <v>180</v>
      </c>
      <c r="E1103" s="265" t="s">
        <v>33</v>
      </c>
      <c r="F1103" s="266" t="s">
        <v>626</v>
      </c>
      <c r="G1103" s="264"/>
      <c r="H1103" s="267">
        <v>339.10000000000002</v>
      </c>
      <c r="I1103" s="268"/>
      <c r="J1103" s="264"/>
      <c r="K1103" s="264"/>
      <c r="L1103" s="269"/>
      <c r="M1103" s="270"/>
      <c r="N1103" s="271"/>
      <c r="O1103" s="271"/>
      <c r="P1103" s="271"/>
      <c r="Q1103" s="271"/>
      <c r="R1103" s="271"/>
      <c r="S1103" s="271"/>
      <c r="T1103" s="272"/>
      <c r="U1103" s="15"/>
      <c r="V1103" s="15"/>
      <c r="W1103" s="15"/>
      <c r="X1103" s="15"/>
      <c r="Y1103" s="15"/>
      <c r="Z1103" s="15"/>
      <c r="AA1103" s="15"/>
      <c r="AB1103" s="15"/>
      <c r="AC1103" s="15"/>
      <c r="AD1103" s="15"/>
      <c r="AE1103" s="15"/>
      <c r="AT1103" s="273" t="s">
        <v>180</v>
      </c>
      <c r="AU1103" s="273" t="s">
        <v>87</v>
      </c>
      <c r="AV1103" s="15" t="s">
        <v>121</v>
      </c>
      <c r="AW1103" s="15" t="s">
        <v>39</v>
      </c>
      <c r="AX1103" s="15" t="s">
        <v>85</v>
      </c>
      <c r="AY1103" s="273" t="s">
        <v>168</v>
      </c>
    </row>
    <row r="1104" s="2" customFormat="1" ht="21.75" customHeight="1">
      <c r="A1104" s="42"/>
      <c r="B1104" s="43"/>
      <c r="C1104" s="216" t="s">
        <v>1681</v>
      </c>
      <c r="D1104" s="216" t="s">
        <v>170</v>
      </c>
      <c r="E1104" s="217" t="s">
        <v>1682</v>
      </c>
      <c r="F1104" s="218" t="s">
        <v>1683</v>
      </c>
      <c r="G1104" s="219" t="s">
        <v>741</v>
      </c>
      <c r="H1104" s="220">
        <v>335.80000000000001</v>
      </c>
      <c r="I1104" s="221"/>
      <c r="J1104" s="222">
        <f>ROUND(I1104*H1104,2)</f>
        <v>0</v>
      </c>
      <c r="K1104" s="218" t="s">
        <v>174</v>
      </c>
      <c r="L1104" s="48"/>
      <c r="M1104" s="223" t="s">
        <v>33</v>
      </c>
      <c r="N1104" s="224" t="s">
        <v>49</v>
      </c>
      <c r="O1104" s="88"/>
      <c r="P1104" s="225">
        <f>O1104*H1104</f>
        <v>0</v>
      </c>
      <c r="Q1104" s="225">
        <v>2.0000000000000002E-05</v>
      </c>
      <c r="R1104" s="225">
        <f>Q1104*H1104</f>
        <v>0.0067160000000000006</v>
      </c>
      <c r="S1104" s="225">
        <v>0</v>
      </c>
      <c r="T1104" s="226">
        <f>S1104*H1104</f>
        <v>0</v>
      </c>
      <c r="U1104" s="42"/>
      <c r="V1104" s="42"/>
      <c r="W1104" s="42"/>
      <c r="X1104" s="42"/>
      <c r="Y1104" s="42"/>
      <c r="Z1104" s="42"/>
      <c r="AA1104" s="42"/>
      <c r="AB1104" s="42"/>
      <c r="AC1104" s="42"/>
      <c r="AD1104" s="42"/>
      <c r="AE1104" s="42"/>
      <c r="AR1104" s="227" t="s">
        <v>121</v>
      </c>
      <c r="AT1104" s="227" t="s">
        <v>170</v>
      </c>
      <c r="AU1104" s="227" t="s">
        <v>87</v>
      </c>
      <c r="AY1104" s="20" t="s">
        <v>168</v>
      </c>
      <c r="BE1104" s="228">
        <f>IF(N1104="základní",J1104,0)</f>
        <v>0</v>
      </c>
      <c r="BF1104" s="228">
        <f>IF(N1104="snížená",J1104,0)</f>
        <v>0</v>
      </c>
      <c r="BG1104" s="228">
        <f>IF(N1104="zákl. přenesená",J1104,0)</f>
        <v>0</v>
      </c>
      <c r="BH1104" s="228">
        <f>IF(N1104="sníž. přenesená",J1104,0)</f>
        <v>0</v>
      </c>
      <c r="BI1104" s="228">
        <f>IF(N1104="nulová",J1104,0)</f>
        <v>0</v>
      </c>
      <c r="BJ1104" s="20" t="s">
        <v>85</v>
      </c>
      <c r="BK1104" s="228">
        <f>ROUND(I1104*H1104,2)</f>
        <v>0</v>
      </c>
      <c r="BL1104" s="20" t="s">
        <v>121</v>
      </c>
      <c r="BM1104" s="227" t="s">
        <v>1684</v>
      </c>
    </row>
    <row r="1105" s="2" customFormat="1">
      <c r="A1105" s="42"/>
      <c r="B1105" s="43"/>
      <c r="C1105" s="44"/>
      <c r="D1105" s="229" t="s">
        <v>176</v>
      </c>
      <c r="E1105" s="44"/>
      <c r="F1105" s="230" t="s">
        <v>1685</v>
      </c>
      <c r="G1105" s="44"/>
      <c r="H1105" s="44"/>
      <c r="I1105" s="231"/>
      <c r="J1105" s="44"/>
      <c r="K1105" s="44"/>
      <c r="L1105" s="48"/>
      <c r="M1105" s="232"/>
      <c r="N1105" s="233"/>
      <c r="O1105" s="88"/>
      <c r="P1105" s="88"/>
      <c r="Q1105" s="88"/>
      <c r="R1105" s="88"/>
      <c r="S1105" s="88"/>
      <c r="T1105" s="89"/>
      <c r="U1105" s="42"/>
      <c r="V1105" s="42"/>
      <c r="W1105" s="42"/>
      <c r="X1105" s="42"/>
      <c r="Y1105" s="42"/>
      <c r="Z1105" s="42"/>
      <c r="AA1105" s="42"/>
      <c r="AB1105" s="42"/>
      <c r="AC1105" s="42"/>
      <c r="AD1105" s="42"/>
      <c r="AE1105" s="42"/>
      <c r="AT1105" s="20" t="s">
        <v>176</v>
      </c>
      <c r="AU1105" s="20" t="s">
        <v>87</v>
      </c>
    </row>
    <row r="1106" s="2" customFormat="1">
      <c r="A1106" s="42"/>
      <c r="B1106" s="43"/>
      <c r="C1106" s="44"/>
      <c r="D1106" s="234" t="s">
        <v>178</v>
      </c>
      <c r="E1106" s="44"/>
      <c r="F1106" s="235" t="s">
        <v>1686</v>
      </c>
      <c r="G1106" s="44"/>
      <c r="H1106" s="44"/>
      <c r="I1106" s="231"/>
      <c r="J1106" s="44"/>
      <c r="K1106" s="44"/>
      <c r="L1106" s="48"/>
      <c r="M1106" s="232"/>
      <c r="N1106" s="233"/>
      <c r="O1106" s="88"/>
      <c r="P1106" s="88"/>
      <c r="Q1106" s="88"/>
      <c r="R1106" s="88"/>
      <c r="S1106" s="88"/>
      <c r="T1106" s="89"/>
      <c r="U1106" s="42"/>
      <c r="V1106" s="42"/>
      <c r="W1106" s="42"/>
      <c r="X1106" s="42"/>
      <c r="Y1106" s="42"/>
      <c r="Z1106" s="42"/>
      <c r="AA1106" s="42"/>
      <c r="AB1106" s="42"/>
      <c r="AC1106" s="42"/>
      <c r="AD1106" s="42"/>
      <c r="AE1106" s="42"/>
      <c r="AT1106" s="20" t="s">
        <v>178</v>
      </c>
      <c r="AU1106" s="20" t="s">
        <v>87</v>
      </c>
    </row>
    <row r="1107" s="13" customFormat="1">
      <c r="A1107" s="13"/>
      <c r="B1107" s="236"/>
      <c r="C1107" s="237"/>
      <c r="D1107" s="229" t="s">
        <v>180</v>
      </c>
      <c r="E1107" s="238" t="s">
        <v>33</v>
      </c>
      <c r="F1107" s="239" t="s">
        <v>1291</v>
      </c>
      <c r="G1107" s="237"/>
      <c r="H1107" s="238" t="s">
        <v>33</v>
      </c>
      <c r="I1107" s="240"/>
      <c r="J1107" s="237"/>
      <c r="K1107" s="237"/>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180</v>
      </c>
      <c r="AU1107" s="245" t="s">
        <v>87</v>
      </c>
      <c r="AV1107" s="13" t="s">
        <v>85</v>
      </c>
      <c r="AW1107" s="13" t="s">
        <v>39</v>
      </c>
      <c r="AX1107" s="13" t="s">
        <v>78</v>
      </c>
      <c r="AY1107" s="245" t="s">
        <v>168</v>
      </c>
    </row>
    <row r="1108" s="13" customFormat="1">
      <c r="A1108" s="13"/>
      <c r="B1108" s="236"/>
      <c r="C1108" s="237"/>
      <c r="D1108" s="229" t="s">
        <v>180</v>
      </c>
      <c r="E1108" s="238" t="s">
        <v>33</v>
      </c>
      <c r="F1108" s="239" t="s">
        <v>1347</v>
      </c>
      <c r="G1108" s="237"/>
      <c r="H1108" s="238" t="s">
        <v>33</v>
      </c>
      <c r="I1108" s="240"/>
      <c r="J1108" s="237"/>
      <c r="K1108" s="237"/>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180</v>
      </c>
      <c r="AU1108" s="245" t="s">
        <v>87</v>
      </c>
      <c r="AV1108" s="13" t="s">
        <v>85</v>
      </c>
      <c r="AW1108" s="13" t="s">
        <v>39</v>
      </c>
      <c r="AX1108" s="13" t="s">
        <v>78</v>
      </c>
      <c r="AY1108" s="245" t="s">
        <v>168</v>
      </c>
    </row>
    <row r="1109" s="14" customFormat="1">
      <c r="A1109" s="14"/>
      <c r="B1109" s="246"/>
      <c r="C1109" s="247"/>
      <c r="D1109" s="229" t="s">
        <v>180</v>
      </c>
      <c r="E1109" s="248" t="s">
        <v>33</v>
      </c>
      <c r="F1109" s="249" t="s">
        <v>1687</v>
      </c>
      <c r="G1109" s="247"/>
      <c r="H1109" s="250">
        <v>44.5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1688</v>
      </c>
      <c r="G1110" s="247"/>
      <c r="H1110" s="250">
        <v>12</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4" customFormat="1">
      <c r="A1111" s="14"/>
      <c r="B1111" s="246"/>
      <c r="C1111" s="247"/>
      <c r="D1111" s="229" t="s">
        <v>180</v>
      </c>
      <c r="E1111" s="248" t="s">
        <v>33</v>
      </c>
      <c r="F1111" s="249" t="s">
        <v>1689</v>
      </c>
      <c r="G1111" s="247"/>
      <c r="H1111" s="250">
        <v>5</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180</v>
      </c>
      <c r="AU1111" s="256" t="s">
        <v>87</v>
      </c>
      <c r="AV1111" s="14" t="s">
        <v>87</v>
      </c>
      <c r="AW1111" s="14" t="s">
        <v>39</v>
      </c>
      <c r="AX1111" s="14" t="s">
        <v>78</v>
      </c>
      <c r="AY1111" s="256" t="s">
        <v>168</v>
      </c>
    </row>
    <row r="1112" s="14" customFormat="1">
      <c r="A1112" s="14"/>
      <c r="B1112" s="246"/>
      <c r="C1112" s="247"/>
      <c r="D1112" s="229" t="s">
        <v>180</v>
      </c>
      <c r="E1112" s="248" t="s">
        <v>33</v>
      </c>
      <c r="F1112" s="249" t="s">
        <v>1690</v>
      </c>
      <c r="G1112" s="247"/>
      <c r="H1112" s="250">
        <v>10.4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180</v>
      </c>
      <c r="AU1112" s="256" t="s">
        <v>87</v>
      </c>
      <c r="AV1112" s="14" t="s">
        <v>87</v>
      </c>
      <c r="AW1112" s="14" t="s">
        <v>39</v>
      </c>
      <c r="AX1112" s="14" t="s">
        <v>78</v>
      </c>
      <c r="AY1112" s="256" t="s">
        <v>168</v>
      </c>
    </row>
    <row r="1113" s="14" customFormat="1">
      <c r="A1113" s="14"/>
      <c r="B1113" s="246"/>
      <c r="C1113" s="247"/>
      <c r="D1113" s="229" t="s">
        <v>180</v>
      </c>
      <c r="E1113" s="248" t="s">
        <v>33</v>
      </c>
      <c r="F1113" s="249" t="s">
        <v>1691</v>
      </c>
      <c r="G1113" s="247"/>
      <c r="H1113" s="250">
        <v>8.5999999999999996</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180</v>
      </c>
      <c r="AU1113" s="256" t="s">
        <v>87</v>
      </c>
      <c r="AV1113" s="14" t="s">
        <v>87</v>
      </c>
      <c r="AW1113" s="14" t="s">
        <v>39</v>
      </c>
      <c r="AX1113" s="14" t="s">
        <v>78</v>
      </c>
      <c r="AY1113" s="256" t="s">
        <v>168</v>
      </c>
    </row>
    <row r="1114" s="14" customFormat="1">
      <c r="A1114" s="14"/>
      <c r="B1114" s="246"/>
      <c r="C1114" s="247"/>
      <c r="D1114" s="229" t="s">
        <v>180</v>
      </c>
      <c r="E1114" s="248" t="s">
        <v>33</v>
      </c>
      <c r="F1114" s="249" t="s">
        <v>1692</v>
      </c>
      <c r="G1114" s="247"/>
      <c r="H1114" s="250">
        <v>15</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180</v>
      </c>
      <c r="AU1114" s="256" t="s">
        <v>87</v>
      </c>
      <c r="AV1114" s="14" t="s">
        <v>87</v>
      </c>
      <c r="AW1114" s="14" t="s">
        <v>39</v>
      </c>
      <c r="AX1114" s="14" t="s">
        <v>78</v>
      </c>
      <c r="AY1114" s="256" t="s">
        <v>168</v>
      </c>
    </row>
    <row r="1115" s="14" customFormat="1">
      <c r="A1115" s="14"/>
      <c r="B1115" s="246"/>
      <c r="C1115" s="247"/>
      <c r="D1115" s="229" t="s">
        <v>180</v>
      </c>
      <c r="E1115" s="248" t="s">
        <v>33</v>
      </c>
      <c r="F1115" s="249" t="s">
        <v>1693</v>
      </c>
      <c r="G1115" s="247"/>
      <c r="H1115" s="250">
        <v>14.5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180</v>
      </c>
      <c r="AU1115" s="256" t="s">
        <v>87</v>
      </c>
      <c r="AV1115" s="14" t="s">
        <v>87</v>
      </c>
      <c r="AW1115" s="14" t="s">
        <v>39</v>
      </c>
      <c r="AX1115" s="14" t="s">
        <v>78</v>
      </c>
      <c r="AY1115" s="256" t="s">
        <v>168</v>
      </c>
    </row>
    <row r="1116" s="14" customFormat="1">
      <c r="A1116" s="14"/>
      <c r="B1116" s="246"/>
      <c r="C1116" s="247"/>
      <c r="D1116" s="229" t="s">
        <v>180</v>
      </c>
      <c r="E1116" s="248" t="s">
        <v>33</v>
      </c>
      <c r="F1116" s="249" t="s">
        <v>1694</v>
      </c>
      <c r="G1116" s="247"/>
      <c r="H1116" s="250">
        <v>12.5</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180</v>
      </c>
      <c r="AU1116" s="256" t="s">
        <v>87</v>
      </c>
      <c r="AV1116" s="14" t="s">
        <v>87</v>
      </c>
      <c r="AW1116" s="14" t="s">
        <v>39</v>
      </c>
      <c r="AX1116" s="14" t="s">
        <v>78</v>
      </c>
      <c r="AY1116" s="256" t="s">
        <v>168</v>
      </c>
    </row>
    <row r="1117" s="14" customFormat="1">
      <c r="A1117" s="14"/>
      <c r="B1117" s="246"/>
      <c r="C1117" s="247"/>
      <c r="D1117" s="229" t="s">
        <v>180</v>
      </c>
      <c r="E1117" s="248" t="s">
        <v>33</v>
      </c>
      <c r="F1117" s="249" t="s">
        <v>1695</v>
      </c>
      <c r="G1117" s="247"/>
      <c r="H1117" s="250">
        <v>4.7999999999999998</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1696</v>
      </c>
      <c r="G1118" s="247"/>
      <c r="H1118" s="250">
        <v>16</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1697</v>
      </c>
      <c r="G1119" s="247"/>
      <c r="H1119" s="250">
        <v>84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1698</v>
      </c>
      <c r="G1120" s="247"/>
      <c r="H1120" s="250">
        <v>18.199999999999999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1699</v>
      </c>
      <c r="G1121" s="247"/>
      <c r="H1121" s="250">
        <v>15.9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1700</v>
      </c>
      <c r="G1122" s="247"/>
      <c r="H1122" s="250">
        <v>8.3000000000000007</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1701</v>
      </c>
      <c r="G1123" s="247"/>
      <c r="H1123" s="250">
        <v>8.5999999999999996</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3" customFormat="1">
      <c r="A1124" s="13"/>
      <c r="B1124" s="236"/>
      <c r="C1124" s="237"/>
      <c r="D1124" s="229" t="s">
        <v>180</v>
      </c>
      <c r="E1124" s="238" t="s">
        <v>33</v>
      </c>
      <c r="F1124" s="239" t="s">
        <v>1416</v>
      </c>
      <c r="G1124" s="237"/>
      <c r="H1124" s="238" t="s">
        <v>33</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180</v>
      </c>
      <c r="AU1124" s="245" t="s">
        <v>87</v>
      </c>
      <c r="AV1124" s="13" t="s">
        <v>85</v>
      </c>
      <c r="AW1124" s="13" t="s">
        <v>39</v>
      </c>
      <c r="AX1124" s="13" t="s">
        <v>78</v>
      </c>
      <c r="AY1124" s="245" t="s">
        <v>168</v>
      </c>
    </row>
    <row r="1125" s="14" customFormat="1">
      <c r="A1125" s="14"/>
      <c r="B1125" s="246"/>
      <c r="C1125" s="247"/>
      <c r="D1125" s="229" t="s">
        <v>180</v>
      </c>
      <c r="E1125" s="248" t="s">
        <v>33</v>
      </c>
      <c r="F1125" s="249" t="s">
        <v>1702</v>
      </c>
      <c r="G1125" s="247"/>
      <c r="H1125" s="250">
        <v>57.5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5" customFormat="1">
      <c r="A1126" s="15"/>
      <c r="B1126" s="263"/>
      <c r="C1126" s="264"/>
      <c r="D1126" s="229" t="s">
        <v>180</v>
      </c>
      <c r="E1126" s="265" t="s">
        <v>33</v>
      </c>
      <c r="F1126" s="266" t="s">
        <v>626</v>
      </c>
      <c r="G1126" s="264"/>
      <c r="H1126" s="267">
        <v>335.80000000000001</v>
      </c>
      <c r="I1126" s="268"/>
      <c r="J1126" s="264"/>
      <c r="K1126" s="264"/>
      <c r="L1126" s="269"/>
      <c r="M1126" s="270"/>
      <c r="N1126" s="271"/>
      <c r="O1126" s="271"/>
      <c r="P1126" s="271"/>
      <c r="Q1126" s="271"/>
      <c r="R1126" s="271"/>
      <c r="S1126" s="271"/>
      <c r="T1126" s="272"/>
      <c r="U1126" s="15"/>
      <c r="V1126" s="15"/>
      <c r="W1126" s="15"/>
      <c r="X1126" s="15"/>
      <c r="Y1126" s="15"/>
      <c r="Z1126" s="15"/>
      <c r="AA1126" s="15"/>
      <c r="AB1126" s="15"/>
      <c r="AC1126" s="15"/>
      <c r="AD1126" s="15"/>
      <c r="AE1126" s="15"/>
      <c r="AT1126" s="273" t="s">
        <v>180</v>
      </c>
      <c r="AU1126" s="273" t="s">
        <v>87</v>
      </c>
      <c r="AV1126" s="15" t="s">
        <v>121</v>
      </c>
      <c r="AW1126" s="15" t="s">
        <v>39</v>
      </c>
      <c r="AX1126" s="15" t="s">
        <v>85</v>
      </c>
      <c r="AY1126" s="273" t="s">
        <v>168</v>
      </c>
    </row>
    <row r="1127" s="2" customFormat="1" ht="16.5" customHeight="1">
      <c r="A1127" s="42"/>
      <c r="B1127" s="43"/>
      <c r="C1127" s="216" t="s">
        <v>1703</v>
      </c>
      <c r="D1127" s="216" t="s">
        <v>170</v>
      </c>
      <c r="E1127" s="217" t="s">
        <v>1704</v>
      </c>
      <c r="F1127" s="218" t="s">
        <v>1705</v>
      </c>
      <c r="G1127" s="219" t="s">
        <v>741</v>
      </c>
      <c r="H1127" s="220">
        <v>237</v>
      </c>
      <c r="I1127" s="221"/>
      <c r="J1127" s="222">
        <f>ROUND(I1127*H1127,2)</f>
        <v>0</v>
      </c>
      <c r="K1127" s="218" t="s">
        <v>174</v>
      </c>
      <c r="L1127" s="48"/>
      <c r="M1127" s="223" t="s">
        <v>33</v>
      </c>
      <c r="N1127" s="224" t="s">
        <v>49</v>
      </c>
      <c r="O1127" s="88"/>
      <c r="P1127" s="225">
        <f>O1127*H1127</f>
        <v>0</v>
      </c>
      <c r="Q1127" s="225">
        <v>0.00023000000000000001</v>
      </c>
      <c r="R1127" s="225">
        <f>Q1127*H1127</f>
        <v>0.054510000000000003</v>
      </c>
      <c r="S1127" s="225">
        <v>0</v>
      </c>
      <c r="T1127" s="226">
        <f>S1127*H1127</f>
        <v>0</v>
      </c>
      <c r="U1127" s="42"/>
      <c r="V1127" s="42"/>
      <c r="W1127" s="42"/>
      <c r="X1127" s="42"/>
      <c r="Y1127" s="42"/>
      <c r="Z1127" s="42"/>
      <c r="AA1127" s="42"/>
      <c r="AB1127" s="42"/>
      <c r="AC1127" s="42"/>
      <c r="AD1127" s="42"/>
      <c r="AE1127" s="42"/>
      <c r="AR1127" s="227" t="s">
        <v>121</v>
      </c>
      <c r="AT1127" s="227" t="s">
        <v>170</v>
      </c>
      <c r="AU1127" s="227" t="s">
        <v>87</v>
      </c>
      <c r="AY1127" s="20" t="s">
        <v>168</v>
      </c>
      <c r="BE1127" s="228">
        <f>IF(N1127="základní",J1127,0)</f>
        <v>0</v>
      </c>
      <c r="BF1127" s="228">
        <f>IF(N1127="snížená",J1127,0)</f>
        <v>0</v>
      </c>
      <c r="BG1127" s="228">
        <f>IF(N1127="zákl. přenesená",J1127,0)</f>
        <v>0</v>
      </c>
      <c r="BH1127" s="228">
        <f>IF(N1127="sníž. přenesená",J1127,0)</f>
        <v>0</v>
      </c>
      <c r="BI1127" s="228">
        <f>IF(N1127="nulová",J1127,0)</f>
        <v>0</v>
      </c>
      <c r="BJ1127" s="20" t="s">
        <v>85</v>
      </c>
      <c r="BK1127" s="228">
        <f>ROUND(I1127*H1127,2)</f>
        <v>0</v>
      </c>
      <c r="BL1127" s="20" t="s">
        <v>121</v>
      </c>
      <c r="BM1127" s="227" t="s">
        <v>1706</v>
      </c>
    </row>
    <row r="1128" s="2" customFormat="1">
      <c r="A1128" s="42"/>
      <c r="B1128" s="43"/>
      <c r="C1128" s="44"/>
      <c r="D1128" s="229" t="s">
        <v>176</v>
      </c>
      <c r="E1128" s="44"/>
      <c r="F1128" s="230" t="s">
        <v>1707</v>
      </c>
      <c r="G1128" s="44"/>
      <c r="H1128" s="44"/>
      <c r="I1128" s="231"/>
      <c r="J1128" s="44"/>
      <c r="K1128" s="44"/>
      <c r="L1128" s="48"/>
      <c r="M1128" s="232"/>
      <c r="N1128" s="233"/>
      <c r="O1128" s="88"/>
      <c r="P1128" s="88"/>
      <c r="Q1128" s="88"/>
      <c r="R1128" s="88"/>
      <c r="S1128" s="88"/>
      <c r="T1128" s="89"/>
      <c r="U1128" s="42"/>
      <c r="V1128" s="42"/>
      <c r="W1128" s="42"/>
      <c r="X1128" s="42"/>
      <c r="Y1128" s="42"/>
      <c r="Z1128" s="42"/>
      <c r="AA1128" s="42"/>
      <c r="AB1128" s="42"/>
      <c r="AC1128" s="42"/>
      <c r="AD1128" s="42"/>
      <c r="AE1128" s="42"/>
      <c r="AT1128" s="20" t="s">
        <v>176</v>
      </c>
      <c r="AU1128" s="20" t="s">
        <v>87</v>
      </c>
    </row>
    <row r="1129" s="2" customFormat="1">
      <c r="A1129" s="42"/>
      <c r="B1129" s="43"/>
      <c r="C1129" s="44"/>
      <c r="D1129" s="234" t="s">
        <v>178</v>
      </c>
      <c r="E1129" s="44"/>
      <c r="F1129" s="235" t="s">
        <v>1708</v>
      </c>
      <c r="G1129" s="44"/>
      <c r="H1129" s="44"/>
      <c r="I1129" s="231"/>
      <c r="J1129" s="44"/>
      <c r="K1129" s="44"/>
      <c r="L1129" s="48"/>
      <c r="M1129" s="232"/>
      <c r="N1129" s="233"/>
      <c r="O1129" s="88"/>
      <c r="P1129" s="88"/>
      <c r="Q1129" s="88"/>
      <c r="R1129" s="88"/>
      <c r="S1129" s="88"/>
      <c r="T1129" s="89"/>
      <c r="U1129" s="42"/>
      <c r="V1129" s="42"/>
      <c r="W1129" s="42"/>
      <c r="X1129" s="42"/>
      <c r="Y1129" s="42"/>
      <c r="Z1129" s="42"/>
      <c r="AA1129" s="42"/>
      <c r="AB1129" s="42"/>
      <c r="AC1129" s="42"/>
      <c r="AD1129" s="42"/>
      <c r="AE1129" s="42"/>
      <c r="AT1129" s="20" t="s">
        <v>178</v>
      </c>
      <c r="AU1129" s="20" t="s">
        <v>87</v>
      </c>
    </row>
    <row r="1130" s="13" customFormat="1">
      <c r="A1130" s="13"/>
      <c r="B1130" s="236"/>
      <c r="C1130" s="237"/>
      <c r="D1130" s="229" t="s">
        <v>180</v>
      </c>
      <c r="E1130" s="238" t="s">
        <v>33</v>
      </c>
      <c r="F1130" s="239" t="s">
        <v>1709</v>
      </c>
      <c r="G1130" s="237"/>
      <c r="H1130" s="238" t="s">
        <v>33</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180</v>
      </c>
      <c r="AU1130" s="245" t="s">
        <v>87</v>
      </c>
      <c r="AV1130" s="13" t="s">
        <v>85</v>
      </c>
      <c r="AW1130" s="13" t="s">
        <v>39</v>
      </c>
      <c r="AX1130" s="13" t="s">
        <v>78</v>
      </c>
      <c r="AY1130" s="245" t="s">
        <v>168</v>
      </c>
    </row>
    <row r="1131" s="13" customFormat="1">
      <c r="A1131" s="13"/>
      <c r="B1131" s="236"/>
      <c r="C1131" s="237"/>
      <c r="D1131" s="229" t="s">
        <v>180</v>
      </c>
      <c r="E1131" s="238" t="s">
        <v>33</v>
      </c>
      <c r="F1131" s="239" t="s">
        <v>1710</v>
      </c>
      <c r="G1131" s="237"/>
      <c r="H1131" s="238" t="s">
        <v>33</v>
      </c>
      <c r="I1131" s="240"/>
      <c r="J1131" s="237"/>
      <c r="K1131" s="237"/>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180</v>
      </c>
      <c r="AU1131" s="245" t="s">
        <v>87</v>
      </c>
      <c r="AV1131" s="13" t="s">
        <v>85</v>
      </c>
      <c r="AW1131" s="13" t="s">
        <v>39</v>
      </c>
      <c r="AX1131" s="13" t="s">
        <v>78</v>
      </c>
      <c r="AY1131" s="245" t="s">
        <v>168</v>
      </c>
    </row>
    <row r="1132" s="14" customFormat="1">
      <c r="A1132" s="14"/>
      <c r="B1132" s="246"/>
      <c r="C1132" s="247"/>
      <c r="D1132" s="229" t="s">
        <v>180</v>
      </c>
      <c r="E1132" s="248" t="s">
        <v>33</v>
      </c>
      <c r="F1132" s="249" t="s">
        <v>1711</v>
      </c>
      <c r="G1132" s="247"/>
      <c r="H1132" s="250">
        <v>237</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85</v>
      </c>
      <c r="AY1132" s="256" t="s">
        <v>168</v>
      </c>
    </row>
    <row r="1133" s="2" customFormat="1" ht="16.5" customHeight="1">
      <c r="A1133" s="42"/>
      <c r="B1133" s="43"/>
      <c r="C1133" s="216" t="s">
        <v>1712</v>
      </c>
      <c r="D1133" s="216" t="s">
        <v>170</v>
      </c>
      <c r="E1133" s="217" t="s">
        <v>1713</v>
      </c>
      <c r="F1133" s="218" t="s">
        <v>1714</v>
      </c>
      <c r="G1133" s="219" t="s">
        <v>741</v>
      </c>
      <c r="H1133" s="220">
        <v>237</v>
      </c>
      <c r="I1133" s="221"/>
      <c r="J1133" s="222">
        <f>ROUND(I1133*H1133,2)</f>
        <v>0</v>
      </c>
      <c r="K1133" s="218" t="s">
        <v>174</v>
      </c>
      <c r="L1133" s="48"/>
      <c r="M1133" s="223" t="s">
        <v>33</v>
      </c>
      <c r="N1133" s="224" t="s">
        <v>49</v>
      </c>
      <c r="O1133" s="88"/>
      <c r="P1133" s="225">
        <f>O1133*H1133</f>
        <v>0</v>
      </c>
      <c r="Q1133" s="225">
        <v>0</v>
      </c>
      <c r="R1133" s="225">
        <f>Q1133*H1133</f>
        <v>0</v>
      </c>
      <c r="S1133" s="225">
        <v>0</v>
      </c>
      <c r="T1133" s="226">
        <f>S1133*H1133</f>
        <v>0</v>
      </c>
      <c r="U1133" s="42"/>
      <c r="V1133" s="42"/>
      <c r="W1133" s="42"/>
      <c r="X1133" s="42"/>
      <c r="Y1133" s="42"/>
      <c r="Z1133" s="42"/>
      <c r="AA1133" s="42"/>
      <c r="AB1133" s="42"/>
      <c r="AC1133" s="42"/>
      <c r="AD1133" s="42"/>
      <c r="AE1133" s="42"/>
      <c r="AR1133" s="227" t="s">
        <v>121</v>
      </c>
      <c r="AT1133" s="227" t="s">
        <v>170</v>
      </c>
      <c r="AU1133" s="227" t="s">
        <v>87</v>
      </c>
      <c r="AY1133" s="20" t="s">
        <v>168</v>
      </c>
      <c r="BE1133" s="228">
        <f>IF(N1133="základní",J1133,0)</f>
        <v>0</v>
      </c>
      <c r="BF1133" s="228">
        <f>IF(N1133="snížená",J1133,0)</f>
        <v>0</v>
      </c>
      <c r="BG1133" s="228">
        <f>IF(N1133="zákl. přenesená",J1133,0)</f>
        <v>0</v>
      </c>
      <c r="BH1133" s="228">
        <f>IF(N1133="sníž. přenesená",J1133,0)</f>
        <v>0</v>
      </c>
      <c r="BI1133" s="228">
        <f>IF(N1133="nulová",J1133,0)</f>
        <v>0</v>
      </c>
      <c r="BJ1133" s="20" t="s">
        <v>85</v>
      </c>
      <c r="BK1133" s="228">
        <f>ROUND(I1133*H1133,2)</f>
        <v>0</v>
      </c>
      <c r="BL1133" s="20" t="s">
        <v>121</v>
      </c>
      <c r="BM1133" s="227" t="s">
        <v>1715</v>
      </c>
    </row>
    <row r="1134" s="2" customFormat="1">
      <c r="A1134" s="42"/>
      <c r="B1134" s="43"/>
      <c r="C1134" s="44"/>
      <c r="D1134" s="229" t="s">
        <v>176</v>
      </c>
      <c r="E1134" s="44"/>
      <c r="F1134" s="230" t="s">
        <v>1716</v>
      </c>
      <c r="G1134" s="44"/>
      <c r="H1134" s="44"/>
      <c r="I1134" s="231"/>
      <c r="J1134" s="44"/>
      <c r="K1134" s="44"/>
      <c r="L1134" s="48"/>
      <c r="M1134" s="232"/>
      <c r="N1134" s="233"/>
      <c r="O1134" s="88"/>
      <c r="P1134" s="88"/>
      <c r="Q1134" s="88"/>
      <c r="R1134" s="88"/>
      <c r="S1134" s="88"/>
      <c r="T1134" s="89"/>
      <c r="U1134" s="42"/>
      <c r="V1134" s="42"/>
      <c r="W1134" s="42"/>
      <c r="X1134" s="42"/>
      <c r="Y1134" s="42"/>
      <c r="Z1134" s="42"/>
      <c r="AA1134" s="42"/>
      <c r="AB1134" s="42"/>
      <c r="AC1134" s="42"/>
      <c r="AD1134" s="42"/>
      <c r="AE1134" s="42"/>
      <c r="AT1134" s="20" t="s">
        <v>176</v>
      </c>
      <c r="AU1134" s="20" t="s">
        <v>87</v>
      </c>
    </row>
    <row r="1135" s="2" customFormat="1">
      <c r="A1135" s="42"/>
      <c r="B1135" s="43"/>
      <c r="C1135" s="44"/>
      <c r="D1135" s="234" t="s">
        <v>178</v>
      </c>
      <c r="E1135" s="44"/>
      <c r="F1135" s="235" t="s">
        <v>1717</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178</v>
      </c>
      <c r="AU1135" s="20" t="s">
        <v>87</v>
      </c>
    </row>
    <row r="1136" s="12" customFormat="1" ht="22.8" customHeight="1">
      <c r="A1136" s="12"/>
      <c r="B1136" s="200"/>
      <c r="C1136" s="201"/>
      <c r="D1136" s="202" t="s">
        <v>77</v>
      </c>
      <c r="E1136" s="214" t="s">
        <v>136</v>
      </c>
      <c r="F1136" s="214" t="s">
        <v>542</v>
      </c>
      <c r="G1136" s="201"/>
      <c r="H1136" s="201"/>
      <c r="I1136" s="204"/>
      <c r="J1136" s="215">
        <f>BK1136</f>
        <v>0</v>
      </c>
      <c r="K1136" s="201"/>
      <c r="L1136" s="206"/>
      <c r="M1136" s="207"/>
      <c r="N1136" s="208"/>
      <c r="O1136" s="208"/>
      <c r="P1136" s="209">
        <f>SUM(P1137:P1623)</f>
        <v>0</v>
      </c>
      <c r="Q1136" s="208"/>
      <c r="R1136" s="209">
        <f>SUM(R1137:R1623)</f>
        <v>18.654338000000003</v>
      </c>
      <c r="S1136" s="208"/>
      <c r="T1136" s="210">
        <f>SUM(T1137:T1623)</f>
        <v>958.87080249999997</v>
      </c>
      <c r="U1136" s="12"/>
      <c r="V1136" s="12"/>
      <c r="W1136" s="12"/>
      <c r="X1136" s="12"/>
      <c r="Y1136" s="12"/>
      <c r="Z1136" s="12"/>
      <c r="AA1136" s="12"/>
      <c r="AB1136" s="12"/>
      <c r="AC1136" s="12"/>
      <c r="AD1136" s="12"/>
      <c r="AE1136" s="12"/>
      <c r="AR1136" s="211" t="s">
        <v>85</v>
      </c>
      <c r="AT1136" s="212" t="s">
        <v>77</v>
      </c>
      <c r="AU1136" s="212" t="s">
        <v>85</v>
      </c>
      <c r="AY1136" s="211" t="s">
        <v>168</v>
      </c>
      <c r="BK1136" s="213">
        <f>SUM(BK1137:BK1623)</f>
        <v>0</v>
      </c>
    </row>
    <row r="1137" s="2" customFormat="1" ht="21.75" customHeight="1">
      <c r="A1137" s="42"/>
      <c r="B1137" s="43"/>
      <c r="C1137" s="216" t="s">
        <v>1718</v>
      </c>
      <c r="D1137" s="216" t="s">
        <v>170</v>
      </c>
      <c r="E1137" s="217" t="s">
        <v>1719</v>
      </c>
      <c r="F1137" s="218" t="s">
        <v>1720</v>
      </c>
      <c r="G1137" s="219" t="s">
        <v>173</v>
      </c>
      <c r="H1137" s="220">
        <v>220</v>
      </c>
      <c r="I1137" s="221"/>
      <c r="J1137" s="222">
        <f>ROUND(I1137*H1137,2)</f>
        <v>0</v>
      </c>
      <c r="K1137" s="218" t="s">
        <v>174</v>
      </c>
      <c r="L1137" s="48"/>
      <c r="M1137" s="223" t="s">
        <v>33</v>
      </c>
      <c r="N1137" s="224" t="s">
        <v>49</v>
      </c>
      <c r="O1137" s="88"/>
      <c r="P1137" s="225">
        <f>O1137*H1137</f>
        <v>0</v>
      </c>
      <c r="Q1137" s="225">
        <v>0</v>
      </c>
      <c r="R1137" s="225">
        <f>Q1137*H1137</f>
        <v>0</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1721</v>
      </c>
    </row>
    <row r="1138" s="2" customFormat="1">
      <c r="A1138" s="42"/>
      <c r="B1138" s="43"/>
      <c r="C1138" s="44"/>
      <c r="D1138" s="229" t="s">
        <v>176</v>
      </c>
      <c r="E1138" s="44"/>
      <c r="F1138" s="230" t="s">
        <v>1722</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1723</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620</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4" customFormat="1">
      <c r="A1141" s="14"/>
      <c r="B1141" s="246"/>
      <c r="C1141" s="247"/>
      <c r="D1141" s="229" t="s">
        <v>180</v>
      </c>
      <c r="E1141" s="248" t="s">
        <v>33</v>
      </c>
      <c r="F1141" s="249" t="s">
        <v>1724</v>
      </c>
      <c r="G1141" s="247"/>
      <c r="H1141" s="250">
        <v>220</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180</v>
      </c>
      <c r="AU1141" s="256" t="s">
        <v>87</v>
      </c>
      <c r="AV1141" s="14" t="s">
        <v>87</v>
      </c>
      <c r="AW1141" s="14" t="s">
        <v>39</v>
      </c>
      <c r="AX1141" s="14" t="s">
        <v>85</v>
      </c>
      <c r="AY1141" s="256" t="s">
        <v>168</v>
      </c>
    </row>
    <row r="1142" s="2" customFormat="1" ht="24.15" customHeight="1">
      <c r="A1142" s="42"/>
      <c r="B1142" s="43"/>
      <c r="C1142" s="216" t="s">
        <v>1725</v>
      </c>
      <c r="D1142" s="216" t="s">
        <v>170</v>
      </c>
      <c r="E1142" s="217" t="s">
        <v>1726</v>
      </c>
      <c r="F1142" s="218" t="s">
        <v>1727</v>
      </c>
      <c r="G1142" s="219" t="s">
        <v>173</v>
      </c>
      <c r="H1142" s="220">
        <v>3080</v>
      </c>
      <c r="I1142" s="221"/>
      <c r="J1142" s="222">
        <f>ROUND(I1142*H1142,2)</f>
        <v>0</v>
      </c>
      <c r="K1142" s="218" t="s">
        <v>174</v>
      </c>
      <c r="L1142" s="48"/>
      <c r="M1142" s="223" t="s">
        <v>33</v>
      </c>
      <c r="N1142" s="224" t="s">
        <v>49</v>
      </c>
      <c r="O1142" s="88"/>
      <c r="P1142" s="225">
        <f>O1142*H1142</f>
        <v>0</v>
      </c>
      <c r="Q1142" s="225">
        <v>0</v>
      </c>
      <c r="R1142" s="225">
        <f>Q1142*H1142</f>
        <v>0</v>
      </c>
      <c r="S1142" s="225">
        <v>0</v>
      </c>
      <c r="T1142" s="226">
        <f>S1142*H1142</f>
        <v>0</v>
      </c>
      <c r="U1142" s="42"/>
      <c r="V1142" s="42"/>
      <c r="W1142" s="42"/>
      <c r="X1142" s="42"/>
      <c r="Y1142" s="42"/>
      <c r="Z1142" s="42"/>
      <c r="AA1142" s="42"/>
      <c r="AB1142" s="42"/>
      <c r="AC1142" s="42"/>
      <c r="AD1142" s="42"/>
      <c r="AE1142" s="42"/>
      <c r="AR1142" s="227" t="s">
        <v>121</v>
      </c>
      <c r="AT1142" s="227" t="s">
        <v>170</v>
      </c>
      <c r="AU1142" s="227" t="s">
        <v>87</v>
      </c>
      <c r="AY1142" s="20" t="s">
        <v>168</v>
      </c>
      <c r="BE1142" s="228">
        <f>IF(N1142="základní",J1142,0)</f>
        <v>0</v>
      </c>
      <c r="BF1142" s="228">
        <f>IF(N1142="snížená",J1142,0)</f>
        <v>0</v>
      </c>
      <c r="BG1142" s="228">
        <f>IF(N1142="zákl. přenesená",J1142,0)</f>
        <v>0</v>
      </c>
      <c r="BH1142" s="228">
        <f>IF(N1142="sníž. přenesená",J1142,0)</f>
        <v>0</v>
      </c>
      <c r="BI1142" s="228">
        <f>IF(N1142="nulová",J1142,0)</f>
        <v>0</v>
      </c>
      <c r="BJ1142" s="20" t="s">
        <v>85</v>
      </c>
      <c r="BK1142" s="228">
        <f>ROUND(I1142*H1142,2)</f>
        <v>0</v>
      </c>
      <c r="BL1142" s="20" t="s">
        <v>121</v>
      </c>
      <c r="BM1142" s="227" t="s">
        <v>1728</v>
      </c>
    </row>
    <row r="1143" s="2" customFormat="1">
      <c r="A1143" s="42"/>
      <c r="B1143" s="43"/>
      <c r="C1143" s="44"/>
      <c r="D1143" s="229" t="s">
        <v>176</v>
      </c>
      <c r="E1143" s="44"/>
      <c r="F1143" s="230" t="s">
        <v>1729</v>
      </c>
      <c r="G1143" s="44"/>
      <c r="H1143" s="44"/>
      <c r="I1143" s="231"/>
      <c r="J1143" s="44"/>
      <c r="K1143" s="44"/>
      <c r="L1143" s="48"/>
      <c r="M1143" s="232"/>
      <c r="N1143" s="233"/>
      <c r="O1143" s="88"/>
      <c r="P1143" s="88"/>
      <c r="Q1143" s="88"/>
      <c r="R1143" s="88"/>
      <c r="S1143" s="88"/>
      <c r="T1143" s="89"/>
      <c r="U1143" s="42"/>
      <c r="V1143" s="42"/>
      <c r="W1143" s="42"/>
      <c r="X1143" s="42"/>
      <c r="Y1143" s="42"/>
      <c r="Z1143" s="42"/>
      <c r="AA1143" s="42"/>
      <c r="AB1143" s="42"/>
      <c r="AC1143" s="42"/>
      <c r="AD1143" s="42"/>
      <c r="AE1143" s="42"/>
      <c r="AT1143" s="20" t="s">
        <v>176</v>
      </c>
      <c r="AU1143" s="20" t="s">
        <v>87</v>
      </c>
    </row>
    <row r="1144" s="2" customFormat="1">
      <c r="A1144" s="42"/>
      <c r="B1144" s="43"/>
      <c r="C1144" s="44"/>
      <c r="D1144" s="234" t="s">
        <v>178</v>
      </c>
      <c r="E1144" s="44"/>
      <c r="F1144" s="235" t="s">
        <v>1730</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178</v>
      </c>
      <c r="AU1144" s="20" t="s">
        <v>87</v>
      </c>
    </row>
    <row r="1145" s="14" customFormat="1">
      <c r="A1145" s="14"/>
      <c r="B1145" s="246"/>
      <c r="C1145" s="247"/>
      <c r="D1145" s="229" t="s">
        <v>180</v>
      </c>
      <c r="E1145" s="247"/>
      <c r="F1145" s="249" t="s">
        <v>1731</v>
      </c>
      <c r="G1145" s="247"/>
      <c r="H1145" s="250">
        <v>3080</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180</v>
      </c>
      <c r="AU1145" s="256" t="s">
        <v>87</v>
      </c>
      <c r="AV1145" s="14" t="s">
        <v>87</v>
      </c>
      <c r="AW1145" s="14" t="s">
        <v>4</v>
      </c>
      <c r="AX1145" s="14" t="s">
        <v>85</v>
      </c>
      <c r="AY1145" s="256" t="s">
        <v>168</v>
      </c>
    </row>
    <row r="1146" s="2" customFormat="1" ht="24.15" customHeight="1">
      <c r="A1146" s="42"/>
      <c r="B1146" s="43"/>
      <c r="C1146" s="216" t="s">
        <v>1732</v>
      </c>
      <c r="D1146" s="216" t="s">
        <v>170</v>
      </c>
      <c r="E1146" s="217" t="s">
        <v>1733</v>
      </c>
      <c r="F1146" s="218" t="s">
        <v>1734</v>
      </c>
      <c r="G1146" s="219" t="s">
        <v>185</v>
      </c>
      <c r="H1146" s="220">
        <v>1</v>
      </c>
      <c r="I1146" s="221"/>
      <c r="J1146" s="222">
        <f>ROUND(I1146*H1146,2)</f>
        <v>0</v>
      </c>
      <c r="K1146" s="218" t="s">
        <v>174</v>
      </c>
      <c r="L1146" s="48"/>
      <c r="M1146" s="223" t="s">
        <v>33</v>
      </c>
      <c r="N1146" s="224" t="s">
        <v>49</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121</v>
      </c>
      <c r="AT1146" s="227" t="s">
        <v>170</v>
      </c>
      <c r="AU1146" s="227" t="s">
        <v>87</v>
      </c>
      <c r="AY1146" s="20" t="s">
        <v>168</v>
      </c>
      <c r="BE1146" s="228">
        <f>IF(N1146="základní",J1146,0)</f>
        <v>0</v>
      </c>
      <c r="BF1146" s="228">
        <f>IF(N1146="snížená",J1146,0)</f>
        <v>0</v>
      </c>
      <c r="BG1146" s="228">
        <f>IF(N1146="zákl. přenesená",J1146,0)</f>
        <v>0</v>
      </c>
      <c r="BH1146" s="228">
        <f>IF(N1146="sníž. přenesená",J1146,0)</f>
        <v>0</v>
      </c>
      <c r="BI1146" s="228">
        <f>IF(N1146="nulová",J1146,0)</f>
        <v>0</v>
      </c>
      <c r="BJ1146" s="20" t="s">
        <v>85</v>
      </c>
      <c r="BK1146" s="228">
        <f>ROUND(I1146*H1146,2)</f>
        <v>0</v>
      </c>
      <c r="BL1146" s="20" t="s">
        <v>121</v>
      </c>
      <c r="BM1146" s="227" t="s">
        <v>1735</v>
      </c>
    </row>
    <row r="1147" s="2" customFormat="1">
      <c r="A1147" s="42"/>
      <c r="B1147" s="43"/>
      <c r="C1147" s="44"/>
      <c r="D1147" s="229" t="s">
        <v>176</v>
      </c>
      <c r="E1147" s="44"/>
      <c r="F1147" s="230" t="s">
        <v>1736</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176</v>
      </c>
      <c r="AU1147" s="20" t="s">
        <v>87</v>
      </c>
    </row>
    <row r="1148" s="2" customFormat="1">
      <c r="A1148" s="42"/>
      <c r="B1148" s="43"/>
      <c r="C1148" s="44"/>
      <c r="D1148" s="234" t="s">
        <v>178</v>
      </c>
      <c r="E1148" s="44"/>
      <c r="F1148" s="235" t="s">
        <v>1737</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178</v>
      </c>
      <c r="AU1148" s="20" t="s">
        <v>87</v>
      </c>
    </row>
    <row r="1149" s="2" customFormat="1" ht="24.15" customHeight="1">
      <c r="A1149" s="42"/>
      <c r="B1149" s="43"/>
      <c r="C1149" s="216" t="s">
        <v>1738</v>
      </c>
      <c r="D1149" s="216" t="s">
        <v>170</v>
      </c>
      <c r="E1149" s="217" t="s">
        <v>1739</v>
      </c>
      <c r="F1149" s="218" t="s">
        <v>1740</v>
      </c>
      <c r="G1149" s="219" t="s">
        <v>173</v>
      </c>
      <c r="H1149" s="220">
        <v>220</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1741</v>
      </c>
    </row>
    <row r="1150" s="2" customFormat="1">
      <c r="A1150" s="42"/>
      <c r="B1150" s="43"/>
      <c r="C1150" s="44"/>
      <c r="D1150" s="229" t="s">
        <v>176</v>
      </c>
      <c r="E1150" s="44"/>
      <c r="F1150" s="230" t="s">
        <v>1742</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1743</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21.75" customHeight="1">
      <c r="A1152" s="42"/>
      <c r="B1152" s="43"/>
      <c r="C1152" s="216" t="s">
        <v>1744</v>
      </c>
      <c r="D1152" s="216" t="s">
        <v>170</v>
      </c>
      <c r="E1152" s="217" t="s">
        <v>1745</v>
      </c>
      <c r="F1152" s="218" t="s">
        <v>1746</v>
      </c>
      <c r="G1152" s="219" t="s">
        <v>173</v>
      </c>
      <c r="H1152" s="220">
        <v>654</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1747</v>
      </c>
    </row>
    <row r="1153" s="2" customFormat="1">
      <c r="A1153" s="42"/>
      <c r="B1153" s="43"/>
      <c r="C1153" s="44"/>
      <c r="D1153" s="229" t="s">
        <v>176</v>
      </c>
      <c r="E1153" s="44"/>
      <c r="F1153" s="230" t="s">
        <v>1748</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1749</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13" customFormat="1">
      <c r="A1155" s="13"/>
      <c r="B1155" s="236"/>
      <c r="C1155" s="237"/>
      <c r="D1155" s="229" t="s">
        <v>180</v>
      </c>
      <c r="E1155" s="238" t="s">
        <v>33</v>
      </c>
      <c r="F1155" s="239" t="s">
        <v>667</v>
      </c>
      <c r="G1155" s="237"/>
      <c r="H1155" s="238" t="s">
        <v>33</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180</v>
      </c>
      <c r="AU1155" s="245" t="s">
        <v>87</v>
      </c>
      <c r="AV1155" s="13" t="s">
        <v>85</v>
      </c>
      <c r="AW1155" s="13" t="s">
        <v>39</v>
      </c>
      <c r="AX1155" s="13" t="s">
        <v>78</v>
      </c>
      <c r="AY1155" s="245" t="s">
        <v>168</v>
      </c>
    </row>
    <row r="1156" s="13" customFormat="1">
      <c r="A1156" s="13"/>
      <c r="B1156" s="236"/>
      <c r="C1156" s="237"/>
      <c r="D1156" s="229" t="s">
        <v>180</v>
      </c>
      <c r="E1156" s="238" t="s">
        <v>33</v>
      </c>
      <c r="F1156" s="239" t="s">
        <v>1458</v>
      </c>
      <c r="G1156" s="237"/>
      <c r="H1156" s="238" t="s">
        <v>33</v>
      </c>
      <c r="I1156" s="240"/>
      <c r="J1156" s="237"/>
      <c r="K1156" s="237"/>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180</v>
      </c>
      <c r="AU1156" s="245" t="s">
        <v>87</v>
      </c>
      <c r="AV1156" s="13" t="s">
        <v>85</v>
      </c>
      <c r="AW1156" s="13" t="s">
        <v>39</v>
      </c>
      <c r="AX1156" s="13" t="s">
        <v>78</v>
      </c>
      <c r="AY1156" s="245" t="s">
        <v>168</v>
      </c>
    </row>
    <row r="1157" s="14" customFormat="1">
      <c r="A1157" s="14"/>
      <c r="B1157" s="246"/>
      <c r="C1157" s="247"/>
      <c r="D1157" s="229" t="s">
        <v>180</v>
      </c>
      <c r="E1157" s="248" t="s">
        <v>33</v>
      </c>
      <c r="F1157" s="249" t="s">
        <v>1750</v>
      </c>
      <c r="G1157" s="247"/>
      <c r="H1157" s="250">
        <v>654</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180</v>
      </c>
      <c r="AU1157" s="256" t="s">
        <v>87</v>
      </c>
      <c r="AV1157" s="14" t="s">
        <v>87</v>
      </c>
      <c r="AW1157" s="14" t="s">
        <v>39</v>
      </c>
      <c r="AX1157" s="14" t="s">
        <v>85</v>
      </c>
      <c r="AY1157" s="256" t="s">
        <v>168</v>
      </c>
    </row>
    <row r="1158" s="2" customFormat="1" ht="24.15" customHeight="1">
      <c r="A1158" s="42"/>
      <c r="B1158" s="43"/>
      <c r="C1158" s="216" t="s">
        <v>1751</v>
      </c>
      <c r="D1158" s="216" t="s">
        <v>170</v>
      </c>
      <c r="E1158" s="217" t="s">
        <v>1752</v>
      </c>
      <c r="F1158" s="218" t="s">
        <v>1753</v>
      </c>
      <c r="G1158" s="219" t="s">
        <v>173</v>
      </c>
      <c r="H1158" s="220">
        <v>238710</v>
      </c>
      <c r="I1158" s="221"/>
      <c r="J1158" s="222">
        <f>ROUND(I1158*H1158,2)</f>
        <v>0</v>
      </c>
      <c r="K1158" s="218" t="s">
        <v>174</v>
      </c>
      <c r="L1158" s="48"/>
      <c r="M1158" s="223" t="s">
        <v>33</v>
      </c>
      <c r="N1158" s="224" t="s">
        <v>49</v>
      </c>
      <c r="O1158" s="88"/>
      <c r="P1158" s="225">
        <f>O1158*H1158</f>
        <v>0</v>
      </c>
      <c r="Q1158" s="225">
        <v>0</v>
      </c>
      <c r="R1158" s="225">
        <f>Q1158*H1158</f>
        <v>0</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1754</v>
      </c>
    </row>
    <row r="1159" s="2" customFormat="1">
      <c r="A1159" s="42"/>
      <c r="B1159" s="43"/>
      <c r="C1159" s="44"/>
      <c r="D1159" s="229" t="s">
        <v>176</v>
      </c>
      <c r="E1159" s="44"/>
      <c r="F1159" s="230" t="s">
        <v>1755</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1756</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4" customFormat="1">
      <c r="A1161" s="14"/>
      <c r="B1161" s="246"/>
      <c r="C1161" s="247"/>
      <c r="D1161" s="229" t="s">
        <v>180</v>
      </c>
      <c r="E1161" s="247"/>
      <c r="F1161" s="249" t="s">
        <v>1757</v>
      </c>
      <c r="G1161" s="247"/>
      <c r="H1161" s="250">
        <v>238710</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180</v>
      </c>
      <c r="AU1161" s="256" t="s">
        <v>87</v>
      </c>
      <c r="AV1161" s="14" t="s">
        <v>87</v>
      </c>
      <c r="AW1161" s="14" t="s">
        <v>4</v>
      </c>
      <c r="AX1161" s="14" t="s">
        <v>85</v>
      </c>
      <c r="AY1161" s="256" t="s">
        <v>168</v>
      </c>
    </row>
    <row r="1162" s="2" customFormat="1" ht="24.15" customHeight="1">
      <c r="A1162" s="42"/>
      <c r="B1162" s="43"/>
      <c r="C1162" s="216" t="s">
        <v>1758</v>
      </c>
      <c r="D1162" s="216" t="s">
        <v>170</v>
      </c>
      <c r="E1162" s="217" t="s">
        <v>1759</v>
      </c>
      <c r="F1162" s="218" t="s">
        <v>1760</v>
      </c>
      <c r="G1162" s="219" t="s">
        <v>185</v>
      </c>
      <c r="H1162" s="220">
        <v>1</v>
      </c>
      <c r="I1162" s="221"/>
      <c r="J1162" s="222">
        <f>ROUND(I1162*H1162,2)</f>
        <v>0</v>
      </c>
      <c r="K1162" s="218" t="s">
        <v>174</v>
      </c>
      <c r="L1162" s="48"/>
      <c r="M1162" s="223" t="s">
        <v>33</v>
      </c>
      <c r="N1162" s="224" t="s">
        <v>49</v>
      </c>
      <c r="O1162" s="88"/>
      <c r="P1162" s="225">
        <f>O1162*H1162</f>
        <v>0</v>
      </c>
      <c r="Q1162" s="225">
        <v>0</v>
      </c>
      <c r="R1162" s="225">
        <f>Q1162*H1162</f>
        <v>0</v>
      </c>
      <c r="S1162" s="225">
        <v>0</v>
      </c>
      <c r="T1162" s="226">
        <f>S1162*H1162</f>
        <v>0</v>
      </c>
      <c r="U1162" s="42"/>
      <c r="V1162" s="42"/>
      <c r="W1162" s="42"/>
      <c r="X1162" s="42"/>
      <c r="Y1162" s="42"/>
      <c r="Z1162" s="42"/>
      <c r="AA1162" s="42"/>
      <c r="AB1162" s="42"/>
      <c r="AC1162" s="42"/>
      <c r="AD1162" s="42"/>
      <c r="AE1162" s="42"/>
      <c r="AR1162" s="227" t="s">
        <v>121</v>
      </c>
      <c r="AT1162" s="227" t="s">
        <v>170</v>
      </c>
      <c r="AU1162" s="227" t="s">
        <v>87</v>
      </c>
      <c r="AY1162" s="20" t="s">
        <v>168</v>
      </c>
      <c r="BE1162" s="228">
        <f>IF(N1162="základní",J1162,0)</f>
        <v>0</v>
      </c>
      <c r="BF1162" s="228">
        <f>IF(N1162="snížená",J1162,0)</f>
        <v>0</v>
      </c>
      <c r="BG1162" s="228">
        <f>IF(N1162="zákl. přenesená",J1162,0)</f>
        <v>0</v>
      </c>
      <c r="BH1162" s="228">
        <f>IF(N1162="sníž. přenesená",J1162,0)</f>
        <v>0</v>
      </c>
      <c r="BI1162" s="228">
        <f>IF(N1162="nulová",J1162,0)</f>
        <v>0</v>
      </c>
      <c r="BJ1162" s="20" t="s">
        <v>85</v>
      </c>
      <c r="BK1162" s="228">
        <f>ROUND(I1162*H1162,2)</f>
        <v>0</v>
      </c>
      <c r="BL1162" s="20" t="s">
        <v>121</v>
      </c>
      <c r="BM1162" s="227" t="s">
        <v>1761</v>
      </c>
    </row>
    <row r="1163" s="2" customFormat="1">
      <c r="A1163" s="42"/>
      <c r="B1163" s="43"/>
      <c r="C1163" s="44"/>
      <c r="D1163" s="229" t="s">
        <v>176</v>
      </c>
      <c r="E1163" s="44"/>
      <c r="F1163" s="230" t="s">
        <v>1762</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176</v>
      </c>
      <c r="AU1163" s="20" t="s">
        <v>87</v>
      </c>
    </row>
    <row r="1164" s="2" customFormat="1">
      <c r="A1164" s="42"/>
      <c r="B1164" s="43"/>
      <c r="C1164" s="44"/>
      <c r="D1164" s="234" t="s">
        <v>178</v>
      </c>
      <c r="E1164" s="44"/>
      <c r="F1164" s="235" t="s">
        <v>1763</v>
      </c>
      <c r="G1164" s="44"/>
      <c r="H1164" s="44"/>
      <c r="I1164" s="231"/>
      <c r="J1164" s="44"/>
      <c r="K1164" s="44"/>
      <c r="L1164" s="48"/>
      <c r="M1164" s="232"/>
      <c r="N1164" s="233"/>
      <c r="O1164" s="88"/>
      <c r="P1164" s="88"/>
      <c r="Q1164" s="88"/>
      <c r="R1164" s="88"/>
      <c r="S1164" s="88"/>
      <c r="T1164" s="89"/>
      <c r="U1164" s="42"/>
      <c r="V1164" s="42"/>
      <c r="W1164" s="42"/>
      <c r="X1164" s="42"/>
      <c r="Y1164" s="42"/>
      <c r="Z1164" s="42"/>
      <c r="AA1164" s="42"/>
      <c r="AB1164" s="42"/>
      <c r="AC1164" s="42"/>
      <c r="AD1164" s="42"/>
      <c r="AE1164" s="42"/>
      <c r="AT1164" s="20" t="s">
        <v>178</v>
      </c>
      <c r="AU1164" s="20" t="s">
        <v>87</v>
      </c>
    </row>
    <row r="1165" s="2" customFormat="1" ht="21.75" customHeight="1">
      <c r="A1165" s="42"/>
      <c r="B1165" s="43"/>
      <c r="C1165" s="216" t="s">
        <v>21</v>
      </c>
      <c r="D1165" s="216" t="s">
        <v>170</v>
      </c>
      <c r="E1165" s="217" t="s">
        <v>1764</v>
      </c>
      <c r="F1165" s="218" t="s">
        <v>1765</v>
      </c>
      <c r="G1165" s="219" t="s">
        <v>173</v>
      </c>
      <c r="H1165" s="220">
        <v>654</v>
      </c>
      <c r="I1165" s="221"/>
      <c r="J1165" s="222">
        <f>ROUND(I1165*H1165,2)</f>
        <v>0</v>
      </c>
      <c r="K1165" s="218" t="s">
        <v>174</v>
      </c>
      <c r="L1165" s="48"/>
      <c r="M1165" s="223" t="s">
        <v>33</v>
      </c>
      <c r="N1165" s="224" t="s">
        <v>49</v>
      </c>
      <c r="O1165" s="88"/>
      <c r="P1165" s="225">
        <f>O1165*H1165</f>
        <v>0</v>
      </c>
      <c r="Q1165" s="225">
        <v>0</v>
      </c>
      <c r="R1165" s="225">
        <f>Q1165*H1165</f>
        <v>0</v>
      </c>
      <c r="S1165" s="225">
        <v>0</v>
      </c>
      <c r="T1165" s="226">
        <f>S1165*H1165</f>
        <v>0</v>
      </c>
      <c r="U1165" s="42"/>
      <c r="V1165" s="42"/>
      <c r="W1165" s="42"/>
      <c r="X1165" s="42"/>
      <c r="Y1165" s="42"/>
      <c r="Z1165" s="42"/>
      <c r="AA1165" s="42"/>
      <c r="AB1165" s="42"/>
      <c r="AC1165" s="42"/>
      <c r="AD1165" s="42"/>
      <c r="AE1165" s="42"/>
      <c r="AR1165" s="227" t="s">
        <v>121</v>
      </c>
      <c r="AT1165" s="227" t="s">
        <v>170</v>
      </c>
      <c r="AU1165" s="227" t="s">
        <v>87</v>
      </c>
      <c r="AY1165" s="20" t="s">
        <v>168</v>
      </c>
      <c r="BE1165" s="228">
        <f>IF(N1165="základní",J1165,0)</f>
        <v>0</v>
      </c>
      <c r="BF1165" s="228">
        <f>IF(N1165="snížená",J1165,0)</f>
        <v>0</v>
      </c>
      <c r="BG1165" s="228">
        <f>IF(N1165="zákl. přenesená",J1165,0)</f>
        <v>0</v>
      </c>
      <c r="BH1165" s="228">
        <f>IF(N1165="sníž. přenesená",J1165,0)</f>
        <v>0</v>
      </c>
      <c r="BI1165" s="228">
        <f>IF(N1165="nulová",J1165,0)</f>
        <v>0</v>
      </c>
      <c r="BJ1165" s="20" t="s">
        <v>85</v>
      </c>
      <c r="BK1165" s="228">
        <f>ROUND(I1165*H1165,2)</f>
        <v>0</v>
      </c>
      <c r="BL1165" s="20" t="s">
        <v>121</v>
      </c>
      <c r="BM1165" s="227" t="s">
        <v>1766</v>
      </c>
    </row>
    <row r="1166" s="2" customFormat="1">
      <c r="A1166" s="42"/>
      <c r="B1166" s="43"/>
      <c r="C1166" s="44"/>
      <c r="D1166" s="229" t="s">
        <v>176</v>
      </c>
      <c r="E1166" s="44"/>
      <c r="F1166" s="230" t="s">
        <v>1767</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176</v>
      </c>
      <c r="AU1166" s="20" t="s">
        <v>87</v>
      </c>
    </row>
    <row r="1167" s="2" customFormat="1">
      <c r="A1167" s="42"/>
      <c r="B1167" s="43"/>
      <c r="C1167" s="44"/>
      <c r="D1167" s="234" t="s">
        <v>178</v>
      </c>
      <c r="E1167" s="44"/>
      <c r="F1167" s="235" t="s">
        <v>1768</v>
      </c>
      <c r="G1167" s="44"/>
      <c r="H1167" s="44"/>
      <c r="I1167" s="231"/>
      <c r="J1167" s="44"/>
      <c r="K1167" s="44"/>
      <c r="L1167" s="48"/>
      <c r="M1167" s="232"/>
      <c r="N1167" s="233"/>
      <c r="O1167" s="88"/>
      <c r="P1167" s="88"/>
      <c r="Q1167" s="88"/>
      <c r="R1167" s="88"/>
      <c r="S1167" s="88"/>
      <c r="T1167" s="89"/>
      <c r="U1167" s="42"/>
      <c r="V1167" s="42"/>
      <c r="W1167" s="42"/>
      <c r="X1167" s="42"/>
      <c r="Y1167" s="42"/>
      <c r="Z1167" s="42"/>
      <c r="AA1167" s="42"/>
      <c r="AB1167" s="42"/>
      <c r="AC1167" s="42"/>
      <c r="AD1167" s="42"/>
      <c r="AE1167" s="42"/>
      <c r="AT1167" s="20" t="s">
        <v>178</v>
      </c>
      <c r="AU1167" s="20" t="s">
        <v>87</v>
      </c>
    </row>
    <row r="1168" s="2" customFormat="1" ht="16.5" customHeight="1">
      <c r="A1168" s="42"/>
      <c r="B1168" s="43"/>
      <c r="C1168" s="216" t="s">
        <v>1769</v>
      </c>
      <c r="D1168" s="216" t="s">
        <v>170</v>
      </c>
      <c r="E1168" s="217" t="s">
        <v>1770</v>
      </c>
      <c r="F1168" s="218" t="s">
        <v>1771</v>
      </c>
      <c r="G1168" s="219" t="s">
        <v>173</v>
      </c>
      <c r="H1168" s="220">
        <v>654</v>
      </c>
      <c r="I1168" s="221"/>
      <c r="J1168" s="222">
        <f>ROUND(I1168*H1168,2)</f>
        <v>0</v>
      </c>
      <c r="K1168" s="218" t="s">
        <v>174</v>
      </c>
      <c r="L1168" s="48"/>
      <c r="M1168" s="223" t="s">
        <v>33</v>
      </c>
      <c r="N1168" s="224" t="s">
        <v>49</v>
      </c>
      <c r="O1168" s="88"/>
      <c r="P1168" s="225">
        <f>O1168*H1168</f>
        <v>0</v>
      </c>
      <c r="Q1168" s="225">
        <v>0</v>
      </c>
      <c r="R1168" s="225">
        <f>Q1168*H1168</f>
        <v>0</v>
      </c>
      <c r="S1168" s="225">
        <v>0</v>
      </c>
      <c r="T1168" s="226">
        <f>S1168*H1168</f>
        <v>0</v>
      </c>
      <c r="U1168" s="42"/>
      <c r="V1168" s="42"/>
      <c r="W1168" s="42"/>
      <c r="X1168" s="42"/>
      <c r="Y1168" s="42"/>
      <c r="Z1168" s="42"/>
      <c r="AA1168" s="42"/>
      <c r="AB1168" s="42"/>
      <c r="AC1168" s="42"/>
      <c r="AD1168" s="42"/>
      <c r="AE1168" s="42"/>
      <c r="AR1168" s="227" t="s">
        <v>121</v>
      </c>
      <c r="AT1168" s="227" t="s">
        <v>170</v>
      </c>
      <c r="AU1168" s="227" t="s">
        <v>87</v>
      </c>
      <c r="AY1168" s="20" t="s">
        <v>168</v>
      </c>
      <c r="BE1168" s="228">
        <f>IF(N1168="základní",J1168,0)</f>
        <v>0</v>
      </c>
      <c r="BF1168" s="228">
        <f>IF(N1168="snížená",J1168,0)</f>
        <v>0</v>
      </c>
      <c r="BG1168" s="228">
        <f>IF(N1168="zákl. přenesená",J1168,0)</f>
        <v>0</v>
      </c>
      <c r="BH1168" s="228">
        <f>IF(N1168="sníž. přenesená",J1168,0)</f>
        <v>0</v>
      </c>
      <c r="BI1168" s="228">
        <f>IF(N1168="nulová",J1168,0)</f>
        <v>0</v>
      </c>
      <c r="BJ1168" s="20" t="s">
        <v>85</v>
      </c>
      <c r="BK1168" s="228">
        <f>ROUND(I1168*H1168,2)</f>
        <v>0</v>
      </c>
      <c r="BL1168" s="20" t="s">
        <v>121</v>
      </c>
      <c r="BM1168" s="227" t="s">
        <v>1772</v>
      </c>
    </row>
    <row r="1169" s="2" customFormat="1">
      <c r="A1169" s="42"/>
      <c r="B1169" s="43"/>
      <c r="C1169" s="44"/>
      <c r="D1169" s="229" t="s">
        <v>176</v>
      </c>
      <c r="E1169" s="44"/>
      <c r="F1169" s="230" t="s">
        <v>1773</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176</v>
      </c>
      <c r="AU1169" s="20" t="s">
        <v>87</v>
      </c>
    </row>
    <row r="1170" s="2" customFormat="1">
      <c r="A1170" s="42"/>
      <c r="B1170" s="43"/>
      <c r="C1170" s="44"/>
      <c r="D1170" s="234" t="s">
        <v>178</v>
      </c>
      <c r="E1170" s="44"/>
      <c r="F1170" s="235" t="s">
        <v>1774</v>
      </c>
      <c r="G1170" s="44"/>
      <c r="H1170" s="44"/>
      <c r="I1170" s="231"/>
      <c r="J1170" s="44"/>
      <c r="K1170" s="44"/>
      <c r="L1170" s="48"/>
      <c r="M1170" s="232"/>
      <c r="N1170" s="233"/>
      <c r="O1170" s="88"/>
      <c r="P1170" s="88"/>
      <c r="Q1170" s="88"/>
      <c r="R1170" s="88"/>
      <c r="S1170" s="88"/>
      <c r="T1170" s="89"/>
      <c r="U1170" s="42"/>
      <c r="V1170" s="42"/>
      <c r="W1170" s="42"/>
      <c r="X1170" s="42"/>
      <c r="Y1170" s="42"/>
      <c r="Z1170" s="42"/>
      <c r="AA1170" s="42"/>
      <c r="AB1170" s="42"/>
      <c r="AC1170" s="42"/>
      <c r="AD1170" s="42"/>
      <c r="AE1170" s="42"/>
      <c r="AT1170" s="20" t="s">
        <v>178</v>
      </c>
      <c r="AU1170" s="20" t="s">
        <v>87</v>
      </c>
    </row>
    <row r="1171" s="2" customFormat="1" ht="16.5" customHeight="1">
      <c r="A1171" s="42"/>
      <c r="B1171" s="43"/>
      <c r="C1171" s="216" t="s">
        <v>1775</v>
      </c>
      <c r="D1171" s="216" t="s">
        <v>170</v>
      </c>
      <c r="E1171" s="217" t="s">
        <v>1776</v>
      </c>
      <c r="F1171" s="218" t="s">
        <v>1777</v>
      </c>
      <c r="G1171" s="219" t="s">
        <v>173</v>
      </c>
      <c r="H1171" s="220">
        <v>238710</v>
      </c>
      <c r="I1171" s="221"/>
      <c r="J1171" s="222">
        <f>ROUND(I1171*H1171,2)</f>
        <v>0</v>
      </c>
      <c r="K1171" s="218" t="s">
        <v>174</v>
      </c>
      <c r="L1171" s="48"/>
      <c r="M1171" s="223" t="s">
        <v>33</v>
      </c>
      <c r="N1171" s="224" t="s">
        <v>49</v>
      </c>
      <c r="O1171" s="88"/>
      <c r="P1171" s="225">
        <f>O1171*H1171</f>
        <v>0</v>
      </c>
      <c r="Q1171" s="225">
        <v>0</v>
      </c>
      <c r="R1171" s="225">
        <f>Q1171*H1171</f>
        <v>0</v>
      </c>
      <c r="S1171" s="225">
        <v>0</v>
      </c>
      <c r="T1171" s="226">
        <f>S1171*H1171</f>
        <v>0</v>
      </c>
      <c r="U1171" s="42"/>
      <c r="V1171" s="42"/>
      <c r="W1171" s="42"/>
      <c r="X1171" s="42"/>
      <c r="Y1171" s="42"/>
      <c r="Z1171" s="42"/>
      <c r="AA1171" s="42"/>
      <c r="AB1171" s="42"/>
      <c r="AC1171" s="42"/>
      <c r="AD1171" s="42"/>
      <c r="AE1171" s="42"/>
      <c r="AR1171" s="227" t="s">
        <v>121</v>
      </c>
      <c r="AT1171" s="227" t="s">
        <v>170</v>
      </c>
      <c r="AU1171" s="227" t="s">
        <v>87</v>
      </c>
      <c r="AY1171" s="20" t="s">
        <v>168</v>
      </c>
      <c r="BE1171" s="228">
        <f>IF(N1171="základní",J1171,0)</f>
        <v>0</v>
      </c>
      <c r="BF1171" s="228">
        <f>IF(N1171="snížená",J1171,0)</f>
        <v>0</v>
      </c>
      <c r="BG1171" s="228">
        <f>IF(N1171="zákl. přenesená",J1171,0)</f>
        <v>0</v>
      </c>
      <c r="BH1171" s="228">
        <f>IF(N1171="sníž. přenesená",J1171,0)</f>
        <v>0</v>
      </c>
      <c r="BI1171" s="228">
        <f>IF(N1171="nulová",J1171,0)</f>
        <v>0</v>
      </c>
      <c r="BJ1171" s="20" t="s">
        <v>85</v>
      </c>
      <c r="BK1171" s="228">
        <f>ROUND(I1171*H1171,2)</f>
        <v>0</v>
      </c>
      <c r="BL1171" s="20" t="s">
        <v>121</v>
      </c>
      <c r="BM1171" s="227" t="s">
        <v>1778</v>
      </c>
    </row>
    <row r="1172" s="2" customFormat="1">
      <c r="A1172" s="42"/>
      <c r="B1172" s="43"/>
      <c r="C1172" s="44"/>
      <c r="D1172" s="229" t="s">
        <v>176</v>
      </c>
      <c r="E1172" s="44"/>
      <c r="F1172" s="230" t="s">
        <v>1779</v>
      </c>
      <c r="G1172" s="44"/>
      <c r="H1172" s="44"/>
      <c r="I1172" s="231"/>
      <c r="J1172" s="44"/>
      <c r="K1172" s="44"/>
      <c r="L1172" s="48"/>
      <c r="M1172" s="232"/>
      <c r="N1172" s="233"/>
      <c r="O1172" s="88"/>
      <c r="P1172" s="88"/>
      <c r="Q1172" s="88"/>
      <c r="R1172" s="88"/>
      <c r="S1172" s="88"/>
      <c r="T1172" s="89"/>
      <c r="U1172" s="42"/>
      <c r="V1172" s="42"/>
      <c r="W1172" s="42"/>
      <c r="X1172" s="42"/>
      <c r="Y1172" s="42"/>
      <c r="Z1172" s="42"/>
      <c r="AA1172" s="42"/>
      <c r="AB1172" s="42"/>
      <c r="AC1172" s="42"/>
      <c r="AD1172" s="42"/>
      <c r="AE1172" s="42"/>
      <c r="AT1172" s="20" t="s">
        <v>176</v>
      </c>
      <c r="AU1172" s="20" t="s">
        <v>87</v>
      </c>
    </row>
    <row r="1173" s="2" customFormat="1">
      <c r="A1173" s="42"/>
      <c r="B1173" s="43"/>
      <c r="C1173" s="44"/>
      <c r="D1173" s="234" t="s">
        <v>178</v>
      </c>
      <c r="E1173" s="44"/>
      <c r="F1173" s="235" t="s">
        <v>1780</v>
      </c>
      <c r="G1173" s="44"/>
      <c r="H1173" s="44"/>
      <c r="I1173" s="231"/>
      <c r="J1173" s="44"/>
      <c r="K1173" s="44"/>
      <c r="L1173" s="48"/>
      <c r="M1173" s="232"/>
      <c r="N1173" s="233"/>
      <c r="O1173" s="88"/>
      <c r="P1173" s="88"/>
      <c r="Q1173" s="88"/>
      <c r="R1173" s="88"/>
      <c r="S1173" s="88"/>
      <c r="T1173" s="89"/>
      <c r="U1173" s="42"/>
      <c r="V1173" s="42"/>
      <c r="W1173" s="42"/>
      <c r="X1173" s="42"/>
      <c r="Y1173" s="42"/>
      <c r="Z1173" s="42"/>
      <c r="AA1173" s="42"/>
      <c r="AB1173" s="42"/>
      <c r="AC1173" s="42"/>
      <c r="AD1173" s="42"/>
      <c r="AE1173" s="42"/>
      <c r="AT1173" s="20" t="s">
        <v>178</v>
      </c>
      <c r="AU1173" s="20" t="s">
        <v>87</v>
      </c>
    </row>
    <row r="1174" s="14" customFormat="1">
      <c r="A1174" s="14"/>
      <c r="B1174" s="246"/>
      <c r="C1174" s="247"/>
      <c r="D1174" s="229" t="s">
        <v>180</v>
      </c>
      <c r="E1174" s="247"/>
      <c r="F1174" s="249" t="s">
        <v>1757</v>
      </c>
      <c r="G1174" s="247"/>
      <c r="H1174" s="250">
        <v>238710</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4</v>
      </c>
      <c r="AX1174" s="14" t="s">
        <v>85</v>
      </c>
      <c r="AY1174" s="256" t="s">
        <v>168</v>
      </c>
    </row>
    <row r="1175" s="2" customFormat="1" ht="16.5" customHeight="1">
      <c r="A1175" s="42"/>
      <c r="B1175" s="43"/>
      <c r="C1175" s="216" t="s">
        <v>1781</v>
      </c>
      <c r="D1175" s="216" t="s">
        <v>170</v>
      </c>
      <c r="E1175" s="217" t="s">
        <v>1782</v>
      </c>
      <c r="F1175" s="218" t="s">
        <v>1783</v>
      </c>
      <c r="G1175" s="219" t="s">
        <v>173</v>
      </c>
      <c r="H1175" s="220">
        <v>654</v>
      </c>
      <c r="I1175" s="221"/>
      <c r="J1175" s="222">
        <f>ROUND(I1175*H1175,2)</f>
        <v>0</v>
      </c>
      <c r="K1175" s="218" t="s">
        <v>174</v>
      </c>
      <c r="L1175" s="48"/>
      <c r="M1175" s="223" t="s">
        <v>33</v>
      </c>
      <c r="N1175" s="224" t="s">
        <v>49</v>
      </c>
      <c r="O1175" s="88"/>
      <c r="P1175" s="225">
        <f>O1175*H1175</f>
        <v>0</v>
      </c>
      <c r="Q1175" s="225">
        <v>0</v>
      </c>
      <c r="R1175" s="225">
        <f>Q1175*H1175</f>
        <v>0</v>
      </c>
      <c r="S1175" s="225">
        <v>0</v>
      </c>
      <c r="T1175" s="226">
        <f>S1175*H1175</f>
        <v>0</v>
      </c>
      <c r="U1175" s="42"/>
      <c r="V1175" s="42"/>
      <c r="W1175" s="42"/>
      <c r="X1175" s="42"/>
      <c r="Y1175" s="42"/>
      <c r="Z1175" s="42"/>
      <c r="AA1175" s="42"/>
      <c r="AB1175" s="42"/>
      <c r="AC1175" s="42"/>
      <c r="AD1175" s="42"/>
      <c r="AE1175" s="42"/>
      <c r="AR1175" s="227" t="s">
        <v>121</v>
      </c>
      <c r="AT1175" s="227" t="s">
        <v>170</v>
      </c>
      <c r="AU1175" s="227" t="s">
        <v>87</v>
      </c>
      <c r="AY1175" s="20" t="s">
        <v>168</v>
      </c>
      <c r="BE1175" s="228">
        <f>IF(N1175="základní",J1175,0)</f>
        <v>0</v>
      </c>
      <c r="BF1175" s="228">
        <f>IF(N1175="snížená",J1175,0)</f>
        <v>0</v>
      </c>
      <c r="BG1175" s="228">
        <f>IF(N1175="zákl. přenesená",J1175,0)</f>
        <v>0</v>
      </c>
      <c r="BH1175" s="228">
        <f>IF(N1175="sníž. přenesená",J1175,0)</f>
        <v>0</v>
      </c>
      <c r="BI1175" s="228">
        <f>IF(N1175="nulová",J1175,0)</f>
        <v>0</v>
      </c>
      <c r="BJ1175" s="20" t="s">
        <v>85</v>
      </c>
      <c r="BK1175" s="228">
        <f>ROUND(I1175*H1175,2)</f>
        <v>0</v>
      </c>
      <c r="BL1175" s="20" t="s">
        <v>121</v>
      </c>
      <c r="BM1175" s="227" t="s">
        <v>1784</v>
      </c>
    </row>
    <row r="1176" s="2" customFormat="1">
      <c r="A1176" s="42"/>
      <c r="B1176" s="43"/>
      <c r="C1176" s="44"/>
      <c r="D1176" s="229" t="s">
        <v>176</v>
      </c>
      <c r="E1176" s="44"/>
      <c r="F1176" s="230" t="s">
        <v>1785</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176</v>
      </c>
      <c r="AU1176" s="20" t="s">
        <v>87</v>
      </c>
    </row>
    <row r="1177" s="2" customFormat="1">
      <c r="A1177" s="42"/>
      <c r="B1177" s="43"/>
      <c r="C1177" s="44"/>
      <c r="D1177" s="234" t="s">
        <v>178</v>
      </c>
      <c r="E1177" s="44"/>
      <c r="F1177" s="235" t="s">
        <v>1786</v>
      </c>
      <c r="G1177" s="44"/>
      <c r="H1177" s="44"/>
      <c r="I1177" s="231"/>
      <c r="J1177" s="44"/>
      <c r="K1177" s="44"/>
      <c r="L1177" s="48"/>
      <c r="M1177" s="232"/>
      <c r="N1177" s="233"/>
      <c r="O1177" s="88"/>
      <c r="P1177" s="88"/>
      <c r="Q1177" s="88"/>
      <c r="R1177" s="88"/>
      <c r="S1177" s="88"/>
      <c r="T1177" s="89"/>
      <c r="U1177" s="42"/>
      <c r="V1177" s="42"/>
      <c r="W1177" s="42"/>
      <c r="X1177" s="42"/>
      <c r="Y1177" s="42"/>
      <c r="Z1177" s="42"/>
      <c r="AA1177" s="42"/>
      <c r="AB1177" s="42"/>
      <c r="AC1177" s="42"/>
      <c r="AD1177" s="42"/>
      <c r="AE1177" s="42"/>
      <c r="AT1177" s="20" t="s">
        <v>178</v>
      </c>
      <c r="AU1177" s="20" t="s">
        <v>87</v>
      </c>
    </row>
    <row r="1178" s="2" customFormat="1" ht="21.75" customHeight="1">
      <c r="A1178" s="42"/>
      <c r="B1178" s="43"/>
      <c r="C1178" s="216" t="s">
        <v>1787</v>
      </c>
      <c r="D1178" s="216" t="s">
        <v>170</v>
      </c>
      <c r="E1178" s="217" t="s">
        <v>1788</v>
      </c>
      <c r="F1178" s="218" t="s">
        <v>1789</v>
      </c>
      <c r="G1178" s="219" t="s">
        <v>185</v>
      </c>
      <c r="H1178" s="220">
        <v>2</v>
      </c>
      <c r="I1178" s="221"/>
      <c r="J1178" s="222">
        <f>ROUND(I1178*H1178,2)</f>
        <v>0</v>
      </c>
      <c r="K1178" s="218" t="s">
        <v>174</v>
      </c>
      <c r="L1178" s="48"/>
      <c r="M1178" s="223" t="s">
        <v>33</v>
      </c>
      <c r="N1178" s="224" t="s">
        <v>49</v>
      </c>
      <c r="O1178" s="88"/>
      <c r="P1178" s="225">
        <f>O1178*H1178</f>
        <v>0</v>
      </c>
      <c r="Q1178" s="225">
        <v>0</v>
      </c>
      <c r="R1178" s="225">
        <f>Q1178*H1178</f>
        <v>0</v>
      </c>
      <c r="S1178" s="225">
        <v>0</v>
      </c>
      <c r="T1178" s="226">
        <f>S1178*H1178</f>
        <v>0</v>
      </c>
      <c r="U1178" s="42"/>
      <c r="V1178" s="42"/>
      <c r="W1178" s="42"/>
      <c r="X1178" s="42"/>
      <c r="Y1178" s="42"/>
      <c r="Z1178" s="42"/>
      <c r="AA1178" s="42"/>
      <c r="AB1178" s="42"/>
      <c r="AC1178" s="42"/>
      <c r="AD1178" s="42"/>
      <c r="AE1178" s="42"/>
      <c r="AR1178" s="227" t="s">
        <v>121</v>
      </c>
      <c r="AT1178" s="227" t="s">
        <v>170</v>
      </c>
      <c r="AU1178" s="227" t="s">
        <v>87</v>
      </c>
      <c r="AY1178" s="20" t="s">
        <v>168</v>
      </c>
      <c r="BE1178" s="228">
        <f>IF(N1178="základní",J1178,0)</f>
        <v>0</v>
      </c>
      <c r="BF1178" s="228">
        <f>IF(N1178="snížená",J1178,0)</f>
        <v>0</v>
      </c>
      <c r="BG1178" s="228">
        <f>IF(N1178="zákl. přenesená",J1178,0)</f>
        <v>0</v>
      </c>
      <c r="BH1178" s="228">
        <f>IF(N1178="sníž. přenesená",J1178,0)</f>
        <v>0</v>
      </c>
      <c r="BI1178" s="228">
        <f>IF(N1178="nulová",J1178,0)</f>
        <v>0</v>
      </c>
      <c r="BJ1178" s="20" t="s">
        <v>85</v>
      </c>
      <c r="BK1178" s="228">
        <f>ROUND(I1178*H1178,2)</f>
        <v>0</v>
      </c>
      <c r="BL1178" s="20" t="s">
        <v>121</v>
      </c>
      <c r="BM1178" s="227" t="s">
        <v>1790</v>
      </c>
    </row>
    <row r="1179" s="2" customFormat="1">
      <c r="A1179" s="42"/>
      <c r="B1179" s="43"/>
      <c r="C1179" s="44"/>
      <c r="D1179" s="229" t="s">
        <v>176</v>
      </c>
      <c r="E1179" s="44"/>
      <c r="F1179" s="230" t="s">
        <v>1791</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176</v>
      </c>
      <c r="AU1179" s="20" t="s">
        <v>87</v>
      </c>
    </row>
    <row r="1180" s="2" customFormat="1">
      <c r="A1180" s="42"/>
      <c r="B1180" s="43"/>
      <c r="C1180" s="44"/>
      <c r="D1180" s="234" t="s">
        <v>178</v>
      </c>
      <c r="E1180" s="44"/>
      <c r="F1180" s="235" t="s">
        <v>1792</v>
      </c>
      <c r="G1180" s="44"/>
      <c r="H1180" s="44"/>
      <c r="I1180" s="231"/>
      <c r="J1180" s="44"/>
      <c r="K1180" s="44"/>
      <c r="L1180" s="48"/>
      <c r="M1180" s="232"/>
      <c r="N1180" s="233"/>
      <c r="O1180" s="88"/>
      <c r="P1180" s="88"/>
      <c r="Q1180" s="88"/>
      <c r="R1180" s="88"/>
      <c r="S1180" s="88"/>
      <c r="T1180" s="89"/>
      <c r="U1180" s="42"/>
      <c r="V1180" s="42"/>
      <c r="W1180" s="42"/>
      <c r="X1180" s="42"/>
      <c r="Y1180" s="42"/>
      <c r="Z1180" s="42"/>
      <c r="AA1180" s="42"/>
      <c r="AB1180" s="42"/>
      <c r="AC1180" s="42"/>
      <c r="AD1180" s="42"/>
      <c r="AE1180" s="42"/>
      <c r="AT1180" s="20" t="s">
        <v>178</v>
      </c>
      <c r="AU1180" s="20" t="s">
        <v>87</v>
      </c>
    </row>
    <row r="1181" s="2" customFormat="1" ht="21.75" customHeight="1">
      <c r="A1181" s="42"/>
      <c r="B1181" s="43"/>
      <c r="C1181" s="216" t="s">
        <v>1793</v>
      </c>
      <c r="D1181" s="216" t="s">
        <v>170</v>
      </c>
      <c r="E1181" s="217" t="s">
        <v>1794</v>
      </c>
      <c r="F1181" s="218" t="s">
        <v>1795</v>
      </c>
      <c r="G1181" s="219" t="s">
        <v>185</v>
      </c>
      <c r="H1181" s="220">
        <v>360</v>
      </c>
      <c r="I1181" s="221"/>
      <c r="J1181" s="222">
        <f>ROUND(I1181*H1181,2)</f>
        <v>0</v>
      </c>
      <c r="K1181" s="218" t="s">
        <v>174</v>
      </c>
      <c r="L1181" s="48"/>
      <c r="M1181" s="223" t="s">
        <v>33</v>
      </c>
      <c r="N1181" s="224" t="s">
        <v>49</v>
      </c>
      <c r="O1181" s="88"/>
      <c r="P1181" s="225">
        <f>O1181*H1181</f>
        <v>0</v>
      </c>
      <c r="Q1181" s="225">
        <v>0</v>
      </c>
      <c r="R1181" s="225">
        <f>Q1181*H1181</f>
        <v>0</v>
      </c>
      <c r="S1181" s="225">
        <v>0</v>
      </c>
      <c r="T1181" s="226">
        <f>S1181*H1181</f>
        <v>0</v>
      </c>
      <c r="U1181" s="42"/>
      <c r="V1181" s="42"/>
      <c r="W1181" s="42"/>
      <c r="X1181" s="42"/>
      <c r="Y1181" s="42"/>
      <c r="Z1181" s="42"/>
      <c r="AA1181" s="42"/>
      <c r="AB1181" s="42"/>
      <c r="AC1181" s="42"/>
      <c r="AD1181" s="42"/>
      <c r="AE1181" s="42"/>
      <c r="AR1181" s="227" t="s">
        <v>121</v>
      </c>
      <c r="AT1181" s="227" t="s">
        <v>170</v>
      </c>
      <c r="AU1181" s="227" t="s">
        <v>87</v>
      </c>
      <c r="AY1181" s="20" t="s">
        <v>168</v>
      </c>
      <c r="BE1181" s="228">
        <f>IF(N1181="základní",J1181,0)</f>
        <v>0</v>
      </c>
      <c r="BF1181" s="228">
        <f>IF(N1181="snížená",J1181,0)</f>
        <v>0</v>
      </c>
      <c r="BG1181" s="228">
        <f>IF(N1181="zákl. přenesená",J1181,0)</f>
        <v>0</v>
      </c>
      <c r="BH1181" s="228">
        <f>IF(N1181="sníž. přenesená",J1181,0)</f>
        <v>0</v>
      </c>
      <c r="BI1181" s="228">
        <f>IF(N1181="nulová",J1181,0)</f>
        <v>0</v>
      </c>
      <c r="BJ1181" s="20" t="s">
        <v>85</v>
      </c>
      <c r="BK1181" s="228">
        <f>ROUND(I1181*H1181,2)</f>
        <v>0</v>
      </c>
      <c r="BL1181" s="20" t="s">
        <v>121</v>
      </c>
      <c r="BM1181" s="227" t="s">
        <v>1796</v>
      </c>
    </row>
    <row r="1182" s="2" customFormat="1">
      <c r="A1182" s="42"/>
      <c r="B1182" s="43"/>
      <c r="C1182" s="44"/>
      <c r="D1182" s="229" t="s">
        <v>176</v>
      </c>
      <c r="E1182" s="44"/>
      <c r="F1182" s="230" t="s">
        <v>1797</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176</v>
      </c>
      <c r="AU1182" s="20" t="s">
        <v>87</v>
      </c>
    </row>
    <row r="1183" s="2" customFormat="1">
      <c r="A1183" s="42"/>
      <c r="B1183" s="43"/>
      <c r="C1183" s="44"/>
      <c r="D1183" s="234" t="s">
        <v>178</v>
      </c>
      <c r="E1183" s="44"/>
      <c r="F1183" s="235" t="s">
        <v>1798</v>
      </c>
      <c r="G1183" s="44"/>
      <c r="H1183" s="44"/>
      <c r="I1183" s="231"/>
      <c r="J1183" s="44"/>
      <c r="K1183" s="44"/>
      <c r="L1183" s="48"/>
      <c r="M1183" s="232"/>
      <c r="N1183" s="233"/>
      <c r="O1183" s="88"/>
      <c r="P1183" s="88"/>
      <c r="Q1183" s="88"/>
      <c r="R1183" s="88"/>
      <c r="S1183" s="88"/>
      <c r="T1183" s="89"/>
      <c r="U1183" s="42"/>
      <c r="V1183" s="42"/>
      <c r="W1183" s="42"/>
      <c r="X1183" s="42"/>
      <c r="Y1183" s="42"/>
      <c r="Z1183" s="42"/>
      <c r="AA1183" s="42"/>
      <c r="AB1183" s="42"/>
      <c r="AC1183" s="42"/>
      <c r="AD1183" s="42"/>
      <c r="AE1183" s="42"/>
      <c r="AT1183" s="20" t="s">
        <v>178</v>
      </c>
      <c r="AU1183" s="20" t="s">
        <v>87</v>
      </c>
    </row>
    <row r="1184" s="14" customFormat="1">
      <c r="A1184" s="14"/>
      <c r="B1184" s="246"/>
      <c r="C1184" s="247"/>
      <c r="D1184" s="229" t="s">
        <v>180</v>
      </c>
      <c r="E1184" s="247"/>
      <c r="F1184" s="249" t="s">
        <v>1799</v>
      </c>
      <c r="G1184" s="247"/>
      <c r="H1184" s="250">
        <v>360</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180</v>
      </c>
      <c r="AU1184" s="256" t="s">
        <v>87</v>
      </c>
      <c r="AV1184" s="14" t="s">
        <v>87</v>
      </c>
      <c r="AW1184" s="14" t="s">
        <v>4</v>
      </c>
      <c r="AX1184" s="14" t="s">
        <v>85</v>
      </c>
      <c r="AY1184" s="256" t="s">
        <v>168</v>
      </c>
    </row>
    <row r="1185" s="2" customFormat="1" ht="21.75" customHeight="1">
      <c r="A1185" s="42"/>
      <c r="B1185" s="43"/>
      <c r="C1185" s="216" t="s">
        <v>1800</v>
      </c>
      <c r="D1185" s="216" t="s">
        <v>170</v>
      </c>
      <c r="E1185" s="217" t="s">
        <v>1801</v>
      </c>
      <c r="F1185" s="218" t="s">
        <v>1802</v>
      </c>
      <c r="G1185" s="219" t="s">
        <v>185</v>
      </c>
      <c r="H1185" s="220">
        <v>2</v>
      </c>
      <c r="I1185" s="221"/>
      <c r="J1185" s="222">
        <f>ROUND(I1185*H1185,2)</f>
        <v>0</v>
      </c>
      <c r="K1185" s="218" t="s">
        <v>174</v>
      </c>
      <c r="L1185" s="48"/>
      <c r="M1185" s="223" t="s">
        <v>33</v>
      </c>
      <c r="N1185" s="224" t="s">
        <v>49</v>
      </c>
      <c r="O1185" s="88"/>
      <c r="P1185" s="225">
        <f>O1185*H1185</f>
        <v>0</v>
      </c>
      <c r="Q1185" s="225">
        <v>0</v>
      </c>
      <c r="R1185" s="225">
        <f>Q1185*H1185</f>
        <v>0</v>
      </c>
      <c r="S1185" s="225">
        <v>0</v>
      </c>
      <c r="T1185" s="226">
        <f>S1185*H1185</f>
        <v>0</v>
      </c>
      <c r="U1185" s="42"/>
      <c r="V1185" s="42"/>
      <c r="W1185" s="42"/>
      <c r="X1185" s="42"/>
      <c r="Y1185" s="42"/>
      <c r="Z1185" s="42"/>
      <c r="AA1185" s="42"/>
      <c r="AB1185" s="42"/>
      <c r="AC1185" s="42"/>
      <c r="AD1185" s="42"/>
      <c r="AE1185" s="42"/>
      <c r="AR1185" s="227" t="s">
        <v>121</v>
      </c>
      <c r="AT1185" s="227" t="s">
        <v>170</v>
      </c>
      <c r="AU1185" s="227" t="s">
        <v>87</v>
      </c>
      <c r="AY1185" s="20" t="s">
        <v>168</v>
      </c>
      <c r="BE1185" s="228">
        <f>IF(N1185="základní",J1185,0)</f>
        <v>0</v>
      </c>
      <c r="BF1185" s="228">
        <f>IF(N1185="snížená",J1185,0)</f>
        <v>0</v>
      </c>
      <c r="BG1185" s="228">
        <f>IF(N1185="zákl. přenesená",J1185,0)</f>
        <v>0</v>
      </c>
      <c r="BH1185" s="228">
        <f>IF(N1185="sníž. přenesená",J1185,0)</f>
        <v>0</v>
      </c>
      <c r="BI1185" s="228">
        <f>IF(N1185="nulová",J1185,0)</f>
        <v>0</v>
      </c>
      <c r="BJ1185" s="20" t="s">
        <v>85</v>
      </c>
      <c r="BK1185" s="228">
        <f>ROUND(I1185*H1185,2)</f>
        <v>0</v>
      </c>
      <c r="BL1185" s="20" t="s">
        <v>121</v>
      </c>
      <c r="BM1185" s="227" t="s">
        <v>1803</v>
      </c>
    </row>
    <row r="1186" s="2" customFormat="1">
      <c r="A1186" s="42"/>
      <c r="B1186" s="43"/>
      <c r="C1186" s="44"/>
      <c r="D1186" s="229" t="s">
        <v>176</v>
      </c>
      <c r="E1186" s="44"/>
      <c r="F1186" s="230" t="s">
        <v>1804</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176</v>
      </c>
      <c r="AU1186" s="20" t="s">
        <v>87</v>
      </c>
    </row>
    <row r="1187" s="2" customFormat="1">
      <c r="A1187" s="42"/>
      <c r="B1187" s="43"/>
      <c r="C1187" s="44"/>
      <c r="D1187" s="234" t="s">
        <v>178</v>
      </c>
      <c r="E1187" s="44"/>
      <c r="F1187" s="235" t="s">
        <v>1805</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178</v>
      </c>
      <c r="AU1187" s="20" t="s">
        <v>87</v>
      </c>
    </row>
    <row r="1188" s="2" customFormat="1" ht="21.75" customHeight="1">
      <c r="A1188" s="42"/>
      <c r="B1188" s="43"/>
      <c r="C1188" s="216" t="s">
        <v>1806</v>
      </c>
      <c r="D1188" s="216" t="s">
        <v>170</v>
      </c>
      <c r="E1188" s="217" t="s">
        <v>1807</v>
      </c>
      <c r="F1188" s="218" t="s">
        <v>1808</v>
      </c>
      <c r="G1188" s="219" t="s">
        <v>173</v>
      </c>
      <c r="H1188" s="220">
        <v>587.10000000000002</v>
      </c>
      <c r="I1188" s="221"/>
      <c r="J1188" s="222">
        <f>ROUND(I1188*H1188,2)</f>
        <v>0</v>
      </c>
      <c r="K1188" s="218" t="s">
        <v>174</v>
      </c>
      <c r="L1188" s="48"/>
      <c r="M1188" s="223" t="s">
        <v>33</v>
      </c>
      <c r="N1188" s="224" t="s">
        <v>49</v>
      </c>
      <c r="O1188" s="88"/>
      <c r="P1188" s="225">
        <f>O1188*H1188</f>
        <v>0</v>
      </c>
      <c r="Q1188" s="225">
        <v>0.00012999999999999999</v>
      </c>
      <c r="R1188" s="225">
        <f>Q1188*H1188</f>
        <v>0.076323000000000002</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1809</v>
      </c>
    </row>
    <row r="1189" s="2" customFormat="1">
      <c r="A1189" s="42"/>
      <c r="B1189" s="43"/>
      <c r="C1189" s="44"/>
      <c r="D1189" s="229" t="s">
        <v>176</v>
      </c>
      <c r="E1189" s="44"/>
      <c r="F1189" s="230" t="s">
        <v>1810</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1811</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4" customFormat="1">
      <c r="A1192" s="14"/>
      <c r="B1192" s="246"/>
      <c r="C1192" s="247"/>
      <c r="D1192" s="229" t="s">
        <v>180</v>
      </c>
      <c r="E1192" s="248" t="s">
        <v>33</v>
      </c>
      <c r="F1192" s="249" t="s">
        <v>1812</v>
      </c>
      <c r="G1192" s="247"/>
      <c r="H1192" s="250">
        <v>587.10000000000002</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180</v>
      </c>
      <c r="AU1192" s="256" t="s">
        <v>87</v>
      </c>
      <c r="AV1192" s="14" t="s">
        <v>87</v>
      </c>
      <c r="AW1192" s="14" t="s">
        <v>39</v>
      </c>
      <c r="AX1192" s="14" t="s">
        <v>85</v>
      </c>
      <c r="AY1192" s="256" t="s">
        <v>168</v>
      </c>
    </row>
    <row r="1193" s="2" customFormat="1" ht="16.5" customHeight="1">
      <c r="A1193" s="42"/>
      <c r="B1193" s="43"/>
      <c r="C1193" s="216" t="s">
        <v>1813</v>
      </c>
      <c r="D1193" s="216" t="s">
        <v>170</v>
      </c>
      <c r="E1193" s="217" t="s">
        <v>1814</v>
      </c>
      <c r="F1193" s="218" t="s">
        <v>1815</v>
      </c>
      <c r="G1193" s="219" t="s">
        <v>173</v>
      </c>
      <c r="H1193" s="220">
        <v>454.60000000000002</v>
      </c>
      <c r="I1193" s="221"/>
      <c r="J1193" s="222">
        <f>ROUND(I1193*H1193,2)</f>
        <v>0</v>
      </c>
      <c r="K1193" s="218" t="s">
        <v>174</v>
      </c>
      <c r="L1193" s="48"/>
      <c r="M1193" s="223" t="s">
        <v>33</v>
      </c>
      <c r="N1193" s="224" t="s">
        <v>49</v>
      </c>
      <c r="O1193" s="88"/>
      <c r="P1193" s="225">
        <f>O1193*H1193</f>
        <v>0</v>
      </c>
      <c r="Q1193" s="225">
        <v>4.0000000000000003E-05</v>
      </c>
      <c r="R1193" s="225">
        <f>Q1193*H1193</f>
        <v>0.018184000000000002</v>
      </c>
      <c r="S1193" s="225">
        <v>0</v>
      </c>
      <c r="T1193" s="226">
        <f>S1193*H1193</f>
        <v>0</v>
      </c>
      <c r="U1193" s="42"/>
      <c r="V1193" s="42"/>
      <c r="W1193" s="42"/>
      <c r="X1193" s="42"/>
      <c r="Y1193" s="42"/>
      <c r="Z1193" s="42"/>
      <c r="AA1193" s="42"/>
      <c r="AB1193" s="42"/>
      <c r="AC1193" s="42"/>
      <c r="AD1193" s="42"/>
      <c r="AE1193" s="42"/>
      <c r="AR1193" s="227" t="s">
        <v>121</v>
      </c>
      <c r="AT1193" s="227" t="s">
        <v>170</v>
      </c>
      <c r="AU1193" s="227" t="s">
        <v>87</v>
      </c>
      <c r="AY1193" s="20" t="s">
        <v>168</v>
      </c>
      <c r="BE1193" s="228">
        <f>IF(N1193="základní",J1193,0)</f>
        <v>0</v>
      </c>
      <c r="BF1193" s="228">
        <f>IF(N1193="snížená",J1193,0)</f>
        <v>0</v>
      </c>
      <c r="BG1193" s="228">
        <f>IF(N1193="zákl. přenesená",J1193,0)</f>
        <v>0</v>
      </c>
      <c r="BH1193" s="228">
        <f>IF(N1193="sníž. přenesená",J1193,0)</f>
        <v>0</v>
      </c>
      <c r="BI1193" s="228">
        <f>IF(N1193="nulová",J1193,0)</f>
        <v>0</v>
      </c>
      <c r="BJ1193" s="20" t="s">
        <v>85</v>
      </c>
      <c r="BK1193" s="228">
        <f>ROUND(I1193*H1193,2)</f>
        <v>0</v>
      </c>
      <c r="BL1193" s="20" t="s">
        <v>121</v>
      </c>
      <c r="BM1193" s="227" t="s">
        <v>1816</v>
      </c>
    </row>
    <row r="1194" s="2" customFormat="1">
      <c r="A1194" s="42"/>
      <c r="B1194" s="43"/>
      <c r="C1194" s="44"/>
      <c r="D1194" s="229" t="s">
        <v>176</v>
      </c>
      <c r="E1194" s="44"/>
      <c r="F1194" s="230" t="s">
        <v>1817</v>
      </c>
      <c r="G1194" s="44"/>
      <c r="H1194" s="44"/>
      <c r="I1194" s="231"/>
      <c r="J1194" s="44"/>
      <c r="K1194" s="44"/>
      <c r="L1194" s="48"/>
      <c r="M1194" s="232"/>
      <c r="N1194" s="233"/>
      <c r="O1194" s="88"/>
      <c r="P1194" s="88"/>
      <c r="Q1194" s="88"/>
      <c r="R1194" s="88"/>
      <c r="S1194" s="88"/>
      <c r="T1194" s="89"/>
      <c r="U1194" s="42"/>
      <c r="V1194" s="42"/>
      <c r="W1194" s="42"/>
      <c r="X1194" s="42"/>
      <c r="Y1194" s="42"/>
      <c r="Z1194" s="42"/>
      <c r="AA1194" s="42"/>
      <c r="AB1194" s="42"/>
      <c r="AC1194" s="42"/>
      <c r="AD1194" s="42"/>
      <c r="AE1194" s="42"/>
      <c r="AT1194" s="20" t="s">
        <v>176</v>
      </c>
      <c r="AU1194" s="20" t="s">
        <v>87</v>
      </c>
    </row>
    <row r="1195" s="2" customFormat="1">
      <c r="A1195" s="42"/>
      <c r="B1195" s="43"/>
      <c r="C1195" s="44"/>
      <c r="D1195" s="234" t="s">
        <v>178</v>
      </c>
      <c r="E1195" s="44"/>
      <c r="F1195" s="235" t="s">
        <v>1818</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178</v>
      </c>
      <c r="AU1195" s="20" t="s">
        <v>87</v>
      </c>
    </row>
    <row r="1196" s="13" customFormat="1">
      <c r="A1196" s="13"/>
      <c r="B1196" s="236"/>
      <c r="C1196" s="237"/>
      <c r="D1196" s="229" t="s">
        <v>180</v>
      </c>
      <c r="E1196" s="238" t="s">
        <v>33</v>
      </c>
      <c r="F1196" s="239" t="s">
        <v>1291</v>
      </c>
      <c r="G1196" s="237"/>
      <c r="H1196" s="238" t="s">
        <v>33</v>
      </c>
      <c r="I1196" s="240"/>
      <c r="J1196" s="237"/>
      <c r="K1196" s="237"/>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180</v>
      </c>
      <c r="AU1196" s="245" t="s">
        <v>87</v>
      </c>
      <c r="AV1196" s="13" t="s">
        <v>85</v>
      </c>
      <c r="AW1196" s="13" t="s">
        <v>39</v>
      </c>
      <c r="AX1196" s="13" t="s">
        <v>78</v>
      </c>
      <c r="AY1196" s="245" t="s">
        <v>168</v>
      </c>
    </row>
    <row r="1197" s="14" customFormat="1">
      <c r="A1197" s="14"/>
      <c r="B1197" s="246"/>
      <c r="C1197" s="247"/>
      <c r="D1197" s="229" t="s">
        <v>180</v>
      </c>
      <c r="E1197" s="248" t="s">
        <v>33</v>
      </c>
      <c r="F1197" s="249" t="s">
        <v>1819</v>
      </c>
      <c r="G1197" s="247"/>
      <c r="H1197" s="250">
        <v>587.10000000000002</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180</v>
      </c>
      <c r="AU1197" s="256" t="s">
        <v>87</v>
      </c>
      <c r="AV1197" s="14" t="s">
        <v>87</v>
      </c>
      <c r="AW1197" s="14" t="s">
        <v>39</v>
      </c>
      <c r="AX1197" s="14" t="s">
        <v>78</v>
      </c>
      <c r="AY1197" s="256" t="s">
        <v>168</v>
      </c>
    </row>
    <row r="1198" s="14" customFormat="1">
      <c r="A1198" s="14"/>
      <c r="B1198" s="246"/>
      <c r="C1198" s="247"/>
      <c r="D1198" s="229" t="s">
        <v>180</v>
      </c>
      <c r="E1198" s="248" t="s">
        <v>33</v>
      </c>
      <c r="F1198" s="249" t="s">
        <v>1820</v>
      </c>
      <c r="G1198" s="247"/>
      <c r="H1198" s="250">
        <v>-132.5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5" customFormat="1">
      <c r="A1199" s="15"/>
      <c r="B1199" s="263"/>
      <c r="C1199" s="264"/>
      <c r="D1199" s="229" t="s">
        <v>180</v>
      </c>
      <c r="E1199" s="265" t="s">
        <v>33</v>
      </c>
      <c r="F1199" s="266" t="s">
        <v>626</v>
      </c>
      <c r="G1199" s="264"/>
      <c r="H1199" s="267">
        <v>454.60000000000002</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180</v>
      </c>
      <c r="AU1199" s="273" t="s">
        <v>87</v>
      </c>
      <c r="AV1199" s="15" t="s">
        <v>121</v>
      </c>
      <c r="AW1199" s="15" t="s">
        <v>39</v>
      </c>
      <c r="AX1199" s="15" t="s">
        <v>85</v>
      </c>
      <c r="AY1199" s="273" t="s">
        <v>168</v>
      </c>
    </row>
    <row r="1200" s="2" customFormat="1" ht="16.5" customHeight="1">
      <c r="A1200" s="42"/>
      <c r="B1200" s="43"/>
      <c r="C1200" s="216" t="s">
        <v>1821</v>
      </c>
      <c r="D1200" s="216" t="s">
        <v>170</v>
      </c>
      <c r="E1200" s="217" t="s">
        <v>1822</v>
      </c>
      <c r="F1200" s="218" t="s">
        <v>1823</v>
      </c>
      <c r="G1200" s="219" t="s">
        <v>173</v>
      </c>
      <c r="H1200" s="220">
        <v>132.5</v>
      </c>
      <c r="I1200" s="221"/>
      <c r="J1200" s="222">
        <f>ROUND(I1200*H1200,2)</f>
        <v>0</v>
      </c>
      <c r="K1200" s="218" t="s">
        <v>174</v>
      </c>
      <c r="L1200" s="48"/>
      <c r="M1200" s="223" t="s">
        <v>33</v>
      </c>
      <c r="N1200" s="224" t="s">
        <v>49</v>
      </c>
      <c r="O1200" s="88"/>
      <c r="P1200" s="225">
        <f>O1200*H1200</f>
        <v>0</v>
      </c>
      <c r="Q1200" s="225">
        <v>4.0000000000000003E-05</v>
      </c>
      <c r="R1200" s="225">
        <f>Q1200*H1200</f>
        <v>0.0053</v>
      </c>
      <c r="S1200" s="225">
        <v>0</v>
      </c>
      <c r="T1200" s="226">
        <f>S1200*H1200</f>
        <v>0</v>
      </c>
      <c r="U1200" s="42"/>
      <c r="V1200" s="42"/>
      <c r="W1200" s="42"/>
      <c r="X1200" s="42"/>
      <c r="Y1200" s="42"/>
      <c r="Z1200" s="42"/>
      <c r="AA1200" s="42"/>
      <c r="AB1200" s="42"/>
      <c r="AC1200" s="42"/>
      <c r="AD1200" s="42"/>
      <c r="AE1200" s="42"/>
      <c r="AR1200" s="227" t="s">
        <v>121</v>
      </c>
      <c r="AT1200" s="227" t="s">
        <v>170</v>
      </c>
      <c r="AU1200" s="227" t="s">
        <v>87</v>
      </c>
      <c r="AY1200" s="20" t="s">
        <v>168</v>
      </c>
      <c r="BE1200" s="228">
        <f>IF(N1200="základní",J1200,0)</f>
        <v>0</v>
      </c>
      <c r="BF1200" s="228">
        <f>IF(N1200="snížená",J1200,0)</f>
        <v>0</v>
      </c>
      <c r="BG1200" s="228">
        <f>IF(N1200="zákl. přenesená",J1200,0)</f>
        <v>0</v>
      </c>
      <c r="BH1200" s="228">
        <f>IF(N1200="sníž. přenesená",J1200,0)</f>
        <v>0</v>
      </c>
      <c r="BI1200" s="228">
        <f>IF(N1200="nulová",J1200,0)</f>
        <v>0</v>
      </c>
      <c r="BJ1200" s="20" t="s">
        <v>85</v>
      </c>
      <c r="BK1200" s="228">
        <f>ROUND(I1200*H1200,2)</f>
        <v>0</v>
      </c>
      <c r="BL1200" s="20" t="s">
        <v>121</v>
      </c>
      <c r="BM1200" s="227" t="s">
        <v>1824</v>
      </c>
    </row>
    <row r="1201" s="2" customFormat="1">
      <c r="A1201" s="42"/>
      <c r="B1201" s="43"/>
      <c r="C1201" s="44"/>
      <c r="D1201" s="229" t="s">
        <v>176</v>
      </c>
      <c r="E1201" s="44"/>
      <c r="F1201" s="230" t="s">
        <v>1825</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176</v>
      </c>
      <c r="AU1201" s="20" t="s">
        <v>87</v>
      </c>
    </row>
    <row r="1202" s="2" customFormat="1">
      <c r="A1202" s="42"/>
      <c r="B1202" s="43"/>
      <c r="C1202" s="44"/>
      <c r="D1202" s="234" t="s">
        <v>178</v>
      </c>
      <c r="E1202" s="44"/>
      <c r="F1202" s="235" t="s">
        <v>1826</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178</v>
      </c>
      <c r="AU1202" s="20" t="s">
        <v>87</v>
      </c>
    </row>
    <row r="1203" s="13" customFormat="1">
      <c r="A1203" s="13"/>
      <c r="B1203" s="236"/>
      <c r="C1203" s="237"/>
      <c r="D1203" s="229" t="s">
        <v>180</v>
      </c>
      <c r="E1203" s="238" t="s">
        <v>33</v>
      </c>
      <c r="F1203" s="239" t="s">
        <v>1291</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180</v>
      </c>
      <c r="AU1203" s="245" t="s">
        <v>87</v>
      </c>
      <c r="AV1203" s="13" t="s">
        <v>85</v>
      </c>
      <c r="AW1203" s="13" t="s">
        <v>39</v>
      </c>
      <c r="AX1203" s="13" t="s">
        <v>78</v>
      </c>
      <c r="AY1203" s="245" t="s">
        <v>168</v>
      </c>
    </row>
    <row r="1204" s="14" customFormat="1">
      <c r="A1204" s="14"/>
      <c r="B1204" s="246"/>
      <c r="C1204" s="247"/>
      <c r="D1204" s="229" t="s">
        <v>180</v>
      </c>
      <c r="E1204" s="248" t="s">
        <v>33</v>
      </c>
      <c r="F1204" s="249" t="s">
        <v>1827</v>
      </c>
      <c r="G1204" s="247"/>
      <c r="H1204" s="250">
        <v>132.5</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180</v>
      </c>
      <c r="AU1204" s="256" t="s">
        <v>87</v>
      </c>
      <c r="AV1204" s="14" t="s">
        <v>87</v>
      </c>
      <c r="AW1204" s="14" t="s">
        <v>39</v>
      </c>
      <c r="AX1204" s="14" t="s">
        <v>85</v>
      </c>
      <c r="AY1204" s="256" t="s">
        <v>168</v>
      </c>
    </row>
    <row r="1205" s="2" customFormat="1" ht="16.5" customHeight="1">
      <c r="A1205" s="42"/>
      <c r="B1205" s="43"/>
      <c r="C1205" s="216" t="s">
        <v>1828</v>
      </c>
      <c r="D1205" s="216" t="s">
        <v>170</v>
      </c>
      <c r="E1205" s="217" t="s">
        <v>1829</v>
      </c>
      <c r="F1205" s="218" t="s">
        <v>1830</v>
      </c>
      <c r="G1205" s="219" t="s">
        <v>185</v>
      </c>
      <c r="H1205" s="220">
        <v>3</v>
      </c>
      <c r="I1205" s="221"/>
      <c r="J1205" s="222">
        <f>ROUND(I1205*H1205,2)</f>
        <v>0</v>
      </c>
      <c r="K1205" s="218" t="s">
        <v>174</v>
      </c>
      <c r="L1205" s="48"/>
      <c r="M1205" s="223" t="s">
        <v>33</v>
      </c>
      <c r="N1205" s="224" t="s">
        <v>49</v>
      </c>
      <c r="O1205" s="88"/>
      <c r="P1205" s="225">
        <f>O1205*H1205</f>
        <v>0</v>
      </c>
      <c r="Q1205" s="225">
        <v>0.00018000000000000001</v>
      </c>
      <c r="R1205" s="225">
        <f>Q1205*H1205</f>
        <v>0.00054000000000000001</v>
      </c>
      <c r="S1205" s="225">
        <v>0</v>
      </c>
      <c r="T1205" s="226">
        <f>S1205*H1205</f>
        <v>0</v>
      </c>
      <c r="U1205" s="42"/>
      <c r="V1205" s="42"/>
      <c r="W1205" s="42"/>
      <c r="X1205" s="42"/>
      <c r="Y1205" s="42"/>
      <c r="Z1205" s="42"/>
      <c r="AA1205" s="42"/>
      <c r="AB1205" s="42"/>
      <c r="AC1205" s="42"/>
      <c r="AD1205" s="42"/>
      <c r="AE1205" s="42"/>
      <c r="AR1205" s="227" t="s">
        <v>121</v>
      </c>
      <c r="AT1205" s="227" t="s">
        <v>170</v>
      </c>
      <c r="AU1205" s="227" t="s">
        <v>87</v>
      </c>
      <c r="AY1205" s="20" t="s">
        <v>168</v>
      </c>
      <c r="BE1205" s="228">
        <f>IF(N1205="základní",J1205,0)</f>
        <v>0</v>
      </c>
      <c r="BF1205" s="228">
        <f>IF(N1205="snížená",J1205,0)</f>
        <v>0</v>
      </c>
      <c r="BG1205" s="228">
        <f>IF(N1205="zákl. přenesená",J1205,0)</f>
        <v>0</v>
      </c>
      <c r="BH1205" s="228">
        <f>IF(N1205="sníž. přenesená",J1205,0)</f>
        <v>0</v>
      </c>
      <c r="BI1205" s="228">
        <f>IF(N1205="nulová",J1205,0)</f>
        <v>0</v>
      </c>
      <c r="BJ1205" s="20" t="s">
        <v>85</v>
      </c>
      <c r="BK1205" s="228">
        <f>ROUND(I1205*H1205,2)</f>
        <v>0</v>
      </c>
      <c r="BL1205" s="20" t="s">
        <v>121</v>
      </c>
      <c r="BM1205" s="227" t="s">
        <v>1831</v>
      </c>
    </row>
    <row r="1206" s="2" customFormat="1">
      <c r="A1206" s="42"/>
      <c r="B1206" s="43"/>
      <c r="C1206" s="44"/>
      <c r="D1206" s="229" t="s">
        <v>176</v>
      </c>
      <c r="E1206" s="44"/>
      <c r="F1206" s="230" t="s">
        <v>1832</v>
      </c>
      <c r="G1206" s="44"/>
      <c r="H1206" s="44"/>
      <c r="I1206" s="231"/>
      <c r="J1206" s="44"/>
      <c r="K1206" s="44"/>
      <c r="L1206" s="48"/>
      <c r="M1206" s="232"/>
      <c r="N1206" s="233"/>
      <c r="O1206" s="88"/>
      <c r="P1206" s="88"/>
      <c r="Q1206" s="88"/>
      <c r="R1206" s="88"/>
      <c r="S1206" s="88"/>
      <c r="T1206" s="89"/>
      <c r="U1206" s="42"/>
      <c r="V1206" s="42"/>
      <c r="W1206" s="42"/>
      <c r="X1206" s="42"/>
      <c r="Y1206" s="42"/>
      <c r="Z1206" s="42"/>
      <c r="AA1206" s="42"/>
      <c r="AB1206" s="42"/>
      <c r="AC1206" s="42"/>
      <c r="AD1206" s="42"/>
      <c r="AE1206" s="42"/>
      <c r="AT1206" s="20" t="s">
        <v>176</v>
      </c>
      <c r="AU1206" s="20" t="s">
        <v>87</v>
      </c>
    </row>
    <row r="1207" s="2" customFormat="1">
      <c r="A1207" s="42"/>
      <c r="B1207" s="43"/>
      <c r="C1207" s="44"/>
      <c r="D1207" s="234" t="s">
        <v>178</v>
      </c>
      <c r="E1207" s="44"/>
      <c r="F1207" s="235" t="s">
        <v>1833</v>
      </c>
      <c r="G1207" s="44"/>
      <c r="H1207" s="44"/>
      <c r="I1207" s="231"/>
      <c r="J1207" s="44"/>
      <c r="K1207" s="44"/>
      <c r="L1207" s="48"/>
      <c r="M1207" s="232"/>
      <c r="N1207" s="233"/>
      <c r="O1207" s="88"/>
      <c r="P1207" s="88"/>
      <c r="Q1207" s="88"/>
      <c r="R1207" s="88"/>
      <c r="S1207" s="88"/>
      <c r="T1207" s="89"/>
      <c r="U1207" s="42"/>
      <c r="V1207" s="42"/>
      <c r="W1207" s="42"/>
      <c r="X1207" s="42"/>
      <c r="Y1207" s="42"/>
      <c r="Z1207" s="42"/>
      <c r="AA1207" s="42"/>
      <c r="AB1207" s="42"/>
      <c r="AC1207" s="42"/>
      <c r="AD1207" s="42"/>
      <c r="AE1207" s="42"/>
      <c r="AT1207" s="20" t="s">
        <v>178</v>
      </c>
      <c r="AU1207" s="20" t="s">
        <v>87</v>
      </c>
    </row>
    <row r="1208" s="13" customFormat="1">
      <c r="A1208" s="13"/>
      <c r="B1208" s="236"/>
      <c r="C1208" s="237"/>
      <c r="D1208" s="229" t="s">
        <v>180</v>
      </c>
      <c r="E1208" s="238" t="s">
        <v>33</v>
      </c>
      <c r="F1208" s="239" t="s">
        <v>1834</v>
      </c>
      <c r="G1208" s="237"/>
      <c r="H1208" s="238" t="s">
        <v>33</v>
      </c>
      <c r="I1208" s="240"/>
      <c r="J1208" s="237"/>
      <c r="K1208" s="237"/>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180</v>
      </c>
      <c r="AU1208" s="245" t="s">
        <v>87</v>
      </c>
      <c r="AV1208" s="13" t="s">
        <v>85</v>
      </c>
      <c r="AW1208" s="13" t="s">
        <v>39</v>
      </c>
      <c r="AX1208" s="13" t="s">
        <v>78</v>
      </c>
      <c r="AY1208" s="245" t="s">
        <v>168</v>
      </c>
    </row>
    <row r="1209" s="14" customFormat="1">
      <c r="A1209" s="14"/>
      <c r="B1209" s="246"/>
      <c r="C1209" s="247"/>
      <c r="D1209" s="229" t="s">
        <v>180</v>
      </c>
      <c r="E1209" s="248" t="s">
        <v>33</v>
      </c>
      <c r="F1209" s="249" t="s">
        <v>1835</v>
      </c>
      <c r="G1209" s="247"/>
      <c r="H1209" s="250">
        <v>3</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85</v>
      </c>
      <c r="AY1209" s="256" t="s">
        <v>168</v>
      </c>
    </row>
    <row r="1210" s="2" customFormat="1" ht="16.5" customHeight="1">
      <c r="A1210" s="42"/>
      <c r="B1210" s="43"/>
      <c r="C1210" s="285" t="s">
        <v>1836</v>
      </c>
      <c r="D1210" s="285" t="s">
        <v>713</v>
      </c>
      <c r="E1210" s="286" t="s">
        <v>1837</v>
      </c>
      <c r="F1210" s="287" t="s">
        <v>1838</v>
      </c>
      <c r="G1210" s="288" t="s">
        <v>185</v>
      </c>
      <c r="H1210" s="289">
        <v>3</v>
      </c>
      <c r="I1210" s="290"/>
      <c r="J1210" s="291">
        <f>ROUND(I1210*H1210,2)</f>
        <v>0</v>
      </c>
      <c r="K1210" s="287" t="s">
        <v>33</v>
      </c>
      <c r="L1210" s="292"/>
      <c r="M1210" s="293" t="s">
        <v>33</v>
      </c>
      <c r="N1210" s="294" t="s">
        <v>49</v>
      </c>
      <c r="O1210" s="88"/>
      <c r="P1210" s="225">
        <f>O1210*H1210</f>
        <v>0</v>
      </c>
      <c r="Q1210" s="225">
        <v>0</v>
      </c>
      <c r="R1210" s="225">
        <f>Q1210*H1210</f>
        <v>0</v>
      </c>
      <c r="S1210" s="225">
        <v>0</v>
      </c>
      <c r="T1210" s="226">
        <f>S1210*H1210</f>
        <v>0</v>
      </c>
      <c r="U1210" s="42"/>
      <c r="V1210" s="42"/>
      <c r="W1210" s="42"/>
      <c r="X1210" s="42"/>
      <c r="Y1210" s="42"/>
      <c r="Z1210" s="42"/>
      <c r="AA1210" s="42"/>
      <c r="AB1210" s="42"/>
      <c r="AC1210" s="42"/>
      <c r="AD1210" s="42"/>
      <c r="AE1210" s="42"/>
      <c r="AR1210" s="227" t="s">
        <v>133</v>
      </c>
      <c r="AT1210" s="227" t="s">
        <v>713</v>
      </c>
      <c r="AU1210" s="227" t="s">
        <v>87</v>
      </c>
      <c r="AY1210" s="20" t="s">
        <v>168</v>
      </c>
      <c r="BE1210" s="228">
        <f>IF(N1210="základní",J1210,0)</f>
        <v>0</v>
      </c>
      <c r="BF1210" s="228">
        <f>IF(N1210="snížená",J1210,0)</f>
        <v>0</v>
      </c>
      <c r="BG1210" s="228">
        <f>IF(N1210="zákl. přenesená",J1210,0)</f>
        <v>0</v>
      </c>
      <c r="BH1210" s="228">
        <f>IF(N1210="sníž. přenesená",J1210,0)</f>
        <v>0</v>
      </c>
      <c r="BI1210" s="228">
        <f>IF(N1210="nulová",J1210,0)</f>
        <v>0</v>
      </c>
      <c r="BJ1210" s="20" t="s">
        <v>85</v>
      </c>
      <c r="BK1210" s="228">
        <f>ROUND(I1210*H1210,2)</f>
        <v>0</v>
      </c>
      <c r="BL1210" s="20" t="s">
        <v>121</v>
      </c>
      <c r="BM1210" s="227" t="s">
        <v>1839</v>
      </c>
    </row>
    <row r="1211" s="2" customFormat="1">
      <c r="A1211" s="42"/>
      <c r="B1211" s="43"/>
      <c r="C1211" s="44"/>
      <c r="D1211" s="229" t="s">
        <v>176</v>
      </c>
      <c r="E1211" s="44"/>
      <c r="F1211" s="230" t="s">
        <v>1838</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176</v>
      </c>
      <c r="AU1211" s="20" t="s">
        <v>87</v>
      </c>
    </row>
    <row r="1212" s="2" customFormat="1" ht="16.5" customHeight="1">
      <c r="A1212" s="42"/>
      <c r="B1212" s="43"/>
      <c r="C1212" s="216" t="s">
        <v>1840</v>
      </c>
      <c r="D1212" s="216" t="s">
        <v>170</v>
      </c>
      <c r="E1212" s="217" t="s">
        <v>1841</v>
      </c>
      <c r="F1212" s="218" t="s">
        <v>1842</v>
      </c>
      <c r="G1212" s="219" t="s">
        <v>185</v>
      </c>
      <c r="H1212" s="220">
        <v>200</v>
      </c>
      <c r="I1212" s="221"/>
      <c r="J1212" s="222">
        <f>ROUND(I1212*H1212,2)</f>
        <v>0</v>
      </c>
      <c r="K1212" s="218" t="s">
        <v>33</v>
      </c>
      <c r="L1212" s="48"/>
      <c r="M1212" s="223" t="s">
        <v>33</v>
      </c>
      <c r="N1212" s="224" t="s">
        <v>49</v>
      </c>
      <c r="O1212" s="88"/>
      <c r="P1212" s="225">
        <f>O1212*H1212</f>
        <v>0</v>
      </c>
      <c r="Q1212" s="225">
        <v>2.0000000000000002E-05</v>
      </c>
      <c r="R1212" s="225">
        <f>Q1212*H1212</f>
        <v>0.0040000000000000001</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1843</v>
      </c>
    </row>
    <row r="1213" s="2" customFormat="1">
      <c r="A1213" s="42"/>
      <c r="B1213" s="43"/>
      <c r="C1213" s="44"/>
      <c r="D1213" s="229" t="s">
        <v>176</v>
      </c>
      <c r="E1213" s="44"/>
      <c r="F1213" s="230" t="s">
        <v>1844</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13" customFormat="1">
      <c r="A1214" s="13"/>
      <c r="B1214" s="236"/>
      <c r="C1214" s="237"/>
      <c r="D1214" s="229" t="s">
        <v>180</v>
      </c>
      <c r="E1214" s="238" t="s">
        <v>33</v>
      </c>
      <c r="F1214" s="239" t="s">
        <v>1187</v>
      </c>
      <c r="G1214" s="237"/>
      <c r="H1214" s="238" t="s">
        <v>33</v>
      </c>
      <c r="I1214" s="240"/>
      <c r="J1214" s="237"/>
      <c r="K1214" s="237"/>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180</v>
      </c>
      <c r="AU1214" s="245" t="s">
        <v>87</v>
      </c>
      <c r="AV1214" s="13" t="s">
        <v>85</v>
      </c>
      <c r="AW1214" s="13" t="s">
        <v>39</v>
      </c>
      <c r="AX1214" s="13" t="s">
        <v>78</v>
      </c>
      <c r="AY1214" s="245" t="s">
        <v>168</v>
      </c>
    </row>
    <row r="1215" s="13" customFormat="1">
      <c r="A1215" s="13"/>
      <c r="B1215" s="236"/>
      <c r="C1215" s="237"/>
      <c r="D1215" s="229" t="s">
        <v>180</v>
      </c>
      <c r="E1215" s="238" t="s">
        <v>33</v>
      </c>
      <c r="F1215" s="239" t="s">
        <v>1845</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1846</v>
      </c>
      <c r="G1216" s="247"/>
      <c r="H1216" s="250">
        <v>196</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1847</v>
      </c>
      <c r="G1217" s="247"/>
      <c r="H1217" s="250">
        <v>4</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5" customFormat="1">
      <c r="A1218" s="15"/>
      <c r="B1218" s="263"/>
      <c r="C1218" s="264"/>
      <c r="D1218" s="229" t="s">
        <v>180</v>
      </c>
      <c r="E1218" s="265" t="s">
        <v>33</v>
      </c>
      <c r="F1218" s="266" t="s">
        <v>626</v>
      </c>
      <c r="G1218" s="264"/>
      <c r="H1218" s="267">
        <v>200</v>
      </c>
      <c r="I1218" s="268"/>
      <c r="J1218" s="264"/>
      <c r="K1218" s="264"/>
      <c r="L1218" s="269"/>
      <c r="M1218" s="270"/>
      <c r="N1218" s="271"/>
      <c r="O1218" s="271"/>
      <c r="P1218" s="271"/>
      <c r="Q1218" s="271"/>
      <c r="R1218" s="271"/>
      <c r="S1218" s="271"/>
      <c r="T1218" s="272"/>
      <c r="U1218" s="15"/>
      <c r="V1218" s="15"/>
      <c r="W1218" s="15"/>
      <c r="X1218" s="15"/>
      <c r="Y1218" s="15"/>
      <c r="Z1218" s="15"/>
      <c r="AA1218" s="15"/>
      <c r="AB1218" s="15"/>
      <c r="AC1218" s="15"/>
      <c r="AD1218" s="15"/>
      <c r="AE1218" s="15"/>
      <c r="AT1218" s="273" t="s">
        <v>180</v>
      </c>
      <c r="AU1218" s="273" t="s">
        <v>87</v>
      </c>
      <c r="AV1218" s="15" t="s">
        <v>121</v>
      </c>
      <c r="AW1218" s="15" t="s">
        <v>39</v>
      </c>
      <c r="AX1218" s="15" t="s">
        <v>85</v>
      </c>
      <c r="AY1218" s="273" t="s">
        <v>168</v>
      </c>
    </row>
    <row r="1219" s="2" customFormat="1" ht="16.5" customHeight="1">
      <c r="A1219" s="42"/>
      <c r="B1219" s="43"/>
      <c r="C1219" s="216" t="s">
        <v>1848</v>
      </c>
      <c r="D1219" s="216" t="s">
        <v>170</v>
      </c>
      <c r="E1219" s="217" t="s">
        <v>1849</v>
      </c>
      <c r="F1219" s="218" t="s">
        <v>1850</v>
      </c>
      <c r="G1219" s="219" t="s">
        <v>502</v>
      </c>
      <c r="H1219" s="220">
        <v>120.02</v>
      </c>
      <c r="I1219" s="221"/>
      <c r="J1219" s="222">
        <f>ROUND(I1219*H1219,2)</f>
        <v>0</v>
      </c>
      <c r="K1219" s="218" t="s">
        <v>174</v>
      </c>
      <c r="L1219" s="48"/>
      <c r="M1219" s="223" t="s">
        <v>33</v>
      </c>
      <c r="N1219" s="224" t="s">
        <v>49</v>
      </c>
      <c r="O1219" s="88"/>
      <c r="P1219" s="225">
        <f>O1219*H1219</f>
        <v>0</v>
      </c>
      <c r="Q1219" s="225">
        <v>0</v>
      </c>
      <c r="R1219" s="225">
        <f>Q1219*H1219</f>
        <v>0</v>
      </c>
      <c r="S1219" s="225">
        <v>2.5</v>
      </c>
      <c r="T1219" s="226">
        <f>S1219*H1219</f>
        <v>300.05000000000001</v>
      </c>
      <c r="U1219" s="42"/>
      <c r="V1219" s="42"/>
      <c r="W1219" s="42"/>
      <c r="X1219" s="42"/>
      <c r="Y1219" s="42"/>
      <c r="Z1219" s="42"/>
      <c r="AA1219" s="42"/>
      <c r="AB1219" s="42"/>
      <c r="AC1219" s="42"/>
      <c r="AD1219" s="42"/>
      <c r="AE1219" s="42"/>
      <c r="AR1219" s="227" t="s">
        <v>121</v>
      </c>
      <c r="AT1219" s="227" t="s">
        <v>170</v>
      </c>
      <c r="AU1219" s="227" t="s">
        <v>87</v>
      </c>
      <c r="AY1219" s="20" t="s">
        <v>168</v>
      </c>
      <c r="BE1219" s="228">
        <f>IF(N1219="základní",J1219,0)</f>
        <v>0</v>
      </c>
      <c r="BF1219" s="228">
        <f>IF(N1219="snížená",J1219,0)</f>
        <v>0</v>
      </c>
      <c r="BG1219" s="228">
        <f>IF(N1219="zákl. přenesená",J1219,0)</f>
        <v>0</v>
      </c>
      <c r="BH1219" s="228">
        <f>IF(N1219="sníž. přenesená",J1219,0)</f>
        <v>0</v>
      </c>
      <c r="BI1219" s="228">
        <f>IF(N1219="nulová",J1219,0)</f>
        <v>0</v>
      </c>
      <c r="BJ1219" s="20" t="s">
        <v>85</v>
      </c>
      <c r="BK1219" s="228">
        <f>ROUND(I1219*H1219,2)</f>
        <v>0</v>
      </c>
      <c r="BL1219" s="20" t="s">
        <v>121</v>
      </c>
      <c r="BM1219" s="227" t="s">
        <v>1851</v>
      </c>
    </row>
    <row r="1220" s="2" customFormat="1">
      <c r="A1220" s="42"/>
      <c r="B1220" s="43"/>
      <c r="C1220" s="44"/>
      <c r="D1220" s="229" t="s">
        <v>176</v>
      </c>
      <c r="E1220" s="44"/>
      <c r="F1220" s="230" t="s">
        <v>1852</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176</v>
      </c>
      <c r="AU1220" s="20" t="s">
        <v>87</v>
      </c>
    </row>
    <row r="1221" s="2" customFormat="1">
      <c r="A1221" s="42"/>
      <c r="B1221" s="43"/>
      <c r="C1221" s="44"/>
      <c r="D1221" s="234" t="s">
        <v>178</v>
      </c>
      <c r="E1221" s="44"/>
      <c r="F1221" s="235" t="s">
        <v>1853</v>
      </c>
      <c r="G1221" s="44"/>
      <c r="H1221" s="44"/>
      <c r="I1221" s="231"/>
      <c r="J1221" s="44"/>
      <c r="K1221" s="44"/>
      <c r="L1221" s="48"/>
      <c r="M1221" s="232"/>
      <c r="N1221" s="233"/>
      <c r="O1221" s="88"/>
      <c r="P1221" s="88"/>
      <c r="Q1221" s="88"/>
      <c r="R1221" s="88"/>
      <c r="S1221" s="88"/>
      <c r="T1221" s="89"/>
      <c r="U1221" s="42"/>
      <c r="V1221" s="42"/>
      <c r="W1221" s="42"/>
      <c r="X1221" s="42"/>
      <c r="Y1221" s="42"/>
      <c r="Z1221" s="42"/>
      <c r="AA1221" s="42"/>
      <c r="AB1221" s="42"/>
      <c r="AC1221" s="42"/>
      <c r="AD1221" s="42"/>
      <c r="AE1221" s="42"/>
      <c r="AT1221" s="20" t="s">
        <v>178</v>
      </c>
      <c r="AU1221" s="20" t="s">
        <v>87</v>
      </c>
    </row>
    <row r="1222" s="13" customFormat="1">
      <c r="A1222" s="13"/>
      <c r="B1222" s="236"/>
      <c r="C1222" s="237"/>
      <c r="D1222" s="229" t="s">
        <v>180</v>
      </c>
      <c r="E1222" s="238" t="s">
        <v>33</v>
      </c>
      <c r="F1222" s="239" t="s">
        <v>620</v>
      </c>
      <c r="G1222" s="237"/>
      <c r="H1222" s="238" t="s">
        <v>33</v>
      </c>
      <c r="I1222" s="240"/>
      <c r="J1222" s="237"/>
      <c r="K1222" s="237"/>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180</v>
      </c>
      <c r="AU1222" s="245" t="s">
        <v>87</v>
      </c>
      <c r="AV1222" s="13" t="s">
        <v>85</v>
      </c>
      <c r="AW1222" s="13" t="s">
        <v>39</v>
      </c>
      <c r="AX1222" s="13" t="s">
        <v>78</v>
      </c>
      <c r="AY1222" s="245" t="s">
        <v>168</v>
      </c>
    </row>
    <row r="1223" s="13" customFormat="1">
      <c r="A1223" s="13"/>
      <c r="B1223" s="236"/>
      <c r="C1223" s="237"/>
      <c r="D1223" s="229" t="s">
        <v>180</v>
      </c>
      <c r="E1223" s="238" t="s">
        <v>33</v>
      </c>
      <c r="F1223" s="239" t="s">
        <v>1854</v>
      </c>
      <c r="G1223" s="237"/>
      <c r="H1223" s="238" t="s">
        <v>33</v>
      </c>
      <c r="I1223" s="240"/>
      <c r="J1223" s="237"/>
      <c r="K1223" s="237"/>
      <c r="L1223" s="241"/>
      <c r="M1223" s="242"/>
      <c r="N1223" s="243"/>
      <c r="O1223" s="243"/>
      <c r="P1223" s="243"/>
      <c r="Q1223" s="243"/>
      <c r="R1223" s="243"/>
      <c r="S1223" s="243"/>
      <c r="T1223" s="244"/>
      <c r="U1223" s="13"/>
      <c r="V1223" s="13"/>
      <c r="W1223" s="13"/>
      <c r="X1223" s="13"/>
      <c r="Y1223" s="13"/>
      <c r="Z1223" s="13"/>
      <c r="AA1223" s="13"/>
      <c r="AB1223" s="13"/>
      <c r="AC1223" s="13"/>
      <c r="AD1223" s="13"/>
      <c r="AE1223" s="13"/>
      <c r="AT1223" s="245" t="s">
        <v>180</v>
      </c>
      <c r="AU1223" s="245" t="s">
        <v>87</v>
      </c>
      <c r="AV1223" s="13" t="s">
        <v>85</v>
      </c>
      <c r="AW1223" s="13" t="s">
        <v>39</v>
      </c>
      <c r="AX1223" s="13" t="s">
        <v>78</v>
      </c>
      <c r="AY1223" s="245" t="s">
        <v>168</v>
      </c>
    </row>
    <row r="1224" s="14" customFormat="1">
      <c r="A1224" s="14"/>
      <c r="B1224" s="246"/>
      <c r="C1224" s="247"/>
      <c r="D1224" s="229" t="s">
        <v>180</v>
      </c>
      <c r="E1224" s="248" t="s">
        <v>33</v>
      </c>
      <c r="F1224" s="249" t="s">
        <v>1855</v>
      </c>
      <c r="G1224" s="247"/>
      <c r="H1224" s="250">
        <v>12.536</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180</v>
      </c>
      <c r="AU1224" s="256" t="s">
        <v>87</v>
      </c>
      <c r="AV1224" s="14" t="s">
        <v>87</v>
      </c>
      <c r="AW1224" s="14" t="s">
        <v>39</v>
      </c>
      <c r="AX1224" s="14" t="s">
        <v>78</v>
      </c>
      <c r="AY1224" s="256" t="s">
        <v>168</v>
      </c>
    </row>
    <row r="1225" s="14" customFormat="1">
      <c r="A1225" s="14"/>
      <c r="B1225" s="246"/>
      <c r="C1225" s="247"/>
      <c r="D1225" s="229" t="s">
        <v>180</v>
      </c>
      <c r="E1225" s="248" t="s">
        <v>33</v>
      </c>
      <c r="F1225" s="249" t="s">
        <v>1856</v>
      </c>
      <c r="G1225" s="247"/>
      <c r="H1225" s="250">
        <v>-0.84799999999999998</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1857</v>
      </c>
      <c r="G1226" s="247"/>
      <c r="H1226" s="250">
        <v>18.436</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1858</v>
      </c>
      <c r="G1227" s="247"/>
      <c r="H1227" s="250">
        <v>3.4500000000000002</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6" customFormat="1">
      <c r="A1228" s="16"/>
      <c r="B1228" s="274"/>
      <c r="C1228" s="275"/>
      <c r="D1228" s="229" t="s">
        <v>180</v>
      </c>
      <c r="E1228" s="276" t="s">
        <v>33</v>
      </c>
      <c r="F1228" s="277" t="s">
        <v>645</v>
      </c>
      <c r="G1228" s="275"/>
      <c r="H1228" s="278">
        <v>33.573999999999998</v>
      </c>
      <c r="I1228" s="279"/>
      <c r="J1228" s="275"/>
      <c r="K1228" s="275"/>
      <c r="L1228" s="280"/>
      <c r="M1228" s="281"/>
      <c r="N1228" s="282"/>
      <c r="O1228" s="282"/>
      <c r="P1228" s="282"/>
      <c r="Q1228" s="282"/>
      <c r="R1228" s="282"/>
      <c r="S1228" s="282"/>
      <c r="T1228" s="283"/>
      <c r="U1228" s="16"/>
      <c r="V1228" s="16"/>
      <c r="W1228" s="16"/>
      <c r="X1228" s="16"/>
      <c r="Y1228" s="16"/>
      <c r="Z1228" s="16"/>
      <c r="AA1228" s="16"/>
      <c r="AB1228" s="16"/>
      <c r="AC1228" s="16"/>
      <c r="AD1228" s="16"/>
      <c r="AE1228" s="16"/>
      <c r="AT1228" s="284" t="s">
        <v>180</v>
      </c>
      <c r="AU1228" s="284" t="s">
        <v>87</v>
      </c>
      <c r="AV1228" s="16" t="s">
        <v>118</v>
      </c>
      <c r="AW1228" s="16" t="s">
        <v>39</v>
      </c>
      <c r="AX1228" s="16" t="s">
        <v>78</v>
      </c>
      <c r="AY1228" s="284" t="s">
        <v>168</v>
      </c>
    </row>
    <row r="1229" s="13" customFormat="1">
      <c r="A1229" s="13"/>
      <c r="B1229" s="236"/>
      <c r="C1229" s="237"/>
      <c r="D1229" s="229" t="s">
        <v>180</v>
      </c>
      <c r="E1229" s="238" t="s">
        <v>33</v>
      </c>
      <c r="F1229" s="239" t="s">
        <v>1859</v>
      </c>
      <c r="G1229" s="237"/>
      <c r="H1229" s="238" t="s">
        <v>33</v>
      </c>
      <c r="I1229" s="240"/>
      <c r="J1229" s="237"/>
      <c r="K1229" s="237"/>
      <c r="L1229" s="241"/>
      <c r="M1229" s="242"/>
      <c r="N1229" s="243"/>
      <c r="O1229" s="243"/>
      <c r="P1229" s="243"/>
      <c r="Q1229" s="243"/>
      <c r="R1229" s="243"/>
      <c r="S1229" s="243"/>
      <c r="T1229" s="244"/>
      <c r="U1229" s="13"/>
      <c r="V1229" s="13"/>
      <c r="W1229" s="13"/>
      <c r="X1229" s="13"/>
      <c r="Y1229" s="13"/>
      <c r="Z1229" s="13"/>
      <c r="AA1229" s="13"/>
      <c r="AB1229" s="13"/>
      <c r="AC1229" s="13"/>
      <c r="AD1229" s="13"/>
      <c r="AE1229" s="13"/>
      <c r="AT1229" s="245" t="s">
        <v>180</v>
      </c>
      <c r="AU1229" s="245" t="s">
        <v>87</v>
      </c>
      <c r="AV1229" s="13" t="s">
        <v>85</v>
      </c>
      <c r="AW1229" s="13" t="s">
        <v>39</v>
      </c>
      <c r="AX1229" s="13" t="s">
        <v>78</v>
      </c>
      <c r="AY1229" s="245" t="s">
        <v>168</v>
      </c>
    </row>
    <row r="1230" s="14" customFormat="1">
      <c r="A1230" s="14"/>
      <c r="B1230" s="246"/>
      <c r="C1230" s="247"/>
      <c r="D1230" s="229" t="s">
        <v>180</v>
      </c>
      <c r="E1230" s="248" t="s">
        <v>33</v>
      </c>
      <c r="F1230" s="249" t="s">
        <v>1860</v>
      </c>
      <c r="G1230" s="247"/>
      <c r="H1230" s="250">
        <v>4.1859999999999999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180</v>
      </c>
      <c r="AU1230" s="256" t="s">
        <v>87</v>
      </c>
      <c r="AV1230" s="14" t="s">
        <v>87</v>
      </c>
      <c r="AW1230" s="14" t="s">
        <v>39</v>
      </c>
      <c r="AX1230" s="14" t="s">
        <v>78</v>
      </c>
      <c r="AY1230" s="256" t="s">
        <v>168</v>
      </c>
    </row>
    <row r="1231" s="14" customFormat="1">
      <c r="A1231" s="14"/>
      <c r="B1231" s="246"/>
      <c r="C1231" s="247"/>
      <c r="D1231" s="229" t="s">
        <v>180</v>
      </c>
      <c r="E1231" s="248" t="s">
        <v>33</v>
      </c>
      <c r="F1231" s="249" t="s">
        <v>1861</v>
      </c>
      <c r="G1231" s="247"/>
      <c r="H1231" s="250">
        <v>3.0939999999999999</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180</v>
      </c>
      <c r="AU1231" s="256" t="s">
        <v>87</v>
      </c>
      <c r="AV1231" s="14" t="s">
        <v>87</v>
      </c>
      <c r="AW1231" s="14" t="s">
        <v>39</v>
      </c>
      <c r="AX1231" s="14" t="s">
        <v>78</v>
      </c>
      <c r="AY1231" s="256" t="s">
        <v>168</v>
      </c>
    </row>
    <row r="1232" s="14" customFormat="1">
      <c r="A1232" s="14"/>
      <c r="B1232" s="246"/>
      <c r="C1232" s="247"/>
      <c r="D1232" s="229" t="s">
        <v>180</v>
      </c>
      <c r="E1232" s="248" t="s">
        <v>33</v>
      </c>
      <c r="F1232" s="249" t="s">
        <v>1862</v>
      </c>
      <c r="G1232" s="247"/>
      <c r="H1232" s="250">
        <v>2.5790000000000002</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180</v>
      </c>
      <c r="AU1232" s="256" t="s">
        <v>87</v>
      </c>
      <c r="AV1232" s="14" t="s">
        <v>87</v>
      </c>
      <c r="AW1232" s="14" t="s">
        <v>39</v>
      </c>
      <c r="AX1232" s="14" t="s">
        <v>78</v>
      </c>
      <c r="AY1232" s="256" t="s">
        <v>168</v>
      </c>
    </row>
    <row r="1233" s="14" customFormat="1">
      <c r="A1233" s="14"/>
      <c r="B1233" s="246"/>
      <c r="C1233" s="247"/>
      <c r="D1233" s="229" t="s">
        <v>180</v>
      </c>
      <c r="E1233" s="248" t="s">
        <v>33</v>
      </c>
      <c r="F1233" s="249" t="s">
        <v>1863</v>
      </c>
      <c r="G1233" s="247"/>
      <c r="H1233" s="250">
        <v>1.2150000000000001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180</v>
      </c>
      <c r="AU1233" s="256" t="s">
        <v>87</v>
      </c>
      <c r="AV1233" s="14" t="s">
        <v>87</v>
      </c>
      <c r="AW1233" s="14" t="s">
        <v>39</v>
      </c>
      <c r="AX1233" s="14" t="s">
        <v>78</v>
      </c>
      <c r="AY1233" s="256" t="s">
        <v>168</v>
      </c>
    </row>
    <row r="1234" s="14" customFormat="1">
      <c r="A1234" s="14"/>
      <c r="B1234" s="246"/>
      <c r="C1234" s="247"/>
      <c r="D1234" s="229" t="s">
        <v>180</v>
      </c>
      <c r="E1234" s="248" t="s">
        <v>33</v>
      </c>
      <c r="F1234" s="249" t="s">
        <v>1864</v>
      </c>
      <c r="G1234" s="247"/>
      <c r="H1234" s="250">
        <v>0.68400000000000005</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180</v>
      </c>
      <c r="AU1234" s="256" t="s">
        <v>87</v>
      </c>
      <c r="AV1234" s="14" t="s">
        <v>87</v>
      </c>
      <c r="AW1234" s="14" t="s">
        <v>39</v>
      </c>
      <c r="AX1234" s="14" t="s">
        <v>78</v>
      </c>
      <c r="AY1234" s="256" t="s">
        <v>168</v>
      </c>
    </row>
    <row r="1235" s="14" customFormat="1">
      <c r="A1235" s="14"/>
      <c r="B1235" s="246"/>
      <c r="C1235" s="247"/>
      <c r="D1235" s="229" t="s">
        <v>180</v>
      </c>
      <c r="E1235" s="248" t="s">
        <v>33</v>
      </c>
      <c r="F1235" s="249" t="s">
        <v>1865</v>
      </c>
      <c r="G1235" s="247"/>
      <c r="H1235" s="250">
        <v>5.702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1866</v>
      </c>
      <c r="G1236" s="247"/>
      <c r="H1236" s="250">
        <v>0.77200000000000002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6" customFormat="1">
      <c r="A1237" s="16"/>
      <c r="B1237" s="274"/>
      <c r="C1237" s="275"/>
      <c r="D1237" s="229" t="s">
        <v>180</v>
      </c>
      <c r="E1237" s="276" t="s">
        <v>33</v>
      </c>
      <c r="F1237" s="277" t="s">
        <v>645</v>
      </c>
      <c r="G1237" s="275"/>
      <c r="H1237" s="278">
        <v>18.231999999999999</v>
      </c>
      <c r="I1237" s="279"/>
      <c r="J1237" s="275"/>
      <c r="K1237" s="275"/>
      <c r="L1237" s="280"/>
      <c r="M1237" s="281"/>
      <c r="N1237" s="282"/>
      <c r="O1237" s="282"/>
      <c r="P1237" s="282"/>
      <c r="Q1237" s="282"/>
      <c r="R1237" s="282"/>
      <c r="S1237" s="282"/>
      <c r="T1237" s="283"/>
      <c r="U1237" s="16"/>
      <c r="V1237" s="16"/>
      <c r="W1237" s="16"/>
      <c r="X1237" s="16"/>
      <c r="Y1237" s="16"/>
      <c r="Z1237" s="16"/>
      <c r="AA1237" s="16"/>
      <c r="AB1237" s="16"/>
      <c r="AC1237" s="16"/>
      <c r="AD1237" s="16"/>
      <c r="AE1237" s="16"/>
      <c r="AT1237" s="284" t="s">
        <v>180</v>
      </c>
      <c r="AU1237" s="284" t="s">
        <v>87</v>
      </c>
      <c r="AV1237" s="16" t="s">
        <v>118</v>
      </c>
      <c r="AW1237" s="16" t="s">
        <v>39</v>
      </c>
      <c r="AX1237" s="16" t="s">
        <v>78</v>
      </c>
      <c r="AY1237" s="284" t="s">
        <v>168</v>
      </c>
    </row>
    <row r="1238" s="13" customFormat="1">
      <c r="A1238" s="13"/>
      <c r="B1238" s="236"/>
      <c r="C1238" s="237"/>
      <c r="D1238" s="229" t="s">
        <v>180</v>
      </c>
      <c r="E1238" s="238" t="s">
        <v>33</v>
      </c>
      <c r="F1238" s="239" t="s">
        <v>1867</v>
      </c>
      <c r="G1238" s="237"/>
      <c r="H1238" s="238" t="s">
        <v>33</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180</v>
      </c>
      <c r="AU1238" s="245" t="s">
        <v>87</v>
      </c>
      <c r="AV1238" s="13" t="s">
        <v>85</v>
      </c>
      <c r="AW1238" s="13" t="s">
        <v>39</v>
      </c>
      <c r="AX1238" s="13" t="s">
        <v>78</v>
      </c>
      <c r="AY1238" s="245" t="s">
        <v>168</v>
      </c>
    </row>
    <row r="1239" s="14" customFormat="1">
      <c r="A1239" s="14"/>
      <c r="B1239" s="246"/>
      <c r="C1239" s="247"/>
      <c r="D1239" s="229" t="s">
        <v>180</v>
      </c>
      <c r="E1239" s="248" t="s">
        <v>33</v>
      </c>
      <c r="F1239" s="249" t="s">
        <v>1868</v>
      </c>
      <c r="G1239" s="247"/>
      <c r="H1239" s="250">
        <v>4.6429999999999998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1869</v>
      </c>
      <c r="G1240" s="247"/>
      <c r="H1240" s="250">
        <v>47.988</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1870</v>
      </c>
      <c r="G1241" s="247"/>
      <c r="H1241" s="250">
        <v>9.6349999999999998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3" customFormat="1">
      <c r="A1242" s="13"/>
      <c r="B1242" s="236"/>
      <c r="C1242" s="237"/>
      <c r="D1242" s="229" t="s">
        <v>180</v>
      </c>
      <c r="E1242" s="238" t="s">
        <v>33</v>
      </c>
      <c r="F1242" s="239" t="s">
        <v>1871</v>
      </c>
      <c r="G1242" s="237"/>
      <c r="H1242" s="238" t="s">
        <v>33</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180</v>
      </c>
      <c r="AU1242" s="245" t="s">
        <v>87</v>
      </c>
      <c r="AV1242" s="13" t="s">
        <v>85</v>
      </c>
      <c r="AW1242" s="13" t="s">
        <v>39</v>
      </c>
      <c r="AX1242" s="13" t="s">
        <v>78</v>
      </c>
      <c r="AY1242" s="245" t="s">
        <v>168</v>
      </c>
    </row>
    <row r="1243" s="14" customFormat="1">
      <c r="A1243" s="14"/>
      <c r="B1243" s="246"/>
      <c r="C1243" s="247"/>
      <c r="D1243" s="229" t="s">
        <v>180</v>
      </c>
      <c r="E1243" s="248" t="s">
        <v>33</v>
      </c>
      <c r="F1243" s="249" t="s">
        <v>1872</v>
      </c>
      <c r="G1243" s="247"/>
      <c r="H1243" s="250">
        <v>2.048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1873</v>
      </c>
      <c r="G1244" s="247"/>
      <c r="H1244" s="250">
        <v>3.8999999999999999</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6" customFormat="1">
      <c r="A1245" s="16"/>
      <c r="B1245" s="274"/>
      <c r="C1245" s="275"/>
      <c r="D1245" s="229" t="s">
        <v>180</v>
      </c>
      <c r="E1245" s="276" t="s">
        <v>33</v>
      </c>
      <c r="F1245" s="277" t="s">
        <v>645</v>
      </c>
      <c r="G1245" s="275"/>
      <c r="H1245" s="278">
        <v>68.213999999999999</v>
      </c>
      <c r="I1245" s="279"/>
      <c r="J1245" s="275"/>
      <c r="K1245" s="275"/>
      <c r="L1245" s="280"/>
      <c r="M1245" s="281"/>
      <c r="N1245" s="282"/>
      <c r="O1245" s="282"/>
      <c r="P1245" s="282"/>
      <c r="Q1245" s="282"/>
      <c r="R1245" s="282"/>
      <c r="S1245" s="282"/>
      <c r="T1245" s="283"/>
      <c r="U1245" s="16"/>
      <c r="V1245" s="16"/>
      <c r="W1245" s="16"/>
      <c r="X1245" s="16"/>
      <c r="Y1245" s="16"/>
      <c r="Z1245" s="16"/>
      <c r="AA1245" s="16"/>
      <c r="AB1245" s="16"/>
      <c r="AC1245" s="16"/>
      <c r="AD1245" s="16"/>
      <c r="AE1245" s="16"/>
      <c r="AT1245" s="284" t="s">
        <v>180</v>
      </c>
      <c r="AU1245" s="284" t="s">
        <v>87</v>
      </c>
      <c r="AV1245" s="16" t="s">
        <v>118</v>
      </c>
      <c r="AW1245" s="16" t="s">
        <v>39</v>
      </c>
      <c r="AX1245" s="16" t="s">
        <v>78</v>
      </c>
      <c r="AY1245" s="284" t="s">
        <v>168</v>
      </c>
    </row>
    <row r="1246" s="15" customFormat="1">
      <c r="A1246" s="15"/>
      <c r="B1246" s="263"/>
      <c r="C1246" s="264"/>
      <c r="D1246" s="229" t="s">
        <v>180</v>
      </c>
      <c r="E1246" s="265" t="s">
        <v>33</v>
      </c>
      <c r="F1246" s="266" t="s">
        <v>626</v>
      </c>
      <c r="G1246" s="264"/>
      <c r="H1246" s="267">
        <v>120.02</v>
      </c>
      <c r="I1246" s="268"/>
      <c r="J1246" s="264"/>
      <c r="K1246" s="264"/>
      <c r="L1246" s="269"/>
      <c r="M1246" s="270"/>
      <c r="N1246" s="271"/>
      <c r="O1246" s="271"/>
      <c r="P1246" s="271"/>
      <c r="Q1246" s="271"/>
      <c r="R1246" s="271"/>
      <c r="S1246" s="271"/>
      <c r="T1246" s="272"/>
      <c r="U1246" s="15"/>
      <c r="V1246" s="15"/>
      <c r="W1246" s="15"/>
      <c r="X1246" s="15"/>
      <c r="Y1246" s="15"/>
      <c r="Z1246" s="15"/>
      <c r="AA1246" s="15"/>
      <c r="AB1246" s="15"/>
      <c r="AC1246" s="15"/>
      <c r="AD1246" s="15"/>
      <c r="AE1246" s="15"/>
      <c r="AT1246" s="273" t="s">
        <v>180</v>
      </c>
      <c r="AU1246" s="273" t="s">
        <v>87</v>
      </c>
      <c r="AV1246" s="15" t="s">
        <v>121</v>
      </c>
      <c r="AW1246" s="15" t="s">
        <v>39</v>
      </c>
      <c r="AX1246" s="15" t="s">
        <v>85</v>
      </c>
      <c r="AY1246" s="273" t="s">
        <v>168</v>
      </c>
    </row>
    <row r="1247" s="2" customFormat="1" ht="16.5" customHeight="1">
      <c r="A1247" s="42"/>
      <c r="B1247" s="43"/>
      <c r="C1247" s="216" t="s">
        <v>1874</v>
      </c>
      <c r="D1247" s="216" t="s">
        <v>170</v>
      </c>
      <c r="E1247" s="217" t="s">
        <v>1875</v>
      </c>
      <c r="F1247" s="218" t="s">
        <v>1876</v>
      </c>
      <c r="G1247" s="219" t="s">
        <v>502</v>
      </c>
      <c r="H1247" s="220">
        <v>4.5890000000000004</v>
      </c>
      <c r="I1247" s="221"/>
      <c r="J1247" s="222">
        <f>ROUND(I1247*H1247,2)</f>
        <v>0</v>
      </c>
      <c r="K1247" s="218" t="s">
        <v>174</v>
      </c>
      <c r="L1247" s="48"/>
      <c r="M1247" s="223" t="s">
        <v>33</v>
      </c>
      <c r="N1247" s="224" t="s">
        <v>49</v>
      </c>
      <c r="O1247" s="88"/>
      <c r="P1247" s="225">
        <f>O1247*H1247</f>
        <v>0</v>
      </c>
      <c r="Q1247" s="225">
        <v>0</v>
      </c>
      <c r="R1247" s="225">
        <f>Q1247*H1247</f>
        <v>0</v>
      </c>
      <c r="S1247" s="225">
        <v>2</v>
      </c>
      <c r="T1247" s="226">
        <f>S1247*H1247</f>
        <v>9.1780000000000008</v>
      </c>
      <c r="U1247" s="42"/>
      <c r="V1247" s="42"/>
      <c r="W1247" s="42"/>
      <c r="X1247" s="42"/>
      <c r="Y1247" s="42"/>
      <c r="Z1247" s="42"/>
      <c r="AA1247" s="42"/>
      <c r="AB1247" s="42"/>
      <c r="AC1247" s="42"/>
      <c r="AD1247" s="42"/>
      <c r="AE1247" s="42"/>
      <c r="AR1247" s="227" t="s">
        <v>121</v>
      </c>
      <c r="AT1247" s="227" t="s">
        <v>170</v>
      </c>
      <c r="AU1247" s="227" t="s">
        <v>87</v>
      </c>
      <c r="AY1247" s="20" t="s">
        <v>168</v>
      </c>
      <c r="BE1247" s="228">
        <f>IF(N1247="základní",J1247,0)</f>
        <v>0</v>
      </c>
      <c r="BF1247" s="228">
        <f>IF(N1247="snížená",J1247,0)</f>
        <v>0</v>
      </c>
      <c r="BG1247" s="228">
        <f>IF(N1247="zákl. přenesená",J1247,0)</f>
        <v>0</v>
      </c>
      <c r="BH1247" s="228">
        <f>IF(N1247="sníž. přenesená",J1247,0)</f>
        <v>0</v>
      </c>
      <c r="BI1247" s="228">
        <f>IF(N1247="nulová",J1247,0)</f>
        <v>0</v>
      </c>
      <c r="BJ1247" s="20" t="s">
        <v>85</v>
      </c>
      <c r="BK1247" s="228">
        <f>ROUND(I1247*H1247,2)</f>
        <v>0</v>
      </c>
      <c r="BL1247" s="20" t="s">
        <v>121</v>
      </c>
      <c r="BM1247" s="227" t="s">
        <v>1877</v>
      </c>
    </row>
    <row r="1248" s="2" customFormat="1">
      <c r="A1248" s="42"/>
      <c r="B1248" s="43"/>
      <c r="C1248" s="44"/>
      <c r="D1248" s="229" t="s">
        <v>176</v>
      </c>
      <c r="E1248" s="44"/>
      <c r="F1248" s="230" t="s">
        <v>1878</v>
      </c>
      <c r="G1248" s="44"/>
      <c r="H1248" s="44"/>
      <c r="I1248" s="231"/>
      <c r="J1248" s="44"/>
      <c r="K1248" s="44"/>
      <c r="L1248" s="48"/>
      <c r="M1248" s="232"/>
      <c r="N1248" s="233"/>
      <c r="O1248" s="88"/>
      <c r="P1248" s="88"/>
      <c r="Q1248" s="88"/>
      <c r="R1248" s="88"/>
      <c r="S1248" s="88"/>
      <c r="T1248" s="89"/>
      <c r="U1248" s="42"/>
      <c r="V1248" s="42"/>
      <c r="W1248" s="42"/>
      <c r="X1248" s="42"/>
      <c r="Y1248" s="42"/>
      <c r="Z1248" s="42"/>
      <c r="AA1248" s="42"/>
      <c r="AB1248" s="42"/>
      <c r="AC1248" s="42"/>
      <c r="AD1248" s="42"/>
      <c r="AE1248" s="42"/>
      <c r="AT1248" s="20" t="s">
        <v>176</v>
      </c>
      <c r="AU1248" s="20" t="s">
        <v>87</v>
      </c>
    </row>
    <row r="1249" s="2" customFormat="1">
      <c r="A1249" s="42"/>
      <c r="B1249" s="43"/>
      <c r="C1249" s="44"/>
      <c r="D1249" s="234" t="s">
        <v>178</v>
      </c>
      <c r="E1249" s="44"/>
      <c r="F1249" s="235" t="s">
        <v>1879</v>
      </c>
      <c r="G1249" s="44"/>
      <c r="H1249" s="44"/>
      <c r="I1249" s="231"/>
      <c r="J1249" s="44"/>
      <c r="K1249" s="44"/>
      <c r="L1249" s="48"/>
      <c r="M1249" s="232"/>
      <c r="N1249" s="233"/>
      <c r="O1249" s="88"/>
      <c r="P1249" s="88"/>
      <c r="Q1249" s="88"/>
      <c r="R1249" s="88"/>
      <c r="S1249" s="88"/>
      <c r="T1249" s="89"/>
      <c r="U1249" s="42"/>
      <c r="V1249" s="42"/>
      <c r="W1249" s="42"/>
      <c r="X1249" s="42"/>
      <c r="Y1249" s="42"/>
      <c r="Z1249" s="42"/>
      <c r="AA1249" s="42"/>
      <c r="AB1249" s="42"/>
      <c r="AC1249" s="42"/>
      <c r="AD1249" s="42"/>
      <c r="AE1249" s="42"/>
      <c r="AT1249" s="20" t="s">
        <v>178</v>
      </c>
      <c r="AU1249" s="20" t="s">
        <v>87</v>
      </c>
    </row>
    <row r="1250" s="13" customFormat="1">
      <c r="A1250" s="13"/>
      <c r="B1250" s="236"/>
      <c r="C1250" s="237"/>
      <c r="D1250" s="229" t="s">
        <v>180</v>
      </c>
      <c r="E1250" s="238" t="s">
        <v>33</v>
      </c>
      <c r="F1250" s="239" t="s">
        <v>620</v>
      </c>
      <c r="G1250" s="237"/>
      <c r="H1250" s="238" t="s">
        <v>33</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180</v>
      </c>
      <c r="AU1250" s="245" t="s">
        <v>87</v>
      </c>
      <c r="AV1250" s="13" t="s">
        <v>85</v>
      </c>
      <c r="AW1250" s="13" t="s">
        <v>39</v>
      </c>
      <c r="AX1250" s="13" t="s">
        <v>78</v>
      </c>
      <c r="AY1250" s="245" t="s">
        <v>168</v>
      </c>
    </row>
    <row r="1251" s="13" customFormat="1">
      <c r="A1251" s="13"/>
      <c r="B1251" s="236"/>
      <c r="C1251" s="237"/>
      <c r="D1251" s="229" t="s">
        <v>180</v>
      </c>
      <c r="E1251" s="238" t="s">
        <v>33</v>
      </c>
      <c r="F1251" s="239" t="s">
        <v>1880</v>
      </c>
      <c r="G1251" s="237"/>
      <c r="H1251" s="238" t="s">
        <v>33</v>
      </c>
      <c r="I1251" s="240"/>
      <c r="J1251" s="237"/>
      <c r="K1251" s="237"/>
      <c r="L1251" s="241"/>
      <c r="M1251" s="242"/>
      <c r="N1251" s="243"/>
      <c r="O1251" s="243"/>
      <c r="P1251" s="243"/>
      <c r="Q1251" s="243"/>
      <c r="R1251" s="243"/>
      <c r="S1251" s="243"/>
      <c r="T1251" s="244"/>
      <c r="U1251" s="13"/>
      <c r="V1251" s="13"/>
      <c r="W1251" s="13"/>
      <c r="X1251" s="13"/>
      <c r="Y1251" s="13"/>
      <c r="Z1251" s="13"/>
      <c r="AA1251" s="13"/>
      <c r="AB1251" s="13"/>
      <c r="AC1251" s="13"/>
      <c r="AD1251" s="13"/>
      <c r="AE1251" s="13"/>
      <c r="AT1251" s="245" t="s">
        <v>180</v>
      </c>
      <c r="AU1251" s="245" t="s">
        <v>87</v>
      </c>
      <c r="AV1251" s="13" t="s">
        <v>85</v>
      </c>
      <c r="AW1251" s="13" t="s">
        <v>39</v>
      </c>
      <c r="AX1251" s="13" t="s">
        <v>78</v>
      </c>
      <c r="AY1251" s="245" t="s">
        <v>168</v>
      </c>
    </row>
    <row r="1252" s="14" customFormat="1">
      <c r="A1252" s="14"/>
      <c r="B1252" s="246"/>
      <c r="C1252" s="247"/>
      <c r="D1252" s="229" t="s">
        <v>180</v>
      </c>
      <c r="E1252" s="248" t="s">
        <v>33</v>
      </c>
      <c r="F1252" s="249" t="s">
        <v>1881</v>
      </c>
      <c r="G1252" s="247"/>
      <c r="H1252" s="250">
        <v>4.1680000000000001</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3" customFormat="1">
      <c r="A1253" s="13"/>
      <c r="B1253" s="236"/>
      <c r="C1253" s="237"/>
      <c r="D1253" s="229" t="s">
        <v>180</v>
      </c>
      <c r="E1253" s="238" t="s">
        <v>33</v>
      </c>
      <c r="F1253" s="239" t="s">
        <v>1882</v>
      </c>
      <c r="G1253" s="237"/>
      <c r="H1253" s="238" t="s">
        <v>33</v>
      </c>
      <c r="I1253" s="240"/>
      <c r="J1253" s="237"/>
      <c r="K1253" s="237"/>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180</v>
      </c>
      <c r="AU1253" s="245" t="s">
        <v>87</v>
      </c>
      <c r="AV1253" s="13" t="s">
        <v>85</v>
      </c>
      <c r="AW1253" s="13" t="s">
        <v>39</v>
      </c>
      <c r="AX1253" s="13" t="s">
        <v>78</v>
      </c>
      <c r="AY1253" s="245" t="s">
        <v>168</v>
      </c>
    </row>
    <row r="1254" s="14" customFormat="1">
      <c r="A1254" s="14"/>
      <c r="B1254" s="246"/>
      <c r="C1254" s="247"/>
      <c r="D1254" s="229" t="s">
        <v>180</v>
      </c>
      <c r="E1254" s="248" t="s">
        <v>33</v>
      </c>
      <c r="F1254" s="249" t="s">
        <v>1883</v>
      </c>
      <c r="G1254" s="247"/>
      <c r="H1254" s="250">
        <v>0.42099999999999999</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180</v>
      </c>
      <c r="AU1254" s="256" t="s">
        <v>87</v>
      </c>
      <c r="AV1254" s="14" t="s">
        <v>87</v>
      </c>
      <c r="AW1254" s="14" t="s">
        <v>39</v>
      </c>
      <c r="AX1254" s="14" t="s">
        <v>78</v>
      </c>
      <c r="AY1254" s="256" t="s">
        <v>168</v>
      </c>
    </row>
    <row r="1255" s="15" customFormat="1">
      <c r="A1255" s="15"/>
      <c r="B1255" s="263"/>
      <c r="C1255" s="264"/>
      <c r="D1255" s="229" t="s">
        <v>180</v>
      </c>
      <c r="E1255" s="265" t="s">
        <v>33</v>
      </c>
      <c r="F1255" s="266" t="s">
        <v>626</v>
      </c>
      <c r="G1255" s="264"/>
      <c r="H1255" s="267">
        <v>4.5890000000000004</v>
      </c>
      <c r="I1255" s="268"/>
      <c r="J1255" s="264"/>
      <c r="K1255" s="264"/>
      <c r="L1255" s="269"/>
      <c r="M1255" s="270"/>
      <c r="N1255" s="271"/>
      <c r="O1255" s="271"/>
      <c r="P1255" s="271"/>
      <c r="Q1255" s="271"/>
      <c r="R1255" s="271"/>
      <c r="S1255" s="271"/>
      <c r="T1255" s="272"/>
      <c r="U1255" s="15"/>
      <c r="V1255" s="15"/>
      <c r="W1255" s="15"/>
      <c r="X1255" s="15"/>
      <c r="Y1255" s="15"/>
      <c r="Z1255" s="15"/>
      <c r="AA1255" s="15"/>
      <c r="AB1255" s="15"/>
      <c r="AC1255" s="15"/>
      <c r="AD1255" s="15"/>
      <c r="AE1255" s="15"/>
      <c r="AT1255" s="273" t="s">
        <v>180</v>
      </c>
      <c r="AU1255" s="273" t="s">
        <v>87</v>
      </c>
      <c r="AV1255" s="15" t="s">
        <v>121</v>
      </c>
      <c r="AW1255" s="15" t="s">
        <v>39</v>
      </c>
      <c r="AX1255" s="15" t="s">
        <v>85</v>
      </c>
      <c r="AY1255" s="273" t="s">
        <v>168</v>
      </c>
    </row>
    <row r="1256" s="2" customFormat="1" ht="16.5" customHeight="1">
      <c r="A1256" s="42"/>
      <c r="B1256" s="43"/>
      <c r="C1256" s="216" t="s">
        <v>1884</v>
      </c>
      <c r="D1256" s="216" t="s">
        <v>170</v>
      </c>
      <c r="E1256" s="217" t="s">
        <v>1885</v>
      </c>
      <c r="F1256" s="218" t="s">
        <v>1886</v>
      </c>
      <c r="G1256" s="219" t="s">
        <v>502</v>
      </c>
      <c r="H1256" s="220">
        <v>4.3559999999999999</v>
      </c>
      <c r="I1256" s="221"/>
      <c r="J1256" s="222">
        <f>ROUND(I1256*H1256,2)</f>
        <v>0</v>
      </c>
      <c r="K1256" s="218" t="s">
        <v>174</v>
      </c>
      <c r="L1256" s="48"/>
      <c r="M1256" s="223" t="s">
        <v>33</v>
      </c>
      <c r="N1256" s="224" t="s">
        <v>49</v>
      </c>
      <c r="O1256" s="88"/>
      <c r="P1256" s="225">
        <f>O1256*H1256</f>
        <v>0</v>
      </c>
      <c r="Q1256" s="225">
        <v>0</v>
      </c>
      <c r="R1256" s="225">
        <f>Q1256*H1256</f>
        <v>0</v>
      </c>
      <c r="S1256" s="225">
        <v>2.3999999999999999</v>
      </c>
      <c r="T1256" s="226">
        <f>S1256*H1256</f>
        <v>10.4544</v>
      </c>
      <c r="U1256" s="42"/>
      <c r="V1256" s="42"/>
      <c r="W1256" s="42"/>
      <c r="X1256" s="42"/>
      <c r="Y1256" s="42"/>
      <c r="Z1256" s="42"/>
      <c r="AA1256" s="42"/>
      <c r="AB1256" s="42"/>
      <c r="AC1256" s="42"/>
      <c r="AD1256" s="42"/>
      <c r="AE1256" s="42"/>
      <c r="AR1256" s="227" t="s">
        <v>121</v>
      </c>
      <c r="AT1256" s="227" t="s">
        <v>170</v>
      </c>
      <c r="AU1256" s="227" t="s">
        <v>87</v>
      </c>
      <c r="AY1256" s="20" t="s">
        <v>168</v>
      </c>
      <c r="BE1256" s="228">
        <f>IF(N1256="základní",J1256,0)</f>
        <v>0</v>
      </c>
      <c r="BF1256" s="228">
        <f>IF(N1256="snížená",J1256,0)</f>
        <v>0</v>
      </c>
      <c r="BG1256" s="228">
        <f>IF(N1256="zákl. přenesená",J1256,0)</f>
        <v>0</v>
      </c>
      <c r="BH1256" s="228">
        <f>IF(N1256="sníž. přenesená",J1256,0)</f>
        <v>0</v>
      </c>
      <c r="BI1256" s="228">
        <f>IF(N1256="nulová",J1256,0)</f>
        <v>0</v>
      </c>
      <c r="BJ1256" s="20" t="s">
        <v>85</v>
      </c>
      <c r="BK1256" s="228">
        <f>ROUND(I1256*H1256,2)</f>
        <v>0</v>
      </c>
      <c r="BL1256" s="20" t="s">
        <v>121</v>
      </c>
      <c r="BM1256" s="227" t="s">
        <v>1887</v>
      </c>
    </row>
    <row r="1257" s="2" customFormat="1">
      <c r="A1257" s="42"/>
      <c r="B1257" s="43"/>
      <c r="C1257" s="44"/>
      <c r="D1257" s="229" t="s">
        <v>176</v>
      </c>
      <c r="E1257" s="44"/>
      <c r="F1257" s="230" t="s">
        <v>1888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176</v>
      </c>
      <c r="AU1257" s="20" t="s">
        <v>87</v>
      </c>
    </row>
    <row r="1258" s="2" customFormat="1">
      <c r="A1258" s="42"/>
      <c r="B1258" s="43"/>
      <c r="C1258" s="44"/>
      <c r="D1258" s="234" t="s">
        <v>178</v>
      </c>
      <c r="E1258" s="44"/>
      <c r="F1258" s="235" t="s">
        <v>1889</v>
      </c>
      <c r="G1258" s="44"/>
      <c r="H1258" s="44"/>
      <c r="I1258" s="231"/>
      <c r="J1258" s="44"/>
      <c r="K1258" s="44"/>
      <c r="L1258" s="48"/>
      <c r="M1258" s="232"/>
      <c r="N1258" s="233"/>
      <c r="O1258" s="88"/>
      <c r="P1258" s="88"/>
      <c r="Q1258" s="88"/>
      <c r="R1258" s="88"/>
      <c r="S1258" s="88"/>
      <c r="T1258" s="89"/>
      <c r="U1258" s="42"/>
      <c r="V1258" s="42"/>
      <c r="W1258" s="42"/>
      <c r="X1258" s="42"/>
      <c r="Y1258" s="42"/>
      <c r="Z1258" s="42"/>
      <c r="AA1258" s="42"/>
      <c r="AB1258" s="42"/>
      <c r="AC1258" s="42"/>
      <c r="AD1258" s="42"/>
      <c r="AE1258" s="42"/>
      <c r="AT1258" s="20" t="s">
        <v>178</v>
      </c>
      <c r="AU1258" s="20" t="s">
        <v>87</v>
      </c>
    </row>
    <row r="1259" s="13" customFormat="1">
      <c r="A1259" s="13"/>
      <c r="B1259" s="236"/>
      <c r="C1259" s="237"/>
      <c r="D1259" s="229" t="s">
        <v>180</v>
      </c>
      <c r="E1259" s="238" t="s">
        <v>33</v>
      </c>
      <c r="F1259" s="239" t="s">
        <v>620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3" customFormat="1">
      <c r="A1260" s="13"/>
      <c r="B1260" s="236"/>
      <c r="C1260" s="237"/>
      <c r="D1260" s="229" t="s">
        <v>180</v>
      </c>
      <c r="E1260" s="238" t="s">
        <v>33</v>
      </c>
      <c r="F1260" s="239" t="s">
        <v>1890</v>
      </c>
      <c r="G1260" s="237"/>
      <c r="H1260" s="238" t="s">
        <v>33</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180</v>
      </c>
      <c r="AU1260" s="245" t="s">
        <v>87</v>
      </c>
      <c r="AV1260" s="13" t="s">
        <v>85</v>
      </c>
      <c r="AW1260" s="13" t="s">
        <v>39</v>
      </c>
      <c r="AX1260" s="13" t="s">
        <v>78</v>
      </c>
      <c r="AY1260" s="245" t="s">
        <v>168</v>
      </c>
    </row>
    <row r="1261" s="14" customFormat="1">
      <c r="A1261" s="14"/>
      <c r="B1261" s="246"/>
      <c r="C1261" s="247"/>
      <c r="D1261" s="229" t="s">
        <v>180</v>
      </c>
      <c r="E1261" s="248" t="s">
        <v>33</v>
      </c>
      <c r="F1261" s="249" t="s">
        <v>1891</v>
      </c>
      <c r="G1261" s="247"/>
      <c r="H1261" s="250">
        <v>4.3559999999999999</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180</v>
      </c>
      <c r="AU1261" s="256" t="s">
        <v>87</v>
      </c>
      <c r="AV1261" s="14" t="s">
        <v>87</v>
      </c>
      <c r="AW1261" s="14" t="s">
        <v>39</v>
      </c>
      <c r="AX1261" s="14" t="s">
        <v>85</v>
      </c>
      <c r="AY1261" s="256" t="s">
        <v>168</v>
      </c>
    </row>
    <row r="1262" s="2" customFormat="1" ht="16.5" customHeight="1">
      <c r="A1262" s="42"/>
      <c r="B1262" s="43"/>
      <c r="C1262" s="216" t="s">
        <v>1892</v>
      </c>
      <c r="D1262" s="216" t="s">
        <v>170</v>
      </c>
      <c r="E1262" s="217" t="s">
        <v>1893</v>
      </c>
      <c r="F1262" s="218" t="s">
        <v>1894</v>
      </c>
      <c r="G1262" s="219" t="s">
        <v>173</v>
      </c>
      <c r="H1262" s="220">
        <v>114.961</v>
      </c>
      <c r="I1262" s="221"/>
      <c r="J1262" s="222">
        <f>ROUND(I1262*H1262,2)</f>
        <v>0</v>
      </c>
      <c r="K1262" s="218" t="s">
        <v>174</v>
      </c>
      <c r="L1262" s="48"/>
      <c r="M1262" s="223" t="s">
        <v>33</v>
      </c>
      <c r="N1262" s="224" t="s">
        <v>49</v>
      </c>
      <c r="O1262" s="88"/>
      <c r="P1262" s="225">
        <f>O1262*H1262</f>
        <v>0</v>
      </c>
      <c r="Q1262" s="225">
        <v>0</v>
      </c>
      <c r="R1262" s="225">
        <f>Q1262*H1262</f>
        <v>0</v>
      </c>
      <c r="S1262" s="225">
        <v>0.13100000000000001</v>
      </c>
      <c r="T1262" s="226">
        <f>S1262*H1262</f>
        <v>15.059891</v>
      </c>
      <c r="U1262" s="42"/>
      <c r="V1262" s="42"/>
      <c r="W1262" s="42"/>
      <c r="X1262" s="42"/>
      <c r="Y1262" s="42"/>
      <c r="Z1262" s="42"/>
      <c r="AA1262" s="42"/>
      <c r="AB1262" s="42"/>
      <c r="AC1262" s="42"/>
      <c r="AD1262" s="42"/>
      <c r="AE1262" s="42"/>
      <c r="AR1262" s="227" t="s">
        <v>121</v>
      </c>
      <c r="AT1262" s="227" t="s">
        <v>170</v>
      </c>
      <c r="AU1262" s="227" t="s">
        <v>87</v>
      </c>
      <c r="AY1262" s="20" t="s">
        <v>168</v>
      </c>
      <c r="BE1262" s="228">
        <f>IF(N1262="základní",J1262,0)</f>
        <v>0</v>
      </c>
      <c r="BF1262" s="228">
        <f>IF(N1262="snížená",J1262,0)</f>
        <v>0</v>
      </c>
      <c r="BG1262" s="228">
        <f>IF(N1262="zákl. přenesená",J1262,0)</f>
        <v>0</v>
      </c>
      <c r="BH1262" s="228">
        <f>IF(N1262="sníž. přenesená",J1262,0)</f>
        <v>0</v>
      </c>
      <c r="BI1262" s="228">
        <f>IF(N1262="nulová",J1262,0)</f>
        <v>0</v>
      </c>
      <c r="BJ1262" s="20" t="s">
        <v>85</v>
      </c>
      <c r="BK1262" s="228">
        <f>ROUND(I1262*H1262,2)</f>
        <v>0</v>
      </c>
      <c r="BL1262" s="20" t="s">
        <v>121</v>
      </c>
      <c r="BM1262" s="227" t="s">
        <v>1895</v>
      </c>
    </row>
    <row r="1263" s="2" customFormat="1">
      <c r="A1263" s="42"/>
      <c r="B1263" s="43"/>
      <c r="C1263" s="44"/>
      <c r="D1263" s="229" t="s">
        <v>176</v>
      </c>
      <c r="E1263" s="44"/>
      <c r="F1263" s="230" t="s">
        <v>1896</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176</v>
      </c>
      <c r="AU1263" s="20" t="s">
        <v>87</v>
      </c>
    </row>
    <row r="1264" s="2" customFormat="1">
      <c r="A1264" s="42"/>
      <c r="B1264" s="43"/>
      <c r="C1264" s="44"/>
      <c r="D1264" s="234" t="s">
        <v>178</v>
      </c>
      <c r="E1264" s="44"/>
      <c r="F1264" s="235" t="s">
        <v>1897</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178</v>
      </c>
      <c r="AU1264" s="20" t="s">
        <v>87</v>
      </c>
    </row>
    <row r="1265" s="13" customFormat="1">
      <c r="A1265" s="13"/>
      <c r="B1265" s="236"/>
      <c r="C1265" s="237"/>
      <c r="D1265" s="229" t="s">
        <v>180</v>
      </c>
      <c r="E1265" s="238" t="s">
        <v>33</v>
      </c>
      <c r="F1265" s="239" t="s">
        <v>620</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180</v>
      </c>
      <c r="AU1265" s="245" t="s">
        <v>87</v>
      </c>
      <c r="AV1265" s="13" t="s">
        <v>85</v>
      </c>
      <c r="AW1265" s="13" t="s">
        <v>39</v>
      </c>
      <c r="AX1265" s="13" t="s">
        <v>78</v>
      </c>
      <c r="AY1265" s="245" t="s">
        <v>168</v>
      </c>
    </row>
    <row r="1266" s="14" customFormat="1">
      <c r="A1266" s="14"/>
      <c r="B1266" s="246"/>
      <c r="C1266" s="247"/>
      <c r="D1266" s="229" t="s">
        <v>180</v>
      </c>
      <c r="E1266" s="248" t="s">
        <v>33</v>
      </c>
      <c r="F1266" s="249" t="s">
        <v>1898</v>
      </c>
      <c r="G1266" s="247"/>
      <c r="H1266" s="250">
        <v>39.914000000000001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180</v>
      </c>
      <c r="AU1266" s="256" t="s">
        <v>87</v>
      </c>
      <c r="AV1266" s="14" t="s">
        <v>87</v>
      </c>
      <c r="AW1266" s="14" t="s">
        <v>39</v>
      </c>
      <c r="AX1266" s="14" t="s">
        <v>78</v>
      </c>
      <c r="AY1266" s="256" t="s">
        <v>168</v>
      </c>
    </row>
    <row r="1267" s="14" customFormat="1">
      <c r="A1267" s="14"/>
      <c r="B1267" s="246"/>
      <c r="C1267" s="247"/>
      <c r="D1267" s="229" t="s">
        <v>180</v>
      </c>
      <c r="E1267" s="248" t="s">
        <v>33</v>
      </c>
      <c r="F1267" s="249" t="s">
        <v>1899</v>
      </c>
      <c r="G1267" s="247"/>
      <c r="H1267" s="250">
        <v>-6.04</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180</v>
      </c>
      <c r="AU1267" s="256" t="s">
        <v>87</v>
      </c>
      <c r="AV1267" s="14" t="s">
        <v>87</v>
      </c>
      <c r="AW1267" s="14" t="s">
        <v>39</v>
      </c>
      <c r="AX1267" s="14" t="s">
        <v>78</v>
      </c>
      <c r="AY1267" s="256" t="s">
        <v>168</v>
      </c>
    </row>
    <row r="1268" s="14" customFormat="1">
      <c r="A1268" s="14"/>
      <c r="B1268" s="246"/>
      <c r="C1268" s="247"/>
      <c r="D1268" s="229" t="s">
        <v>180</v>
      </c>
      <c r="E1268" s="248" t="s">
        <v>33</v>
      </c>
      <c r="F1268" s="249" t="s">
        <v>1900</v>
      </c>
      <c r="G1268" s="247"/>
      <c r="H1268" s="250">
        <v>38.853999999999999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180</v>
      </c>
      <c r="AU1268" s="256" t="s">
        <v>87</v>
      </c>
      <c r="AV1268" s="14" t="s">
        <v>87</v>
      </c>
      <c r="AW1268" s="14" t="s">
        <v>39</v>
      </c>
      <c r="AX1268" s="14" t="s">
        <v>78</v>
      </c>
      <c r="AY1268" s="256" t="s">
        <v>168</v>
      </c>
    </row>
    <row r="1269" s="14" customFormat="1">
      <c r="A1269" s="14"/>
      <c r="B1269" s="246"/>
      <c r="C1269" s="247"/>
      <c r="D1269" s="229" t="s">
        <v>180</v>
      </c>
      <c r="E1269" s="248" t="s">
        <v>33</v>
      </c>
      <c r="F1269" s="249" t="s">
        <v>1901</v>
      </c>
      <c r="G1269" s="247"/>
      <c r="H1269" s="250">
        <v>-4.8449999999999998</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78</v>
      </c>
      <c r="AY1269" s="256" t="s">
        <v>168</v>
      </c>
    </row>
    <row r="1270" s="14" customFormat="1">
      <c r="A1270" s="14"/>
      <c r="B1270" s="246"/>
      <c r="C1270" s="247"/>
      <c r="D1270" s="229" t="s">
        <v>180</v>
      </c>
      <c r="E1270" s="248" t="s">
        <v>33</v>
      </c>
      <c r="F1270" s="249" t="s">
        <v>1902</v>
      </c>
      <c r="G1270" s="247"/>
      <c r="H1270" s="250">
        <v>31.68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180</v>
      </c>
      <c r="AU1270" s="256" t="s">
        <v>87</v>
      </c>
      <c r="AV1270" s="14" t="s">
        <v>87</v>
      </c>
      <c r="AW1270" s="14" t="s">
        <v>39</v>
      </c>
      <c r="AX1270" s="14" t="s">
        <v>78</v>
      </c>
      <c r="AY1270" s="256" t="s">
        <v>168</v>
      </c>
    </row>
    <row r="1271" s="14" customFormat="1">
      <c r="A1271" s="14"/>
      <c r="B1271" s="246"/>
      <c r="C1271" s="247"/>
      <c r="D1271" s="229" t="s">
        <v>180</v>
      </c>
      <c r="E1271" s="248" t="s">
        <v>33</v>
      </c>
      <c r="F1271" s="249" t="s">
        <v>1903</v>
      </c>
      <c r="G1271" s="247"/>
      <c r="H1271" s="250">
        <v>20.983000000000001</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180</v>
      </c>
      <c r="AU1271" s="256" t="s">
        <v>87</v>
      </c>
      <c r="AV1271" s="14" t="s">
        <v>87</v>
      </c>
      <c r="AW1271" s="14" t="s">
        <v>39</v>
      </c>
      <c r="AX1271" s="14" t="s">
        <v>78</v>
      </c>
      <c r="AY1271" s="256" t="s">
        <v>168</v>
      </c>
    </row>
    <row r="1272" s="14" customFormat="1">
      <c r="A1272" s="14"/>
      <c r="B1272" s="246"/>
      <c r="C1272" s="247"/>
      <c r="D1272" s="229" t="s">
        <v>180</v>
      </c>
      <c r="E1272" s="248" t="s">
        <v>33</v>
      </c>
      <c r="F1272" s="249" t="s">
        <v>1904</v>
      </c>
      <c r="G1272" s="247"/>
      <c r="H1272" s="250">
        <v>-5.585</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180</v>
      </c>
      <c r="AU1272" s="256" t="s">
        <v>87</v>
      </c>
      <c r="AV1272" s="14" t="s">
        <v>87</v>
      </c>
      <c r="AW1272" s="14" t="s">
        <v>39</v>
      </c>
      <c r="AX1272" s="14" t="s">
        <v>78</v>
      </c>
      <c r="AY1272" s="256" t="s">
        <v>168</v>
      </c>
    </row>
    <row r="1273" s="15" customFormat="1">
      <c r="A1273" s="15"/>
      <c r="B1273" s="263"/>
      <c r="C1273" s="264"/>
      <c r="D1273" s="229" t="s">
        <v>180</v>
      </c>
      <c r="E1273" s="265" t="s">
        <v>33</v>
      </c>
      <c r="F1273" s="266" t="s">
        <v>626</v>
      </c>
      <c r="G1273" s="264"/>
      <c r="H1273" s="267">
        <v>114.961</v>
      </c>
      <c r="I1273" s="268"/>
      <c r="J1273" s="264"/>
      <c r="K1273" s="264"/>
      <c r="L1273" s="269"/>
      <c r="M1273" s="270"/>
      <c r="N1273" s="271"/>
      <c r="O1273" s="271"/>
      <c r="P1273" s="271"/>
      <c r="Q1273" s="271"/>
      <c r="R1273" s="271"/>
      <c r="S1273" s="271"/>
      <c r="T1273" s="272"/>
      <c r="U1273" s="15"/>
      <c r="V1273" s="15"/>
      <c r="W1273" s="15"/>
      <c r="X1273" s="15"/>
      <c r="Y1273" s="15"/>
      <c r="Z1273" s="15"/>
      <c r="AA1273" s="15"/>
      <c r="AB1273" s="15"/>
      <c r="AC1273" s="15"/>
      <c r="AD1273" s="15"/>
      <c r="AE1273" s="15"/>
      <c r="AT1273" s="273" t="s">
        <v>180</v>
      </c>
      <c r="AU1273" s="273" t="s">
        <v>87</v>
      </c>
      <c r="AV1273" s="15" t="s">
        <v>121</v>
      </c>
      <c r="AW1273" s="15" t="s">
        <v>39</v>
      </c>
      <c r="AX1273" s="15" t="s">
        <v>85</v>
      </c>
      <c r="AY1273" s="273" t="s">
        <v>168</v>
      </c>
    </row>
    <row r="1274" s="2" customFormat="1" ht="16.5" customHeight="1">
      <c r="A1274" s="42"/>
      <c r="B1274" s="43"/>
      <c r="C1274" s="216" t="s">
        <v>1905</v>
      </c>
      <c r="D1274" s="216" t="s">
        <v>170</v>
      </c>
      <c r="E1274" s="217" t="s">
        <v>1906</v>
      </c>
      <c r="F1274" s="218" t="s">
        <v>1907</v>
      </c>
      <c r="G1274" s="219" t="s">
        <v>173</v>
      </c>
      <c r="H1274" s="220">
        <v>74.775999999999996</v>
      </c>
      <c r="I1274" s="221"/>
      <c r="J1274" s="222">
        <f>ROUND(I1274*H1274,2)</f>
        <v>0</v>
      </c>
      <c r="K1274" s="218" t="s">
        <v>174</v>
      </c>
      <c r="L1274" s="48"/>
      <c r="M1274" s="223" t="s">
        <v>33</v>
      </c>
      <c r="N1274" s="224" t="s">
        <v>49</v>
      </c>
      <c r="O1274" s="88"/>
      <c r="P1274" s="225">
        <f>O1274*H1274</f>
        <v>0</v>
      </c>
      <c r="Q1274" s="225">
        <v>0</v>
      </c>
      <c r="R1274" s="225">
        <f>Q1274*H1274</f>
        <v>0</v>
      </c>
      <c r="S1274" s="225">
        <v>0.26100000000000001</v>
      </c>
      <c r="T1274" s="226">
        <f>S1274*H1274</f>
        <v>19.516535999999999</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1908</v>
      </c>
    </row>
    <row r="1275" s="2" customFormat="1">
      <c r="A1275" s="42"/>
      <c r="B1275" s="43"/>
      <c r="C1275" s="44"/>
      <c r="D1275" s="229" t="s">
        <v>176</v>
      </c>
      <c r="E1275" s="44"/>
      <c r="F1275" s="230" t="s">
        <v>1909</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1910</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13" customFormat="1">
      <c r="A1277" s="13"/>
      <c r="B1277" s="236"/>
      <c r="C1277" s="237"/>
      <c r="D1277" s="229" t="s">
        <v>180</v>
      </c>
      <c r="E1277" s="238" t="s">
        <v>33</v>
      </c>
      <c r="F1277" s="239" t="s">
        <v>620</v>
      </c>
      <c r="G1277" s="237"/>
      <c r="H1277" s="238" t="s">
        <v>33</v>
      </c>
      <c r="I1277" s="240"/>
      <c r="J1277" s="237"/>
      <c r="K1277" s="237"/>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180</v>
      </c>
      <c r="AU1277" s="245" t="s">
        <v>87</v>
      </c>
      <c r="AV1277" s="13" t="s">
        <v>85</v>
      </c>
      <c r="AW1277" s="13" t="s">
        <v>39</v>
      </c>
      <c r="AX1277" s="13" t="s">
        <v>78</v>
      </c>
      <c r="AY1277" s="245" t="s">
        <v>168</v>
      </c>
    </row>
    <row r="1278" s="14" customFormat="1">
      <c r="A1278" s="14"/>
      <c r="B1278" s="246"/>
      <c r="C1278" s="247"/>
      <c r="D1278" s="229" t="s">
        <v>180</v>
      </c>
      <c r="E1278" s="248" t="s">
        <v>33</v>
      </c>
      <c r="F1278" s="249" t="s">
        <v>1911</v>
      </c>
      <c r="G1278" s="247"/>
      <c r="H1278" s="250">
        <v>5.9130000000000003</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180</v>
      </c>
      <c r="AU1278" s="256" t="s">
        <v>87</v>
      </c>
      <c r="AV1278" s="14" t="s">
        <v>87</v>
      </c>
      <c r="AW1278" s="14" t="s">
        <v>39</v>
      </c>
      <c r="AX1278" s="14" t="s">
        <v>78</v>
      </c>
      <c r="AY1278" s="256" t="s">
        <v>168</v>
      </c>
    </row>
    <row r="1279" s="14" customFormat="1">
      <c r="A1279" s="14"/>
      <c r="B1279" s="246"/>
      <c r="C1279" s="247"/>
      <c r="D1279" s="229" t="s">
        <v>180</v>
      </c>
      <c r="E1279" s="248" t="s">
        <v>33</v>
      </c>
      <c r="F1279" s="249" t="s">
        <v>1912</v>
      </c>
      <c r="G1279" s="247"/>
      <c r="H1279" s="250">
        <v>-2.3999999999999999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180</v>
      </c>
      <c r="AU1279" s="256" t="s">
        <v>87</v>
      </c>
      <c r="AV1279" s="14" t="s">
        <v>87</v>
      </c>
      <c r="AW1279" s="14" t="s">
        <v>39</v>
      </c>
      <c r="AX1279" s="14" t="s">
        <v>78</v>
      </c>
      <c r="AY1279" s="256" t="s">
        <v>168</v>
      </c>
    </row>
    <row r="1280" s="14" customFormat="1">
      <c r="A1280" s="14"/>
      <c r="B1280" s="246"/>
      <c r="C1280" s="247"/>
      <c r="D1280" s="229" t="s">
        <v>180</v>
      </c>
      <c r="E1280" s="248" t="s">
        <v>33</v>
      </c>
      <c r="F1280" s="249" t="s">
        <v>1913</v>
      </c>
      <c r="G1280" s="247"/>
      <c r="H1280" s="250">
        <v>59.968000000000004</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180</v>
      </c>
      <c r="AU1280" s="256" t="s">
        <v>87</v>
      </c>
      <c r="AV1280" s="14" t="s">
        <v>87</v>
      </c>
      <c r="AW1280" s="14" t="s">
        <v>39</v>
      </c>
      <c r="AX1280" s="14" t="s">
        <v>78</v>
      </c>
      <c r="AY1280" s="256" t="s">
        <v>168</v>
      </c>
    </row>
    <row r="1281" s="14" customFormat="1">
      <c r="A1281" s="14"/>
      <c r="B1281" s="246"/>
      <c r="C1281" s="247"/>
      <c r="D1281" s="229" t="s">
        <v>180</v>
      </c>
      <c r="E1281" s="248" t="s">
        <v>33</v>
      </c>
      <c r="F1281" s="249" t="s">
        <v>1914</v>
      </c>
      <c r="G1281" s="247"/>
      <c r="H1281" s="250">
        <v>-7.3200000000000003</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180</v>
      </c>
      <c r="AU1281" s="256" t="s">
        <v>87</v>
      </c>
      <c r="AV1281" s="14" t="s">
        <v>87</v>
      </c>
      <c r="AW1281" s="14" t="s">
        <v>39</v>
      </c>
      <c r="AX1281" s="14" t="s">
        <v>78</v>
      </c>
      <c r="AY1281" s="256" t="s">
        <v>168</v>
      </c>
    </row>
    <row r="1282" s="14" customFormat="1">
      <c r="A1282" s="14"/>
      <c r="B1282" s="246"/>
      <c r="C1282" s="247"/>
      <c r="D1282" s="229" t="s">
        <v>180</v>
      </c>
      <c r="E1282" s="248" t="s">
        <v>33</v>
      </c>
      <c r="F1282" s="249" t="s">
        <v>1915</v>
      </c>
      <c r="G1282" s="247"/>
      <c r="H1282" s="250">
        <v>22.274999999999999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180</v>
      </c>
      <c r="AU1282" s="256" t="s">
        <v>87</v>
      </c>
      <c r="AV1282" s="14" t="s">
        <v>87</v>
      </c>
      <c r="AW1282" s="14" t="s">
        <v>39</v>
      </c>
      <c r="AX1282" s="14" t="s">
        <v>78</v>
      </c>
      <c r="AY1282" s="256" t="s">
        <v>168</v>
      </c>
    </row>
    <row r="1283" s="14" customFormat="1">
      <c r="A1283" s="14"/>
      <c r="B1283" s="246"/>
      <c r="C1283" s="247"/>
      <c r="D1283" s="229" t="s">
        <v>180</v>
      </c>
      <c r="E1283" s="248" t="s">
        <v>33</v>
      </c>
      <c r="F1283" s="249" t="s">
        <v>1916</v>
      </c>
      <c r="G1283" s="247"/>
      <c r="H1283" s="250">
        <v>-3.6600000000000001</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180</v>
      </c>
      <c r="AU1283" s="256" t="s">
        <v>87</v>
      </c>
      <c r="AV1283" s="14" t="s">
        <v>87</v>
      </c>
      <c r="AW1283" s="14" t="s">
        <v>39</v>
      </c>
      <c r="AX1283" s="14" t="s">
        <v>78</v>
      </c>
      <c r="AY1283" s="256" t="s">
        <v>168</v>
      </c>
    </row>
    <row r="1284" s="15" customFormat="1">
      <c r="A1284" s="15"/>
      <c r="B1284" s="263"/>
      <c r="C1284" s="264"/>
      <c r="D1284" s="229" t="s">
        <v>180</v>
      </c>
      <c r="E1284" s="265" t="s">
        <v>33</v>
      </c>
      <c r="F1284" s="266" t="s">
        <v>626</v>
      </c>
      <c r="G1284" s="264"/>
      <c r="H1284" s="267">
        <v>74.775999999999996</v>
      </c>
      <c r="I1284" s="268"/>
      <c r="J1284" s="264"/>
      <c r="K1284" s="264"/>
      <c r="L1284" s="269"/>
      <c r="M1284" s="270"/>
      <c r="N1284" s="271"/>
      <c r="O1284" s="271"/>
      <c r="P1284" s="271"/>
      <c r="Q1284" s="271"/>
      <c r="R1284" s="271"/>
      <c r="S1284" s="271"/>
      <c r="T1284" s="272"/>
      <c r="U1284" s="15"/>
      <c r="V1284" s="15"/>
      <c r="W1284" s="15"/>
      <c r="X1284" s="15"/>
      <c r="Y1284" s="15"/>
      <c r="Z1284" s="15"/>
      <c r="AA1284" s="15"/>
      <c r="AB1284" s="15"/>
      <c r="AC1284" s="15"/>
      <c r="AD1284" s="15"/>
      <c r="AE1284" s="15"/>
      <c r="AT1284" s="273" t="s">
        <v>180</v>
      </c>
      <c r="AU1284" s="273" t="s">
        <v>87</v>
      </c>
      <c r="AV1284" s="15" t="s">
        <v>121</v>
      </c>
      <c r="AW1284" s="15" t="s">
        <v>39</v>
      </c>
      <c r="AX1284" s="15" t="s">
        <v>85</v>
      </c>
      <c r="AY1284" s="273" t="s">
        <v>168</v>
      </c>
    </row>
    <row r="1285" s="2" customFormat="1" ht="16.5" customHeight="1">
      <c r="A1285" s="42"/>
      <c r="B1285" s="43"/>
      <c r="C1285" s="216" t="s">
        <v>1917</v>
      </c>
      <c r="D1285" s="216" t="s">
        <v>170</v>
      </c>
      <c r="E1285" s="217" t="s">
        <v>1918</v>
      </c>
      <c r="F1285" s="218" t="s">
        <v>1919</v>
      </c>
      <c r="G1285" s="219" t="s">
        <v>502</v>
      </c>
      <c r="H1285" s="220">
        <v>0.82199999999999995</v>
      </c>
      <c r="I1285" s="221"/>
      <c r="J1285" s="222">
        <f>ROUND(I1285*H1285,2)</f>
        <v>0</v>
      </c>
      <c r="K1285" s="218" t="s">
        <v>174</v>
      </c>
      <c r="L1285" s="48"/>
      <c r="M1285" s="223" t="s">
        <v>33</v>
      </c>
      <c r="N1285" s="224" t="s">
        <v>49</v>
      </c>
      <c r="O1285" s="88"/>
      <c r="P1285" s="225">
        <f>O1285*H1285</f>
        <v>0</v>
      </c>
      <c r="Q1285" s="225">
        <v>0</v>
      </c>
      <c r="R1285" s="225">
        <f>Q1285*H1285</f>
        <v>0</v>
      </c>
      <c r="S1285" s="225">
        <v>1.8</v>
      </c>
      <c r="T1285" s="226">
        <f>S1285*H1285</f>
        <v>1.4796</v>
      </c>
      <c r="U1285" s="42"/>
      <c r="V1285" s="42"/>
      <c r="W1285" s="42"/>
      <c r="X1285" s="42"/>
      <c r="Y1285" s="42"/>
      <c r="Z1285" s="42"/>
      <c r="AA1285" s="42"/>
      <c r="AB1285" s="42"/>
      <c r="AC1285" s="42"/>
      <c r="AD1285" s="42"/>
      <c r="AE1285" s="42"/>
      <c r="AR1285" s="227" t="s">
        <v>121</v>
      </c>
      <c r="AT1285" s="227" t="s">
        <v>170</v>
      </c>
      <c r="AU1285" s="227" t="s">
        <v>87</v>
      </c>
      <c r="AY1285" s="20" t="s">
        <v>168</v>
      </c>
      <c r="BE1285" s="228">
        <f>IF(N1285="základní",J1285,0)</f>
        <v>0</v>
      </c>
      <c r="BF1285" s="228">
        <f>IF(N1285="snížená",J1285,0)</f>
        <v>0</v>
      </c>
      <c r="BG1285" s="228">
        <f>IF(N1285="zákl. přenesená",J1285,0)</f>
        <v>0</v>
      </c>
      <c r="BH1285" s="228">
        <f>IF(N1285="sníž. přenesená",J1285,0)</f>
        <v>0</v>
      </c>
      <c r="BI1285" s="228">
        <f>IF(N1285="nulová",J1285,0)</f>
        <v>0</v>
      </c>
      <c r="BJ1285" s="20" t="s">
        <v>85</v>
      </c>
      <c r="BK1285" s="228">
        <f>ROUND(I1285*H1285,2)</f>
        <v>0</v>
      </c>
      <c r="BL1285" s="20" t="s">
        <v>121</v>
      </c>
      <c r="BM1285" s="227" t="s">
        <v>1920</v>
      </c>
    </row>
    <row r="1286" s="2" customFormat="1">
      <c r="A1286" s="42"/>
      <c r="B1286" s="43"/>
      <c r="C1286" s="44"/>
      <c r="D1286" s="229" t="s">
        <v>176</v>
      </c>
      <c r="E1286" s="44"/>
      <c r="F1286" s="230" t="s">
        <v>1921</v>
      </c>
      <c r="G1286" s="44"/>
      <c r="H1286" s="44"/>
      <c r="I1286" s="231"/>
      <c r="J1286" s="44"/>
      <c r="K1286" s="44"/>
      <c r="L1286" s="48"/>
      <c r="M1286" s="232"/>
      <c r="N1286" s="233"/>
      <c r="O1286" s="88"/>
      <c r="P1286" s="88"/>
      <c r="Q1286" s="88"/>
      <c r="R1286" s="88"/>
      <c r="S1286" s="88"/>
      <c r="T1286" s="89"/>
      <c r="U1286" s="42"/>
      <c r="V1286" s="42"/>
      <c r="W1286" s="42"/>
      <c r="X1286" s="42"/>
      <c r="Y1286" s="42"/>
      <c r="Z1286" s="42"/>
      <c r="AA1286" s="42"/>
      <c r="AB1286" s="42"/>
      <c r="AC1286" s="42"/>
      <c r="AD1286" s="42"/>
      <c r="AE1286" s="42"/>
      <c r="AT1286" s="20" t="s">
        <v>176</v>
      </c>
      <c r="AU1286" s="20" t="s">
        <v>87</v>
      </c>
    </row>
    <row r="1287" s="2" customFormat="1">
      <c r="A1287" s="42"/>
      <c r="B1287" s="43"/>
      <c r="C1287" s="44"/>
      <c r="D1287" s="234" t="s">
        <v>178</v>
      </c>
      <c r="E1287" s="44"/>
      <c r="F1287" s="235" t="s">
        <v>1922</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178</v>
      </c>
      <c r="AU1287" s="20" t="s">
        <v>87</v>
      </c>
    </row>
    <row r="1288" s="13" customFormat="1">
      <c r="A1288" s="13"/>
      <c r="B1288" s="236"/>
      <c r="C1288" s="237"/>
      <c r="D1288" s="229" t="s">
        <v>180</v>
      </c>
      <c r="E1288" s="238" t="s">
        <v>33</v>
      </c>
      <c r="F1288" s="239" t="s">
        <v>1923</v>
      </c>
      <c r="G1288" s="237"/>
      <c r="H1288" s="238" t="s">
        <v>33</v>
      </c>
      <c r="I1288" s="240"/>
      <c r="J1288" s="237"/>
      <c r="K1288" s="237"/>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180</v>
      </c>
      <c r="AU1288" s="245" t="s">
        <v>87</v>
      </c>
      <c r="AV1288" s="13" t="s">
        <v>85</v>
      </c>
      <c r="AW1288" s="13" t="s">
        <v>39</v>
      </c>
      <c r="AX1288" s="13" t="s">
        <v>78</v>
      </c>
      <c r="AY1288" s="245" t="s">
        <v>168</v>
      </c>
    </row>
    <row r="1289" s="13" customFormat="1">
      <c r="A1289" s="13"/>
      <c r="B1289" s="236"/>
      <c r="C1289" s="237"/>
      <c r="D1289" s="229" t="s">
        <v>180</v>
      </c>
      <c r="E1289" s="238" t="s">
        <v>33</v>
      </c>
      <c r="F1289" s="239" t="s">
        <v>1924</v>
      </c>
      <c r="G1289" s="237"/>
      <c r="H1289" s="238" t="s">
        <v>33</v>
      </c>
      <c r="I1289" s="240"/>
      <c r="J1289" s="237"/>
      <c r="K1289" s="237"/>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180</v>
      </c>
      <c r="AU1289" s="245" t="s">
        <v>87</v>
      </c>
      <c r="AV1289" s="13" t="s">
        <v>85</v>
      </c>
      <c r="AW1289" s="13" t="s">
        <v>39</v>
      </c>
      <c r="AX1289" s="13" t="s">
        <v>78</v>
      </c>
      <c r="AY1289" s="245" t="s">
        <v>168</v>
      </c>
    </row>
    <row r="1290" s="13" customFormat="1">
      <c r="A1290" s="13"/>
      <c r="B1290" s="236"/>
      <c r="C1290" s="237"/>
      <c r="D1290" s="229" t="s">
        <v>180</v>
      </c>
      <c r="E1290" s="238" t="s">
        <v>33</v>
      </c>
      <c r="F1290" s="239" t="s">
        <v>1925</v>
      </c>
      <c r="G1290" s="237"/>
      <c r="H1290" s="238" t="s">
        <v>33</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180</v>
      </c>
      <c r="AU1290" s="245" t="s">
        <v>87</v>
      </c>
      <c r="AV1290" s="13" t="s">
        <v>85</v>
      </c>
      <c r="AW1290" s="13" t="s">
        <v>39</v>
      </c>
      <c r="AX1290" s="13" t="s">
        <v>78</v>
      </c>
      <c r="AY1290" s="245" t="s">
        <v>168</v>
      </c>
    </row>
    <row r="1291" s="14" customFormat="1">
      <c r="A1291" s="14"/>
      <c r="B1291" s="246"/>
      <c r="C1291" s="247"/>
      <c r="D1291" s="229" t="s">
        <v>180</v>
      </c>
      <c r="E1291" s="248" t="s">
        <v>33</v>
      </c>
      <c r="F1291" s="249" t="s">
        <v>1926</v>
      </c>
      <c r="G1291" s="247"/>
      <c r="H1291" s="250">
        <v>0.45100000000000001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180</v>
      </c>
      <c r="AU1291" s="256" t="s">
        <v>87</v>
      </c>
      <c r="AV1291" s="14" t="s">
        <v>87</v>
      </c>
      <c r="AW1291" s="14" t="s">
        <v>39</v>
      </c>
      <c r="AX1291" s="14" t="s">
        <v>78</v>
      </c>
      <c r="AY1291" s="256" t="s">
        <v>168</v>
      </c>
    </row>
    <row r="1292" s="13" customFormat="1">
      <c r="A1292" s="13"/>
      <c r="B1292" s="236"/>
      <c r="C1292" s="237"/>
      <c r="D1292" s="229" t="s">
        <v>180</v>
      </c>
      <c r="E1292" s="238" t="s">
        <v>33</v>
      </c>
      <c r="F1292" s="239" t="s">
        <v>1927</v>
      </c>
      <c r="G1292" s="237"/>
      <c r="H1292" s="238" t="s">
        <v>33</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180</v>
      </c>
      <c r="AU1292" s="245" t="s">
        <v>87</v>
      </c>
      <c r="AV1292" s="13" t="s">
        <v>85</v>
      </c>
      <c r="AW1292" s="13" t="s">
        <v>39</v>
      </c>
      <c r="AX1292" s="13" t="s">
        <v>78</v>
      </c>
      <c r="AY1292" s="245" t="s">
        <v>168</v>
      </c>
    </row>
    <row r="1293" s="14" customFormat="1">
      <c r="A1293" s="14"/>
      <c r="B1293" s="246"/>
      <c r="C1293" s="247"/>
      <c r="D1293" s="229" t="s">
        <v>180</v>
      </c>
      <c r="E1293" s="248" t="s">
        <v>33</v>
      </c>
      <c r="F1293" s="249" t="s">
        <v>1928</v>
      </c>
      <c r="G1293" s="247"/>
      <c r="H1293" s="250">
        <v>0.371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180</v>
      </c>
      <c r="AU1293" s="256" t="s">
        <v>87</v>
      </c>
      <c r="AV1293" s="14" t="s">
        <v>87</v>
      </c>
      <c r="AW1293" s="14" t="s">
        <v>39</v>
      </c>
      <c r="AX1293" s="14" t="s">
        <v>78</v>
      </c>
      <c r="AY1293" s="256" t="s">
        <v>168</v>
      </c>
    </row>
    <row r="1294" s="15" customFormat="1">
      <c r="A1294" s="15"/>
      <c r="B1294" s="263"/>
      <c r="C1294" s="264"/>
      <c r="D1294" s="229" t="s">
        <v>180</v>
      </c>
      <c r="E1294" s="265" t="s">
        <v>33</v>
      </c>
      <c r="F1294" s="266" t="s">
        <v>626</v>
      </c>
      <c r="G1294" s="264"/>
      <c r="H1294" s="267">
        <v>0.82199999999999995</v>
      </c>
      <c r="I1294" s="268"/>
      <c r="J1294" s="264"/>
      <c r="K1294" s="264"/>
      <c r="L1294" s="269"/>
      <c r="M1294" s="270"/>
      <c r="N1294" s="271"/>
      <c r="O1294" s="271"/>
      <c r="P1294" s="271"/>
      <c r="Q1294" s="271"/>
      <c r="R1294" s="271"/>
      <c r="S1294" s="271"/>
      <c r="T1294" s="272"/>
      <c r="U1294" s="15"/>
      <c r="V1294" s="15"/>
      <c r="W1294" s="15"/>
      <c r="X1294" s="15"/>
      <c r="Y1294" s="15"/>
      <c r="Z1294" s="15"/>
      <c r="AA1294" s="15"/>
      <c r="AB1294" s="15"/>
      <c r="AC1294" s="15"/>
      <c r="AD1294" s="15"/>
      <c r="AE1294" s="15"/>
      <c r="AT1294" s="273" t="s">
        <v>180</v>
      </c>
      <c r="AU1294" s="273" t="s">
        <v>87</v>
      </c>
      <c r="AV1294" s="15" t="s">
        <v>121</v>
      </c>
      <c r="AW1294" s="15" t="s">
        <v>39</v>
      </c>
      <c r="AX1294" s="15" t="s">
        <v>85</v>
      </c>
      <c r="AY1294" s="273" t="s">
        <v>168</v>
      </c>
    </row>
    <row r="1295" s="2" customFormat="1" ht="16.5" customHeight="1">
      <c r="A1295" s="42"/>
      <c r="B1295" s="43"/>
      <c r="C1295" s="216" t="s">
        <v>1929</v>
      </c>
      <c r="D1295" s="216" t="s">
        <v>170</v>
      </c>
      <c r="E1295" s="217" t="s">
        <v>1930</v>
      </c>
      <c r="F1295" s="218" t="s">
        <v>1931</v>
      </c>
      <c r="G1295" s="219" t="s">
        <v>502</v>
      </c>
      <c r="H1295" s="220">
        <v>54.539999999999999</v>
      </c>
      <c r="I1295" s="221"/>
      <c r="J1295" s="222">
        <f>ROUND(I1295*H1295,2)</f>
        <v>0</v>
      </c>
      <c r="K1295" s="218" t="s">
        <v>174</v>
      </c>
      <c r="L1295" s="48"/>
      <c r="M1295" s="223" t="s">
        <v>33</v>
      </c>
      <c r="N1295" s="224" t="s">
        <v>49</v>
      </c>
      <c r="O1295" s="88"/>
      <c r="P1295" s="225">
        <f>O1295*H1295</f>
        <v>0</v>
      </c>
      <c r="Q1295" s="225">
        <v>0</v>
      </c>
      <c r="R1295" s="225">
        <f>Q1295*H1295</f>
        <v>0</v>
      </c>
      <c r="S1295" s="225">
        <v>1.8</v>
      </c>
      <c r="T1295" s="226">
        <f>S1295*H1295</f>
        <v>98.171999999999997</v>
      </c>
      <c r="U1295" s="42"/>
      <c r="V1295" s="42"/>
      <c r="W1295" s="42"/>
      <c r="X1295" s="42"/>
      <c r="Y1295" s="42"/>
      <c r="Z1295" s="42"/>
      <c r="AA1295" s="42"/>
      <c r="AB1295" s="42"/>
      <c r="AC1295" s="42"/>
      <c r="AD1295" s="42"/>
      <c r="AE1295" s="42"/>
      <c r="AR1295" s="227" t="s">
        <v>121</v>
      </c>
      <c r="AT1295" s="227" t="s">
        <v>170</v>
      </c>
      <c r="AU1295" s="227" t="s">
        <v>87</v>
      </c>
      <c r="AY1295" s="20" t="s">
        <v>168</v>
      </c>
      <c r="BE1295" s="228">
        <f>IF(N1295="základní",J1295,0)</f>
        <v>0</v>
      </c>
      <c r="BF1295" s="228">
        <f>IF(N1295="snížená",J1295,0)</f>
        <v>0</v>
      </c>
      <c r="BG1295" s="228">
        <f>IF(N1295="zákl. přenesená",J1295,0)</f>
        <v>0</v>
      </c>
      <c r="BH1295" s="228">
        <f>IF(N1295="sníž. přenesená",J1295,0)</f>
        <v>0</v>
      </c>
      <c r="BI1295" s="228">
        <f>IF(N1295="nulová",J1295,0)</f>
        <v>0</v>
      </c>
      <c r="BJ1295" s="20" t="s">
        <v>85</v>
      </c>
      <c r="BK1295" s="228">
        <f>ROUND(I1295*H1295,2)</f>
        <v>0</v>
      </c>
      <c r="BL1295" s="20" t="s">
        <v>121</v>
      </c>
      <c r="BM1295" s="227" t="s">
        <v>1932</v>
      </c>
    </row>
    <row r="1296" s="2" customFormat="1">
      <c r="A1296" s="42"/>
      <c r="B1296" s="43"/>
      <c r="C1296" s="44"/>
      <c r="D1296" s="229" t="s">
        <v>176</v>
      </c>
      <c r="E1296" s="44"/>
      <c r="F1296" s="230" t="s">
        <v>1933</v>
      </c>
      <c r="G1296" s="44"/>
      <c r="H1296" s="44"/>
      <c r="I1296" s="231"/>
      <c r="J1296" s="44"/>
      <c r="K1296" s="44"/>
      <c r="L1296" s="48"/>
      <c r="M1296" s="232"/>
      <c r="N1296" s="233"/>
      <c r="O1296" s="88"/>
      <c r="P1296" s="88"/>
      <c r="Q1296" s="88"/>
      <c r="R1296" s="88"/>
      <c r="S1296" s="88"/>
      <c r="T1296" s="89"/>
      <c r="U1296" s="42"/>
      <c r="V1296" s="42"/>
      <c r="W1296" s="42"/>
      <c r="X1296" s="42"/>
      <c r="Y1296" s="42"/>
      <c r="Z1296" s="42"/>
      <c r="AA1296" s="42"/>
      <c r="AB1296" s="42"/>
      <c r="AC1296" s="42"/>
      <c r="AD1296" s="42"/>
      <c r="AE1296" s="42"/>
      <c r="AT1296" s="20" t="s">
        <v>176</v>
      </c>
      <c r="AU1296" s="20" t="s">
        <v>87</v>
      </c>
    </row>
    <row r="1297" s="2" customFormat="1">
      <c r="A1297" s="42"/>
      <c r="B1297" s="43"/>
      <c r="C1297" s="44"/>
      <c r="D1297" s="234" t="s">
        <v>178</v>
      </c>
      <c r="E1297" s="44"/>
      <c r="F1297" s="235" t="s">
        <v>1934</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178</v>
      </c>
      <c r="AU1297" s="20" t="s">
        <v>87</v>
      </c>
    </row>
    <row r="1298" s="13" customFormat="1">
      <c r="A1298" s="13"/>
      <c r="B1298" s="236"/>
      <c r="C1298" s="237"/>
      <c r="D1298" s="229" t="s">
        <v>180</v>
      </c>
      <c r="E1298" s="238" t="s">
        <v>33</v>
      </c>
      <c r="F1298" s="239" t="s">
        <v>620</v>
      </c>
      <c r="G1298" s="237"/>
      <c r="H1298" s="238" t="s">
        <v>33</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180</v>
      </c>
      <c r="AU1298" s="245" t="s">
        <v>87</v>
      </c>
      <c r="AV1298" s="13" t="s">
        <v>85</v>
      </c>
      <c r="AW1298" s="13" t="s">
        <v>39</v>
      </c>
      <c r="AX1298" s="13" t="s">
        <v>78</v>
      </c>
      <c r="AY1298" s="245" t="s">
        <v>168</v>
      </c>
    </row>
    <row r="1299" s="13" customFormat="1">
      <c r="A1299" s="13"/>
      <c r="B1299" s="236"/>
      <c r="C1299" s="237"/>
      <c r="D1299" s="229" t="s">
        <v>180</v>
      </c>
      <c r="E1299" s="238" t="s">
        <v>33</v>
      </c>
      <c r="F1299" s="239" t="s">
        <v>1935</v>
      </c>
      <c r="G1299" s="237"/>
      <c r="H1299" s="238" t="s">
        <v>33</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180</v>
      </c>
      <c r="AU1299" s="245" t="s">
        <v>87</v>
      </c>
      <c r="AV1299" s="13" t="s">
        <v>85</v>
      </c>
      <c r="AW1299" s="13" t="s">
        <v>39</v>
      </c>
      <c r="AX1299" s="13" t="s">
        <v>78</v>
      </c>
      <c r="AY1299" s="245" t="s">
        <v>168</v>
      </c>
    </row>
    <row r="1300" s="14" customFormat="1">
      <c r="A1300" s="14"/>
      <c r="B1300" s="246"/>
      <c r="C1300" s="247"/>
      <c r="D1300" s="229" t="s">
        <v>180</v>
      </c>
      <c r="E1300" s="248" t="s">
        <v>33</v>
      </c>
      <c r="F1300" s="249" t="s">
        <v>1936</v>
      </c>
      <c r="G1300" s="247"/>
      <c r="H1300" s="250">
        <v>2.4399999999999999</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180</v>
      </c>
      <c r="AU1300" s="256" t="s">
        <v>87</v>
      </c>
      <c r="AV1300" s="14" t="s">
        <v>87</v>
      </c>
      <c r="AW1300" s="14" t="s">
        <v>39</v>
      </c>
      <c r="AX1300" s="14" t="s">
        <v>78</v>
      </c>
      <c r="AY1300" s="256" t="s">
        <v>168</v>
      </c>
    </row>
    <row r="1301" s="14" customFormat="1">
      <c r="A1301" s="14"/>
      <c r="B1301" s="246"/>
      <c r="C1301" s="247"/>
      <c r="D1301" s="229" t="s">
        <v>180</v>
      </c>
      <c r="E1301" s="248" t="s">
        <v>33</v>
      </c>
      <c r="F1301" s="249" t="s">
        <v>1937</v>
      </c>
      <c r="G1301" s="247"/>
      <c r="H1301" s="250">
        <v>7.8849999999999998</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180</v>
      </c>
      <c r="AU1301" s="256" t="s">
        <v>87</v>
      </c>
      <c r="AV1301" s="14" t="s">
        <v>87</v>
      </c>
      <c r="AW1301" s="14" t="s">
        <v>39</v>
      </c>
      <c r="AX1301" s="14" t="s">
        <v>78</v>
      </c>
      <c r="AY1301" s="256" t="s">
        <v>168</v>
      </c>
    </row>
    <row r="1302" s="14" customFormat="1">
      <c r="A1302" s="14"/>
      <c r="B1302" s="246"/>
      <c r="C1302" s="247"/>
      <c r="D1302" s="229" t="s">
        <v>180</v>
      </c>
      <c r="E1302" s="248" t="s">
        <v>33</v>
      </c>
      <c r="F1302" s="249" t="s">
        <v>1938</v>
      </c>
      <c r="G1302" s="247"/>
      <c r="H1302" s="250">
        <v>16.677</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39</v>
      </c>
      <c r="AX1302" s="14" t="s">
        <v>78</v>
      </c>
      <c r="AY1302" s="256" t="s">
        <v>168</v>
      </c>
    </row>
    <row r="1303" s="14" customFormat="1">
      <c r="A1303" s="14"/>
      <c r="B1303" s="246"/>
      <c r="C1303" s="247"/>
      <c r="D1303" s="229" t="s">
        <v>180</v>
      </c>
      <c r="E1303" s="248" t="s">
        <v>33</v>
      </c>
      <c r="F1303" s="249" t="s">
        <v>1939</v>
      </c>
      <c r="G1303" s="247"/>
      <c r="H1303" s="250">
        <v>10.263</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180</v>
      </c>
      <c r="AU1303" s="256" t="s">
        <v>87</v>
      </c>
      <c r="AV1303" s="14" t="s">
        <v>87</v>
      </c>
      <c r="AW1303" s="14" t="s">
        <v>39</v>
      </c>
      <c r="AX1303" s="14" t="s">
        <v>78</v>
      </c>
      <c r="AY1303" s="256" t="s">
        <v>168</v>
      </c>
    </row>
    <row r="1304" s="13" customFormat="1">
      <c r="A1304" s="13"/>
      <c r="B1304" s="236"/>
      <c r="C1304" s="237"/>
      <c r="D1304" s="229" t="s">
        <v>180</v>
      </c>
      <c r="E1304" s="238" t="s">
        <v>33</v>
      </c>
      <c r="F1304" s="239" t="s">
        <v>1940</v>
      </c>
      <c r="G1304" s="237"/>
      <c r="H1304" s="238" t="s">
        <v>33</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180</v>
      </c>
      <c r="AU1304" s="245" t="s">
        <v>87</v>
      </c>
      <c r="AV1304" s="13" t="s">
        <v>85</v>
      </c>
      <c r="AW1304" s="13" t="s">
        <v>39</v>
      </c>
      <c r="AX1304" s="13" t="s">
        <v>78</v>
      </c>
      <c r="AY1304" s="245" t="s">
        <v>168</v>
      </c>
    </row>
    <row r="1305" s="14" customFormat="1">
      <c r="A1305" s="14"/>
      <c r="B1305" s="246"/>
      <c r="C1305" s="247"/>
      <c r="D1305" s="229" t="s">
        <v>180</v>
      </c>
      <c r="E1305" s="248" t="s">
        <v>33</v>
      </c>
      <c r="F1305" s="249" t="s">
        <v>1941</v>
      </c>
      <c r="G1305" s="247"/>
      <c r="H1305" s="250">
        <v>33.659999999999997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180</v>
      </c>
      <c r="AU1305" s="256" t="s">
        <v>87</v>
      </c>
      <c r="AV1305" s="14" t="s">
        <v>87</v>
      </c>
      <c r="AW1305" s="14" t="s">
        <v>39</v>
      </c>
      <c r="AX1305" s="14" t="s">
        <v>78</v>
      </c>
      <c r="AY1305" s="256" t="s">
        <v>168</v>
      </c>
    </row>
    <row r="1306" s="14" customFormat="1">
      <c r="A1306" s="14"/>
      <c r="B1306" s="246"/>
      <c r="C1306" s="247"/>
      <c r="D1306" s="229" t="s">
        <v>180</v>
      </c>
      <c r="E1306" s="248" t="s">
        <v>33</v>
      </c>
      <c r="F1306" s="249" t="s">
        <v>1942</v>
      </c>
      <c r="G1306" s="247"/>
      <c r="H1306" s="250">
        <v>-12.012000000000001</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180</v>
      </c>
      <c r="AU1306" s="256" t="s">
        <v>87</v>
      </c>
      <c r="AV1306" s="14" t="s">
        <v>87</v>
      </c>
      <c r="AW1306" s="14" t="s">
        <v>39</v>
      </c>
      <c r="AX1306" s="14" t="s">
        <v>78</v>
      </c>
      <c r="AY1306" s="256" t="s">
        <v>168</v>
      </c>
    </row>
    <row r="1307" s="14" customFormat="1">
      <c r="A1307" s="14"/>
      <c r="B1307" s="246"/>
      <c r="C1307" s="247"/>
      <c r="D1307" s="229" t="s">
        <v>180</v>
      </c>
      <c r="E1307" s="248" t="s">
        <v>33</v>
      </c>
      <c r="F1307" s="249" t="s">
        <v>1943</v>
      </c>
      <c r="G1307" s="247"/>
      <c r="H1307" s="250">
        <v>-20.295999999999999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180</v>
      </c>
      <c r="AU1307" s="256" t="s">
        <v>87</v>
      </c>
      <c r="AV1307" s="14" t="s">
        <v>87</v>
      </c>
      <c r="AW1307" s="14" t="s">
        <v>39</v>
      </c>
      <c r="AX1307" s="14" t="s">
        <v>78</v>
      </c>
      <c r="AY1307" s="256" t="s">
        <v>168</v>
      </c>
    </row>
    <row r="1308" s="16" customFormat="1">
      <c r="A1308" s="16"/>
      <c r="B1308" s="274"/>
      <c r="C1308" s="275"/>
      <c r="D1308" s="229" t="s">
        <v>180</v>
      </c>
      <c r="E1308" s="276" t="s">
        <v>33</v>
      </c>
      <c r="F1308" s="277" t="s">
        <v>645</v>
      </c>
      <c r="G1308" s="275"/>
      <c r="H1308" s="278">
        <v>38.616999999999997</v>
      </c>
      <c r="I1308" s="279"/>
      <c r="J1308" s="275"/>
      <c r="K1308" s="275"/>
      <c r="L1308" s="280"/>
      <c r="M1308" s="281"/>
      <c r="N1308" s="282"/>
      <c r="O1308" s="282"/>
      <c r="P1308" s="282"/>
      <c r="Q1308" s="282"/>
      <c r="R1308" s="282"/>
      <c r="S1308" s="282"/>
      <c r="T1308" s="283"/>
      <c r="U1308" s="16"/>
      <c r="V1308" s="16"/>
      <c r="W1308" s="16"/>
      <c r="X1308" s="16"/>
      <c r="Y1308" s="16"/>
      <c r="Z1308" s="16"/>
      <c r="AA1308" s="16"/>
      <c r="AB1308" s="16"/>
      <c r="AC1308" s="16"/>
      <c r="AD1308" s="16"/>
      <c r="AE1308" s="16"/>
      <c r="AT1308" s="284" t="s">
        <v>180</v>
      </c>
      <c r="AU1308" s="284" t="s">
        <v>87</v>
      </c>
      <c r="AV1308" s="16" t="s">
        <v>118</v>
      </c>
      <c r="AW1308" s="16" t="s">
        <v>39</v>
      </c>
      <c r="AX1308" s="16" t="s">
        <v>78</v>
      </c>
      <c r="AY1308" s="284" t="s">
        <v>168</v>
      </c>
    </row>
    <row r="1309" s="13" customFormat="1">
      <c r="A1309" s="13"/>
      <c r="B1309" s="236"/>
      <c r="C1309" s="237"/>
      <c r="D1309" s="229" t="s">
        <v>180</v>
      </c>
      <c r="E1309" s="238" t="s">
        <v>33</v>
      </c>
      <c r="F1309" s="239" t="s">
        <v>1944</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1945</v>
      </c>
      <c r="G1310" s="247"/>
      <c r="H1310" s="250">
        <v>6.1619999999999999</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78</v>
      </c>
      <c r="AY1310" s="256" t="s">
        <v>168</v>
      </c>
    </row>
    <row r="1311" s="14" customFormat="1">
      <c r="A1311" s="14"/>
      <c r="B1311" s="246"/>
      <c r="C1311" s="247"/>
      <c r="D1311" s="229" t="s">
        <v>180</v>
      </c>
      <c r="E1311" s="248" t="s">
        <v>33</v>
      </c>
      <c r="F1311" s="249" t="s">
        <v>1946</v>
      </c>
      <c r="G1311" s="247"/>
      <c r="H1311" s="250">
        <v>9.7609999999999992</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180</v>
      </c>
      <c r="AU1311" s="256" t="s">
        <v>87</v>
      </c>
      <c r="AV1311" s="14" t="s">
        <v>87</v>
      </c>
      <c r="AW1311" s="14" t="s">
        <v>39</v>
      </c>
      <c r="AX1311" s="14" t="s">
        <v>78</v>
      </c>
      <c r="AY1311" s="256" t="s">
        <v>168</v>
      </c>
    </row>
    <row r="1312" s="16" customFormat="1">
      <c r="A1312" s="16"/>
      <c r="B1312" s="274"/>
      <c r="C1312" s="275"/>
      <c r="D1312" s="229" t="s">
        <v>180</v>
      </c>
      <c r="E1312" s="276" t="s">
        <v>33</v>
      </c>
      <c r="F1312" s="277" t="s">
        <v>645</v>
      </c>
      <c r="G1312" s="275"/>
      <c r="H1312" s="278">
        <v>15.923</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180</v>
      </c>
      <c r="AU1312" s="284" t="s">
        <v>87</v>
      </c>
      <c r="AV1312" s="16" t="s">
        <v>118</v>
      </c>
      <c r="AW1312" s="16" t="s">
        <v>39</v>
      </c>
      <c r="AX1312" s="16" t="s">
        <v>78</v>
      </c>
      <c r="AY1312" s="284" t="s">
        <v>168</v>
      </c>
    </row>
    <row r="1313" s="15" customFormat="1">
      <c r="A1313" s="15"/>
      <c r="B1313" s="263"/>
      <c r="C1313" s="264"/>
      <c r="D1313" s="229" t="s">
        <v>180</v>
      </c>
      <c r="E1313" s="265" t="s">
        <v>33</v>
      </c>
      <c r="F1313" s="266" t="s">
        <v>626</v>
      </c>
      <c r="G1313" s="264"/>
      <c r="H1313" s="267">
        <v>54.539999999999999</v>
      </c>
      <c r="I1313" s="268"/>
      <c r="J1313" s="264"/>
      <c r="K1313" s="264"/>
      <c r="L1313" s="269"/>
      <c r="M1313" s="270"/>
      <c r="N1313" s="271"/>
      <c r="O1313" s="271"/>
      <c r="P1313" s="271"/>
      <c r="Q1313" s="271"/>
      <c r="R1313" s="271"/>
      <c r="S1313" s="271"/>
      <c r="T1313" s="272"/>
      <c r="U1313" s="15"/>
      <c r="V1313" s="15"/>
      <c r="W1313" s="15"/>
      <c r="X1313" s="15"/>
      <c r="Y1313" s="15"/>
      <c r="Z1313" s="15"/>
      <c r="AA1313" s="15"/>
      <c r="AB1313" s="15"/>
      <c r="AC1313" s="15"/>
      <c r="AD1313" s="15"/>
      <c r="AE1313" s="15"/>
      <c r="AT1313" s="273" t="s">
        <v>180</v>
      </c>
      <c r="AU1313" s="273" t="s">
        <v>87</v>
      </c>
      <c r="AV1313" s="15" t="s">
        <v>121</v>
      </c>
      <c r="AW1313" s="15" t="s">
        <v>39</v>
      </c>
      <c r="AX1313" s="15" t="s">
        <v>85</v>
      </c>
      <c r="AY1313" s="273" t="s">
        <v>168</v>
      </c>
    </row>
    <row r="1314" s="2" customFormat="1" ht="16.5" customHeight="1">
      <c r="A1314" s="42"/>
      <c r="B1314" s="43"/>
      <c r="C1314" s="216" t="s">
        <v>1947</v>
      </c>
      <c r="D1314" s="216" t="s">
        <v>170</v>
      </c>
      <c r="E1314" s="217" t="s">
        <v>1948</v>
      </c>
      <c r="F1314" s="218" t="s">
        <v>1949</v>
      </c>
      <c r="G1314" s="219" t="s">
        <v>502</v>
      </c>
      <c r="H1314" s="220">
        <v>19.073</v>
      </c>
      <c r="I1314" s="221"/>
      <c r="J1314" s="222">
        <f>ROUND(I1314*H1314,2)</f>
        <v>0</v>
      </c>
      <c r="K1314" s="218" t="s">
        <v>174</v>
      </c>
      <c r="L1314" s="48"/>
      <c r="M1314" s="223" t="s">
        <v>33</v>
      </c>
      <c r="N1314" s="224" t="s">
        <v>49</v>
      </c>
      <c r="O1314" s="88"/>
      <c r="P1314" s="225">
        <f>O1314*H1314</f>
        <v>0</v>
      </c>
      <c r="Q1314" s="225">
        <v>0</v>
      </c>
      <c r="R1314" s="225">
        <f>Q1314*H1314</f>
        <v>0</v>
      </c>
      <c r="S1314" s="225">
        <v>1.5940000000000001</v>
      </c>
      <c r="T1314" s="226">
        <f>S1314*H1314</f>
        <v>30.402362000000004</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1950</v>
      </c>
    </row>
    <row r="1315" s="2" customFormat="1">
      <c r="A1315" s="42"/>
      <c r="B1315" s="43"/>
      <c r="C1315" s="44"/>
      <c r="D1315" s="229" t="s">
        <v>176</v>
      </c>
      <c r="E1315" s="44"/>
      <c r="F1315" s="230" t="s">
        <v>1951</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1952</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1953</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3" customFormat="1">
      <c r="A1318" s="13"/>
      <c r="B1318" s="236"/>
      <c r="C1318" s="237"/>
      <c r="D1318" s="229" t="s">
        <v>180</v>
      </c>
      <c r="E1318" s="238" t="s">
        <v>33</v>
      </c>
      <c r="F1318" s="239" t="s">
        <v>1954</v>
      </c>
      <c r="G1318" s="237"/>
      <c r="H1318" s="238" t="s">
        <v>33</v>
      </c>
      <c r="I1318" s="240"/>
      <c r="J1318" s="237"/>
      <c r="K1318" s="237"/>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180</v>
      </c>
      <c r="AU1318" s="245" t="s">
        <v>87</v>
      </c>
      <c r="AV1318" s="13" t="s">
        <v>85</v>
      </c>
      <c r="AW1318" s="13" t="s">
        <v>39</v>
      </c>
      <c r="AX1318" s="13" t="s">
        <v>78</v>
      </c>
      <c r="AY1318" s="245" t="s">
        <v>168</v>
      </c>
    </row>
    <row r="1319" s="14" customFormat="1">
      <c r="A1319" s="14"/>
      <c r="B1319" s="246"/>
      <c r="C1319" s="247"/>
      <c r="D1319" s="229" t="s">
        <v>180</v>
      </c>
      <c r="E1319" s="248" t="s">
        <v>33</v>
      </c>
      <c r="F1319" s="249" t="s">
        <v>1955</v>
      </c>
      <c r="G1319" s="247"/>
      <c r="H1319" s="250">
        <v>2.5059999999999998</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4" customFormat="1">
      <c r="A1320" s="14"/>
      <c r="B1320" s="246"/>
      <c r="C1320" s="247"/>
      <c r="D1320" s="229" t="s">
        <v>180</v>
      </c>
      <c r="E1320" s="248" t="s">
        <v>33</v>
      </c>
      <c r="F1320" s="249" t="s">
        <v>1956</v>
      </c>
      <c r="G1320" s="247"/>
      <c r="H1320" s="250">
        <v>3.1499999999999999</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180</v>
      </c>
      <c r="AU1320" s="256" t="s">
        <v>87</v>
      </c>
      <c r="AV1320" s="14" t="s">
        <v>87</v>
      </c>
      <c r="AW1320" s="14" t="s">
        <v>39</v>
      </c>
      <c r="AX1320" s="14" t="s">
        <v>78</v>
      </c>
      <c r="AY1320" s="256" t="s">
        <v>168</v>
      </c>
    </row>
    <row r="1321" s="14" customFormat="1">
      <c r="A1321" s="14"/>
      <c r="B1321" s="246"/>
      <c r="C1321" s="247"/>
      <c r="D1321" s="229" t="s">
        <v>180</v>
      </c>
      <c r="E1321" s="248" t="s">
        <v>33</v>
      </c>
      <c r="F1321" s="249" t="s">
        <v>1957</v>
      </c>
      <c r="G1321" s="247"/>
      <c r="H1321" s="250">
        <v>2.794</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180</v>
      </c>
      <c r="AU1321" s="256" t="s">
        <v>87</v>
      </c>
      <c r="AV1321" s="14" t="s">
        <v>87</v>
      </c>
      <c r="AW1321" s="14" t="s">
        <v>39</v>
      </c>
      <c r="AX1321" s="14" t="s">
        <v>78</v>
      </c>
      <c r="AY1321" s="256" t="s">
        <v>168</v>
      </c>
    </row>
    <row r="1322" s="14" customFormat="1">
      <c r="A1322" s="14"/>
      <c r="B1322" s="246"/>
      <c r="C1322" s="247"/>
      <c r="D1322" s="229" t="s">
        <v>180</v>
      </c>
      <c r="E1322" s="248" t="s">
        <v>33</v>
      </c>
      <c r="F1322" s="249" t="s">
        <v>1958</v>
      </c>
      <c r="G1322" s="247"/>
      <c r="H1322" s="250">
        <v>4.3600000000000003</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180</v>
      </c>
      <c r="AU1322" s="256" t="s">
        <v>87</v>
      </c>
      <c r="AV1322" s="14" t="s">
        <v>87</v>
      </c>
      <c r="AW1322" s="14" t="s">
        <v>39</v>
      </c>
      <c r="AX1322" s="14" t="s">
        <v>78</v>
      </c>
      <c r="AY1322" s="256" t="s">
        <v>168</v>
      </c>
    </row>
    <row r="1323" s="14" customFormat="1">
      <c r="A1323" s="14"/>
      <c r="B1323" s="246"/>
      <c r="C1323" s="247"/>
      <c r="D1323" s="229" t="s">
        <v>180</v>
      </c>
      <c r="E1323" s="248" t="s">
        <v>33</v>
      </c>
      <c r="F1323" s="249" t="s">
        <v>1959</v>
      </c>
      <c r="G1323" s="247"/>
      <c r="H1323" s="250">
        <v>3.2280000000000002</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180</v>
      </c>
      <c r="AU1323" s="256" t="s">
        <v>87</v>
      </c>
      <c r="AV1323" s="14" t="s">
        <v>87</v>
      </c>
      <c r="AW1323" s="14" t="s">
        <v>39</v>
      </c>
      <c r="AX1323" s="14" t="s">
        <v>78</v>
      </c>
      <c r="AY1323" s="256" t="s">
        <v>168</v>
      </c>
    </row>
    <row r="1324" s="14" customFormat="1">
      <c r="A1324" s="14"/>
      <c r="B1324" s="246"/>
      <c r="C1324" s="247"/>
      <c r="D1324" s="229" t="s">
        <v>180</v>
      </c>
      <c r="E1324" s="248" t="s">
        <v>33</v>
      </c>
      <c r="F1324" s="249" t="s">
        <v>1960</v>
      </c>
      <c r="G1324" s="247"/>
      <c r="H1324" s="250">
        <v>3.0350000000000001</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180</v>
      </c>
      <c r="AU1324" s="256" t="s">
        <v>87</v>
      </c>
      <c r="AV1324" s="14" t="s">
        <v>87</v>
      </c>
      <c r="AW1324" s="14" t="s">
        <v>39</v>
      </c>
      <c r="AX1324" s="14" t="s">
        <v>78</v>
      </c>
      <c r="AY1324" s="256" t="s">
        <v>168</v>
      </c>
    </row>
    <row r="1325" s="15" customFormat="1">
      <c r="A1325" s="15"/>
      <c r="B1325" s="263"/>
      <c r="C1325" s="264"/>
      <c r="D1325" s="229" t="s">
        <v>180</v>
      </c>
      <c r="E1325" s="265" t="s">
        <v>33</v>
      </c>
      <c r="F1325" s="266" t="s">
        <v>626</v>
      </c>
      <c r="G1325" s="264"/>
      <c r="H1325" s="267">
        <v>19.073</v>
      </c>
      <c r="I1325" s="268"/>
      <c r="J1325" s="264"/>
      <c r="K1325" s="264"/>
      <c r="L1325" s="269"/>
      <c r="M1325" s="270"/>
      <c r="N1325" s="271"/>
      <c r="O1325" s="271"/>
      <c r="P1325" s="271"/>
      <c r="Q1325" s="271"/>
      <c r="R1325" s="271"/>
      <c r="S1325" s="271"/>
      <c r="T1325" s="272"/>
      <c r="U1325" s="15"/>
      <c r="V1325" s="15"/>
      <c r="W1325" s="15"/>
      <c r="X1325" s="15"/>
      <c r="Y1325" s="15"/>
      <c r="Z1325" s="15"/>
      <c r="AA1325" s="15"/>
      <c r="AB1325" s="15"/>
      <c r="AC1325" s="15"/>
      <c r="AD1325" s="15"/>
      <c r="AE1325" s="15"/>
      <c r="AT1325" s="273" t="s">
        <v>180</v>
      </c>
      <c r="AU1325" s="273" t="s">
        <v>87</v>
      </c>
      <c r="AV1325" s="15" t="s">
        <v>121</v>
      </c>
      <c r="AW1325" s="15" t="s">
        <v>39</v>
      </c>
      <c r="AX1325" s="15" t="s">
        <v>85</v>
      </c>
      <c r="AY1325" s="273" t="s">
        <v>168</v>
      </c>
    </row>
    <row r="1326" s="2" customFormat="1" ht="16.5" customHeight="1">
      <c r="A1326" s="42"/>
      <c r="B1326" s="43"/>
      <c r="C1326" s="216" t="s">
        <v>1961</v>
      </c>
      <c r="D1326" s="216" t="s">
        <v>170</v>
      </c>
      <c r="E1326" s="217" t="s">
        <v>1962</v>
      </c>
      <c r="F1326" s="218" t="s">
        <v>1963</v>
      </c>
      <c r="G1326" s="219" t="s">
        <v>173</v>
      </c>
      <c r="H1326" s="220">
        <v>1.3140000000000001</v>
      </c>
      <c r="I1326" s="221"/>
      <c r="J1326" s="222">
        <f>ROUND(I1326*H1326,2)</f>
        <v>0</v>
      </c>
      <c r="K1326" s="218" t="s">
        <v>174</v>
      </c>
      <c r="L1326" s="48"/>
      <c r="M1326" s="223" t="s">
        <v>33</v>
      </c>
      <c r="N1326" s="224" t="s">
        <v>49</v>
      </c>
      <c r="O1326" s="88"/>
      <c r="P1326" s="225">
        <f>O1326*H1326</f>
        <v>0</v>
      </c>
      <c r="Q1326" s="225">
        <v>0</v>
      </c>
      <c r="R1326" s="225">
        <f>Q1326*H1326</f>
        <v>0</v>
      </c>
      <c r="S1326" s="225">
        <v>0.082000000000000003</v>
      </c>
      <c r="T1326" s="226">
        <f>S1326*H1326</f>
        <v>0.10774800000000001</v>
      </c>
      <c r="U1326" s="42"/>
      <c r="V1326" s="42"/>
      <c r="W1326" s="42"/>
      <c r="X1326" s="42"/>
      <c r="Y1326" s="42"/>
      <c r="Z1326" s="42"/>
      <c r="AA1326" s="42"/>
      <c r="AB1326" s="42"/>
      <c r="AC1326" s="42"/>
      <c r="AD1326" s="42"/>
      <c r="AE1326" s="42"/>
      <c r="AR1326" s="227" t="s">
        <v>121</v>
      </c>
      <c r="AT1326" s="227" t="s">
        <v>170</v>
      </c>
      <c r="AU1326" s="227" t="s">
        <v>87</v>
      </c>
      <c r="AY1326" s="20" t="s">
        <v>168</v>
      </c>
      <c r="BE1326" s="228">
        <f>IF(N1326="základní",J1326,0)</f>
        <v>0</v>
      </c>
      <c r="BF1326" s="228">
        <f>IF(N1326="snížená",J1326,0)</f>
        <v>0</v>
      </c>
      <c r="BG1326" s="228">
        <f>IF(N1326="zákl. přenesená",J1326,0)</f>
        <v>0</v>
      </c>
      <c r="BH1326" s="228">
        <f>IF(N1326="sníž. přenesená",J1326,0)</f>
        <v>0</v>
      </c>
      <c r="BI1326" s="228">
        <f>IF(N1326="nulová",J1326,0)</f>
        <v>0</v>
      </c>
      <c r="BJ1326" s="20" t="s">
        <v>85</v>
      </c>
      <c r="BK1326" s="228">
        <f>ROUND(I1326*H1326,2)</f>
        <v>0</v>
      </c>
      <c r="BL1326" s="20" t="s">
        <v>121</v>
      </c>
      <c r="BM1326" s="227" t="s">
        <v>1964</v>
      </c>
    </row>
    <row r="1327" s="2" customFormat="1">
      <c r="A1327" s="42"/>
      <c r="B1327" s="43"/>
      <c r="C1327" s="44"/>
      <c r="D1327" s="229" t="s">
        <v>176</v>
      </c>
      <c r="E1327" s="44"/>
      <c r="F1327" s="230" t="s">
        <v>1965</v>
      </c>
      <c r="G1327" s="44"/>
      <c r="H1327" s="44"/>
      <c r="I1327" s="231"/>
      <c r="J1327" s="44"/>
      <c r="K1327" s="44"/>
      <c r="L1327" s="48"/>
      <c r="M1327" s="232"/>
      <c r="N1327" s="233"/>
      <c r="O1327" s="88"/>
      <c r="P1327" s="88"/>
      <c r="Q1327" s="88"/>
      <c r="R1327" s="88"/>
      <c r="S1327" s="88"/>
      <c r="T1327" s="89"/>
      <c r="U1327" s="42"/>
      <c r="V1327" s="42"/>
      <c r="W1327" s="42"/>
      <c r="X1327" s="42"/>
      <c r="Y1327" s="42"/>
      <c r="Z1327" s="42"/>
      <c r="AA1327" s="42"/>
      <c r="AB1327" s="42"/>
      <c r="AC1327" s="42"/>
      <c r="AD1327" s="42"/>
      <c r="AE1327" s="42"/>
      <c r="AT1327" s="20" t="s">
        <v>176</v>
      </c>
      <c r="AU1327" s="20" t="s">
        <v>87</v>
      </c>
    </row>
    <row r="1328" s="2" customFormat="1">
      <c r="A1328" s="42"/>
      <c r="B1328" s="43"/>
      <c r="C1328" s="44"/>
      <c r="D1328" s="234" t="s">
        <v>178</v>
      </c>
      <c r="E1328" s="44"/>
      <c r="F1328" s="235" t="s">
        <v>1966</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178</v>
      </c>
      <c r="AU1328" s="20" t="s">
        <v>87</v>
      </c>
    </row>
    <row r="1329" s="13" customFormat="1">
      <c r="A1329" s="13"/>
      <c r="B1329" s="236"/>
      <c r="C1329" s="237"/>
      <c r="D1329" s="229" t="s">
        <v>180</v>
      </c>
      <c r="E1329" s="238" t="s">
        <v>33</v>
      </c>
      <c r="F1329" s="239" t="s">
        <v>620</v>
      </c>
      <c r="G1329" s="237"/>
      <c r="H1329" s="238" t="s">
        <v>33</v>
      </c>
      <c r="I1329" s="240"/>
      <c r="J1329" s="237"/>
      <c r="K1329" s="237"/>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180</v>
      </c>
      <c r="AU1329" s="245" t="s">
        <v>87</v>
      </c>
      <c r="AV1329" s="13" t="s">
        <v>85</v>
      </c>
      <c r="AW1329" s="13" t="s">
        <v>39</v>
      </c>
      <c r="AX1329" s="13" t="s">
        <v>78</v>
      </c>
      <c r="AY1329" s="245" t="s">
        <v>168</v>
      </c>
    </row>
    <row r="1330" s="14" customFormat="1">
      <c r="A1330" s="14"/>
      <c r="B1330" s="246"/>
      <c r="C1330" s="247"/>
      <c r="D1330" s="229" t="s">
        <v>180</v>
      </c>
      <c r="E1330" s="248" t="s">
        <v>33</v>
      </c>
      <c r="F1330" s="249" t="s">
        <v>1967</v>
      </c>
      <c r="G1330" s="247"/>
      <c r="H1330" s="250">
        <v>1.3140000000000001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180</v>
      </c>
      <c r="AU1330" s="256" t="s">
        <v>87</v>
      </c>
      <c r="AV1330" s="14" t="s">
        <v>87</v>
      </c>
      <c r="AW1330" s="14" t="s">
        <v>39</v>
      </c>
      <c r="AX1330" s="14" t="s">
        <v>85</v>
      </c>
      <c r="AY1330" s="256" t="s">
        <v>168</v>
      </c>
    </row>
    <row r="1331" s="2" customFormat="1" ht="16.5" customHeight="1">
      <c r="A1331" s="42"/>
      <c r="B1331" s="43"/>
      <c r="C1331" s="216" t="s">
        <v>1968</v>
      </c>
      <c r="D1331" s="216" t="s">
        <v>170</v>
      </c>
      <c r="E1331" s="217" t="s">
        <v>1969</v>
      </c>
      <c r="F1331" s="218" t="s">
        <v>1970</v>
      </c>
      <c r="G1331" s="219" t="s">
        <v>741</v>
      </c>
      <c r="H1331" s="220">
        <v>1.3</v>
      </c>
      <c r="I1331" s="221"/>
      <c r="J1331" s="222">
        <f>ROUND(I1331*H1331,2)</f>
        <v>0</v>
      </c>
      <c r="K1331" s="218" t="s">
        <v>174</v>
      </c>
      <c r="L1331" s="48"/>
      <c r="M1331" s="223" t="s">
        <v>33</v>
      </c>
      <c r="N1331" s="224" t="s">
        <v>49</v>
      </c>
      <c r="O1331" s="88"/>
      <c r="P1331" s="225">
        <f>O1331*H1331</f>
        <v>0</v>
      </c>
      <c r="Q1331" s="225">
        <v>0</v>
      </c>
      <c r="R1331" s="225">
        <f>Q1331*H1331</f>
        <v>0</v>
      </c>
      <c r="S1331" s="225">
        <v>0.070000000000000007</v>
      </c>
      <c r="T1331" s="226">
        <f>S1331*H1331</f>
        <v>0.091000000000000011</v>
      </c>
      <c r="U1331" s="42"/>
      <c r="V1331" s="42"/>
      <c r="W1331" s="42"/>
      <c r="X1331" s="42"/>
      <c r="Y1331" s="42"/>
      <c r="Z1331" s="42"/>
      <c r="AA1331" s="42"/>
      <c r="AB1331" s="42"/>
      <c r="AC1331" s="42"/>
      <c r="AD1331" s="42"/>
      <c r="AE1331" s="42"/>
      <c r="AR1331" s="227" t="s">
        <v>121</v>
      </c>
      <c r="AT1331" s="227" t="s">
        <v>170</v>
      </c>
      <c r="AU1331" s="227" t="s">
        <v>87</v>
      </c>
      <c r="AY1331" s="20" t="s">
        <v>168</v>
      </c>
      <c r="BE1331" s="228">
        <f>IF(N1331="základní",J1331,0)</f>
        <v>0</v>
      </c>
      <c r="BF1331" s="228">
        <f>IF(N1331="snížená",J1331,0)</f>
        <v>0</v>
      </c>
      <c r="BG1331" s="228">
        <f>IF(N1331="zákl. přenesená",J1331,0)</f>
        <v>0</v>
      </c>
      <c r="BH1331" s="228">
        <f>IF(N1331="sníž. přenesená",J1331,0)</f>
        <v>0</v>
      </c>
      <c r="BI1331" s="228">
        <f>IF(N1331="nulová",J1331,0)</f>
        <v>0</v>
      </c>
      <c r="BJ1331" s="20" t="s">
        <v>85</v>
      </c>
      <c r="BK1331" s="228">
        <f>ROUND(I1331*H1331,2)</f>
        <v>0</v>
      </c>
      <c r="BL1331" s="20" t="s">
        <v>121</v>
      </c>
      <c r="BM1331" s="227" t="s">
        <v>1971</v>
      </c>
    </row>
    <row r="1332" s="2" customFormat="1">
      <c r="A1332" s="42"/>
      <c r="B1332" s="43"/>
      <c r="C1332" s="44"/>
      <c r="D1332" s="229" t="s">
        <v>176</v>
      </c>
      <c r="E1332" s="44"/>
      <c r="F1332" s="230" t="s">
        <v>1970</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176</v>
      </c>
      <c r="AU1332" s="20" t="s">
        <v>87</v>
      </c>
    </row>
    <row r="1333" s="2" customFormat="1">
      <c r="A1333" s="42"/>
      <c r="B1333" s="43"/>
      <c r="C1333" s="44"/>
      <c r="D1333" s="234" t="s">
        <v>178</v>
      </c>
      <c r="E1333" s="44"/>
      <c r="F1333" s="235" t="s">
        <v>1972</v>
      </c>
      <c r="G1333" s="44"/>
      <c r="H1333" s="44"/>
      <c r="I1333" s="231"/>
      <c r="J1333" s="44"/>
      <c r="K1333" s="44"/>
      <c r="L1333" s="48"/>
      <c r="M1333" s="232"/>
      <c r="N1333" s="233"/>
      <c r="O1333" s="88"/>
      <c r="P1333" s="88"/>
      <c r="Q1333" s="88"/>
      <c r="R1333" s="88"/>
      <c r="S1333" s="88"/>
      <c r="T1333" s="89"/>
      <c r="U1333" s="42"/>
      <c r="V1333" s="42"/>
      <c r="W1333" s="42"/>
      <c r="X1333" s="42"/>
      <c r="Y1333" s="42"/>
      <c r="Z1333" s="42"/>
      <c r="AA1333" s="42"/>
      <c r="AB1333" s="42"/>
      <c r="AC1333" s="42"/>
      <c r="AD1333" s="42"/>
      <c r="AE1333" s="42"/>
      <c r="AT1333" s="20" t="s">
        <v>178</v>
      </c>
      <c r="AU1333" s="20" t="s">
        <v>87</v>
      </c>
    </row>
    <row r="1334" s="13" customFormat="1">
      <c r="A1334" s="13"/>
      <c r="B1334" s="236"/>
      <c r="C1334" s="237"/>
      <c r="D1334" s="229" t="s">
        <v>180</v>
      </c>
      <c r="E1334" s="238" t="s">
        <v>33</v>
      </c>
      <c r="F1334" s="239" t="s">
        <v>620</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1973</v>
      </c>
      <c r="G1335" s="247"/>
      <c r="H1335" s="250">
        <v>1.3</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85</v>
      </c>
      <c r="AY1335" s="256" t="s">
        <v>168</v>
      </c>
    </row>
    <row r="1336" s="2" customFormat="1" ht="16.5" customHeight="1">
      <c r="A1336" s="42"/>
      <c r="B1336" s="43"/>
      <c r="C1336" s="216" t="s">
        <v>1974</v>
      </c>
      <c r="D1336" s="216" t="s">
        <v>170</v>
      </c>
      <c r="E1336" s="217" t="s">
        <v>1975</v>
      </c>
      <c r="F1336" s="218" t="s">
        <v>1976</v>
      </c>
      <c r="G1336" s="219" t="s">
        <v>502</v>
      </c>
      <c r="H1336" s="220">
        <v>3.1110000000000002</v>
      </c>
      <c r="I1336" s="221"/>
      <c r="J1336" s="222">
        <f>ROUND(I1336*H1336,2)</f>
        <v>0</v>
      </c>
      <c r="K1336" s="218" t="s">
        <v>174</v>
      </c>
      <c r="L1336" s="48"/>
      <c r="M1336" s="223" t="s">
        <v>33</v>
      </c>
      <c r="N1336" s="224" t="s">
        <v>49</v>
      </c>
      <c r="O1336" s="88"/>
      <c r="P1336" s="225">
        <f>O1336*H1336</f>
        <v>0</v>
      </c>
      <c r="Q1336" s="225">
        <v>0</v>
      </c>
      <c r="R1336" s="225">
        <f>Q1336*H1336</f>
        <v>0</v>
      </c>
      <c r="S1336" s="225">
        <v>2.3999999999999999</v>
      </c>
      <c r="T1336" s="226">
        <f>S1336*H1336</f>
        <v>7.4664000000000001</v>
      </c>
      <c r="U1336" s="42"/>
      <c r="V1336" s="42"/>
      <c r="W1336" s="42"/>
      <c r="X1336" s="42"/>
      <c r="Y1336" s="42"/>
      <c r="Z1336" s="42"/>
      <c r="AA1336" s="42"/>
      <c r="AB1336" s="42"/>
      <c r="AC1336" s="42"/>
      <c r="AD1336" s="42"/>
      <c r="AE1336" s="42"/>
      <c r="AR1336" s="227" t="s">
        <v>121</v>
      </c>
      <c r="AT1336" s="227" t="s">
        <v>170</v>
      </c>
      <c r="AU1336" s="227" t="s">
        <v>87</v>
      </c>
      <c r="AY1336" s="20" t="s">
        <v>168</v>
      </c>
      <c r="BE1336" s="228">
        <f>IF(N1336="základní",J1336,0)</f>
        <v>0</v>
      </c>
      <c r="BF1336" s="228">
        <f>IF(N1336="snížená",J1336,0)</f>
        <v>0</v>
      </c>
      <c r="BG1336" s="228">
        <f>IF(N1336="zákl. přenesená",J1336,0)</f>
        <v>0</v>
      </c>
      <c r="BH1336" s="228">
        <f>IF(N1336="sníž. přenesená",J1336,0)</f>
        <v>0</v>
      </c>
      <c r="BI1336" s="228">
        <f>IF(N1336="nulová",J1336,0)</f>
        <v>0</v>
      </c>
      <c r="BJ1336" s="20" t="s">
        <v>85</v>
      </c>
      <c r="BK1336" s="228">
        <f>ROUND(I1336*H1336,2)</f>
        <v>0</v>
      </c>
      <c r="BL1336" s="20" t="s">
        <v>121</v>
      </c>
      <c r="BM1336" s="227" t="s">
        <v>1977</v>
      </c>
    </row>
    <row r="1337" s="2" customFormat="1">
      <c r="A1337" s="42"/>
      <c r="B1337" s="43"/>
      <c r="C1337" s="44"/>
      <c r="D1337" s="229" t="s">
        <v>176</v>
      </c>
      <c r="E1337" s="44"/>
      <c r="F1337" s="230" t="s">
        <v>1978</v>
      </c>
      <c r="G1337" s="44"/>
      <c r="H1337" s="44"/>
      <c r="I1337" s="231"/>
      <c r="J1337" s="44"/>
      <c r="K1337" s="44"/>
      <c r="L1337" s="48"/>
      <c r="M1337" s="232"/>
      <c r="N1337" s="233"/>
      <c r="O1337" s="88"/>
      <c r="P1337" s="88"/>
      <c r="Q1337" s="88"/>
      <c r="R1337" s="88"/>
      <c r="S1337" s="88"/>
      <c r="T1337" s="89"/>
      <c r="U1337" s="42"/>
      <c r="V1337" s="42"/>
      <c r="W1337" s="42"/>
      <c r="X1337" s="42"/>
      <c r="Y1337" s="42"/>
      <c r="Z1337" s="42"/>
      <c r="AA1337" s="42"/>
      <c r="AB1337" s="42"/>
      <c r="AC1337" s="42"/>
      <c r="AD1337" s="42"/>
      <c r="AE1337" s="42"/>
      <c r="AT1337" s="20" t="s">
        <v>176</v>
      </c>
      <c r="AU1337" s="20" t="s">
        <v>87</v>
      </c>
    </row>
    <row r="1338" s="2" customFormat="1">
      <c r="A1338" s="42"/>
      <c r="B1338" s="43"/>
      <c r="C1338" s="44"/>
      <c r="D1338" s="234" t="s">
        <v>178</v>
      </c>
      <c r="E1338" s="44"/>
      <c r="F1338" s="235" t="s">
        <v>1979</v>
      </c>
      <c r="G1338" s="44"/>
      <c r="H1338" s="44"/>
      <c r="I1338" s="231"/>
      <c r="J1338" s="44"/>
      <c r="K1338" s="44"/>
      <c r="L1338" s="48"/>
      <c r="M1338" s="232"/>
      <c r="N1338" s="233"/>
      <c r="O1338" s="88"/>
      <c r="P1338" s="88"/>
      <c r="Q1338" s="88"/>
      <c r="R1338" s="88"/>
      <c r="S1338" s="88"/>
      <c r="T1338" s="89"/>
      <c r="U1338" s="42"/>
      <c r="V1338" s="42"/>
      <c r="W1338" s="42"/>
      <c r="X1338" s="42"/>
      <c r="Y1338" s="42"/>
      <c r="Z1338" s="42"/>
      <c r="AA1338" s="42"/>
      <c r="AB1338" s="42"/>
      <c r="AC1338" s="42"/>
      <c r="AD1338" s="42"/>
      <c r="AE1338" s="42"/>
      <c r="AT1338" s="20" t="s">
        <v>178</v>
      </c>
      <c r="AU1338" s="20" t="s">
        <v>87</v>
      </c>
    </row>
    <row r="1339" s="13" customFormat="1">
      <c r="A1339" s="13"/>
      <c r="B1339" s="236"/>
      <c r="C1339" s="237"/>
      <c r="D1339" s="229" t="s">
        <v>180</v>
      </c>
      <c r="E1339" s="238" t="s">
        <v>33</v>
      </c>
      <c r="F1339" s="239" t="s">
        <v>620</v>
      </c>
      <c r="G1339" s="237"/>
      <c r="H1339" s="238" t="s">
        <v>33</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180</v>
      </c>
      <c r="AU1339" s="245" t="s">
        <v>87</v>
      </c>
      <c r="AV1339" s="13" t="s">
        <v>85</v>
      </c>
      <c r="AW1339" s="13" t="s">
        <v>39</v>
      </c>
      <c r="AX1339" s="13" t="s">
        <v>78</v>
      </c>
      <c r="AY1339" s="245" t="s">
        <v>168</v>
      </c>
    </row>
    <row r="1340" s="13" customFormat="1">
      <c r="A1340" s="13"/>
      <c r="B1340" s="236"/>
      <c r="C1340" s="237"/>
      <c r="D1340" s="229" t="s">
        <v>180</v>
      </c>
      <c r="E1340" s="238" t="s">
        <v>33</v>
      </c>
      <c r="F1340" s="239" t="s">
        <v>1980</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1981</v>
      </c>
      <c r="G1341" s="247"/>
      <c r="H1341" s="250">
        <v>2.4449999999999998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3" customFormat="1">
      <c r="A1342" s="13"/>
      <c r="B1342" s="236"/>
      <c r="C1342" s="237"/>
      <c r="D1342" s="229" t="s">
        <v>180</v>
      </c>
      <c r="E1342" s="238" t="s">
        <v>33</v>
      </c>
      <c r="F1342" s="239" t="s">
        <v>1982</v>
      </c>
      <c r="G1342" s="237"/>
      <c r="H1342" s="238" t="s">
        <v>33</v>
      </c>
      <c r="I1342" s="240"/>
      <c r="J1342" s="237"/>
      <c r="K1342" s="237"/>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180</v>
      </c>
      <c r="AU1342" s="245" t="s">
        <v>87</v>
      </c>
      <c r="AV1342" s="13" t="s">
        <v>85</v>
      </c>
      <c r="AW1342" s="13" t="s">
        <v>39</v>
      </c>
      <c r="AX1342" s="13" t="s">
        <v>78</v>
      </c>
      <c r="AY1342" s="245" t="s">
        <v>168</v>
      </c>
    </row>
    <row r="1343" s="14" customFormat="1">
      <c r="A1343" s="14"/>
      <c r="B1343" s="246"/>
      <c r="C1343" s="247"/>
      <c r="D1343" s="229" t="s">
        <v>180</v>
      </c>
      <c r="E1343" s="248" t="s">
        <v>33</v>
      </c>
      <c r="F1343" s="249" t="s">
        <v>1983</v>
      </c>
      <c r="G1343" s="247"/>
      <c r="H1343" s="250">
        <v>0.66600000000000004</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180</v>
      </c>
      <c r="AU1343" s="256" t="s">
        <v>87</v>
      </c>
      <c r="AV1343" s="14" t="s">
        <v>87</v>
      </c>
      <c r="AW1343" s="14" t="s">
        <v>39</v>
      </c>
      <c r="AX1343" s="14" t="s">
        <v>78</v>
      </c>
      <c r="AY1343" s="256" t="s">
        <v>168</v>
      </c>
    </row>
    <row r="1344" s="15" customFormat="1">
      <c r="A1344" s="15"/>
      <c r="B1344" s="263"/>
      <c r="C1344" s="264"/>
      <c r="D1344" s="229" t="s">
        <v>180</v>
      </c>
      <c r="E1344" s="265" t="s">
        <v>33</v>
      </c>
      <c r="F1344" s="266" t="s">
        <v>626</v>
      </c>
      <c r="G1344" s="264"/>
      <c r="H1344" s="267">
        <v>3.1110000000000002</v>
      </c>
      <c r="I1344" s="268"/>
      <c r="J1344" s="264"/>
      <c r="K1344" s="264"/>
      <c r="L1344" s="269"/>
      <c r="M1344" s="270"/>
      <c r="N1344" s="271"/>
      <c r="O1344" s="271"/>
      <c r="P1344" s="271"/>
      <c r="Q1344" s="271"/>
      <c r="R1344" s="271"/>
      <c r="S1344" s="271"/>
      <c r="T1344" s="272"/>
      <c r="U1344" s="15"/>
      <c r="V1344" s="15"/>
      <c r="W1344" s="15"/>
      <c r="X1344" s="15"/>
      <c r="Y1344" s="15"/>
      <c r="Z1344" s="15"/>
      <c r="AA1344" s="15"/>
      <c r="AB1344" s="15"/>
      <c r="AC1344" s="15"/>
      <c r="AD1344" s="15"/>
      <c r="AE1344" s="15"/>
      <c r="AT1344" s="273" t="s">
        <v>180</v>
      </c>
      <c r="AU1344" s="273" t="s">
        <v>87</v>
      </c>
      <c r="AV1344" s="15" t="s">
        <v>121</v>
      </c>
      <c r="AW1344" s="15" t="s">
        <v>39</v>
      </c>
      <c r="AX1344" s="15" t="s">
        <v>85</v>
      </c>
      <c r="AY1344" s="273" t="s">
        <v>168</v>
      </c>
    </row>
    <row r="1345" s="2" customFormat="1" ht="16.5" customHeight="1">
      <c r="A1345" s="42"/>
      <c r="B1345" s="43"/>
      <c r="C1345" s="216" t="s">
        <v>1984</v>
      </c>
      <c r="D1345" s="216" t="s">
        <v>170</v>
      </c>
      <c r="E1345" s="217" t="s">
        <v>1985</v>
      </c>
      <c r="F1345" s="218" t="s">
        <v>1986</v>
      </c>
      <c r="G1345" s="219" t="s">
        <v>185</v>
      </c>
      <c r="H1345" s="220">
        <v>152</v>
      </c>
      <c r="I1345" s="221"/>
      <c r="J1345" s="222">
        <f>ROUND(I1345*H1345,2)</f>
        <v>0</v>
      </c>
      <c r="K1345" s="218" t="s">
        <v>174</v>
      </c>
      <c r="L1345" s="48"/>
      <c r="M1345" s="223" t="s">
        <v>33</v>
      </c>
      <c r="N1345" s="224" t="s">
        <v>49</v>
      </c>
      <c r="O1345" s="88"/>
      <c r="P1345" s="225">
        <f>O1345*H1345</f>
        <v>0</v>
      </c>
      <c r="Q1345" s="225">
        <v>0</v>
      </c>
      <c r="R1345" s="225">
        <f>Q1345*H1345</f>
        <v>0</v>
      </c>
      <c r="S1345" s="225">
        <v>0.053999999999999999</v>
      </c>
      <c r="T1345" s="226">
        <f>S1345*H1345</f>
        <v>8.2080000000000002</v>
      </c>
      <c r="U1345" s="42"/>
      <c r="V1345" s="42"/>
      <c r="W1345" s="42"/>
      <c r="X1345" s="42"/>
      <c r="Y1345" s="42"/>
      <c r="Z1345" s="42"/>
      <c r="AA1345" s="42"/>
      <c r="AB1345" s="42"/>
      <c r="AC1345" s="42"/>
      <c r="AD1345" s="42"/>
      <c r="AE1345" s="42"/>
      <c r="AR1345" s="227" t="s">
        <v>121</v>
      </c>
      <c r="AT1345" s="227" t="s">
        <v>170</v>
      </c>
      <c r="AU1345" s="227" t="s">
        <v>87</v>
      </c>
      <c r="AY1345" s="20" t="s">
        <v>168</v>
      </c>
      <c r="BE1345" s="228">
        <f>IF(N1345="základní",J1345,0)</f>
        <v>0</v>
      </c>
      <c r="BF1345" s="228">
        <f>IF(N1345="snížená",J1345,0)</f>
        <v>0</v>
      </c>
      <c r="BG1345" s="228">
        <f>IF(N1345="zákl. přenesená",J1345,0)</f>
        <v>0</v>
      </c>
      <c r="BH1345" s="228">
        <f>IF(N1345="sníž. přenesená",J1345,0)</f>
        <v>0</v>
      </c>
      <c r="BI1345" s="228">
        <f>IF(N1345="nulová",J1345,0)</f>
        <v>0</v>
      </c>
      <c r="BJ1345" s="20" t="s">
        <v>85</v>
      </c>
      <c r="BK1345" s="228">
        <f>ROUND(I1345*H1345,2)</f>
        <v>0</v>
      </c>
      <c r="BL1345" s="20" t="s">
        <v>121</v>
      </c>
      <c r="BM1345" s="227" t="s">
        <v>1987</v>
      </c>
    </row>
    <row r="1346" s="2" customFormat="1">
      <c r="A1346" s="42"/>
      <c r="B1346" s="43"/>
      <c r="C1346" s="44"/>
      <c r="D1346" s="229" t="s">
        <v>176</v>
      </c>
      <c r="E1346" s="44"/>
      <c r="F1346" s="230" t="s">
        <v>1988</v>
      </c>
      <c r="G1346" s="44"/>
      <c r="H1346" s="44"/>
      <c r="I1346" s="231"/>
      <c r="J1346" s="44"/>
      <c r="K1346" s="44"/>
      <c r="L1346" s="48"/>
      <c r="M1346" s="232"/>
      <c r="N1346" s="233"/>
      <c r="O1346" s="88"/>
      <c r="P1346" s="88"/>
      <c r="Q1346" s="88"/>
      <c r="R1346" s="88"/>
      <c r="S1346" s="88"/>
      <c r="T1346" s="89"/>
      <c r="U1346" s="42"/>
      <c r="V1346" s="42"/>
      <c r="W1346" s="42"/>
      <c r="X1346" s="42"/>
      <c r="Y1346" s="42"/>
      <c r="Z1346" s="42"/>
      <c r="AA1346" s="42"/>
      <c r="AB1346" s="42"/>
      <c r="AC1346" s="42"/>
      <c r="AD1346" s="42"/>
      <c r="AE1346" s="42"/>
      <c r="AT1346" s="20" t="s">
        <v>176</v>
      </c>
      <c r="AU1346" s="20" t="s">
        <v>87</v>
      </c>
    </row>
    <row r="1347" s="2" customFormat="1">
      <c r="A1347" s="42"/>
      <c r="B1347" s="43"/>
      <c r="C1347" s="44"/>
      <c r="D1347" s="234" t="s">
        <v>178</v>
      </c>
      <c r="E1347" s="44"/>
      <c r="F1347" s="235" t="s">
        <v>1989</v>
      </c>
      <c r="G1347" s="44"/>
      <c r="H1347" s="44"/>
      <c r="I1347" s="231"/>
      <c r="J1347" s="44"/>
      <c r="K1347" s="44"/>
      <c r="L1347" s="48"/>
      <c r="M1347" s="232"/>
      <c r="N1347" s="233"/>
      <c r="O1347" s="88"/>
      <c r="P1347" s="88"/>
      <c r="Q1347" s="88"/>
      <c r="R1347" s="88"/>
      <c r="S1347" s="88"/>
      <c r="T1347" s="89"/>
      <c r="U1347" s="42"/>
      <c r="V1347" s="42"/>
      <c r="W1347" s="42"/>
      <c r="X1347" s="42"/>
      <c r="Y1347" s="42"/>
      <c r="Z1347" s="42"/>
      <c r="AA1347" s="42"/>
      <c r="AB1347" s="42"/>
      <c r="AC1347" s="42"/>
      <c r="AD1347" s="42"/>
      <c r="AE1347" s="42"/>
      <c r="AT1347" s="20" t="s">
        <v>178</v>
      </c>
      <c r="AU1347" s="20" t="s">
        <v>87</v>
      </c>
    </row>
    <row r="1348" s="13" customFormat="1">
      <c r="A1348" s="13"/>
      <c r="B1348" s="236"/>
      <c r="C1348" s="237"/>
      <c r="D1348" s="229" t="s">
        <v>180</v>
      </c>
      <c r="E1348" s="238" t="s">
        <v>33</v>
      </c>
      <c r="F1348" s="239" t="s">
        <v>620</v>
      </c>
      <c r="G1348" s="237"/>
      <c r="H1348" s="238" t="s">
        <v>33</v>
      </c>
      <c r="I1348" s="240"/>
      <c r="J1348" s="237"/>
      <c r="K1348" s="237"/>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180</v>
      </c>
      <c r="AU1348" s="245" t="s">
        <v>87</v>
      </c>
      <c r="AV1348" s="13" t="s">
        <v>85</v>
      </c>
      <c r="AW1348" s="13" t="s">
        <v>39</v>
      </c>
      <c r="AX1348" s="13" t="s">
        <v>78</v>
      </c>
      <c r="AY1348" s="245" t="s">
        <v>168</v>
      </c>
    </row>
    <row r="1349" s="13" customFormat="1">
      <c r="A1349" s="13"/>
      <c r="B1349" s="236"/>
      <c r="C1349" s="237"/>
      <c r="D1349" s="229" t="s">
        <v>180</v>
      </c>
      <c r="E1349" s="238" t="s">
        <v>33</v>
      </c>
      <c r="F1349" s="239" t="s">
        <v>1990</v>
      </c>
      <c r="G1349" s="237"/>
      <c r="H1349" s="238" t="s">
        <v>33</v>
      </c>
      <c r="I1349" s="240"/>
      <c r="J1349" s="237"/>
      <c r="K1349" s="237"/>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180</v>
      </c>
      <c r="AU1349" s="245" t="s">
        <v>87</v>
      </c>
      <c r="AV1349" s="13" t="s">
        <v>85</v>
      </c>
      <c r="AW1349" s="13" t="s">
        <v>39</v>
      </c>
      <c r="AX1349" s="13" t="s">
        <v>78</v>
      </c>
      <c r="AY1349" s="245" t="s">
        <v>168</v>
      </c>
    </row>
    <row r="1350" s="13" customFormat="1">
      <c r="A1350" s="13"/>
      <c r="B1350" s="236"/>
      <c r="C1350" s="237"/>
      <c r="D1350" s="229" t="s">
        <v>180</v>
      </c>
      <c r="E1350" s="238" t="s">
        <v>33</v>
      </c>
      <c r="F1350" s="239" t="s">
        <v>1118</v>
      </c>
      <c r="G1350" s="237"/>
      <c r="H1350" s="238" t="s">
        <v>33</v>
      </c>
      <c r="I1350" s="240"/>
      <c r="J1350" s="237"/>
      <c r="K1350" s="237"/>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180</v>
      </c>
      <c r="AU1350" s="245" t="s">
        <v>87</v>
      </c>
      <c r="AV1350" s="13" t="s">
        <v>85</v>
      </c>
      <c r="AW1350" s="13" t="s">
        <v>39</v>
      </c>
      <c r="AX1350" s="13" t="s">
        <v>78</v>
      </c>
      <c r="AY1350" s="245" t="s">
        <v>168</v>
      </c>
    </row>
    <row r="1351" s="14" customFormat="1">
      <c r="A1351" s="14"/>
      <c r="B1351" s="246"/>
      <c r="C1351" s="247"/>
      <c r="D1351" s="229" t="s">
        <v>180</v>
      </c>
      <c r="E1351" s="248" t="s">
        <v>33</v>
      </c>
      <c r="F1351" s="249" t="s">
        <v>1991</v>
      </c>
      <c r="G1351" s="247"/>
      <c r="H1351" s="250">
        <v>20</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180</v>
      </c>
      <c r="AU1351" s="256" t="s">
        <v>87</v>
      </c>
      <c r="AV1351" s="14" t="s">
        <v>87</v>
      </c>
      <c r="AW1351" s="14" t="s">
        <v>39</v>
      </c>
      <c r="AX1351" s="14" t="s">
        <v>78</v>
      </c>
      <c r="AY1351" s="256" t="s">
        <v>168</v>
      </c>
    </row>
    <row r="1352" s="13" customFormat="1">
      <c r="A1352" s="13"/>
      <c r="B1352" s="236"/>
      <c r="C1352" s="237"/>
      <c r="D1352" s="229" t="s">
        <v>180</v>
      </c>
      <c r="E1352" s="238" t="s">
        <v>33</v>
      </c>
      <c r="F1352" s="239" t="s">
        <v>1120</v>
      </c>
      <c r="G1352" s="237"/>
      <c r="H1352" s="238" t="s">
        <v>33</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180</v>
      </c>
      <c r="AU1352" s="245" t="s">
        <v>87</v>
      </c>
      <c r="AV1352" s="13" t="s">
        <v>85</v>
      </c>
      <c r="AW1352" s="13" t="s">
        <v>39</v>
      </c>
      <c r="AX1352" s="13" t="s">
        <v>78</v>
      </c>
      <c r="AY1352" s="245" t="s">
        <v>168</v>
      </c>
    </row>
    <row r="1353" s="14" customFormat="1">
      <c r="A1353" s="14"/>
      <c r="B1353" s="246"/>
      <c r="C1353" s="247"/>
      <c r="D1353" s="229" t="s">
        <v>180</v>
      </c>
      <c r="E1353" s="248" t="s">
        <v>33</v>
      </c>
      <c r="F1353" s="249" t="s">
        <v>1992</v>
      </c>
      <c r="G1353" s="247"/>
      <c r="H1353" s="250">
        <v>132</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180</v>
      </c>
      <c r="AU1353" s="256" t="s">
        <v>87</v>
      </c>
      <c r="AV1353" s="14" t="s">
        <v>87</v>
      </c>
      <c r="AW1353" s="14" t="s">
        <v>39</v>
      </c>
      <c r="AX1353" s="14" t="s">
        <v>78</v>
      </c>
      <c r="AY1353" s="256" t="s">
        <v>168</v>
      </c>
    </row>
    <row r="1354" s="15" customFormat="1">
      <c r="A1354" s="15"/>
      <c r="B1354" s="263"/>
      <c r="C1354" s="264"/>
      <c r="D1354" s="229" t="s">
        <v>180</v>
      </c>
      <c r="E1354" s="265" t="s">
        <v>33</v>
      </c>
      <c r="F1354" s="266" t="s">
        <v>626</v>
      </c>
      <c r="G1354" s="264"/>
      <c r="H1354" s="267">
        <v>152</v>
      </c>
      <c r="I1354" s="268"/>
      <c r="J1354" s="264"/>
      <c r="K1354" s="264"/>
      <c r="L1354" s="269"/>
      <c r="M1354" s="270"/>
      <c r="N1354" s="271"/>
      <c r="O1354" s="271"/>
      <c r="P1354" s="271"/>
      <c r="Q1354" s="271"/>
      <c r="R1354" s="271"/>
      <c r="S1354" s="271"/>
      <c r="T1354" s="272"/>
      <c r="U1354" s="15"/>
      <c r="V1354" s="15"/>
      <c r="W1354" s="15"/>
      <c r="X1354" s="15"/>
      <c r="Y1354" s="15"/>
      <c r="Z1354" s="15"/>
      <c r="AA1354" s="15"/>
      <c r="AB1354" s="15"/>
      <c r="AC1354" s="15"/>
      <c r="AD1354" s="15"/>
      <c r="AE1354" s="15"/>
      <c r="AT1354" s="273" t="s">
        <v>180</v>
      </c>
      <c r="AU1354" s="273" t="s">
        <v>87</v>
      </c>
      <c r="AV1354" s="15" t="s">
        <v>121</v>
      </c>
      <c r="AW1354" s="15" t="s">
        <v>39</v>
      </c>
      <c r="AX1354" s="15" t="s">
        <v>85</v>
      </c>
      <c r="AY1354" s="273" t="s">
        <v>168</v>
      </c>
    </row>
    <row r="1355" s="2" customFormat="1" ht="21.75" customHeight="1">
      <c r="A1355" s="42"/>
      <c r="B1355" s="43"/>
      <c r="C1355" s="216" t="s">
        <v>1993</v>
      </c>
      <c r="D1355" s="216" t="s">
        <v>170</v>
      </c>
      <c r="E1355" s="217" t="s">
        <v>1994</v>
      </c>
      <c r="F1355" s="218" t="s">
        <v>1995</v>
      </c>
      <c r="G1355" s="219" t="s">
        <v>502</v>
      </c>
      <c r="H1355" s="220">
        <v>80.469999999999999</v>
      </c>
      <c r="I1355" s="221"/>
      <c r="J1355" s="222">
        <f>ROUND(I1355*H1355,2)</f>
        <v>0</v>
      </c>
      <c r="K1355" s="218" t="s">
        <v>174</v>
      </c>
      <c r="L1355" s="48"/>
      <c r="M1355" s="223" t="s">
        <v>33</v>
      </c>
      <c r="N1355" s="224" t="s">
        <v>49</v>
      </c>
      <c r="O1355" s="88"/>
      <c r="P1355" s="225">
        <f>O1355*H1355</f>
        <v>0</v>
      </c>
      <c r="Q1355" s="225">
        <v>0</v>
      </c>
      <c r="R1355" s="225">
        <f>Q1355*H1355</f>
        <v>0</v>
      </c>
      <c r="S1355" s="225">
        <v>2.2000000000000002</v>
      </c>
      <c r="T1355" s="226">
        <f>S1355*H1355</f>
        <v>177.03400000000002</v>
      </c>
      <c r="U1355" s="42"/>
      <c r="V1355" s="42"/>
      <c r="W1355" s="42"/>
      <c r="X1355" s="42"/>
      <c r="Y1355" s="42"/>
      <c r="Z1355" s="42"/>
      <c r="AA1355" s="42"/>
      <c r="AB1355" s="42"/>
      <c r="AC1355" s="42"/>
      <c r="AD1355" s="42"/>
      <c r="AE1355" s="42"/>
      <c r="AR1355" s="227" t="s">
        <v>121</v>
      </c>
      <c r="AT1355" s="227" t="s">
        <v>170</v>
      </c>
      <c r="AU1355" s="227" t="s">
        <v>87</v>
      </c>
      <c r="AY1355" s="20" t="s">
        <v>168</v>
      </c>
      <c r="BE1355" s="228">
        <f>IF(N1355="základní",J1355,0)</f>
        <v>0</v>
      </c>
      <c r="BF1355" s="228">
        <f>IF(N1355="snížená",J1355,0)</f>
        <v>0</v>
      </c>
      <c r="BG1355" s="228">
        <f>IF(N1355="zákl. přenesená",J1355,0)</f>
        <v>0</v>
      </c>
      <c r="BH1355" s="228">
        <f>IF(N1355="sníž. přenesená",J1355,0)</f>
        <v>0</v>
      </c>
      <c r="BI1355" s="228">
        <f>IF(N1355="nulová",J1355,0)</f>
        <v>0</v>
      </c>
      <c r="BJ1355" s="20" t="s">
        <v>85</v>
      </c>
      <c r="BK1355" s="228">
        <f>ROUND(I1355*H1355,2)</f>
        <v>0</v>
      </c>
      <c r="BL1355" s="20" t="s">
        <v>121</v>
      </c>
      <c r="BM1355" s="227" t="s">
        <v>1996</v>
      </c>
    </row>
    <row r="1356" s="2" customFormat="1">
      <c r="A1356" s="42"/>
      <c r="B1356" s="43"/>
      <c r="C1356" s="44"/>
      <c r="D1356" s="229" t="s">
        <v>176</v>
      </c>
      <c r="E1356" s="44"/>
      <c r="F1356" s="230" t="s">
        <v>1997</v>
      </c>
      <c r="G1356" s="44"/>
      <c r="H1356" s="44"/>
      <c r="I1356" s="231"/>
      <c r="J1356" s="44"/>
      <c r="K1356" s="44"/>
      <c r="L1356" s="48"/>
      <c r="M1356" s="232"/>
      <c r="N1356" s="233"/>
      <c r="O1356" s="88"/>
      <c r="P1356" s="88"/>
      <c r="Q1356" s="88"/>
      <c r="R1356" s="88"/>
      <c r="S1356" s="88"/>
      <c r="T1356" s="89"/>
      <c r="U1356" s="42"/>
      <c r="V1356" s="42"/>
      <c r="W1356" s="42"/>
      <c r="X1356" s="42"/>
      <c r="Y1356" s="42"/>
      <c r="Z1356" s="42"/>
      <c r="AA1356" s="42"/>
      <c r="AB1356" s="42"/>
      <c r="AC1356" s="42"/>
      <c r="AD1356" s="42"/>
      <c r="AE1356" s="42"/>
      <c r="AT1356" s="20" t="s">
        <v>176</v>
      </c>
      <c r="AU1356" s="20" t="s">
        <v>87</v>
      </c>
    </row>
    <row r="1357" s="2" customFormat="1">
      <c r="A1357" s="42"/>
      <c r="B1357" s="43"/>
      <c r="C1357" s="44"/>
      <c r="D1357" s="234" t="s">
        <v>178</v>
      </c>
      <c r="E1357" s="44"/>
      <c r="F1357" s="235" t="s">
        <v>1998</v>
      </c>
      <c r="G1357" s="44"/>
      <c r="H1357" s="44"/>
      <c r="I1357" s="231"/>
      <c r="J1357" s="44"/>
      <c r="K1357" s="44"/>
      <c r="L1357" s="48"/>
      <c r="M1357" s="232"/>
      <c r="N1357" s="233"/>
      <c r="O1357" s="88"/>
      <c r="P1357" s="88"/>
      <c r="Q1357" s="88"/>
      <c r="R1357" s="88"/>
      <c r="S1357" s="88"/>
      <c r="T1357" s="89"/>
      <c r="U1357" s="42"/>
      <c r="V1357" s="42"/>
      <c r="W1357" s="42"/>
      <c r="X1357" s="42"/>
      <c r="Y1357" s="42"/>
      <c r="Z1357" s="42"/>
      <c r="AA1357" s="42"/>
      <c r="AB1357" s="42"/>
      <c r="AC1357" s="42"/>
      <c r="AD1357" s="42"/>
      <c r="AE1357" s="42"/>
      <c r="AT1357" s="20" t="s">
        <v>178</v>
      </c>
      <c r="AU1357" s="20" t="s">
        <v>87</v>
      </c>
    </row>
    <row r="1358" s="13" customFormat="1">
      <c r="A1358" s="13"/>
      <c r="B1358" s="236"/>
      <c r="C1358" s="237"/>
      <c r="D1358" s="229" t="s">
        <v>180</v>
      </c>
      <c r="E1358" s="238" t="s">
        <v>33</v>
      </c>
      <c r="F1358" s="239" t="s">
        <v>620</v>
      </c>
      <c r="G1358" s="237"/>
      <c r="H1358" s="238" t="s">
        <v>33</v>
      </c>
      <c r="I1358" s="240"/>
      <c r="J1358" s="237"/>
      <c r="K1358" s="237"/>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180</v>
      </c>
      <c r="AU1358" s="245" t="s">
        <v>87</v>
      </c>
      <c r="AV1358" s="13" t="s">
        <v>85</v>
      </c>
      <c r="AW1358" s="13" t="s">
        <v>39</v>
      </c>
      <c r="AX1358" s="13" t="s">
        <v>78</v>
      </c>
      <c r="AY1358" s="245" t="s">
        <v>168</v>
      </c>
    </row>
    <row r="1359" s="14" customFormat="1">
      <c r="A1359" s="14"/>
      <c r="B1359" s="246"/>
      <c r="C1359" s="247"/>
      <c r="D1359" s="229" t="s">
        <v>180</v>
      </c>
      <c r="E1359" s="248" t="s">
        <v>33</v>
      </c>
      <c r="F1359" s="249" t="s">
        <v>1999</v>
      </c>
      <c r="G1359" s="247"/>
      <c r="H1359" s="250">
        <v>29.940000000000001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4" customFormat="1">
      <c r="A1360" s="14"/>
      <c r="B1360" s="246"/>
      <c r="C1360" s="247"/>
      <c r="D1360" s="229" t="s">
        <v>180</v>
      </c>
      <c r="E1360" s="248" t="s">
        <v>33</v>
      </c>
      <c r="F1360" s="249" t="s">
        <v>2000</v>
      </c>
      <c r="G1360" s="247"/>
      <c r="H1360" s="250">
        <v>7.2400000000000002</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180</v>
      </c>
      <c r="AU1360" s="256" t="s">
        <v>87</v>
      </c>
      <c r="AV1360" s="14" t="s">
        <v>87</v>
      </c>
      <c r="AW1360" s="14" t="s">
        <v>39</v>
      </c>
      <c r="AX1360" s="14" t="s">
        <v>78</v>
      </c>
      <c r="AY1360" s="256" t="s">
        <v>168</v>
      </c>
    </row>
    <row r="1361" s="14" customFormat="1">
      <c r="A1361" s="14"/>
      <c r="B1361" s="246"/>
      <c r="C1361" s="247"/>
      <c r="D1361" s="229" t="s">
        <v>180</v>
      </c>
      <c r="E1361" s="248" t="s">
        <v>33</v>
      </c>
      <c r="F1361" s="249" t="s">
        <v>2001</v>
      </c>
      <c r="G1361" s="247"/>
      <c r="H1361" s="250">
        <v>3.5699999999999998</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180</v>
      </c>
      <c r="AU1361" s="256" t="s">
        <v>87</v>
      </c>
      <c r="AV1361" s="14" t="s">
        <v>87</v>
      </c>
      <c r="AW1361" s="14" t="s">
        <v>39</v>
      </c>
      <c r="AX1361" s="14" t="s">
        <v>78</v>
      </c>
      <c r="AY1361" s="256" t="s">
        <v>168</v>
      </c>
    </row>
    <row r="1362" s="14" customFormat="1">
      <c r="A1362" s="14"/>
      <c r="B1362" s="246"/>
      <c r="C1362" s="247"/>
      <c r="D1362" s="229" t="s">
        <v>180</v>
      </c>
      <c r="E1362" s="248" t="s">
        <v>33</v>
      </c>
      <c r="F1362" s="249" t="s">
        <v>2002</v>
      </c>
      <c r="G1362" s="247"/>
      <c r="H1362" s="250">
        <v>22.23</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180</v>
      </c>
      <c r="AU1362" s="256" t="s">
        <v>87</v>
      </c>
      <c r="AV1362" s="14" t="s">
        <v>87</v>
      </c>
      <c r="AW1362" s="14" t="s">
        <v>39</v>
      </c>
      <c r="AX1362" s="14" t="s">
        <v>78</v>
      </c>
      <c r="AY1362" s="256" t="s">
        <v>168</v>
      </c>
    </row>
    <row r="1363" s="13" customFormat="1">
      <c r="A1363" s="13"/>
      <c r="B1363" s="236"/>
      <c r="C1363" s="237"/>
      <c r="D1363" s="229" t="s">
        <v>180</v>
      </c>
      <c r="E1363" s="238" t="s">
        <v>33</v>
      </c>
      <c r="F1363" s="239" t="s">
        <v>2003</v>
      </c>
      <c r="G1363" s="237"/>
      <c r="H1363" s="238" t="s">
        <v>33</v>
      </c>
      <c r="I1363" s="240"/>
      <c r="J1363" s="237"/>
      <c r="K1363" s="237"/>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180</v>
      </c>
      <c r="AU1363" s="245" t="s">
        <v>87</v>
      </c>
      <c r="AV1363" s="13" t="s">
        <v>85</v>
      </c>
      <c r="AW1363" s="13" t="s">
        <v>39</v>
      </c>
      <c r="AX1363" s="13" t="s">
        <v>78</v>
      </c>
      <c r="AY1363" s="245" t="s">
        <v>168</v>
      </c>
    </row>
    <row r="1364" s="14" customFormat="1">
      <c r="A1364" s="14"/>
      <c r="B1364" s="246"/>
      <c r="C1364" s="247"/>
      <c r="D1364" s="229" t="s">
        <v>180</v>
      </c>
      <c r="E1364" s="248" t="s">
        <v>33</v>
      </c>
      <c r="F1364" s="249" t="s">
        <v>2004</v>
      </c>
      <c r="G1364" s="247"/>
      <c r="H1364" s="250">
        <v>17.489999999999998</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180</v>
      </c>
      <c r="AU1364" s="256" t="s">
        <v>87</v>
      </c>
      <c r="AV1364" s="14" t="s">
        <v>87</v>
      </c>
      <c r="AW1364" s="14" t="s">
        <v>39</v>
      </c>
      <c r="AX1364" s="14" t="s">
        <v>78</v>
      </c>
      <c r="AY1364" s="256" t="s">
        <v>168</v>
      </c>
    </row>
    <row r="1365" s="15" customFormat="1">
      <c r="A1365" s="15"/>
      <c r="B1365" s="263"/>
      <c r="C1365" s="264"/>
      <c r="D1365" s="229" t="s">
        <v>180</v>
      </c>
      <c r="E1365" s="265" t="s">
        <v>33</v>
      </c>
      <c r="F1365" s="266" t="s">
        <v>626</v>
      </c>
      <c r="G1365" s="264"/>
      <c r="H1365" s="267">
        <v>80.469999999999999</v>
      </c>
      <c r="I1365" s="268"/>
      <c r="J1365" s="264"/>
      <c r="K1365" s="264"/>
      <c r="L1365" s="269"/>
      <c r="M1365" s="270"/>
      <c r="N1365" s="271"/>
      <c r="O1365" s="271"/>
      <c r="P1365" s="271"/>
      <c r="Q1365" s="271"/>
      <c r="R1365" s="271"/>
      <c r="S1365" s="271"/>
      <c r="T1365" s="272"/>
      <c r="U1365" s="15"/>
      <c r="V1365" s="15"/>
      <c r="W1365" s="15"/>
      <c r="X1365" s="15"/>
      <c r="Y1365" s="15"/>
      <c r="Z1365" s="15"/>
      <c r="AA1365" s="15"/>
      <c r="AB1365" s="15"/>
      <c r="AC1365" s="15"/>
      <c r="AD1365" s="15"/>
      <c r="AE1365" s="15"/>
      <c r="AT1365" s="273" t="s">
        <v>180</v>
      </c>
      <c r="AU1365" s="273" t="s">
        <v>87</v>
      </c>
      <c r="AV1365" s="15" t="s">
        <v>121</v>
      </c>
      <c r="AW1365" s="15" t="s">
        <v>39</v>
      </c>
      <c r="AX1365" s="15" t="s">
        <v>85</v>
      </c>
      <c r="AY1365" s="273" t="s">
        <v>168</v>
      </c>
    </row>
    <row r="1366" s="2" customFormat="1" ht="16.5" customHeight="1">
      <c r="A1366" s="42"/>
      <c r="B1366" s="43"/>
      <c r="C1366" s="216" t="s">
        <v>2005</v>
      </c>
      <c r="D1366" s="216" t="s">
        <v>170</v>
      </c>
      <c r="E1366" s="217" t="s">
        <v>2006</v>
      </c>
      <c r="F1366" s="218" t="s">
        <v>2007</v>
      </c>
      <c r="G1366" s="219" t="s">
        <v>502</v>
      </c>
      <c r="H1366" s="220">
        <v>80.469999999999999</v>
      </c>
      <c r="I1366" s="221"/>
      <c r="J1366" s="222">
        <f>ROUND(I1366*H1366,2)</f>
        <v>0</v>
      </c>
      <c r="K1366" s="218" t="s">
        <v>174</v>
      </c>
      <c r="L1366" s="48"/>
      <c r="M1366" s="223" t="s">
        <v>33</v>
      </c>
      <c r="N1366" s="224" t="s">
        <v>49</v>
      </c>
      <c r="O1366" s="88"/>
      <c r="P1366" s="225">
        <f>O1366*H1366</f>
        <v>0</v>
      </c>
      <c r="Q1366" s="225">
        <v>0</v>
      </c>
      <c r="R1366" s="225">
        <f>Q1366*H1366</f>
        <v>0</v>
      </c>
      <c r="S1366" s="225">
        <v>0.029000000000000001</v>
      </c>
      <c r="T1366" s="226">
        <f>S1366*H1366</f>
        <v>2.3336299999999999</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2008</v>
      </c>
    </row>
    <row r="1367" s="2" customFormat="1">
      <c r="A1367" s="42"/>
      <c r="B1367" s="43"/>
      <c r="C1367" s="44"/>
      <c r="D1367" s="229" t="s">
        <v>176</v>
      </c>
      <c r="E1367" s="44"/>
      <c r="F1367" s="230" t="s">
        <v>2009</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2010</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2" customFormat="1" ht="16.5" customHeight="1">
      <c r="A1369" s="42"/>
      <c r="B1369" s="43"/>
      <c r="C1369" s="216" t="s">
        <v>2011</v>
      </c>
      <c r="D1369" s="216" t="s">
        <v>170</v>
      </c>
      <c r="E1369" s="217" t="s">
        <v>2012</v>
      </c>
      <c r="F1369" s="218" t="s">
        <v>2013</v>
      </c>
      <c r="G1369" s="219" t="s">
        <v>502</v>
      </c>
      <c r="H1369" s="220">
        <v>11.66</v>
      </c>
      <c r="I1369" s="221"/>
      <c r="J1369" s="222">
        <f>ROUND(I1369*H1369,2)</f>
        <v>0</v>
      </c>
      <c r="K1369" s="218" t="s">
        <v>174</v>
      </c>
      <c r="L1369" s="48"/>
      <c r="M1369" s="223" t="s">
        <v>33</v>
      </c>
      <c r="N1369" s="224" t="s">
        <v>49</v>
      </c>
      <c r="O1369" s="88"/>
      <c r="P1369" s="225">
        <f>O1369*H1369</f>
        <v>0</v>
      </c>
      <c r="Q1369" s="225">
        <v>0</v>
      </c>
      <c r="R1369" s="225">
        <f>Q1369*H1369</f>
        <v>0</v>
      </c>
      <c r="S1369" s="225">
        <v>1.3999999999999999</v>
      </c>
      <c r="T1369" s="226">
        <f>S1369*H1369</f>
        <v>16.323999999999998</v>
      </c>
      <c r="U1369" s="42"/>
      <c r="V1369" s="42"/>
      <c r="W1369" s="42"/>
      <c r="X1369" s="42"/>
      <c r="Y1369" s="42"/>
      <c r="Z1369" s="42"/>
      <c r="AA1369" s="42"/>
      <c r="AB1369" s="42"/>
      <c r="AC1369" s="42"/>
      <c r="AD1369" s="42"/>
      <c r="AE1369" s="42"/>
      <c r="AR1369" s="227" t="s">
        <v>121</v>
      </c>
      <c r="AT1369" s="227" t="s">
        <v>170</v>
      </c>
      <c r="AU1369" s="227" t="s">
        <v>87</v>
      </c>
      <c r="AY1369" s="20" t="s">
        <v>168</v>
      </c>
      <c r="BE1369" s="228">
        <f>IF(N1369="základní",J1369,0)</f>
        <v>0</v>
      </c>
      <c r="BF1369" s="228">
        <f>IF(N1369="snížená",J1369,0)</f>
        <v>0</v>
      </c>
      <c r="BG1369" s="228">
        <f>IF(N1369="zákl. přenesená",J1369,0)</f>
        <v>0</v>
      </c>
      <c r="BH1369" s="228">
        <f>IF(N1369="sníž. přenesená",J1369,0)</f>
        <v>0</v>
      </c>
      <c r="BI1369" s="228">
        <f>IF(N1369="nulová",J1369,0)</f>
        <v>0</v>
      </c>
      <c r="BJ1369" s="20" t="s">
        <v>85</v>
      </c>
      <c r="BK1369" s="228">
        <f>ROUND(I1369*H1369,2)</f>
        <v>0</v>
      </c>
      <c r="BL1369" s="20" t="s">
        <v>121</v>
      </c>
      <c r="BM1369" s="227" t="s">
        <v>2014</v>
      </c>
    </row>
    <row r="1370" s="2" customFormat="1">
      <c r="A1370" s="42"/>
      <c r="B1370" s="43"/>
      <c r="C1370" s="44"/>
      <c r="D1370" s="229" t="s">
        <v>176</v>
      </c>
      <c r="E1370" s="44"/>
      <c r="F1370" s="230" t="s">
        <v>2015</v>
      </c>
      <c r="G1370" s="44"/>
      <c r="H1370" s="44"/>
      <c r="I1370" s="231"/>
      <c r="J1370" s="44"/>
      <c r="K1370" s="44"/>
      <c r="L1370" s="48"/>
      <c r="M1370" s="232"/>
      <c r="N1370" s="233"/>
      <c r="O1370" s="88"/>
      <c r="P1370" s="88"/>
      <c r="Q1370" s="88"/>
      <c r="R1370" s="88"/>
      <c r="S1370" s="88"/>
      <c r="T1370" s="89"/>
      <c r="U1370" s="42"/>
      <c r="V1370" s="42"/>
      <c r="W1370" s="42"/>
      <c r="X1370" s="42"/>
      <c r="Y1370" s="42"/>
      <c r="Z1370" s="42"/>
      <c r="AA1370" s="42"/>
      <c r="AB1370" s="42"/>
      <c r="AC1370" s="42"/>
      <c r="AD1370" s="42"/>
      <c r="AE1370" s="42"/>
      <c r="AT1370" s="20" t="s">
        <v>176</v>
      </c>
      <c r="AU1370" s="20" t="s">
        <v>87</v>
      </c>
    </row>
    <row r="1371" s="2" customFormat="1">
      <c r="A1371" s="42"/>
      <c r="B1371" s="43"/>
      <c r="C1371" s="44"/>
      <c r="D1371" s="234" t="s">
        <v>178</v>
      </c>
      <c r="E1371" s="44"/>
      <c r="F1371" s="235" t="s">
        <v>2016</v>
      </c>
      <c r="G1371" s="44"/>
      <c r="H1371" s="44"/>
      <c r="I1371" s="231"/>
      <c r="J1371" s="44"/>
      <c r="K1371" s="44"/>
      <c r="L1371" s="48"/>
      <c r="M1371" s="232"/>
      <c r="N1371" s="233"/>
      <c r="O1371" s="88"/>
      <c r="P1371" s="88"/>
      <c r="Q1371" s="88"/>
      <c r="R1371" s="88"/>
      <c r="S1371" s="88"/>
      <c r="T1371" s="89"/>
      <c r="U1371" s="42"/>
      <c r="V1371" s="42"/>
      <c r="W1371" s="42"/>
      <c r="X1371" s="42"/>
      <c r="Y1371" s="42"/>
      <c r="Z1371" s="42"/>
      <c r="AA1371" s="42"/>
      <c r="AB1371" s="42"/>
      <c r="AC1371" s="42"/>
      <c r="AD1371" s="42"/>
      <c r="AE1371" s="42"/>
      <c r="AT1371" s="20" t="s">
        <v>178</v>
      </c>
      <c r="AU1371" s="20" t="s">
        <v>87</v>
      </c>
    </row>
    <row r="1372" s="13" customFormat="1">
      <c r="A1372" s="13"/>
      <c r="B1372" s="236"/>
      <c r="C1372" s="237"/>
      <c r="D1372" s="229" t="s">
        <v>180</v>
      </c>
      <c r="E1372" s="238" t="s">
        <v>33</v>
      </c>
      <c r="F1372" s="239" t="s">
        <v>620</v>
      </c>
      <c r="G1372" s="237"/>
      <c r="H1372" s="238" t="s">
        <v>33</v>
      </c>
      <c r="I1372" s="240"/>
      <c r="J1372" s="237"/>
      <c r="K1372" s="237"/>
      <c r="L1372" s="241"/>
      <c r="M1372" s="242"/>
      <c r="N1372" s="243"/>
      <c r="O1372" s="243"/>
      <c r="P1372" s="243"/>
      <c r="Q1372" s="243"/>
      <c r="R1372" s="243"/>
      <c r="S1372" s="243"/>
      <c r="T1372" s="244"/>
      <c r="U1372" s="13"/>
      <c r="V1372" s="13"/>
      <c r="W1372" s="13"/>
      <c r="X1372" s="13"/>
      <c r="Y1372" s="13"/>
      <c r="Z1372" s="13"/>
      <c r="AA1372" s="13"/>
      <c r="AB1372" s="13"/>
      <c r="AC1372" s="13"/>
      <c r="AD1372" s="13"/>
      <c r="AE1372" s="13"/>
      <c r="AT1372" s="245" t="s">
        <v>180</v>
      </c>
      <c r="AU1372" s="245" t="s">
        <v>87</v>
      </c>
      <c r="AV1372" s="13" t="s">
        <v>85</v>
      </c>
      <c r="AW1372" s="13" t="s">
        <v>39</v>
      </c>
      <c r="AX1372" s="13" t="s">
        <v>78</v>
      </c>
      <c r="AY1372" s="245" t="s">
        <v>168</v>
      </c>
    </row>
    <row r="1373" s="13" customFormat="1">
      <c r="A1373" s="13"/>
      <c r="B1373" s="236"/>
      <c r="C1373" s="237"/>
      <c r="D1373" s="229" t="s">
        <v>180</v>
      </c>
      <c r="E1373" s="238" t="s">
        <v>33</v>
      </c>
      <c r="F1373" s="239" t="s">
        <v>2003</v>
      </c>
      <c r="G1373" s="237"/>
      <c r="H1373" s="238" t="s">
        <v>33</v>
      </c>
      <c r="I1373" s="240"/>
      <c r="J1373" s="237"/>
      <c r="K1373" s="237"/>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180</v>
      </c>
      <c r="AU1373" s="245" t="s">
        <v>87</v>
      </c>
      <c r="AV1373" s="13" t="s">
        <v>85</v>
      </c>
      <c r="AW1373" s="13" t="s">
        <v>39</v>
      </c>
      <c r="AX1373" s="13" t="s">
        <v>78</v>
      </c>
      <c r="AY1373" s="245" t="s">
        <v>168</v>
      </c>
    </row>
    <row r="1374" s="14" customFormat="1">
      <c r="A1374" s="14"/>
      <c r="B1374" s="246"/>
      <c r="C1374" s="247"/>
      <c r="D1374" s="229" t="s">
        <v>180</v>
      </c>
      <c r="E1374" s="248" t="s">
        <v>33</v>
      </c>
      <c r="F1374" s="249" t="s">
        <v>2017</v>
      </c>
      <c r="G1374" s="247"/>
      <c r="H1374" s="250">
        <v>11.66</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85</v>
      </c>
      <c r="AY1374" s="256" t="s">
        <v>168</v>
      </c>
    </row>
    <row r="1375" s="2" customFormat="1" ht="16.5" customHeight="1">
      <c r="A1375" s="42"/>
      <c r="B1375" s="43"/>
      <c r="C1375" s="216" t="s">
        <v>2018</v>
      </c>
      <c r="D1375" s="216" t="s">
        <v>170</v>
      </c>
      <c r="E1375" s="217" t="s">
        <v>2019</v>
      </c>
      <c r="F1375" s="218" t="s">
        <v>2020</v>
      </c>
      <c r="G1375" s="219" t="s">
        <v>173</v>
      </c>
      <c r="H1375" s="220">
        <v>13.26</v>
      </c>
      <c r="I1375" s="221"/>
      <c r="J1375" s="222">
        <f>ROUND(I1375*H1375,2)</f>
        <v>0</v>
      </c>
      <c r="K1375" s="218" t="s">
        <v>174</v>
      </c>
      <c r="L1375" s="48"/>
      <c r="M1375" s="223" t="s">
        <v>33</v>
      </c>
      <c r="N1375" s="224" t="s">
        <v>49</v>
      </c>
      <c r="O1375" s="88"/>
      <c r="P1375" s="225">
        <f>O1375*H1375</f>
        <v>0</v>
      </c>
      <c r="Q1375" s="225">
        <v>0</v>
      </c>
      <c r="R1375" s="225">
        <f>Q1375*H1375</f>
        <v>0</v>
      </c>
      <c r="S1375" s="225">
        <v>0.053999999999999999</v>
      </c>
      <c r="T1375" s="226">
        <f>S1375*H1375</f>
        <v>0.71604000000000001</v>
      </c>
      <c r="U1375" s="42"/>
      <c r="V1375" s="42"/>
      <c r="W1375" s="42"/>
      <c r="X1375" s="42"/>
      <c r="Y1375" s="42"/>
      <c r="Z1375" s="42"/>
      <c r="AA1375" s="42"/>
      <c r="AB1375" s="42"/>
      <c r="AC1375" s="42"/>
      <c r="AD1375" s="42"/>
      <c r="AE1375" s="42"/>
      <c r="AR1375" s="227" t="s">
        <v>121</v>
      </c>
      <c r="AT1375" s="227" t="s">
        <v>170</v>
      </c>
      <c r="AU1375" s="227" t="s">
        <v>87</v>
      </c>
      <c r="AY1375" s="20" t="s">
        <v>168</v>
      </c>
      <c r="BE1375" s="228">
        <f>IF(N1375="základní",J1375,0)</f>
        <v>0</v>
      </c>
      <c r="BF1375" s="228">
        <f>IF(N1375="snížená",J1375,0)</f>
        <v>0</v>
      </c>
      <c r="BG1375" s="228">
        <f>IF(N1375="zákl. přenesená",J1375,0)</f>
        <v>0</v>
      </c>
      <c r="BH1375" s="228">
        <f>IF(N1375="sníž. přenesená",J1375,0)</f>
        <v>0</v>
      </c>
      <c r="BI1375" s="228">
        <f>IF(N1375="nulová",J1375,0)</f>
        <v>0</v>
      </c>
      <c r="BJ1375" s="20" t="s">
        <v>85</v>
      </c>
      <c r="BK1375" s="228">
        <f>ROUND(I1375*H1375,2)</f>
        <v>0</v>
      </c>
      <c r="BL1375" s="20" t="s">
        <v>121</v>
      </c>
      <c r="BM1375" s="227" t="s">
        <v>2021</v>
      </c>
    </row>
    <row r="1376" s="2" customFormat="1">
      <c r="A1376" s="42"/>
      <c r="B1376" s="43"/>
      <c r="C1376" s="44"/>
      <c r="D1376" s="229" t="s">
        <v>176</v>
      </c>
      <c r="E1376" s="44"/>
      <c r="F1376" s="230" t="s">
        <v>2022</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176</v>
      </c>
      <c r="AU1376" s="20" t="s">
        <v>87</v>
      </c>
    </row>
    <row r="1377" s="2" customFormat="1">
      <c r="A1377" s="42"/>
      <c r="B1377" s="43"/>
      <c r="C1377" s="44"/>
      <c r="D1377" s="234" t="s">
        <v>178</v>
      </c>
      <c r="E1377" s="44"/>
      <c r="F1377" s="235" t="s">
        <v>2023</v>
      </c>
      <c r="G1377" s="44"/>
      <c r="H1377" s="44"/>
      <c r="I1377" s="231"/>
      <c r="J1377" s="44"/>
      <c r="K1377" s="44"/>
      <c r="L1377" s="48"/>
      <c r="M1377" s="232"/>
      <c r="N1377" s="233"/>
      <c r="O1377" s="88"/>
      <c r="P1377" s="88"/>
      <c r="Q1377" s="88"/>
      <c r="R1377" s="88"/>
      <c r="S1377" s="88"/>
      <c r="T1377" s="89"/>
      <c r="U1377" s="42"/>
      <c r="V1377" s="42"/>
      <c r="W1377" s="42"/>
      <c r="X1377" s="42"/>
      <c r="Y1377" s="42"/>
      <c r="Z1377" s="42"/>
      <c r="AA1377" s="42"/>
      <c r="AB1377" s="42"/>
      <c r="AC1377" s="42"/>
      <c r="AD1377" s="42"/>
      <c r="AE1377" s="42"/>
      <c r="AT1377" s="20" t="s">
        <v>178</v>
      </c>
      <c r="AU1377" s="20" t="s">
        <v>87</v>
      </c>
    </row>
    <row r="1378" s="13" customFormat="1">
      <c r="A1378" s="13"/>
      <c r="B1378" s="236"/>
      <c r="C1378" s="237"/>
      <c r="D1378" s="229" t="s">
        <v>180</v>
      </c>
      <c r="E1378" s="238" t="s">
        <v>33</v>
      </c>
      <c r="F1378" s="239" t="s">
        <v>2024</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180</v>
      </c>
      <c r="AU1378" s="245" t="s">
        <v>87</v>
      </c>
      <c r="AV1378" s="13" t="s">
        <v>85</v>
      </c>
      <c r="AW1378" s="13" t="s">
        <v>39</v>
      </c>
      <c r="AX1378" s="13" t="s">
        <v>78</v>
      </c>
      <c r="AY1378" s="245" t="s">
        <v>168</v>
      </c>
    </row>
    <row r="1379" s="14" customFormat="1">
      <c r="A1379" s="14"/>
      <c r="B1379" s="246"/>
      <c r="C1379" s="247"/>
      <c r="D1379" s="229" t="s">
        <v>180</v>
      </c>
      <c r="E1379" s="248" t="s">
        <v>33</v>
      </c>
      <c r="F1379" s="249" t="s">
        <v>2025</v>
      </c>
      <c r="G1379" s="247"/>
      <c r="H1379" s="250">
        <v>13.26</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180</v>
      </c>
      <c r="AU1379" s="256" t="s">
        <v>87</v>
      </c>
      <c r="AV1379" s="14" t="s">
        <v>87</v>
      </c>
      <c r="AW1379" s="14" t="s">
        <v>39</v>
      </c>
      <c r="AX1379" s="14" t="s">
        <v>85</v>
      </c>
      <c r="AY1379" s="256" t="s">
        <v>168</v>
      </c>
    </row>
    <row r="1380" s="2" customFormat="1" ht="16.5" customHeight="1">
      <c r="A1380" s="42"/>
      <c r="B1380" s="43"/>
      <c r="C1380" s="216" t="s">
        <v>2026</v>
      </c>
      <c r="D1380" s="216" t="s">
        <v>170</v>
      </c>
      <c r="E1380" s="217" t="s">
        <v>2027</v>
      </c>
      <c r="F1380" s="218" t="s">
        <v>2028</v>
      </c>
      <c r="G1380" s="219" t="s">
        <v>173</v>
      </c>
      <c r="H1380" s="220">
        <v>16.856000000000002</v>
      </c>
      <c r="I1380" s="221"/>
      <c r="J1380" s="222">
        <f>ROUND(I1380*H1380,2)</f>
        <v>0</v>
      </c>
      <c r="K1380" s="218" t="s">
        <v>174</v>
      </c>
      <c r="L1380" s="48"/>
      <c r="M1380" s="223" t="s">
        <v>33</v>
      </c>
      <c r="N1380" s="224" t="s">
        <v>49</v>
      </c>
      <c r="O1380" s="88"/>
      <c r="P1380" s="225">
        <f>O1380*H1380</f>
        <v>0</v>
      </c>
      <c r="Q1380" s="225">
        <v>0</v>
      </c>
      <c r="R1380" s="225">
        <f>Q1380*H1380</f>
        <v>0</v>
      </c>
      <c r="S1380" s="225">
        <v>0.087999999999999995</v>
      </c>
      <c r="T1380" s="226">
        <f>S1380*H1380</f>
        <v>1.483328</v>
      </c>
      <c r="U1380" s="42"/>
      <c r="V1380" s="42"/>
      <c r="W1380" s="42"/>
      <c r="X1380" s="42"/>
      <c r="Y1380" s="42"/>
      <c r="Z1380" s="42"/>
      <c r="AA1380" s="42"/>
      <c r="AB1380" s="42"/>
      <c r="AC1380" s="42"/>
      <c r="AD1380" s="42"/>
      <c r="AE1380" s="42"/>
      <c r="AR1380" s="227" t="s">
        <v>121</v>
      </c>
      <c r="AT1380" s="227" t="s">
        <v>170</v>
      </c>
      <c r="AU1380" s="227" t="s">
        <v>87</v>
      </c>
      <c r="AY1380" s="20" t="s">
        <v>168</v>
      </c>
      <c r="BE1380" s="228">
        <f>IF(N1380="základní",J1380,0)</f>
        <v>0</v>
      </c>
      <c r="BF1380" s="228">
        <f>IF(N1380="snížená",J1380,0)</f>
        <v>0</v>
      </c>
      <c r="BG1380" s="228">
        <f>IF(N1380="zákl. přenesená",J1380,0)</f>
        <v>0</v>
      </c>
      <c r="BH1380" s="228">
        <f>IF(N1380="sníž. přenesená",J1380,0)</f>
        <v>0</v>
      </c>
      <c r="BI1380" s="228">
        <f>IF(N1380="nulová",J1380,0)</f>
        <v>0</v>
      </c>
      <c r="BJ1380" s="20" t="s">
        <v>85</v>
      </c>
      <c r="BK1380" s="228">
        <f>ROUND(I1380*H1380,2)</f>
        <v>0</v>
      </c>
      <c r="BL1380" s="20" t="s">
        <v>121</v>
      </c>
      <c r="BM1380" s="227" t="s">
        <v>2029</v>
      </c>
    </row>
    <row r="1381" s="2" customFormat="1">
      <c r="A1381" s="42"/>
      <c r="B1381" s="43"/>
      <c r="C1381" s="44"/>
      <c r="D1381" s="229" t="s">
        <v>176</v>
      </c>
      <c r="E1381" s="44"/>
      <c r="F1381" s="230" t="s">
        <v>2030</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176</v>
      </c>
      <c r="AU1381" s="20" t="s">
        <v>87</v>
      </c>
    </row>
    <row r="1382" s="2" customFormat="1">
      <c r="A1382" s="42"/>
      <c r="B1382" s="43"/>
      <c r="C1382" s="44"/>
      <c r="D1382" s="234" t="s">
        <v>178</v>
      </c>
      <c r="E1382" s="44"/>
      <c r="F1382" s="235" t="s">
        <v>2031</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178</v>
      </c>
      <c r="AU1382" s="20" t="s">
        <v>87</v>
      </c>
    </row>
    <row r="1383" s="13" customFormat="1">
      <c r="A1383" s="13"/>
      <c r="B1383" s="236"/>
      <c r="C1383" s="237"/>
      <c r="D1383" s="229" t="s">
        <v>180</v>
      </c>
      <c r="E1383" s="238" t="s">
        <v>33</v>
      </c>
      <c r="F1383" s="239" t="s">
        <v>620</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180</v>
      </c>
      <c r="AU1383" s="245" t="s">
        <v>87</v>
      </c>
      <c r="AV1383" s="13" t="s">
        <v>85</v>
      </c>
      <c r="AW1383" s="13" t="s">
        <v>39</v>
      </c>
      <c r="AX1383" s="13" t="s">
        <v>78</v>
      </c>
      <c r="AY1383" s="245" t="s">
        <v>168</v>
      </c>
    </row>
    <row r="1384" s="14" customFormat="1">
      <c r="A1384" s="14"/>
      <c r="B1384" s="246"/>
      <c r="C1384" s="247"/>
      <c r="D1384" s="229" t="s">
        <v>180</v>
      </c>
      <c r="E1384" s="248" t="s">
        <v>33</v>
      </c>
      <c r="F1384" s="249" t="s">
        <v>2032</v>
      </c>
      <c r="G1384" s="247"/>
      <c r="H1384" s="250">
        <v>1.911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180</v>
      </c>
      <c r="AU1384" s="256" t="s">
        <v>87</v>
      </c>
      <c r="AV1384" s="14" t="s">
        <v>87</v>
      </c>
      <c r="AW1384" s="14" t="s">
        <v>39</v>
      </c>
      <c r="AX1384" s="14" t="s">
        <v>78</v>
      </c>
      <c r="AY1384" s="256" t="s">
        <v>168</v>
      </c>
    </row>
    <row r="1385" s="14" customFormat="1">
      <c r="A1385" s="14"/>
      <c r="B1385" s="246"/>
      <c r="C1385" s="247"/>
      <c r="D1385" s="229" t="s">
        <v>180</v>
      </c>
      <c r="E1385" s="248" t="s">
        <v>33</v>
      </c>
      <c r="F1385" s="249" t="s">
        <v>2033</v>
      </c>
      <c r="G1385" s="247"/>
      <c r="H1385" s="250">
        <v>4.3049999999999997</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180</v>
      </c>
      <c r="AU1385" s="256" t="s">
        <v>87</v>
      </c>
      <c r="AV1385" s="14" t="s">
        <v>87</v>
      </c>
      <c r="AW1385" s="14" t="s">
        <v>39</v>
      </c>
      <c r="AX1385" s="14" t="s">
        <v>78</v>
      </c>
      <c r="AY1385" s="256" t="s">
        <v>168</v>
      </c>
    </row>
    <row r="1386" s="14" customFormat="1">
      <c r="A1386" s="14"/>
      <c r="B1386" s="246"/>
      <c r="C1386" s="247"/>
      <c r="D1386" s="229" t="s">
        <v>180</v>
      </c>
      <c r="E1386" s="248" t="s">
        <v>33</v>
      </c>
      <c r="F1386" s="249" t="s">
        <v>2034</v>
      </c>
      <c r="G1386" s="247"/>
      <c r="H1386" s="250">
        <v>10.640000000000001</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180</v>
      </c>
      <c r="AU1386" s="256" t="s">
        <v>87</v>
      </c>
      <c r="AV1386" s="14" t="s">
        <v>87</v>
      </c>
      <c r="AW1386" s="14" t="s">
        <v>39</v>
      </c>
      <c r="AX1386" s="14" t="s">
        <v>78</v>
      </c>
      <c r="AY1386" s="256" t="s">
        <v>168</v>
      </c>
    </row>
    <row r="1387" s="15" customFormat="1">
      <c r="A1387" s="15"/>
      <c r="B1387" s="263"/>
      <c r="C1387" s="264"/>
      <c r="D1387" s="229" t="s">
        <v>180</v>
      </c>
      <c r="E1387" s="265" t="s">
        <v>33</v>
      </c>
      <c r="F1387" s="266" t="s">
        <v>626</v>
      </c>
      <c r="G1387" s="264"/>
      <c r="H1387" s="267">
        <v>16.856000000000002</v>
      </c>
      <c r="I1387" s="268"/>
      <c r="J1387" s="264"/>
      <c r="K1387" s="264"/>
      <c r="L1387" s="269"/>
      <c r="M1387" s="270"/>
      <c r="N1387" s="271"/>
      <c r="O1387" s="271"/>
      <c r="P1387" s="271"/>
      <c r="Q1387" s="271"/>
      <c r="R1387" s="271"/>
      <c r="S1387" s="271"/>
      <c r="T1387" s="272"/>
      <c r="U1387" s="15"/>
      <c r="V1387" s="15"/>
      <c r="W1387" s="15"/>
      <c r="X1387" s="15"/>
      <c r="Y1387" s="15"/>
      <c r="Z1387" s="15"/>
      <c r="AA1387" s="15"/>
      <c r="AB1387" s="15"/>
      <c r="AC1387" s="15"/>
      <c r="AD1387" s="15"/>
      <c r="AE1387" s="15"/>
      <c r="AT1387" s="273" t="s">
        <v>180</v>
      </c>
      <c r="AU1387" s="273" t="s">
        <v>87</v>
      </c>
      <c r="AV1387" s="15" t="s">
        <v>121</v>
      </c>
      <c r="AW1387" s="15" t="s">
        <v>39</v>
      </c>
      <c r="AX1387" s="15" t="s">
        <v>85</v>
      </c>
      <c r="AY1387" s="273" t="s">
        <v>168</v>
      </c>
    </row>
    <row r="1388" s="2" customFormat="1" ht="16.5" customHeight="1">
      <c r="A1388" s="42"/>
      <c r="B1388" s="43"/>
      <c r="C1388" s="216" t="s">
        <v>2035</v>
      </c>
      <c r="D1388" s="216" t="s">
        <v>170</v>
      </c>
      <c r="E1388" s="217" t="s">
        <v>2036</v>
      </c>
      <c r="F1388" s="218" t="s">
        <v>2037</v>
      </c>
      <c r="G1388" s="219" t="s">
        <v>173</v>
      </c>
      <c r="H1388" s="220">
        <v>24.866</v>
      </c>
      <c r="I1388" s="221"/>
      <c r="J1388" s="222">
        <f>ROUND(I1388*H1388,2)</f>
        <v>0</v>
      </c>
      <c r="K1388" s="218" t="s">
        <v>174</v>
      </c>
      <c r="L1388" s="48"/>
      <c r="M1388" s="223" t="s">
        <v>33</v>
      </c>
      <c r="N1388" s="224" t="s">
        <v>49</v>
      </c>
      <c r="O1388" s="88"/>
      <c r="P1388" s="225">
        <f>O1388*H1388</f>
        <v>0</v>
      </c>
      <c r="Q1388" s="225">
        <v>0</v>
      </c>
      <c r="R1388" s="225">
        <f>Q1388*H1388</f>
        <v>0</v>
      </c>
      <c r="S1388" s="225">
        <v>0.067000000000000004</v>
      </c>
      <c r="T1388" s="226">
        <f>S1388*H1388</f>
        <v>1.6660220000000001</v>
      </c>
      <c r="U1388" s="42"/>
      <c r="V1388" s="42"/>
      <c r="W1388" s="42"/>
      <c r="X1388" s="42"/>
      <c r="Y1388" s="42"/>
      <c r="Z1388" s="42"/>
      <c r="AA1388" s="42"/>
      <c r="AB1388" s="42"/>
      <c r="AC1388" s="42"/>
      <c r="AD1388" s="42"/>
      <c r="AE1388" s="42"/>
      <c r="AR1388" s="227" t="s">
        <v>121</v>
      </c>
      <c r="AT1388" s="227" t="s">
        <v>170</v>
      </c>
      <c r="AU1388" s="227" t="s">
        <v>87</v>
      </c>
      <c r="AY1388" s="20" t="s">
        <v>168</v>
      </c>
      <c r="BE1388" s="228">
        <f>IF(N1388="základní",J1388,0)</f>
        <v>0</v>
      </c>
      <c r="BF1388" s="228">
        <f>IF(N1388="snížená",J1388,0)</f>
        <v>0</v>
      </c>
      <c r="BG1388" s="228">
        <f>IF(N1388="zákl. přenesená",J1388,0)</f>
        <v>0</v>
      </c>
      <c r="BH1388" s="228">
        <f>IF(N1388="sníž. přenesená",J1388,0)</f>
        <v>0</v>
      </c>
      <c r="BI1388" s="228">
        <f>IF(N1388="nulová",J1388,0)</f>
        <v>0</v>
      </c>
      <c r="BJ1388" s="20" t="s">
        <v>85</v>
      </c>
      <c r="BK1388" s="228">
        <f>ROUND(I1388*H1388,2)</f>
        <v>0</v>
      </c>
      <c r="BL1388" s="20" t="s">
        <v>121</v>
      </c>
      <c r="BM1388" s="227" t="s">
        <v>2038</v>
      </c>
    </row>
    <row r="1389" s="2" customFormat="1">
      <c r="A1389" s="42"/>
      <c r="B1389" s="43"/>
      <c r="C1389" s="44"/>
      <c r="D1389" s="229" t="s">
        <v>176</v>
      </c>
      <c r="E1389" s="44"/>
      <c r="F1389" s="230" t="s">
        <v>2039</v>
      </c>
      <c r="G1389" s="44"/>
      <c r="H1389" s="44"/>
      <c r="I1389" s="231"/>
      <c r="J1389" s="44"/>
      <c r="K1389" s="44"/>
      <c r="L1389" s="48"/>
      <c r="M1389" s="232"/>
      <c r="N1389" s="233"/>
      <c r="O1389" s="88"/>
      <c r="P1389" s="88"/>
      <c r="Q1389" s="88"/>
      <c r="R1389" s="88"/>
      <c r="S1389" s="88"/>
      <c r="T1389" s="89"/>
      <c r="U1389" s="42"/>
      <c r="V1389" s="42"/>
      <c r="W1389" s="42"/>
      <c r="X1389" s="42"/>
      <c r="Y1389" s="42"/>
      <c r="Z1389" s="42"/>
      <c r="AA1389" s="42"/>
      <c r="AB1389" s="42"/>
      <c r="AC1389" s="42"/>
      <c r="AD1389" s="42"/>
      <c r="AE1389" s="42"/>
      <c r="AT1389" s="20" t="s">
        <v>176</v>
      </c>
      <c r="AU1389" s="20" t="s">
        <v>87</v>
      </c>
    </row>
    <row r="1390" s="2" customFormat="1">
      <c r="A1390" s="42"/>
      <c r="B1390" s="43"/>
      <c r="C1390" s="44"/>
      <c r="D1390" s="234" t="s">
        <v>178</v>
      </c>
      <c r="E1390" s="44"/>
      <c r="F1390" s="235" t="s">
        <v>2040</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178</v>
      </c>
      <c r="AU1390" s="20" t="s">
        <v>87</v>
      </c>
    </row>
    <row r="1391" s="13" customFormat="1">
      <c r="A1391" s="13"/>
      <c r="B1391" s="236"/>
      <c r="C1391" s="237"/>
      <c r="D1391" s="229" t="s">
        <v>180</v>
      </c>
      <c r="E1391" s="238" t="s">
        <v>33</v>
      </c>
      <c r="F1391" s="239" t="s">
        <v>620</v>
      </c>
      <c r="G1391" s="237"/>
      <c r="H1391" s="238" t="s">
        <v>33</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180</v>
      </c>
      <c r="AU1391" s="245" t="s">
        <v>87</v>
      </c>
      <c r="AV1391" s="13" t="s">
        <v>85</v>
      </c>
      <c r="AW1391" s="13" t="s">
        <v>39</v>
      </c>
      <c r="AX1391" s="13" t="s">
        <v>78</v>
      </c>
      <c r="AY1391" s="245" t="s">
        <v>168</v>
      </c>
    </row>
    <row r="1392" s="14" customFormat="1">
      <c r="A1392" s="14"/>
      <c r="B1392" s="246"/>
      <c r="C1392" s="247"/>
      <c r="D1392" s="229" t="s">
        <v>180</v>
      </c>
      <c r="E1392" s="248" t="s">
        <v>33</v>
      </c>
      <c r="F1392" s="249" t="s">
        <v>2041</v>
      </c>
      <c r="G1392" s="247"/>
      <c r="H1392" s="250">
        <v>2.3999999999999999</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180</v>
      </c>
      <c r="AU1392" s="256" t="s">
        <v>87</v>
      </c>
      <c r="AV1392" s="14" t="s">
        <v>87</v>
      </c>
      <c r="AW1392" s="14" t="s">
        <v>39</v>
      </c>
      <c r="AX1392" s="14" t="s">
        <v>78</v>
      </c>
      <c r="AY1392" s="256" t="s">
        <v>168</v>
      </c>
    </row>
    <row r="1393" s="14" customFormat="1">
      <c r="A1393" s="14"/>
      <c r="B1393" s="246"/>
      <c r="C1393" s="247"/>
      <c r="D1393" s="229" t="s">
        <v>180</v>
      </c>
      <c r="E1393" s="248" t="s">
        <v>33</v>
      </c>
      <c r="F1393" s="249" t="s">
        <v>2042</v>
      </c>
      <c r="G1393" s="247"/>
      <c r="H1393" s="250">
        <v>2.008</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78</v>
      </c>
      <c r="AY1393" s="256" t="s">
        <v>168</v>
      </c>
    </row>
    <row r="1394" s="14" customFormat="1">
      <c r="A1394" s="14"/>
      <c r="B1394" s="246"/>
      <c r="C1394" s="247"/>
      <c r="D1394" s="229" t="s">
        <v>180</v>
      </c>
      <c r="E1394" s="248" t="s">
        <v>33</v>
      </c>
      <c r="F1394" s="249" t="s">
        <v>2043</v>
      </c>
      <c r="G1394" s="247"/>
      <c r="H1394" s="250">
        <v>2.508</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180</v>
      </c>
      <c r="AU1394" s="256" t="s">
        <v>87</v>
      </c>
      <c r="AV1394" s="14" t="s">
        <v>87</v>
      </c>
      <c r="AW1394" s="14" t="s">
        <v>39</v>
      </c>
      <c r="AX1394" s="14" t="s">
        <v>78</v>
      </c>
      <c r="AY1394" s="256" t="s">
        <v>168</v>
      </c>
    </row>
    <row r="1395" s="14" customFormat="1">
      <c r="A1395" s="14"/>
      <c r="B1395" s="246"/>
      <c r="C1395" s="247"/>
      <c r="D1395" s="229" t="s">
        <v>180</v>
      </c>
      <c r="E1395" s="248" t="s">
        <v>33</v>
      </c>
      <c r="F1395" s="249" t="s">
        <v>2044</v>
      </c>
      <c r="G1395" s="247"/>
      <c r="H1395" s="250">
        <v>4.0999999999999996</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180</v>
      </c>
      <c r="AU1395" s="256" t="s">
        <v>87</v>
      </c>
      <c r="AV1395" s="14" t="s">
        <v>87</v>
      </c>
      <c r="AW1395" s="14" t="s">
        <v>39</v>
      </c>
      <c r="AX1395" s="14" t="s">
        <v>78</v>
      </c>
      <c r="AY1395" s="256" t="s">
        <v>168</v>
      </c>
    </row>
    <row r="1396" s="14" customFormat="1">
      <c r="A1396" s="14"/>
      <c r="B1396" s="246"/>
      <c r="C1396" s="247"/>
      <c r="D1396" s="229" t="s">
        <v>180</v>
      </c>
      <c r="E1396" s="248" t="s">
        <v>33</v>
      </c>
      <c r="F1396" s="249" t="s">
        <v>2045</v>
      </c>
      <c r="G1396" s="247"/>
      <c r="H1396" s="250">
        <v>2.1499999999999999</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180</v>
      </c>
      <c r="AU1396" s="256" t="s">
        <v>87</v>
      </c>
      <c r="AV1396" s="14" t="s">
        <v>87</v>
      </c>
      <c r="AW1396" s="14" t="s">
        <v>39</v>
      </c>
      <c r="AX1396" s="14" t="s">
        <v>78</v>
      </c>
      <c r="AY1396" s="256" t="s">
        <v>168</v>
      </c>
    </row>
    <row r="1397" s="14" customFormat="1">
      <c r="A1397" s="14"/>
      <c r="B1397" s="246"/>
      <c r="C1397" s="247"/>
      <c r="D1397" s="229" t="s">
        <v>180</v>
      </c>
      <c r="E1397" s="248" t="s">
        <v>33</v>
      </c>
      <c r="F1397" s="249" t="s">
        <v>2046</v>
      </c>
      <c r="G1397" s="247"/>
      <c r="H1397" s="250">
        <v>4.085</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180</v>
      </c>
      <c r="AU1397" s="256" t="s">
        <v>87</v>
      </c>
      <c r="AV1397" s="14" t="s">
        <v>87</v>
      </c>
      <c r="AW1397" s="14" t="s">
        <v>39</v>
      </c>
      <c r="AX1397" s="14" t="s">
        <v>78</v>
      </c>
      <c r="AY1397" s="256" t="s">
        <v>168</v>
      </c>
    </row>
    <row r="1398" s="14" customFormat="1">
      <c r="A1398" s="14"/>
      <c r="B1398" s="246"/>
      <c r="C1398" s="247"/>
      <c r="D1398" s="229" t="s">
        <v>180</v>
      </c>
      <c r="E1398" s="248" t="s">
        <v>33</v>
      </c>
      <c r="F1398" s="249" t="s">
        <v>2047</v>
      </c>
      <c r="G1398" s="247"/>
      <c r="H1398" s="250">
        <v>2.7400000000000002</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78</v>
      </c>
      <c r="AY1398" s="256" t="s">
        <v>168</v>
      </c>
    </row>
    <row r="1399" s="14" customFormat="1">
      <c r="A1399" s="14"/>
      <c r="B1399" s="246"/>
      <c r="C1399" s="247"/>
      <c r="D1399" s="229" t="s">
        <v>180</v>
      </c>
      <c r="E1399" s="248" t="s">
        <v>33</v>
      </c>
      <c r="F1399" s="249" t="s">
        <v>2048</v>
      </c>
      <c r="G1399" s="247"/>
      <c r="H1399" s="250">
        <v>2.625</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180</v>
      </c>
      <c r="AU1399" s="256" t="s">
        <v>87</v>
      </c>
      <c r="AV1399" s="14" t="s">
        <v>87</v>
      </c>
      <c r="AW1399" s="14" t="s">
        <v>39</v>
      </c>
      <c r="AX1399" s="14" t="s">
        <v>78</v>
      </c>
      <c r="AY1399" s="256" t="s">
        <v>168</v>
      </c>
    </row>
    <row r="1400" s="14" customFormat="1">
      <c r="A1400" s="14"/>
      <c r="B1400" s="246"/>
      <c r="C1400" s="247"/>
      <c r="D1400" s="229" t="s">
        <v>180</v>
      </c>
      <c r="E1400" s="248" t="s">
        <v>33</v>
      </c>
      <c r="F1400" s="249" t="s">
        <v>2049</v>
      </c>
      <c r="G1400" s="247"/>
      <c r="H1400" s="250">
        <v>2.25</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180</v>
      </c>
      <c r="AU1400" s="256" t="s">
        <v>87</v>
      </c>
      <c r="AV1400" s="14" t="s">
        <v>87</v>
      </c>
      <c r="AW1400" s="14" t="s">
        <v>39</v>
      </c>
      <c r="AX1400" s="14" t="s">
        <v>78</v>
      </c>
      <c r="AY1400" s="256" t="s">
        <v>168</v>
      </c>
    </row>
    <row r="1401" s="15" customFormat="1">
      <c r="A1401" s="15"/>
      <c r="B1401" s="263"/>
      <c r="C1401" s="264"/>
      <c r="D1401" s="229" t="s">
        <v>180</v>
      </c>
      <c r="E1401" s="265" t="s">
        <v>33</v>
      </c>
      <c r="F1401" s="266" t="s">
        <v>626</v>
      </c>
      <c r="G1401" s="264"/>
      <c r="H1401" s="267">
        <v>24.866</v>
      </c>
      <c r="I1401" s="268"/>
      <c r="J1401" s="264"/>
      <c r="K1401" s="264"/>
      <c r="L1401" s="269"/>
      <c r="M1401" s="270"/>
      <c r="N1401" s="271"/>
      <c r="O1401" s="271"/>
      <c r="P1401" s="271"/>
      <c r="Q1401" s="271"/>
      <c r="R1401" s="271"/>
      <c r="S1401" s="271"/>
      <c r="T1401" s="272"/>
      <c r="U1401" s="15"/>
      <c r="V1401" s="15"/>
      <c r="W1401" s="15"/>
      <c r="X1401" s="15"/>
      <c r="Y1401" s="15"/>
      <c r="Z1401" s="15"/>
      <c r="AA1401" s="15"/>
      <c r="AB1401" s="15"/>
      <c r="AC1401" s="15"/>
      <c r="AD1401" s="15"/>
      <c r="AE1401" s="15"/>
      <c r="AT1401" s="273" t="s">
        <v>180</v>
      </c>
      <c r="AU1401" s="273" t="s">
        <v>87</v>
      </c>
      <c r="AV1401" s="15" t="s">
        <v>121</v>
      </c>
      <c r="AW1401" s="15" t="s">
        <v>39</v>
      </c>
      <c r="AX1401" s="15" t="s">
        <v>85</v>
      </c>
      <c r="AY1401" s="273" t="s">
        <v>168</v>
      </c>
    </row>
    <row r="1402" s="2" customFormat="1" ht="16.5" customHeight="1">
      <c r="A1402" s="42"/>
      <c r="B1402" s="43"/>
      <c r="C1402" s="216" t="s">
        <v>2050</v>
      </c>
      <c r="D1402" s="216" t="s">
        <v>170</v>
      </c>
      <c r="E1402" s="217" t="s">
        <v>2051</v>
      </c>
      <c r="F1402" s="218" t="s">
        <v>2052</v>
      </c>
      <c r="G1402" s="219" t="s">
        <v>741</v>
      </c>
      <c r="H1402" s="220">
        <v>53.982999999999997</v>
      </c>
      <c r="I1402" s="221"/>
      <c r="J1402" s="222">
        <f>ROUND(I1402*H1402,2)</f>
        <v>0</v>
      </c>
      <c r="K1402" s="218" t="s">
        <v>33</v>
      </c>
      <c r="L1402" s="48"/>
      <c r="M1402" s="223" t="s">
        <v>33</v>
      </c>
      <c r="N1402" s="224" t="s">
        <v>49</v>
      </c>
      <c r="O1402" s="88"/>
      <c r="P1402" s="225">
        <f>O1402*H1402</f>
        <v>0</v>
      </c>
      <c r="Q1402" s="225">
        <v>0</v>
      </c>
      <c r="R1402" s="225">
        <f>Q1402*H1402</f>
        <v>0</v>
      </c>
      <c r="S1402" s="225">
        <v>0.041000000000000002</v>
      </c>
      <c r="T1402" s="226">
        <f>S1402*H1402</f>
        <v>2.2133029999999998</v>
      </c>
      <c r="U1402" s="42"/>
      <c r="V1402" s="42"/>
      <c r="W1402" s="42"/>
      <c r="X1402" s="42"/>
      <c r="Y1402" s="42"/>
      <c r="Z1402" s="42"/>
      <c r="AA1402" s="42"/>
      <c r="AB1402" s="42"/>
      <c r="AC1402" s="42"/>
      <c r="AD1402" s="42"/>
      <c r="AE1402" s="42"/>
      <c r="AR1402" s="227" t="s">
        <v>121</v>
      </c>
      <c r="AT1402" s="227" t="s">
        <v>170</v>
      </c>
      <c r="AU1402" s="227" t="s">
        <v>87</v>
      </c>
      <c r="AY1402" s="20" t="s">
        <v>168</v>
      </c>
      <c r="BE1402" s="228">
        <f>IF(N1402="základní",J1402,0)</f>
        <v>0</v>
      </c>
      <c r="BF1402" s="228">
        <f>IF(N1402="snížená",J1402,0)</f>
        <v>0</v>
      </c>
      <c r="BG1402" s="228">
        <f>IF(N1402="zákl. přenesená",J1402,0)</f>
        <v>0</v>
      </c>
      <c r="BH1402" s="228">
        <f>IF(N1402="sníž. přenesená",J1402,0)</f>
        <v>0</v>
      </c>
      <c r="BI1402" s="228">
        <f>IF(N1402="nulová",J1402,0)</f>
        <v>0</v>
      </c>
      <c r="BJ1402" s="20" t="s">
        <v>85</v>
      </c>
      <c r="BK1402" s="228">
        <f>ROUND(I1402*H1402,2)</f>
        <v>0</v>
      </c>
      <c r="BL1402" s="20" t="s">
        <v>121</v>
      </c>
      <c r="BM1402" s="227" t="s">
        <v>2053</v>
      </c>
    </row>
    <row r="1403" s="2" customFormat="1">
      <c r="A1403" s="42"/>
      <c r="B1403" s="43"/>
      <c r="C1403" s="44"/>
      <c r="D1403" s="229" t="s">
        <v>176</v>
      </c>
      <c r="E1403" s="44"/>
      <c r="F1403" s="230" t="s">
        <v>2052</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176</v>
      </c>
      <c r="AU1403" s="20" t="s">
        <v>87</v>
      </c>
    </row>
    <row r="1404" s="13" customFormat="1">
      <c r="A1404" s="13"/>
      <c r="B1404" s="236"/>
      <c r="C1404" s="237"/>
      <c r="D1404" s="229" t="s">
        <v>180</v>
      </c>
      <c r="E1404" s="238" t="s">
        <v>33</v>
      </c>
      <c r="F1404" s="239" t="s">
        <v>620</v>
      </c>
      <c r="G1404" s="237"/>
      <c r="H1404" s="238" t="s">
        <v>33</v>
      </c>
      <c r="I1404" s="240"/>
      <c r="J1404" s="237"/>
      <c r="K1404" s="237"/>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180</v>
      </c>
      <c r="AU1404" s="245" t="s">
        <v>87</v>
      </c>
      <c r="AV1404" s="13" t="s">
        <v>85</v>
      </c>
      <c r="AW1404" s="13" t="s">
        <v>39</v>
      </c>
      <c r="AX1404" s="13" t="s">
        <v>78</v>
      </c>
      <c r="AY1404" s="245" t="s">
        <v>168</v>
      </c>
    </row>
    <row r="1405" s="13" customFormat="1">
      <c r="A1405" s="13"/>
      <c r="B1405" s="236"/>
      <c r="C1405" s="237"/>
      <c r="D1405" s="229" t="s">
        <v>180</v>
      </c>
      <c r="E1405" s="238" t="s">
        <v>33</v>
      </c>
      <c r="F1405" s="239" t="s">
        <v>2054</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180</v>
      </c>
      <c r="AU1405" s="245" t="s">
        <v>87</v>
      </c>
      <c r="AV1405" s="13" t="s">
        <v>85</v>
      </c>
      <c r="AW1405" s="13" t="s">
        <v>39</v>
      </c>
      <c r="AX1405" s="13" t="s">
        <v>78</v>
      </c>
      <c r="AY1405" s="245" t="s">
        <v>168</v>
      </c>
    </row>
    <row r="1406" s="14" customFormat="1">
      <c r="A1406" s="14"/>
      <c r="B1406" s="246"/>
      <c r="C1406" s="247"/>
      <c r="D1406" s="229" t="s">
        <v>180</v>
      </c>
      <c r="E1406" s="248" t="s">
        <v>33</v>
      </c>
      <c r="F1406" s="249" t="s">
        <v>2055</v>
      </c>
      <c r="G1406" s="247"/>
      <c r="H1406" s="250">
        <v>11.16</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180</v>
      </c>
      <c r="AU1406" s="256" t="s">
        <v>87</v>
      </c>
      <c r="AV1406" s="14" t="s">
        <v>87</v>
      </c>
      <c r="AW1406" s="14" t="s">
        <v>39</v>
      </c>
      <c r="AX1406" s="14" t="s">
        <v>78</v>
      </c>
      <c r="AY1406" s="256" t="s">
        <v>168</v>
      </c>
    </row>
    <row r="1407" s="14" customFormat="1">
      <c r="A1407" s="14"/>
      <c r="B1407" s="246"/>
      <c r="C1407" s="247"/>
      <c r="D1407" s="229" t="s">
        <v>180</v>
      </c>
      <c r="E1407" s="248" t="s">
        <v>33</v>
      </c>
      <c r="F1407" s="249" t="s">
        <v>2056</v>
      </c>
      <c r="G1407" s="247"/>
      <c r="H1407" s="250">
        <v>11.096</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180</v>
      </c>
      <c r="AU1407" s="256" t="s">
        <v>87</v>
      </c>
      <c r="AV1407" s="14" t="s">
        <v>87</v>
      </c>
      <c r="AW1407" s="14" t="s">
        <v>39</v>
      </c>
      <c r="AX1407" s="14" t="s">
        <v>78</v>
      </c>
      <c r="AY1407" s="256" t="s">
        <v>168</v>
      </c>
    </row>
    <row r="1408" s="14" customFormat="1">
      <c r="A1408" s="14"/>
      <c r="B1408" s="246"/>
      <c r="C1408" s="247"/>
      <c r="D1408" s="229" t="s">
        <v>180</v>
      </c>
      <c r="E1408" s="248" t="s">
        <v>33</v>
      </c>
      <c r="F1408" s="249" t="s">
        <v>2057</v>
      </c>
      <c r="G1408" s="247"/>
      <c r="H1408" s="250">
        <v>8</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180</v>
      </c>
      <c r="AU1408" s="256" t="s">
        <v>87</v>
      </c>
      <c r="AV1408" s="14" t="s">
        <v>87</v>
      </c>
      <c r="AW1408" s="14" t="s">
        <v>39</v>
      </c>
      <c r="AX1408" s="14" t="s">
        <v>78</v>
      </c>
      <c r="AY1408" s="256" t="s">
        <v>168</v>
      </c>
    </row>
    <row r="1409" s="14" customFormat="1">
      <c r="A1409" s="14"/>
      <c r="B1409" s="246"/>
      <c r="C1409" s="247"/>
      <c r="D1409" s="229" t="s">
        <v>180</v>
      </c>
      <c r="E1409" s="248" t="s">
        <v>33</v>
      </c>
      <c r="F1409" s="249" t="s">
        <v>2058</v>
      </c>
      <c r="G1409" s="247"/>
      <c r="H1409" s="250">
        <v>6.4000000000000004</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180</v>
      </c>
      <c r="AU1409" s="256" t="s">
        <v>87</v>
      </c>
      <c r="AV1409" s="14" t="s">
        <v>87</v>
      </c>
      <c r="AW1409" s="14" t="s">
        <v>39</v>
      </c>
      <c r="AX1409" s="14" t="s">
        <v>78</v>
      </c>
      <c r="AY1409" s="256" t="s">
        <v>168</v>
      </c>
    </row>
    <row r="1410" s="13" customFormat="1">
      <c r="A1410" s="13"/>
      <c r="B1410" s="236"/>
      <c r="C1410" s="237"/>
      <c r="D1410" s="229" t="s">
        <v>180</v>
      </c>
      <c r="E1410" s="238" t="s">
        <v>33</v>
      </c>
      <c r="F1410" s="239" t="s">
        <v>2059</v>
      </c>
      <c r="G1410" s="237"/>
      <c r="H1410" s="238" t="s">
        <v>33</v>
      </c>
      <c r="I1410" s="240"/>
      <c r="J1410" s="237"/>
      <c r="K1410" s="237"/>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180</v>
      </c>
      <c r="AU1410" s="245" t="s">
        <v>87</v>
      </c>
      <c r="AV1410" s="13" t="s">
        <v>85</v>
      </c>
      <c r="AW1410" s="13" t="s">
        <v>39</v>
      </c>
      <c r="AX1410" s="13" t="s">
        <v>78</v>
      </c>
      <c r="AY1410" s="245" t="s">
        <v>168</v>
      </c>
    </row>
    <row r="1411" s="14" customFormat="1">
      <c r="A1411" s="14"/>
      <c r="B1411" s="246"/>
      <c r="C1411" s="247"/>
      <c r="D1411" s="229" t="s">
        <v>180</v>
      </c>
      <c r="E1411" s="248" t="s">
        <v>33</v>
      </c>
      <c r="F1411" s="249" t="s">
        <v>2060</v>
      </c>
      <c r="G1411" s="247"/>
      <c r="H1411" s="250">
        <v>5.0999999999999996</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180</v>
      </c>
      <c r="AU1411" s="256" t="s">
        <v>87</v>
      </c>
      <c r="AV1411" s="14" t="s">
        <v>87</v>
      </c>
      <c r="AW1411" s="14" t="s">
        <v>39</v>
      </c>
      <c r="AX1411" s="14" t="s">
        <v>78</v>
      </c>
      <c r="AY1411" s="256" t="s">
        <v>168</v>
      </c>
    </row>
    <row r="1412" s="14" customFormat="1">
      <c r="A1412" s="14"/>
      <c r="B1412" s="246"/>
      <c r="C1412" s="247"/>
      <c r="D1412" s="229" t="s">
        <v>180</v>
      </c>
      <c r="E1412" s="248" t="s">
        <v>33</v>
      </c>
      <c r="F1412" s="249" t="s">
        <v>2061</v>
      </c>
      <c r="G1412" s="247"/>
      <c r="H1412" s="250">
        <v>6.8310000000000004</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3" customFormat="1">
      <c r="A1413" s="13"/>
      <c r="B1413" s="236"/>
      <c r="C1413" s="237"/>
      <c r="D1413" s="229" t="s">
        <v>180</v>
      </c>
      <c r="E1413" s="238" t="s">
        <v>33</v>
      </c>
      <c r="F1413" s="239" t="s">
        <v>2062</v>
      </c>
      <c r="G1413" s="237"/>
      <c r="H1413" s="238" t="s">
        <v>33</v>
      </c>
      <c r="I1413" s="240"/>
      <c r="J1413" s="237"/>
      <c r="K1413" s="237"/>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180</v>
      </c>
      <c r="AU1413" s="245" t="s">
        <v>87</v>
      </c>
      <c r="AV1413" s="13" t="s">
        <v>85</v>
      </c>
      <c r="AW1413" s="13" t="s">
        <v>39</v>
      </c>
      <c r="AX1413" s="13" t="s">
        <v>78</v>
      </c>
      <c r="AY1413" s="245" t="s">
        <v>168</v>
      </c>
    </row>
    <row r="1414" s="14" customFormat="1">
      <c r="A1414" s="14"/>
      <c r="B1414" s="246"/>
      <c r="C1414" s="247"/>
      <c r="D1414" s="229" t="s">
        <v>180</v>
      </c>
      <c r="E1414" s="248" t="s">
        <v>33</v>
      </c>
      <c r="F1414" s="249" t="s">
        <v>2063</v>
      </c>
      <c r="G1414" s="247"/>
      <c r="H1414" s="250">
        <v>5.3959999999999999</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180</v>
      </c>
      <c r="AU1414" s="256" t="s">
        <v>87</v>
      </c>
      <c r="AV1414" s="14" t="s">
        <v>87</v>
      </c>
      <c r="AW1414" s="14" t="s">
        <v>39</v>
      </c>
      <c r="AX1414" s="14" t="s">
        <v>78</v>
      </c>
      <c r="AY1414" s="256" t="s">
        <v>168</v>
      </c>
    </row>
    <row r="1415" s="15" customFormat="1">
      <c r="A1415" s="15"/>
      <c r="B1415" s="263"/>
      <c r="C1415" s="264"/>
      <c r="D1415" s="229" t="s">
        <v>180</v>
      </c>
      <c r="E1415" s="265" t="s">
        <v>33</v>
      </c>
      <c r="F1415" s="266" t="s">
        <v>626</v>
      </c>
      <c r="G1415" s="264"/>
      <c r="H1415" s="267">
        <v>53.982999999999997</v>
      </c>
      <c r="I1415" s="268"/>
      <c r="J1415" s="264"/>
      <c r="K1415" s="264"/>
      <c r="L1415" s="269"/>
      <c r="M1415" s="270"/>
      <c r="N1415" s="271"/>
      <c r="O1415" s="271"/>
      <c r="P1415" s="271"/>
      <c r="Q1415" s="271"/>
      <c r="R1415" s="271"/>
      <c r="S1415" s="271"/>
      <c r="T1415" s="272"/>
      <c r="U1415" s="15"/>
      <c r="V1415" s="15"/>
      <c r="W1415" s="15"/>
      <c r="X1415" s="15"/>
      <c r="Y1415" s="15"/>
      <c r="Z1415" s="15"/>
      <c r="AA1415" s="15"/>
      <c r="AB1415" s="15"/>
      <c r="AC1415" s="15"/>
      <c r="AD1415" s="15"/>
      <c r="AE1415" s="15"/>
      <c r="AT1415" s="273" t="s">
        <v>180</v>
      </c>
      <c r="AU1415" s="273" t="s">
        <v>87</v>
      </c>
      <c r="AV1415" s="15" t="s">
        <v>121</v>
      </c>
      <c r="AW1415" s="15" t="s">
        <v>39</v>
      </c>
      <c r="AX1415" s="15" t="s">
        <v>85</v>
      </c>
      <c r="AY1415" s="273" t="s">
        <v>168</v>
      </c>
    </row>
    <row r="1416" s="2" customFormat="1" ht="16.5" customHeight="1">
      <c r="A1416" s="42"/>
      <c r="B1416" s="43"/>
      <c r="C1416" s="216" t="s">
        <v>2064</v>
      </c>
      <c r="D1416" s="216" t="s">
        <v>170</v>
      </c>
      <c r="E1416" s="217" t="s">
        <v>2065</v>
      </c>
      <c r="F1416" s="218" t="s">
        <v>2066</v>
      </c>
      <c r="G1416" s="219" t="s">
        <v>173</v>
      </c>
      <c r="H1416" s="220">
        <v>4.04</v>
      </c>
      <c r="I1416" s="221"/>
      <c r="J1416" s="222">
        <f>ROUND(I1416*H1416,2)</f>
        <v>0</v>
      </c>
      <c r="K1416" s="218" t="s">
        <v>174</v>
      </c>
      <c r="L1416" s="48"/>
      <c r="M1416" s="223" t="s">
        <v>33</v>
      </c>
      <c r="N1416" s="224" t="s">
        <v>49</v>
      </c>
      <c r="O1416" s="88"/>
      <c r="P1416" s="225">
        <f>O1416*H1416</f>
        <v>0</v>
      </c>
      <c r="Q1416" s="225">
        <v>0</v>
      </c>
      <c r="R1416" s="225">
        <f>Q1416*H1416</f>
        <v>0</v>
      </c>
      <c r="S1416" s="225">
        <v>0.063</v>
      </c>
      <c r="T1416" s="226">
        <f>S1416*H1416</f>
        <v>0.25452000000000002</v>
      </c>
      <c r="U1416" s="42"/>
      <c r="V1416" s="42"/>
      <c r="W1416" s="42"/>
      <c r="X1416" s="42"/>
      <c r="Y1416" s="42"/>
      <c r="Z1416" s="42"/>
      <c r="AA1416" s="42"/>
      <c r="AB1416" s="42"/>
      <c r="AC1416" s="42"/>
      <c r="AD1416" s="42"/>
      <c r="AE1416" s="42"/>
      <c r="AR1416" s="227" t="s">
        <v>121</v>
      </c>
      <c r="AT1416" s="227" t="s">
        <v>170</v>
      </c>
      <c r="AU1416" s="227" t="s">
        <v>87</v>
      </c>
      <c r="AY1416" s="20" t="s">
        <v>168</v>
      </c>
      <c r="BE1416" s="228">
        <f>IF(N1416="základní",J1416,0)</f>
        <v>0</v>
      </c>
      <c r="BF1416" s="228">
        <f>IF(N1416="snížená",J1416,0)</f>
        <v>0</v>
      </c>
      <c r="BG1416" s="228">
        <f>IF(N1416="zákl. přenesená",J1416,0)</f>
        <v>0</v>
      </c>
      <c r="BH1416" s="228">
        <f>IF(N1416="sníž. přenesená",J1416,0)</f>
        <v>0</v>
      </c>
      <c r="BI1416" s="228">
        <f>IF(N1416="nulová",J1416,0)</f>
        <v>0</v>
      </c>
      <c r="BJ1416" s="20" t="s">
        <v>85</v>
      </c>
      <c r="BK1416" s="228">
        <f>ROUND(I1416*H1416,2)</f>
        <v>0</v>
      </c>
      <c r="BL1416" s="20" t="s">
        <v>121</v>
      </c>
      <c r="BM1416" s="227" t="s">
        <v>2067</v>
      </c>
    </row>
    <row r="1417" s="2" customFormat="1">
      <c r="A1417" s="42"/>
      <c r="B1417" s="43"/>
      <c r="C1417" s="44"/>
      <c r="D1417" s="229" t="s">
        <v>176</v>
      </c>
      <c r="E1417" s="44"/>
      <c r="F1417" s="230" t="s">
        <v>2068</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176</v>
      </c>
      <c r="AU1417" s="20" t="s">
        <v>87</v>
      </c>
    </row>
    <row r="1418" s="2" customFormat="1">
      <c r="A1418" s="42"/>
      <c r="B1418" s="43"/>
      <c r="C1418" s="44"/>
      <c r="D1418" s="234" t="s">
        <v>178</v>
      </c>
      <c r="E1418" s="44"/>
      <c r="F1418" s="235" t="s">
        <v>2069</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178</v>
      </c>
      <c r="AU1418" s="20" t="s">
        <v>87</v>
      </c>
    </row>
    <row r="1419" s="13" customFormat="1">
      <c r="A1419" s="13"/>
      <c r="B1419" s="236"/>
      <c r="C1419" s="237"/>
      <c r="D1419" s="229" t="s">
        <v>180</v>
      </c>
      <c r="E1419" s="238" t="s">
        <v>33</v>
      </c>
      <c r="F1419" s="239" t="s">
        <v>620</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180</v>
      </c>
      <c r="AU1419" s="245" t="s">
        <v>87</v>
      </c>
      <c r="AV1419" s="13" t="s">
        <v>85</v>
      </c>
      <c r="AW1419" s="13" t="s">
        <v>39</v>
      </c>
      <c r="AX1419" s="13" t="s">
        <v>78</v>
      </c>
      <c r="AY1419" s="245" t="s">
        <v>168</v>
      </c>
    </row>
    <row r="1420" s="13" customFormat="1">
      <c r="A1420" s="13"/>
      <c r="B1420" s="236"/>
      <c r="C1420" s="237"/>
      <c r="D1420" s="229" t="s">
        <v>180</v>
      </c>
      <c r="E1420" s="238" t="s">
        <v>33</v>
      </c>
      <c r="F1420" s="239" t="s">
        <v>2070</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180</v>
      </c>
      <c r="AU1420" s="245" t="s">
        <v>87</v>
      </c>
      <c r="AV1420" s="13" t="s">
        <v>85</v>
      </c>
      <c r="AW1420" s="13" t="s">
        <v>39</v>
      </c>
      <c r="AX1420" s="13" t="s">
        <v>78</v>
      </c>
      <c r="AY1420" s="245" t="s">
        <v>168</v>
      </c>
    </row>
    <row r="1421" s="14" customFormat="1">
      <c r="A1421" s="14"/>
      <c r="B1421" s="246"/>
      <c r="C1421" s="247"/>
      <c r="D1421" s="229" t="s">
        <v>180</v>
      </c>
      <c r="E1421" s="248" t="s">
        <v>33</v>
      </c>
      <c r="F1421" s="249" t="s">
        <v>2071</v>
      </c>
      <c r="G1421" s="247"/>
      <c r="H1421" s="250">
        <v>2.02</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180</v>
      </c>
      <c r="AU1421" s="256" t="s">
        <v>87</v>
      </c>
      <c r="AV1421" s="14" t="s">
        <v>87</v>
      </c>
      <c r="AW1421" s="14" t="s">
        <v>39</v>
      </c>
      <c r="AX1421" s="14" t="s">
        <v>78</v>
      </c>
      <c r="AY1421" s="256" t="s">
        <v>168</v>
      </c>
    </row>
    <row r="1422" s="13" customFormat="1">
      <c r="A1422" s="13"/>
      <c r="B1422" s="236"/>
      <c r="C1422" s="237"/>
      <c r="D1422" s="229" t="s">
        <v>180</v>
      </c>
      <c r="E1422" s="238" t="s">
        <v>33</v>
      </c>
      <c r="F1422" s="239" t="s">
        <v>2072</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4" customFormat="1">
      <c r="A1423" s="14"/>
      <c r="B1423" s="246"/>
      <c r="C1423" s="247"/>
      <c r="D1423" s="229" t="s">
        <v>180</v>
      </c>
      <c r="E1423" s="248" t="s">
        <v>33</v>
      </c>
      <c r="F1423" s="249" t="s">
        <v>2071</v>
      </c>
      <c r="G1423" s="247"/>
      <c r="H1423" s="250">
        <v>2.02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180</v>
      </c>
      <c r="AU1423" s="256" t="s">
        <v>87</v>
      </c>
      <c r="AV1423" s="14" t="s">
        <v>87</v>
      </c>
      <c r="AW1423" s="14" t="s">
        <v>39</v>
      </c>
      <c r="AX1423" s="14" t="s">
        <v>78</v>
      </c>
      <c r="AY1423" s="256" t="s">
        <v>168</v>
      </c>
    </row>
    <row r="1424" s="15" customFormat="1">
      <c r="A1424" s="15"/>
      <c r="B1424" s="263"/>
      <c r="C1424" s="264"/>
      <c r="D1424" s="229" t="s">
        <v>180</v>
      </c>
      <c r="E1424" s="265" t="s">
        <v>33</v>
      </c>
      <c r="F1424" s="266" t="s">
        <v>626</v>
      </c>
      <c r="G1424" s="264"/>
      <c r="H1424" s="267">
        <v>4.04</v>
      </c>
      <c r="I1424" s="268"/>
      <c r="J1424" s="264"/>
      <c r="K1424" s="264"/>
      <c r="L1424" s="269"/>
      <c r="M1424" s="270"/>
      <c r="N1424" s="271"/>
      <c r="O1424" s="271"/>
      <c r="P1424" s="271"/>
      <c r="Q1424" s="271"/>
      <c r="R1424" s="271"/>
      <c r="S1424" s="271"/>
      <c r="T1424" s="272"/>
      <c r="U1424" s="15"/>
      <c r="V1424" s="15"/>
      <c r="W1424" s="15"/>
      <c r="X1424" s="15"/>
      <c r="Y1424" s="15"/>
      <c r="Z1424" s="15"/>
      <c r="AA1424" s="15"/>
      <c r="AB1424" s="15"/>
      <c r="AC1424" s="15"/>
      <c r="AD1424" s="15"/>
      <c r="AE1424" s="15"/>
      <c r="AT1424" s="273" t="s">
        <v>180</v>
      </c>
      <c r="AU1424" s="273" t="s">
        <v>87</v>
      </c>
      <c r="AV1424" s="15" t="s">
        <v>121</v>
      </c>
      <c r="AW1424" s="15" t="s">
        <v>39</v>
      </c>
      <c r="AX1424" s="15" t="s">
        <v>85</v>
      </c>
      <c r="AY1424" s="273" t="s">
        <v>168</v>
      </c>
    </row>
    <row r="1425" s="2" customFormat="1" ht="16.5" customHeight="1">
      <c r="A1425" s="42"/>
      <c r="B1425" s="43"/>
      <c r="C1425" s="216" t="s">
        <v>2073</v>
      </c>
      <c r="D1425" s="216" t="s">
        <v>170</v>
      </c>
      <c r="E1425" s="217" t="s">
        <v>2074</v>
      </c>
      <c r="F1425" s="218" t="s">
        <v>2075</v>
      </c>
      <c r="G1425" s="219" t="s">
        <v>185</v>
      </c>
      <c r="H1425" s="220">
        <v>3</v>
      </c>
      <c r="I1425" s="221"/>
      <c r="J1425" s="222">
        <f>ROUND(I1425*H1425,2)</f>
        <v>0</v>
      </c>
      <c r="K1425" s="218" t="s">
        <v>174</v>
      </c>
      <c r="L1425" s="48"/>
      <c r="M1425" s="223" t="s">
        <v>33</v>
      </c>
      <c r="N1425" s="224" t="s">
        <v>49</v>
      </c>
      <c r="O1425" s="88"/>
      <c r="P1425" s="225">
        <f>O1425*H1425</f>
        <v>0</v>
      </c>
      <c r="Q1425" s="225">
        <v>0</v>
      </c>
      <c r="R1425" s="225">
        <f>Q1425*H1425</f>
        <v>0</v>
      </c>
      <c r="S1425" s="225">
        <v>0.27600000000000002</v>
      </c>
      <c r="T1425" s="226">
        <f>S1425*H1425</f>
        <v>0.82800000000000007</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2076</v>
      </c>
    </row>
    <row r="1426" s="2" customFormat="1">
      <c r="A1426" s="42"/>
      <c r="B1426" s="43"/>
      <c r="C1426" s="44"/>
      <c r="D1426" s="229" t="s">
        <v>176</v>
      </c>
      <c r="E1426" s="44"/>
      <c r="F1426" s="230" t="s">
        <v>2077</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2078</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620</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4" customFormat="1">
      <c r="A1429" s="14"/>
      <c r="B1429" s="246"/>
      <c r="C1429" s="247"/>
      <c r="D1429" s="229" t="s">
        <v>180</v>
      </c>
      <c r="E1429" s="248" t="s">
        <v>33</v>
      </c>
      <c r="F1429" s="249" t="s">
        <v>2079</v>
      </c>
      <c r="G1429" s="247"/>
      <c r="H1429" s="250">
        <v>3</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180</v>
      </c>
      <c r="AU1429" s="256" t="s">
        <v>87</v>
      </c>
      <c r="AV1429" s="14" t="s">
        <v>87</v>
      </c>
      <c r="AW1429" s="14" t="s">
        <v>39</v>
      </c>
      <c r="AX1429" s="14" t="s">
        <v>85</v>
      </c>
      <c r="AY1429" s="256" t="s">
        <v>168</v>
      </c>
    </row>
    <row r="1430" s="2" customFormat="1" ht="16.5" customHeight="1">
      <c r="A1430" s="42"/>
      <c r="B1430" s="43"/>
      <c r="C1430" s="216" t="s">
        <v>2080</v>
      </c>
      <c r="D1430" s="216" t="s">
        <v>170</v>
      </c>
      <c r="E1430" s="217" t="s">
        <v>2081</v>
      </c>
      <c r="F1430" s="218" t="s">
        <v>2082</v>
      </c>
      <c r="G1430" s="219" t="s">
        <v>502</v>
      </c>
      <c r="H1430" s="220">
        <v>57.177999999999997</v>
      </c>
      <c r="I1430" s="221"/>
      <c r="J1430" s="222">
        <f>ROUND(I1430*H1430,2)</f>
        <v>0</v>
      </c>
      <c r="K1430" s="218" t="s">
        <v>174</v>
      </c>
      <c r="L1430" s="48"/>
      <c r="M1430" s="223" t="s">
        <v>33</v>
      </c>
      <c r="N1430" s="224" t="s">
        <v>49</v>
      </c>
      <c r="O1430" s="88"/>
      <c r="P1430" s="225">
        <f>O1430*H1430</f>
        <v>0</v>
      </c>
      <c r="Q1430" s="225">
        <v>0</v>
      </c>
      <c r="R1430" s="225">
        <f>Q1430*H1430</f>
        <v>0</v>
      </c>
      <c r="S1430" s="225">
        <v>1.8</v>
      </c>
      <c r="T1430" s="226">
        <f>S1430*H1430</f>
        <v>102.9204</v>
      </c>
      <c r="U1430" s="42"/>
      <c r="V1430" s="42"/>
      <c r="W1430" s="42"/>
      <c r="X1430" s="42"/>
      <c r="Y1430" s="42"/>
      <c r="Z1430" s="42"/>
      <c r="AA1430" s="42"/>
      <c r="AB1430" s="42"/>
      <c r="AC1430" s="42"/>
      <c r="AD1430" s="42"/>
      <c r="AE1430" s="42"/>
      <c r="AR1430" s="227" t="s">
        <v>121</v>
      </c>
      <c r="AT1430" s="227" t="s">
        <v>170</v>
      </c>
      <c r="AU1430" s="227" t="s">
        <v>87</v>
      </c>
      <c r="AY1430" s="20" t="s">
        <v>168</v>
      </c>
      <c r="BE1430" s="228">
        <f>IF(N1430="základní",J1430,0)</f>
        <v>0</v>
      </c>
      <c r="BF1430" s="228">
        <f>IF(N1430="snížená",J1430,0)</f>
        <v>0</v>
      </c>
      <c r="BG1430" s="228">
        <f>IF(N1430="zákl. přenesená",J1430,0)</f>
        <v>0</v>
      </c>
      <c r="BH1430" s="228">
        <f>IF(N1430="sníž. přenesená",J1430,0)</f>
        <v>0</v>
      </c>
      <c r="BI1430" s="228">
        <f>IF(N1430="nulová",J1430,0)</f>
        <v>0</v>
      </c>
      <c r="BJ1430" s="20" t="s">
        <v>85</v>
      </c>
      <c r="BK1430" s="228">
        <f>ROUND(I1430*H1430,2)</f>
        <v>0</v>
      </c>
      <c r="BL1430" s="20" t="s">
        <v>121</v>
      </c>
      <c r="BM1430" s="227" t="s">
        <v>2083</v>
      </c>
    </row>
    <row r="1431" s="2" customFormat="1">
      <c r="A1431" s="42"/>
      <c r="B1431" s="43"/>
      <c r="C1431" s="44"/>
      <c r="D1431" s="229" t="s">
        <v>176</v>
      </c>
      <c r="E1431" s="44"/>
      <c r="F1431" s="230" t="s">
        <v>2084</v>
      </c>
      <c r="G1431" s="44"/>
      <c r="H1431" s="44"/>
      <c r="I1431" s="231"/>
      <c r="J1431" s="44"/>
      <c r="K1431" s="44"/>
      <c r="L1431" s="48"/>
      <c r="M1431" s="232"/>
      <c r="N1431" s="233"/>
      <c r="O1431" s="88"/>
      <c r="P1431" s="88"/>
      <c r="Q1431" s="88"/>
      <c r="R1431" s="88"/>
      <c r="S1431" s="88"/>
      <c r="T1431" s="89"/>
      <c r="U1431" s="42"/>
      <c r="V1431" s="42"/>
      <c r="W1431" s="42"/>
      <c r="X1431" s="42"/>
      <c r="Y1431" s="42"/>
      <c r="Z1431" s="42"/>
      <c r="AA1431" s="42"/>
      <c r="AB1431" s="42"/>
      <c r="AC1431" s="42"/>
      <c r="AD1431" s="42"/>
      <c r="AE1431" s="42"/>
      <c r="AT1431" s="20" t="s">
        <v>176</v>
      </c>
      <c r="AU1431" s="20" t="s">
        <v>87</v>
      </c>
    </row>
    <row r="1432" s="2" customFormat="1">
      <c r="A1432" s="42"/>
      <c r="B1432" s="43"/>
      <c r="C1432" s="44"/>
      <c r="D1432" s="234" t="s">
        <v>178</v>
      </c>
      <c r="E1432" s="44"/>
      <c r="F1432" s="235" t="s">
        <v>2085</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178</v>
      </c>
      <c r="AU1432" s="20" t="s">
        <v>87</v>
      </c>
    </row>
    <row r="1433" s="13" customFormat="1">
      <c r="A1433" s="13"/>
      <c r="B1433" s="236"/>
      <c r="C1433" s="237"/>
      <c r="D1433" s="229" t="s">
        <v>180</v>
      </c>
      <c r="E1433" s="238" t="s">
        <v>33</v>
      </c>
      <c r="F1433" s="239" t="s">
        <v>620</v>
      </c>
      <c r="G1433" s="237"/>
      <c r="H1433" s="238" t="s">
        <v>33</v>
      </c>
      <c r="I1433" s="240"/>
      <c r="J1433" s="237"/>
      <c r="K1433" s="237"/>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180</v>
      </c>
      <c r="AU1433" s="245" t="s">
        <v>87</v>
      </c>
      <c r="AV1433" s="13" t="s">
        <v>85</v>
      </c>
      <c r="AW1433" s="13" t="s">
        <v>39</v>
      </c>
      <c r="AX1433" s="13" t="s">
        <v>78</v>
      </c>
      <c r="AY1433" s="245" t="s">
        <v>168</v>
      </c>
    </row>
    <row r="1434" s="13" customFormat="1">
      <c r="A1434" s="13"/>
      <c r="B1434" s="236"/>
      <c r="C1434" s="237"/>
      <c r="D1434" s="229" t="s">
        <v>180</v>
      </c>
      <c r="E1434" s="238" t="s">
        <v>33</v>
      </c>
      <c r="F1434" s="239" t="s">
        <v>2086</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2087</v>
      </c>
      <c r="G1435" s="247"/>
      <c r="H1435" s="250">
        <v>0.59099999999999997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6" customFormat="1">
      <c r="A1436" s="16"/>
      <c r="B1436" s="274"/>
      <c r="C1436" s="275"/>
      <c r="D1436" s="229" t="s">
        <v>180</v>
      </c>
      <c r="E1436" s="276" t="s">
        <v>33</v>
      </c>
      <c r="F1436" s="277" t="s">
        <v>645</v>
      </c>
      <c r="G1436" s="275"/>
      <c r="H1436" s="278">
        <v>0.59099999999999997</v>
      </c>
      <c r="I1436" s="279"/>
      <c r="J1436" s="275"/>
      <c r="K1436" s="275"/>
      <c r="L1436" s="280"/>
      <c r="M1436" s="281"/>
      <c r="N1436" s="282"/>
      <c r="O1436" s="282"/>
      <c r="P1436" s="282"/>
      <c r="Q1436" s="282"/>
      <c r="R1436" s="282"/>
      <c r="S1436" s="282"/>
      <c r="T1436" s="283"/>
      <c r="U1436" s="16"/>
      <c r="V1436" s="16"/>
      <c r="W1436" s="16"/>
      <c r="X1436" s="16"/>
      <c r="Y1436" s="16"/>
      <c r="Z1436" s="16"/>
      <c r="AA1436" s="16"/>
      <c r="AB1436" s="16"/>
      <c r="AC1436" s="16"/>
      <c r="AD1436" s="16"/>
      <c r="AE1436" s="16"/>
      <c r="AT1436" s="284" t="s">
        <v>180</v>
      </c>
      <c r="AU1436" s="284" t="s">
        <v>87</v>
      </c>
      <c r="AV1436" s="16" t="s">
        <v>118</v>
      </c>
      <c r="AW1436" s="16" t="s">
        <v>39</v>
      </c>
      <c r="AX1436" s="16" t="s">
        <v>78</v>
      </c>
      <c r="AY1436" s="284" t="s">
        <v>168</v>
      </c>
    </row>
    <row r="1437" s="13" customFormat="1">
      <c r="A1437" s="13"/>
      <c r="B1437" s="236"/>
      <c r="C1437" s="237"/>
      <c r="D1437" s="229" t="s">
        <v>180</v>
      </c>
      <c r="E1437" s="238" t="s">
        <v>33</v>
      </c>
      <c r="F1437" s="239" t="s">
        <v>2088</v>
      </c>
      <c r="G1437" s="237"/>
      <c r="H1437" s="238" t="s">
        <v>33</v>
      </c>
      <c r="I1437" s="240"/>
      <c r="J1437" s="237"/>
      <c r="K1437" s="237"/>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180</v>
      </c>
      <c r="AU1437" s="245" t="s">
        <v>87</v>
      </c>
      <c r="AV1437" s="13" t="s">
        <v>85</v>
      </c>
      <c r="AW1437" s="13" t="s">
        <v>39</v>
      </c>
      <c r="AX1437" s="13" t="s">
        <v>78</v>
      </c>
      <c r="AY1437" s="245" t="s">
        <v>168</v>
      </c>
    </row>
    <row r="1438" s="14" customFormat="1">
      <c r="A1438" s="14"/>
      <c r="B1438" s="246"/>
      <c r="C1438" s="247"/>
      <c r="D1438" s="229" t="s">
        <v>180</v>
      </c>
      <c r="E1438" s="248" t="s">
        <v>33</v>
      </c>
      <c r="F1438" s="249" t="s">
        <v>929</v>
      </c>
      <c r="G1438" s="247"/>
      <c r="H1438" s="250">
        <v>3.742</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930</v>
      </c>
      <c r="G1439" s="247"/>
      <c r="H1439" s="250">
        <v>2.4020000000000001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931</v>
      </c>
      <c r="G1440" s="247"/>
      <c r="H1440" s="250">
        <v>2.0569999999999999</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932</v>
      </c>
      <c r="G1441" s="247"/>
      <c r="H1441" s="250">
        <v>0.96899999999999997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4" customFormat="1">
      <c r="A1442" s="14"/>
      <c r="B1442" s="246"/>
      <c r="C1442" s="247"/>
      <c r="D1442" s="229" t="s">
        <v>180</v>
      </c>
      <c r="E1442" s="248" t="s">
        <v>33</v>
      </c>
      <c r="F1442" s="249" t="s">
        <v>933</v>
      </c>
      <c r="G1442" s="247"/>
      <c r="H1442" s="250">
        <v>0.56899999999999995</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180</v>
      </c>
      <c r="AU1442" s="256" t="s">
        <v>87</v>
      </c>
      <c r="AV1442" s="14" t="s">
        <v>87</v>
      </c>
      <c r="AW1442" s="14" t="s">
        <v>39</v>
      </c>
      <c r="AX1442" s="14" t="s">
        <v>78</v>
      </c>
      <c r="AY1442" s="256" t="s">
        <v>168</v>
      </c>
    </row>
    <row r="1443" s="14" customFormat="1">
      <c r="A1443" s="14"/>
      <c r="B1443" s="246"/>
      <c r="C1443" s="247"/>
      <c r="D1443" s="229" t="s">
        <v>180</v>
      </c>
      <c r="E1443" s="248" t="s">
        <v>33</v>
      </c>
      <c r="F1443" s="249" t="s">
        <v>934</v>
      </c>
      <c r="G1443" s="247"/>
      <c r="H1443" s="250">
        <v>3.9119999999999999</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180</v>
      </c>
      <c r="AU1443" s="256" t="s">
        <v>87</v>
      </c>
      <c r="AV1443" s="14" t="s">
        <v>87</v>
      </c>
      <c r="AW1443" s="14" t="s">
        <v>39</v>
      </c>
      <c r="AX1443" s="14" t="s">
        <v>78</v>
      </c>
      <c r="AY1443" s="256" t="s">
        <v>168</v>
      </c>
    </row>
    <row r="1444" s="14" customFormat="1">
      <c r="A1444" s="14"/>
      <c r="B1444" s="246"/>
      <c r="C1444" s="247"/>
      <c r="D1444" s="229" t="s">
        <v>180</v>
      </c>
      <c r="E1444" s="248" t="s">
        <v>33</v>
      </c>
      <c r="F1444" s="249" t="s">
        <v>935</v>
      </c>
      <c r="G1444" s="247"/>
      <c r="H1444" s="250">
        <v>0.5</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180</v>
      </c>
      <c r="AU1444" s="256" t="s">
        <v>87</v>
      </c>
      <c r="AV1444" s="14" t="s">
        <v>87</v>
      </c>
      <c r="AW1444" s="14" t="s">
        <v>39</v>
      </c>
      <c r="AX1444" s="14" t="s">
        <v>78</v>
      </c>
      <c r="AY1444" s="256" t="s">
        <v>168</v>
      </c>
    </row>
    <row r="1445" s="16" customFormat="1">
      <c r="A1445" s="16"/>
      <c r="B1445" s="274"/>
      <c r="C1445" s="275"/>
      <c r="D1445" s="229" t="s">
        <v>180</v>
      </c>
      <c r="E1445" s="276" t="s">
        <v>33</v>
      </c>
      <c r="F1445" s="277" t="s">
        <v>645</v>
      </c>
      <c r="G1445" s="275"/>
      <c r="H1445" s="278">
        <v>14.151</v>
      </c>
      <c r="I1445" s="279"/>
      <c r="J1445" s="275"/>
      <c r="K1445" s="275"/>
      <c r="L1445" s="280"/>
      <c r="M1445" s="281"/>
      <c r="N1445" s="282"/>
      <c r="O1445" s="282"/>
      <c r="P1445" s="282"/>
      <c r="Q1445" s="282"/>
      <c r="R1445" s="282"/>
      <c r="S1445" s="282"/>
      <c r="T1445" s="283"/>
      <c r="U1445" s="16"/>
      <c r="V1445" s="16"/>
      <c r="W1445" s="16"/>
      <c r="X1445" s="16"/>
      <c r="Y1445" s="16"/>
      <c r="Z1445" s="16"/>
      <c r="AA1445" s="16"/>
      <c r="AB1445" s="16"/>
      <c r="AC1445" s="16"/>
      <c r="AD1445" s="16"/>
      <c r="AE1445" s="16"/>
      <c r="AT1445" s="284" t="s">
        <v>180</v>
      </c>
      <c r="AU1445" s="284" t="s">
        <v>87</v>
      </c>
      <c r="AV1445" s="16" t="s">
        <v>118</v>
      </c>
      <c r="AW1445" s="16" t="s">
        <v>39</v>
      </c>
      <c r="AX1445" s="16" t="s">
        <v>78</v>
      </c>
      <c r="AY1445" s="284" t="s">
        <v>168</v>
      </c>
    </row>
    <row r="1446" s="13" customFormat="1">
      <c r="A1446" s="13"/>
      <c r="B1446" s="236"/>
      <c r="C1446" s="237"/>
      <c r="D1446" s="229" t="s">
        <v>180</v>
      </c>
      <c r="E1446" s="238" t="s">
        <v>33</v>
      </c>
      <c r="F1446" s="239" t="s">
        <v>2089</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180</v>
      </c>
      <c r="AU1446" s="245" t="s">
        <v>87</v>
      </c>
      <c r="AV1446" s="13" t="s">
        <v>85</v>
      </c>
      <c r="AW1446" s="13" t="s">
        <v>39</v>
      </c>
      <c r="AX1446" s="13" t="s">
        <v>78</v>
      </c>
      <c r="AY1446" s="245" t="s">
        <v>168</v>
      </c>
    </row>
    <row r="1447" s="14" customFormat="1">
      <c r="A1447" s="14"/>
      <c r="B1447" s="246"/>
      <c r="C1447" s="247"/>
      <c r="D1447" s="229" t="s">
        <v>180</v>
      </c>
      <c r="E1447" s="248" t="s">
        <v>33</v>
      </c>
      <c r="F1447" s="249" t="s">
        <v>2090</v>
      </c>
      <c r="G1447" s="247"/>
      <c r="H1447" s="250">
        <v>4.1509999999999998</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180</v>
      </c>
      <c r="AU1447" s="256" t="s">
        <v>87</v>
      </c>
      <c r="AV1447" s="14" t="s">
        <v>87</v>
      </c>
      <c r="AW1447" s="14" t="s">
        <v>39</v>
      </c>
      <c r="AX1447" s="14" t="s">
        <v>78</v>
      </c>
      <c r="AY1447" s="256" t="s">
        <v>168</v>
      </c>
    </row>
    <row r="1448" s="14" customFormat="1">
      <c r="A1448" s="14"/>
      <c r="B1448" s="246"/>
      <c r="C1448" s="247"/>
      <c r="D1448" s="229" t="s">
        <v>180</v>
      </c>
      <c r="E1448" s="248" t="s">
        <v>33</v>
      </c>
      <c r="F1448" s="249" t="s">
        <v>2091</v>
      </c>
      <c r="G1448" s="247"/>
      <c r="H1448" s="250">
        <v>32.921999999999997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180</v>
      </c>
      <c r="AU1448" s="256" t="s">
        <v>87</v>
      </c>
      <c r="AV1448" s="14" t="s">
        <v>87</v>
      </c>
      <c r="AW1448" s="14" t="s">
        <v>39</v>
      </c>
      <c r="AX1448" s="14" t="s">
        <v>78</v>
      </c>
      <c r="AY1448" s="256" t="s">
        <v>168</v>
      </c>
    </row>
    <row r="1449" s="14" customFormat="1">
      <c r="A1449" s="14"/>
      <c r="B1449" s="246"/>
      <c r="C1449" s="247"/>
      <c r="D1449" s="229" t="s">
        <v>180</v>
      </c>
      <c r="E1449" s="248" t="s">
        <v>33</v>
      </c>
      <c r="F1449" s="249" t="s">
        <v>2092</v>
      </c>
      <c r="G1449" s="247"/>
      <c r="H1449" s="250">
        <v>5.3630000000000004</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180</v>
      </c>
      <c r="AU1449" s="256" t="s">
        <v>87</v>
      </c>
      <c r="AV1449" s="14" t="s">
        <v>87</v>
      </c>
      <c r="AW1449" s="14" t="s">
        <v>39</v>
      </c>
      <c r="AX1449" s="14" t="s">
        <v>78</v>
      </c>
      <c r="AY1449" s="256" t="s">
        <v>168</v>
      </c>
    </row>
    <row r="1450" s="16" customFormat="1">
      <c r="A1450" s="16"/>
      <c r="B1450" s="274"/>
      <c r="C1450" s="275"/>
      <c r="D1450" s="229" t="s">
        <v>180</v>
      </c>
      <c r="E1450" s="276" t="s">
        <v>33</v>
      </c>
      <c r="F1450" s="277" t="s">
        <v>645</v>
      </c>
      <c r="G1450" s="275"/>
      <c r="H1450" s="278">
        <v>42.436</v>
      </c>
      <c r="I1450" s="279"/>
      <c r="J1450" s="275"/>
      <c r="K1450" s="275"/>
      <c r="L1450" s="280"/>
      <c r="M1450" s="281"/>
      <c r="N1450" s="282"/>
      <c r="O1450" s="282"/>
      <c r="P1450" s="282"/>
      <c r="Q1450" s="282"/>
      <c r="R1450" s="282"/>
      <c r="S1450" s="282"/>
      <c r="T1450" s="283"/>
      <c r="U1450" s="16"/>
      <c r="V1450" s="16"/>
      <c r="W1450" s="16"/>
      <c r="X1450" s="16"/>
      <c r="Y1450" s="16"/>
      <c r="Z1450" s="16"/>
      <c r="AA1450" s="16"/>
      <c r="AB1450" s="16"/>
      <c r="AC1450" s="16"/>
      <c r="AD1450" s="16"/>
      <c r="AE1450" s="16"/>
      <c r="AT1450" s="284" t="s">
        <v>180</v>
      </c>
      <c r="AU1450" s="284" t="s">
        <v>87</v>
      </c>
      <c r="AV1450" s="16" t="s">
        <v>118</v>
      </c>
      <c r="AW1450" s="16" t="s">
        <v>39</v>
      </c>
      <c r="AX1450" s="16" t="s">
        <v>78</v>
      </c>
      <c r="AY1450" s="284" t="s">
        <v>168</v>
      </c>
    </row>
    <row r="1451" s="15" customFormat="1">
      <c r="A1451" s="15"/>
      <c r="B1451" s="263"/>
      <c r="C1451" s="264"/>
      <c r="D1451" s="229" t="s">
        <v>180</v>
      </c>
      <c r="E1451" s="265" t="s">
        <v>33</v>
      </c>
      <c r="F1451" s="266" t="s">
        <v>626</v>
      </c>
      <c r="G1451" s="264"/>
      <c r="H1451" s="267">
        <v>57.177999999999997</v>
      </c>
      <c r="I1451" s="268"/>
      <c r="J1451" s="264"/>
      <c r="K1451" s="264"/>
      <c r="L1451" s="269"/>
      <c r="M1451" s="270"/>
      <c r="N1451" s="271"/>
      <c r="O1451" s="271"/>
      <c r="P1451" s="271"/>
      <c r="Q1451" s="271"/>
      <c r="R1451" s="271"/>
      <c r="S1451" s="271"/>
      <c r="T1451" s="272"/>
      <c r="U1451" s="15"/>
      <c r="V1451" s="15"/>
      <c r="W1451" s="15"/>
      <c r="X1451" s="15"/>
      <c r="Y1451" s="15"/>
      <c r="Z1451" s="15"/>
      <c r="AA1451" s="15"/>
      <c r="AB1451" s="15"/>
      <c r="AC1451" s="15"/>
      <c r="AD1451" s="15"/>
      <c r="AE1451" s="15"/>
      <c r="AT1451" s="273" t="s">
        <v>180</v>
      </c>
      <c r="AU1451" s="273" t="s">
        <v>87</v>
      </c>
      <c r="AV1451" s="15" t="s">
        <v>121</v>
      </c>
      <c r="AW1451" s="15" t="s">
        <v>39</v>
      </c>
      <c r="AX1451" s="15" t="s">
        <v>85</v>
      </c>
      <c r="AY1451" s="273" t="s">
        <v>168</v>
      </c>
    </row>
    <row r="1452" s="2" customFormat="1" ht="16.5" customHeight="1">
      <c r="A1452" s="42"/>
      <c r="B1452" s="43"/>
      <c r="C1452" s="216" t="s">
        <v>2093</v>
      </c>
      <c r="D1452" s="216" t="s">
        <v>170</v>
      </c>
      <c r="E1452" s="217" t="s">
        <v>2094</v>
      </c>
      <c r="F1452" s="218" t="s">
        <v>2095</v>
      </c>
      <c r="G1452" s="219" t="s">
        <v>502</v>
      </c>
      <c r="H1452" s="220">
        <v>3.008</v>
      </c>
      <c r="I1452" s="221"/>
      <c r="J1452" s="222">
        <f>ROUND(I1452*H1452,2)</f>
        <v>0</v>
      </c>
      <c r="K1452" s="218" t="s">
        <v>174</v>
      </c>
      <c r="L1452" s="48"/>
      <c r="M1452" s="223" t="s">
        <v>33</v>
      </c>
      <c r="N1452" s="224" t="s">
        <v>49</v>
      </c>
      <c r="O1452" s="88"/>
      <c r="P1452" s="225">
        <f>O1452*H1452</f>
        <v>0</v>
      </c>
      <c r="Q1452" s="225">
        <v>0</v>
      </c>
      <c r="R1452" s="225">
        <f>Q1452*H1452</f>
        <v>0</v>
      </c>
      <c r="S1452" s="225">
        <v>1.8</v>
      </c>
      <c r="T1452" s="226">
        <f>S1452*H1452</f>
        <v>5.4144000000000005</v>
      </c>
      <c r="U1452" s="42"/>
      <c r="V1452" s="42"/>
      <c r="W1452" s="42"/>
      <c r="X1452" s="42"/>
      <c r="Y1452" s="42"/>
      <c r="Z1452" s="42"/>
      <c r="AA1452" s="42"/>
      <c r="AB1452" s="42"/>
      <c r="AC1452" s="42"/>
      <c r="AD1452" s="42"/>
      <c r="AE1452" s="42"/>
      <c r="AR1452" s="227" t="s">
        <v>121</v>
      </c>
      <c r="AT1452" s="227" t="s">
        <v>170</v>
      </c>
      <c r="AU1452" s="227" t="s">
        <v>87</v>
      </c>
      <c r="AY1452" s="20" t="s">
        <v>168</v>
      </c>
      <c r="BE1452" s="228">
        <f>IF(N1452="základní",J1452,0)</f>
        <v>0</v>
      </c>
      <c r="BF1452" s="228">
        <f>IF(N1452="snížená",J1452,0)</f>
        <v>0</v>
      </c>
      <c r="BG1452" s="228">
        <f>IF(N1452="zákl. přenesená",J1452,0)</f>
        <v>0</v>
      </c>
      <c r="BH1452" s="228">
        <f>IF(N1452="sníž. přenesená",J1452,0)</f>
        <v>0</v>
      </c>
      <c r="BI1452" s="228">
        <f>IF(N1452="nulová",J1452,0)</f>
        <v>0</v>
      </c>
      <c r="BJ1452" s="20" t="s">
        <v>85</v>
      </c>
      <c r="BK1452" s="228">
        <f>ROUND(I1452*H1452,2)</f>
        <v>0</v>
      </c>
      <c r="BL1452" s="20" t="s">
        <v>121</v>
      </c>
      <c r="BM1452" s="227" t="s">
        <v>2096</v>
      </c>
    </row>
    <row r="1453" s="2" customFormat="1">
      <c r="A1453" s="42"/>
      <c r="B1453" s="43"/>
      <c r="C1453" s="44"/>
      <c r="D1453" s="229" t="s">
        <v>176</v>
      </c>
      <c r="E1453" s="44"/>
      <c r="F1453" s="230" t="s">
        <v>2097</v>
      </c>
      <c r="G1453" s="44"/>
      <c r="H1453" s="44"/>
      <c r="I1453" s="231"/>
      <c r="J1453" s="44"/>
      <c r="K1453" s="44"/>
      <c r="L1453" s="48"/>
      <c r="M1453" s="232"/>
      <c r="N1453" s="233"/>
      <c r="O1453" s="88"/>
      <c r="P1453" s="88"/>
      <c r="Q1453" s="88"/>
      <c r="R1453" s="88"/>
      <c r="S1453" s="88"/>
      <c r="T1453" s="89"/>
      <c r="U1453" s="42"/>
      <c r="V1453" s="42"/>
      <c r="W1453" s="42"/>
      <c r="X1453" s="42"/>
      <c r="Y1453" s="42"/>
      <c r="Z1453" s="42"/>
      <c r="AA1453" s="42"/>
      <c r="AB1453" s="42"/>
      <c r="AC1453" s="42"/>
      <c r="AD1453" s="42"/>
      <c r="AE1453" s="42"/>
      <c r="AT1453" s="20" t="s">
        <v>176</v>
      </c>
      <c r="AU1453" s="20" t="s">
        <v>87</v>
      </c>
    </row>
    <row r="1454" s="2" customFormat="1">
      <c r="A1454" s="42"/>
      <c r="B1454" s="43"/>
      <c r="C1454" s="44"/>
      <c r="D1454" s="234" t="s">
        <v>178</v>
      </c>
      <c r="E1454" s="44"/>
      <c r="F1454" s="235" t="s">
        <v>2098</v>
      </c>
      <c r="G1454" s="44"/>
      <c r="H1454" s="44"/>
      <c r="I1454" s="231"/>
      <c r="J1454" s="44"/>
      <c r="K1454" s="44"/>
      <c r="L1454" s="48"/>
      <c r="M1454" s="232"/>
      <c r="N1454" s="233"/>
      <c r="O1454" s="88"/>
      <c r="P1454" s="88"/>
      <c r="Q1454" s="88"/>
      <c r="R1454" s="88"/>
      <c r="S1454" s="88"/>
      <c r="T1454" s="89"/>
      <c r="U1454" s="42"/>
      <c r="V1454" s="42"/>
      <c r="W1454" s="42"/>
      <c r="X1454" s="42"/>
      <c r="Y1454" s="42"/>
      <c r="Z1454" s="42"/>
      <c r="AA1454" s="42"/>
      <c r="AB1454" s="42"/>
      <c r="AC1454" s="42"/>
      <c r="AD1454" s="42"/>
      <c r="AE1454" s="42"/>
      <c r="AT1454" s="20" t="s">
        <v>178</v>
      </c>
      <c r="AU1454" s="20" t="s">
        <v>87</v>
      </c>
    </row>
    <row r="1455" s="13" customFormat="1">
      <c r="A1455" s="13"/>
      <c r="B1455" s="236"/>
      <c r="C1455" s="237"/>
      <c r="D1455" s="229" t="s">
        <v>180</v>
      </c>
      <c r="E1455" s="238" t="s">
        <v>33</v>
      </c>
      <c r="F1455" s="239" t="s">
        <v>620</v>
      </c>
      <c r="G1455" s="237"/>
      <c r="H1455" s="238" t="s">
        <v>33</v>
      </c>
      <c r="I1455" s="240"/>
      <c r="J1455" s="237"/>
      <c r="K1455" s="237"/>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180</v>
      </c>
      <c r="AU1455" s="245" t="s">
        <v>87</v>
      </c>
      <c r="AV1455" s="13" t="s">
        <v>85</v>
      </c>
      <c r="AW1455" s="13" t="s">
        <v>39</v>
      </c>
      <c r="AX1455" s="13" t="s">
        <v>78</v>
      </c>
      <c r="AY1455" s="245" t="s">
        <v>168</v>
      </c>
    </row>
    <row r="1456" s="13" customFormat="1">
      <c r="A1456" s="13"/>
      <c r="B1456" s="236"/>
      <c r="C1456" s="237"/>
      <c r="D1456" s="229" t="s">
        <v>180</v>
      </c>
      <c r="E1456" s="238" t="s">
        <v>33</v>
      </c>
      <c r="F1456" s="239" t="s">
        <v>1935</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2099</v>
      </c>
      <c r="G1457" s="247"/>
      <c r="H1457" s="250">
        <v>1.95</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3" customFormat="1">
      <c r="A1458" s="13"/>
      <c r="B1458" s="236"/>
      <c r="C1458" s="237"/>
      <c r="D1458" s="229" t="s">
        <v>180</v>
      </c>
      <c r="E1458" s="238" t="s">
        <v>33</v>
      </c>
      <c r="F1458" s="239" t="s">
        <v>1944</v>
      </c>
      <c r="G1458" s="237"/>
      <c r="H1458" s="238" t="s">
        <v>33</v>
      </c>
      <c r="I1458" s="240"/>
      <c r="J1458" s="237"/>
      <c r="K1458" s="237"/>
      <c r="L1458" s="241"/>
      <c r="M1458" s="242"/>
      <c r="N1458" s="243"/>
      <c r="O1458" s="243"/>
      <c r="P1458" s="243"/>
      <c r="Q1458" s="243"/>
      <c r="R1458" s="243"/>
      <c r="S1458" s="243"/>
      <c r="T1458" s="244"/>
      <c r="U1458" s="13"/>
      <c r="V1458" s="13"/>
      <c r="W1458" s="13"/>
      <c r="X1458" s="13"/>
      <c r="Y1458" s="13"/>
      <c r="Z1458" s="13"/>
      <c r="AA1458" s="13"/>
      <c r="AB1458" s="13"/>
      <c r="AC1458" s="13"/>
      <c r="AD1458" s="13"/>
      <c r="AE1458" s="13"/>
      <c r="AT1458" s="245" t="s">
        <v>180</v>
      </c>
      <c r="AU1458" s="245" t="s">
        <v>87</v>
      </c>
      <c r="AV1458" s="13" t="s">
        <v>85</v>
      </c>
      <c r="AW1458" s="13" t="s">
        <v>39</v>
      </c>
      <c r="AX1458" s="13" t="s">
        <v>78</v>
      </c>
      <c r="AY1458" s="245" t="s">
        <v>168</v>
      </c>
    </row>
    <row r="1459" s="14" customFormat="1">
      <c r="A1459" s="14"/>
      <c r="B1459" s="246"/>
      <c r="C1459" s="247"/>
      <c r="D1459" s="229" t="s">
        <v>180</v>
      </c>
      <c r="E1459" s="248" t="s">
        <v>33</v>
      </c>
      <c r="F1459" s="249" t="s">
        <v>2100</v>
      </c>
      <c r="G1459" s="247"/>
      <c r="H1459" s="250">
        <v>1.0580000000000001</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5" customFormat="1">
      <c r="A1460" s="15"/>
      <c r="B1460" s="263"/>
      <c r="C1460" s="264"/>
      <c r="D1460" s="229" t="s">
        <v>180</v>
      </c>
      <c r="E1460" s="265" t="s">
        <v>33</v>
      </c>
      <c r="F1460" s="266" t="s">
        <v>626</v>
      </c>
      <c r="G1460" s="264"/>
      <c r="H1460" s="267">
        <v>3.008</v>
      </c>
      <c r="I1460" s="268"/>
      <c r="J1460" s="264"/>
      <c r="K1460" s="264"/>
      <c r="L1460" s="269"/>
      <c r="M1460" s="270"/>
      <c r="N1460" s="271"/>
      <c r="O1460" s="271"/>
      <c r="P1460" s="271"/>
      <c r="Q1460" s="271"/>
      <c r="R1460" s="271"/>
      <c r="S1460" s="271"/>
      <c r="T1460" s="272"/>
      <c r="U1460" s="15"/>
      <c r="V1460" s="15"/>
      <c r="W1460" s="15"/>
      <c r="X1460" s="15"/>
      <c r="Y1460" s="15"/>
      <c r="Z1460" s="15"/>
      <c r="AA1460" s="15"/>
      <c r="AB1460" s="15"/>
      <c r="AC1460" s="15"/>
      <c r="AD1460" s="15"/>
      <c r="AE1460" s="15"/>
      <c r="AT1460" s="273" t="s">
        <v>180</v>
      </c>
      <c r="AU1460" s="273" t="s">
        <v>87</v>
      </c>
      <c r="AV1460" s="15" t="s">
        <v>121</v>
      </c>
      <c r="AW1460" s="15" t="s">
        <v>39</v>
      </c>
      <c r="AX1460" s="15" t="s">
        <v>85</v>
      </c>
      <c r="AY1460" s="273" t="s">
        <v>168</v>
      </c>
    </row>
    <row r="1461" s="2" customFormat="1" ht="16.5" customHeight="1">
      <c r="A1461" s="42"/>
      <c r="B1461" s="43"/>
      <c r="C1461" s="216" t="s">
        <v>2101</v>
      </c>
      <c r="D1461" s="216" t="s">
        <v>170</v>
      </c>
      <c r="E1461" s="217" t="s">
        <v>2102</v>
      </c>
      <c r="F1461" s="218" t="s">
        <v>2103</v>
      </c>
      <c r="G1461" s="219" t="s">
        <v>502</v>
      </c>
      <c r="H1461" s="220">
        <v>51.524000000000001</v>
      </c>
      <c r="I1461" s="221"/>
      <c r="J1461" s="222">
        <f>ROUND(I1461*H1461,2)</f>
        <v>0</v>
      </c>
      <c r="K1461" s="218" t="s">
        <v>174</v>
      </c>
      <c r="L1461" s="48"/>
      <c r="M1461" s="223" t="s">
        <v>33</v>
      </c>
      <c r="N1461" s="224" t="s">
        <v>49</v>
      </c>
      <c r="O1461" s="88"/>
      <c r="P1461" s="225">
        <f>O1461*H1461</f>
        <v>0</v>
      </c>
      <c r="Q1461" s="225">
        <v>0</v>
      </c>
      <c r="R1461" s="225">
        <f>Q1461*H1461</f>
        <v>0</v>
      </c>
      <c r="S1461" s="225">
        <v>1.8</v>
      </c>
      <c r="T1461" s="226">
        <f>S1461*H1461</f>
        <v>92.743200000000002</v>
      </c>
      <c r="U1461" s="42"/>
      <c r="V1461" s="42"/>
      <c r="W1461" s="42"/>
      <c r="X1461" s="42"/>
      <c r="Y1461" s="42"/>
      <c r="Z1461" s="42"/>
      <c r="AA1461" s="42"/>
      <c r="AB1461" s="42"/>
      <c r="AC1461" s="42"/>
      <c r="AD1461" s="42"/>
      <c r="AE1461" s="42"/>
      <c r="AR1461" s="227" t="s">
        <v>121</v>
      </c>
      <c r="AT1461" s="227" t="s">
        <v>170</v>
      </c>
      <c r="AU1461" s="227" t="s">
        <v>87</v>
      </c>
      <c r="AY1461" s="20" t="s">
        <v>168</v>
      </c>
      <c r="BE1461" s="228">
        <f>IF(N1461="základní",J1461,0)</f>
        <v>0</v>
      </c>
      <c r="BF1461" s="228">
        <f>IF(N1461="snížená",J1461,0)</f>
        <v>0</v>
      </c>
      <c r="BG1461" s="228">
        <f>IF(N1461="zákl. přenesená",J1461,0)</f>
        <v>0</v>
      </c>
      <c r="BH1461" s="228">
        <f>IF(N1461="sníž. přenesená",J1461,0)</f>
        <v>0</v>
      </c>
      <c r="BI1461" s="228">
        <f>IF(N1461="nulová",J1461,0)</f>
        <v>0</v>
      </c>
      <c r="BJ1461" s="20" t="s">
        <v>85</v>
      </c>
      <c r="BK1461" s="228">
        <f>ROUND(I1461*H1461,2)</f>
        <v>0</v>
      </c>
      <c r="BL1461" s="20" t="s">
        <v>121</v>
      </c>
      <c r="BM1461" s="227" t="s">
        <v>2104</v>
      </c>
    </row>
    <row r="1462" s="2" customFormat="1">
      <c r="A1462" s="42"/>
      <c r="B1462" s="43"/>
      <c r="C1462" s="44"/>
      <c r="D1462" s="229" t="s">
        <v>176</v>
      </c>
      <c r="E1462" s="44"/>
      <c r="F1462" s="230" t="s">
        <v>2105</v>
      </c>
      <c r="G1462" s="44"/>
      <c r="H1462" s="44"/>
      <c r="I1462" s="231"/>
      <c r="J1462" s="44"/>
      <c r="K1462" s="44"/>
      <c r="L1462" s="48"/>
      <c r="M1462" s="232"/>
      <c r="N1462" s="233"/>
      <c r="O1462" s="88"/>
      <c r="P1462" s="88"/>
      <c r="Q1462" s="88"/>
      <c r="R1462" s="88"/>
      <c r="S1462" s="88"/>
      <c r="T1462" s="89"/>
      <c r="U1462" s="42"/>
      <c r="V1462" s="42"/>
      <c r="W1462" s="42"/>
      <c r="X1462" s="42"/>
      <c r="Y1462" s="42"/>
      <c r="Z1462" s="42"/>
      <c r="AA1462" s="42"/>
      <c r="AB1462" s="42"/>
      <c r="AC1462" s="42"/>
      <c r="AD1462" s="42"/>
      <c r="AE1462" s="42"/>
      <c r="AT1462" s="20" t="s">
        <v>176</v>
      </c>
      <c r="AU1462" s="20" t="s">
        <v>87</v>
      </c>
    </row>
    <row r="1463" s="2" customFormat="1">
      <c r="A1463" s="42"/>
      <c r="B1463" s="43"/>
      <c r="C1463" s="44"/>
      <c r="D1463" s="234" t="s">
        <v>178</v>
      </c>
      <c r="E1463" s="44"/>
      <c r="F1463" s="235" t="s">
        <v>2106</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178</v>
      </c>
      <c r="AU1463" s="20" t="s">
        <v>87</v>
      </c>
    </row>
    <row r="1464" s="13" customFormat="1">
      <c r="A1464" s="13"/>
      <c r="B1464" s="236"/>
      <c r="C1464" s="237"/>
      <c r="D1464" s="229" t="s">
        <v>180</v>
      </c>
      <c r="E1464" s="238" t="s">
        <v>33</v>
      </c>
      <c r="F1464" s="239" t="s">
        <v>2107</v>
      </c>
      <c r="G1464" s="237"/>
      <c r="H1464" s="238" t="s">
        <v>33</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180</v>
      </c>
      <c r="AU1464" s="245" t="s">
        <v>87</v>
      </c>
      <c r="AV1464" s="13" t="s">
        <v>85</v>
      </c>
      <c r="AW1464" s="13" t="s">
        <v>39</v>
      </c>
      <c r="AX1464" s="13" t="s">
        <v>78</v>
      </c>
      <c r="AY1464" s="245" t="s">
        <v>168</v>
      </c>
    </row>
    <row r="1465" s="13" customFormat="1">
      <c r="A1465" s="13"/>
      <c r="B1465" s="236"/>
      <c r="C1465" s="237"/>
      <c r="D1465" s="229" t="s">
        <v>180</v>
      </c>
      <c r="E1465" s="238" t="s">
        <v>33</v>
      </c>
      <c r="F1465" s="239" t="s">
        <v>2108</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180</v>
      </c>
      <c r="AU1465" s="245" t="s">
        <v>87</v>
      </c>
      <c r="AV1465" s="13" t="s">
        <v>85</v>
      </c>
      <c r="AW1465" s="13" t="s">
        <v>39</v>
      </c>
      <c r="AX1465" s="13" t="s">
        <v>78</v>
      </c>
      <c r="AY1465" s="245" t="s">
        <v>168</v>
      </c>
    </row>
    <row r="1466" s="14" customFormat="1">
      <c r="A1466" s="14"/>
      <c r="B1466" s="246"/>
      <c r="C1466" s="247"/>
      <c r="D1466" s="229" t="s">
        <v>180</v>
      </c>
      <c r="E1466" s="248" t="s">
        <v>33</v>
      </c>
      <c r="F1466" s="249" t="s">
        <v>2109</v>
      </c>
      <c r="G1466" s="247"/>
      <c r="H1466" s="250">
        <v>4.7190000000000003</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180</v>
      </c>
      <c r="AU1466" s="256" t="s">
        <v>87</v>
      </c>
      <c r="AV1466" s="14" t="s">
        <v>87</v>
      </c>
      <c r="AW1466" s="14" t="s">
        <v>39</v>
      </c>
      <c r="AX1466" s="14" t="s">
        <v>78</v>
      </c>
      <c r="AY1466" s="256" t="s">
        <v>168</v>
      </c>
    </row>
    <row r="1467" s="14" customFormat="1">
      <c r="A1467" s="14"/>
      <c r="B1467" s="246"/>
      <c r="C1467" s="247"/>
      <c r="D1467" s="229" t="s">
        <v>180</v>
      </c>
      <c r="E1467" s="248" t="s">
        <v>33</v>
      </c>
      <c r="F1467" s="249" t="s">
        <v>2110</v>
      </c>
      <c r="G1467" s="247"/>
      <c r="H1467" s="250">
        <v>3.6469999999999998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180</v>
      </c>
      <c r="AU1467" s="256" t="s">
        <v>87</v>
      </c>
      <c r="AV1467" s="14" t="s">
        <v>87</v>
      </c>
      <c r="AW1467" s="14" t="s">
        <v>39</v>
      </c>
      <c r="AX1467" s="14" t="s">
        <v>78</v>
      </c>
      <c r="AY1467" s="256" t="s">
        <v>168</v>
      </c>
    </row>
    <row r="1468" s="14" customFormat="1">
      <c r="A1468" s="14"/>
      <c r="B1468" s="246"/>
      <c r="C1468" s="247"/>
      <c r="D1468" s="229" t="s">
        <v>180</v>
      </c>
      <c r="E1468" s="248" t="s">
        <v>33</v>
      </c>
      <c r="F1468" s="249" t="s">
        <v>2111</v>
      </c>
      <c r="G1468" s="247"/>
      <c r="H1468" s="250">
        <v>4.7190000000000003</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180</v>
      </c>
      <c r="AU1468" s="256" t="s">
        <v>87</v>
      </c>
      <c r="AV1468" s="14" t="s">
        <v>87</v>
      </c>
      <c r="AW1468" s="14" t="s">
        <v>39</v>
      </c>
      <c r="AX1468" s="14" t="s">
        <v>78</v>
      </c>
      <c r="AY1468" s="256" t="s">
        <v>168</v>
      </c>
    </row>
    <row r="1469" s="14" customFormat="1">
      <c r="A1469" s="14"/>
      <c r="B1469" s="246"/>
      <c r="C1469" s="247"/>
      <c r="D1469" s="229" t="s">
        <v>180</v>
      </c>
      <c r="E1469" s="248" t="s">
        <v>33</v>
      </c>
      <c r="F1469" s="249" t="s">
        <v>2112</v>
      </c>
      <c r="G1469" s="247"/>
      <c r="H1469" s="250">
        <v>15.048</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78</v>
      </c>
      <c r="AY1469" s="256" t="s">
        <v>168</v>
      </c>
    </row>
    <row r="1470" s="14" customFormat="1">
      <c r="A1470" s="14"/>
      <c r="B1470" s="246"/>
      <c r="C1470" s="247"/>
      <c r="D1470" s="229" t="s">
        <v>180</v>
      </c>
      <c r="E1470" s="248" t="s">
        <v>33</v>
      </c>
      <c r="F1470" s="249" t="s">
        <v>2113</v>
      </c>
      <c r="G1470" s="247"/>
      <c r="H1470" s="250">
        <v>0.63600000000000001</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180</v>
      </c>
      <c r="AU1470" s="256" t="s">
        <v>87</v>
      </c>
      <c r="AV1470" s="14" t="s">
        <v>87</v>
      </c>
      <c r="AW1470" s="14" t="s">
        <v>39</v>
      </c>
      <c r="AX1470" s="14" t="s">
        <v>78</v>
      </c>
      <c r="AY1470" s="256" t="s">
        <v>168</v>
      </c>
    </row>
    <row r="1471" s="14" customFormat="1">
      <c r="A1471" s="14"/>
      <c r="B1471" s="246"/>
      <c r="C1471" s="247"/>
      <c r="D1471" s="229" t="s">
        <v>180</v>
      </c>
      <c r="E1471" s="248" t="s">
        <v>33</v>
      </c>
      <c r="F1471" s="249" t="s">
        <v>2114</v>
      </c>
      <c r="G1471" s="247"/>
      <c r="H1471" s="250">
        <v>2.2959999999999998</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180</v>
      </c>
      <c r="AU1471" s="256" t="s">
        <v>87</v>
      </c>
      <c r="AV1471" s="14" t="s">
        <v>87</v>
      </c>
      <c r="AW1471" s="14" t="s">
        <v>39</v>
      </c>
      <c r="AX1471" s="14" t="s">
        <v>78</v>
      </c>
      <c r="AY1471" s="256" t="s">
        <v>168</v>
      </c>
    </row>
    <row r="1472" s="14" customFormat="1">
      <c r="A1472" s="14"/>
      <c r="B1472" s="246"/>
      <c r="C1472" s="247"/>
      <c r="D1472" s="229" t="s">
        <v>180</v>
      </c>
      <c r="E1472" s="248" t="s">
        <v>33</v>
      </c>
      <c r="F1472" s="249" t="s">
        <v>2115</v>
      </c>
      <c r="G1472" s="247"/>
      <c r="H1472" s="250">
        <v>3.0030000000000001</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180</v>
      </c>
      <c r="AU1472" s="256" t="s">
        <v>87</v>
      </c>
      <c r="AV1472" s="14" t="s">
        <v>87</v>
      </c>
      <c r="AW1472" s="14" t="s">
        <v>39</v>
      </c>
      <c r="AX1472" s="14" t="s">
        <v>78</v>
      </c>
      <c r="AY1472" s="256" t="s">
        <v>168</v>
      </c>
    </row>
    <row r="1473" s="13" customFormat="1">
      <c r="A1473" s="13"/>
      <c r="B1473" s="236"/>
      <c r="C1473" s="237"/>
      <c r="D1473" s="229" t="s">
        <v>180</v>
      </c>
      <c r="E1473" s="238" t="s">
        <v>33</v>
      </c>
      <c r="F1473" s="239" t="s">
        <v>2116</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2117</v>
      </c>
      <c r="G1474" s="247"/>
      <c r="H1474" s="250">
        <v>5.9530000000000003</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4" customFormat="1">
      <c r="A1475" s="14"/>
      <c r="B1475" s="246"/>
      <c r="C1475" s="247"/>
      <c r="D1475" s="229" t="s">
        <v>180</v>
      </c>
      <c r="E1475" s="248" t="s">
        <v>33</v>
      </c>
      <c r="F1475" s="249" t="s">
        <v>2115</v>
      </c>
      <c r="G1475" s="247"/>
      <c r="H1475" s="250">
        <v>3.0030000000000001</v>
      </c>
      <c r="I1475" s="251"/>
      <c r="J1475" s="247"/>
      <c r="K1475" s="247"/>
      <c r="L1475" s="252"/>
      <c r="M1475" s="253"/>
      <c r="N1475" s="254"/>
      <c r="O1475" s="254"/>
      <c r="P1475" s="254"/>
      <c r="Q1475" s="254"/>
      <c r="R1475" s="254"/>
      <c r="S1475" s="254"/>
      <c r="T1475" s="255"/>
      <c r="U1475" s="14"/>
      <c r="V1475" s="14"/>
      <c r="W1475" s="14"/>
      <c r="X1475" s="14"/>
      <c r="Y1475" s="14"/>
      <c r="Z1475" s="14"/>
      <c r="AA1475" s="14"/>
      <c r="AB1475" s="14"/>
      <c r="AC1475" s="14"/>
      <c r="AD1475" s="14"/>
      <c r="AE1475" s="14"/>
      <c r="AT1475" s="256" t="s">
        <v>180</v>
      </c>
      <c r="AU1475" s="256" t="s">
        <v>87</v>
      </c>
      <c r="AV1475" s="14" t="s">
        <v>87</v>
      </c>
      <c r="AW1475" s="14" t="s">
        <v>39</v>
      </c>
      <c r="AX1475" s="14" t="s">
        <v>78</v>
      </c>
      <c r="AY1475" s="256" t="s">
        <v>168</v>
      </c>
    </row>
    <row r="1476" s="14" customFormat="1">
      <c r="A1476" s="14"/>
      <c r="B1476" s="246"/>
      <c r="C1476" s="247"/>
      <c r="D1476" s="229" t="s">
        <v>180</v>
      </c>
      <c r="E1476" s="248" t="s">
        <v>33</v>
      </c>
      <c r="F1476" s="249" t="s">
        <v>2118</v>
      </c>
      <c r="G1476" s="247"/>
      <c r="H1476" s="250">
        <v>1.069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3" customFormat="1">
      <c r="A1477" s="13"/>
      <c r="B1477" s="236"/>
      <c r="C1477" s="237"/>
      <c r="D1477" s="229" t="s">
        <v>180</v>
      </c>
      <c r="E1477" s="238" t="s">
        <v>33</v>
      </c>
      <c r="F1477" s="239" t="s">
        <v>2119</v>
      </c>
      <c r="G1477" s="237"/>
      <c r="H1477" s="238" t="s">
        <v>33</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180</v>
      </c>
      <c r="AU1477" s="245" t="s">
        <v>87</v>
      </c>
      <c r="AV1477" s="13" t="s">
        <v>85</v>
      </c>
      <c r="AW1477" s="13" t="s">
        <v>39</v>
      </c>
      <c r="AX1477" s="13" t="s">
        <v>78</v>
      </c>
      <c r="AY1477" s="245" t="s">
        <v>168</v>
      </c>
    </row>
    <row r="1478" s="14" customFormat="1">
      <c r="A1478" s="14"/>
      <c r="B1478" s="246"/>
      <c r="C1478" s="247"/>
      <c r="D1478" s="229" t="s">
        <v>180</v>
      </c>
      <c r="E1478" s="248" t="s">
        <v>33</v>
      </c>
      <c r="F1478" s="249" t="s">
        <v>2120</v>
      </c>
      <c r="G1478" s="247"/>
      <c r="H1478" s="250">
        <v>2.9199999999999999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180</v>
      </c>
      <c r="AU1478" s="256" t="s">
        <v>87</v>
      </c>
      <c r="AV1478" s="14" t="s">
        <v>87</v>
      </c>
      <c r="AW1478" s="14" t="s">
        <v>39</v>
      </c>
      <c r="AX1478" s="14" t="s">
        <v>78</v>
      </c>
      <c r="AY1478" s="256" t="s">
        <v>168</v>
      </c>
    </row>
    <row r="1479" s="14" customFormat="1">
      <c r="A1479" s="14"/>
      <c r="B1479" s="246"/>
      <c r="C1479" s="247"/>
      <c r="D1479" s="229" t="s">
        <v>180</v>
      </c>
      <c r="E1479" s="248" t="s">
        <v>33</v>
      </c>
      <c r="F1479" s="249" t="s">
        <v>2121</v>
      </c>
      <c r="G1479" s="247"/>
      <c r="H1479" s="250">
        <v>4.5110000000000001</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180</v>
      </c>
      <c r="AU1479" s="256" t="s">
        <v>87</v>
      </c>
      <c r="AV1479" s="14" t="s">
        <v>87</v>
      </c>
      <c r="AW1479" s="14" t="s">
        <v>39</v>
      </c>
      <c r="AX1479" s="14" t="s">
        <v>78</v>
      </c>
      <c r="AY1479" s="256" t="s">
        <v>168</v>
      </c>
    </row>
    <row r="1480" s="15" customFormat="1">
      <c r="A1480" s="15"/>
      <c r="B1480" s="263"/>
      <c r="C1480" s="264"/>
      <c r="D1480" s="229" t="s">
        <v>180</v>
      </c>
      <c r="E1480" s="265" t="s">
        <v>33</v>
      </c>
      <c r="F1480" s="266" t="s">
        <v>626</v>
      </c>
      <c r="G1480" s="264"/>
      <c r="H1480" s="267">
        <v>51.524000000000001</v>
      </c>
      <c r="I1480" s="268"/>
      <c r="J1480" s="264"/>
      <c r="K1480" s="264"/>
      <c r="L1480" s="269"/>
      <c r="M1480" s="270"/>
      <c r="N1480" s="271"/>
      <c r="O1480" s="271"/>
      <c r="P1480" s="271"/>
      <c r="Q1480" s="271"/>
      <c r="R1480" s="271"/>
      <c r="S1480" s="271"/>
      <c r="T1480" s="272"/>
      <c r="U1480" s="15"/>
      <c r="V1480" s="15"/>
      <c r="W1480" s="15"/>
      <c r="X1480" s="15"/>
      <c r="Y1480" s="15"/>
      <c r="Z1480" s="15"/>
      <c r="AA1480" s="15"/>
      <c r="AB1480" s="15"/>
      <c r="AC1480" s="15"/>
      <c r="AD1480" s="15"/>
      <c r="AE1480" s="15"/>
      <c r="AT1480" s="273" t="s">
        <v>180</v>
      </c>
      <c r="AU1480" s="273" t="s">
        <v>87</v>
      </c>
      <c r="AV1480" s="15" t="s">
        <v>121</v>
      </c>
      <c r="AW1480" s="15" t="s">
        <v>39</v>
      </c>
      <c r="AX1480" s="15" t="s">
        <v>85</v>
      </c>
      <c r="AY1480" s="273" t="s">
        <v>168</v>
      </c>
    </row>
    <row r="1481" s="2" customFormat="1" ht="16.5" customHeight="1">
      <c r="A1481" s="42"/>
      <c r="B1481" s="43"/>
      <c r="C1481" s="216" t="s">
        <v>2122</v>
      </c>
      <c r="D1481" s="216" t="s">
        <v>170</v>
      </c>
      <c r="E1481" s="217" t="s">
        <v>2123</v>
      </c>
      <c r="F1481" s="218" t="s">
        <v>2124</v>
      </c>
      <c r="G1481" s="219" t="s">
        <v>173</v>
      </c>
      <c r="H1481" s="220">
        <v>21.494</v>
      </c>
      <c r="I1481" s="221"/>
      <c r="J1481" s="222">
        <f>ROUND(I1481*H1481,2)</f>
        <v>0</v>
      </c>
      <c r="K1481" s="218" t="s">
        <v>174</v>
      </c>
      <c r="L1481" s="48"/>
      <c r="M1481" s="223" t="s">
        <v>33</v>
      </c>
      <c r="N1481" s="224" t="s">
        <v>49</v>
      </c>
      <c r="O1481" s="88"/>
      <c r="P1481" s="225">
        <f>O1481*H1481</f>
        <v>0</v>
      </c>
      <c r="Q1481" s="225">
        <v>0</v>
      </c>
      <c r="R1481" s="225">
        <f>Q1481*H1481</f>
        <v>0</v>
      </c>
      <c r="S1481" s="225">
        <v>0.16500000000000001</v>
      </c>
      <c r="T1481" s="226">
        <f>S1481*H1481</f>
        <v>3.5465100000000001</v>
      </c>
      <c r="U1481" s="42"/>
      <c r="V1481" s="42"/>
      <c r="W1481" s="42"/>
      <c r="X1481" s="42"/>
      <c r="Y1481" s="42"/>
      <c r="Z1481" s="42"/>
      <c r="AA1481" s="42"/>
      <c r="AB1481" s="42"/>
      <c r="AC1481" s="42"/>
      <c r="AD1481" s="42"/>
      <c r="AE1481" s="42"/>
      <c r="AR1481" s="227" t="s">
        <v>121</v>
      </c>
      <c r="AT1481" s="227" t="s">
        <v>170</v>
      </c>
      <c r="AU1481" s="227" t="s">
        <v>87</v>
      </c>
      <c r="AY1481" s="20" t="s">
        <v>168</v>
      </c>
      <c r="BE1481" s="228">
        <f>IF(N1481="základní",J1481,0)</f>
        <v>0</v>
      </c>
      <c r="BF1481" s="228">
        <f>IF(N1481="snížená",J1481,0)</f>
        <v>0</v>
      </c>
      <c r="BG1481" s="228">
        <f>IF(N1481="zákl. přenesená",J1481,0)</f>
        <v>0</v>
      </c>
      <c r="BH1481" s="228">
        <f>IF(N1481="sníž. přenesená",J1481,0)</f>
        <v>0</v>
      </c>
      <c r="BI1481" s="228">
        <f>IF(N1481="nulová",J1481,0)</f>
        <v>0</v>
      </c>
      <c r="BJ1481" s="20" t="s">
        <v>85</v>
      </c>
      <c r="BK1481" s="228">
        <f>ROUND(I1481*H1481,2)</f>
        <v>0</v>
      </c>
      <c r="BL1481" s="20" t="s">
        <v>121</v>
      </c>
      <c r="BM1481" s="227" t="s">
        <v>2125</v>
      </c>
    </row>
    <row r="1482" s="2" customFormat="1">
      <c r="A1482" s="42"/>
      <c r="B1482" s="43"/>
      <c r="C1482" s="44"/>
      <c r="D1482" s="229" t="s">
        <v>176</v>
      </c>
      <c r="E1482" s="44"/>
      <c r="F1482" s="230" t="s">
        <v>2126</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176</v>
      </c>
      <c r="AU1482" s="20" t="s">
        <v>87</v>
      </c>
    </row>
    <row r="1483" s="2" customFormat="1">
      <c r="A1483" s="42"/>
      <c r="B1483" s="43"/>
      <c r="C1483" s="44"/>
      <c r="D1483" s="234" t="s">
        <v>178</v>
      </c>
      <c r="E1483" s="44"/>
      <c r="F1483" s="235" t="s">
        <v>2127</v>
      </c>
      <c r="G1483" s="44"/>
      <c r="H1483" s="44"/>
      <c r="I1483" s="231"/>
      <c r="J1483" s="44"/>
      <c r="K1483" s="44"/>
      <c r="L1483" s="48"/>
      <c r="M1483" s="232"/>
      <c r="N1483" s="233"/>
      <c r="O1483" s="88"/>
      <c r="P1483" s="88"/>
      <c r="Q1483" s="88"/>
      <c r="R1483" s="88"/>
      <c r="S1483" s="88"/>
      <c r="T1483" s="89"/>
      <c r="U1483" s="42"/>
      <c r="V1483" s="42"/>
      <c r="W1483" s="42"/>
      <c r="X1483" s="42"/>
      <c r="Y1483" s="42"/>
      <c r="Z1483" s="42"/>
      <c r="AA1483" s="42"/>
      <c r="AB1483" s="42"/>
      <c r="AC1483" s="42"/>
      <c r="AD1483" s="42"/>
      <c r="AE1483" s="42"/>
      <c r="AT1483" s="20" t="s">
        <v>178</v>
      </c>
      <c r="AU1483" s="20" t="s">
        <v>87</v>
      </c>
    </row>
    <row r="1484" s="13" customFormat="1">
      <c r="A1484" s="13"/>
      <c r="B1484" s="236"/>
      <c r="C1484" s="237"/>
      <c r="D1484" s="229" t="s">
        <v>180</v>
      </c>
      <c r="E1484" s="238" t="s">
        <v>33</v>
      </c>
      <c r="F1484" s="239" t="s">
        <v>620</v>
      </c>
      <c r="G1484" s="237"/>
      <c r="H1484" s="238" t="s">
        <v>33</v>
      </c>
      <c r="I1484" s="240"/>
      <c r="J1484" s="237"/>
      <c r="K1484" s="237"/>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180</v>
      </c>
      <c r="AU1484" s="245" t="s">
        <v>87</v>
      </c>
      <c r="AV1484" s="13" t="s">
        <v>85</v>
      </c>
      <c r="AW1484" s="13" t="s">
        <v>39</v>
      </c>
      <c r="AX1484" s="13" t="s">
        <v>78</v>
      </c>
      <c r="AY1484" s="245" t="s">
        <v>168</v>
      </c>
    </row>
    <row r="1485" s="13" customFormat="1">
      <c r="A1485" s="13"/>
      <c r="B1485" s="236"/>
      <c r="C1485" s="237"/>
      <c r="D1485" s="229" t="s">
        <v>180</v>
      </c>
      <c r="E1485" s="238" t="s">
        <v>33</v>
      </c>
      <c r="F1485" s="239" t="s">
        <v>2054</v>
      </c>
      <c r="G1485" s="237"/>
      <c r="H1485" s="238" t="s">
        <v>33</v>
      </c>
      <c r="I1485" s="240"/>
      <c r="J1485" s="237"/>
      <c r="K1485" s="237"/>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180</v>
      </c>
      <c r="AU1485" s="245" t="s">
        <v>87</v>
      </c>
      <c r="AV1485" s="13" t="s">
        <v>85</v>
      </c>
      <c r="AW1485" s="13" t="s">
        <v>39</v>
      </c>
      <c r="AX1485" s="13" t="s">
        <v>78</v>
      </c>
      <c r="AY1485" s="245" t="s">
        <v>168</v>
      </c>
    </row>
    <row r="1486" s="14" customFormat="1">
      <c r="A1486" s="14"/>
      <c r="B1486" s="246"/>
      <c r="C1486" s="247"/>
      <c r="D1486" s="229" t="s">
        <v>180</v>
      </c>
      <c r="E1486" s="248" t="s">
        <v>33</v>
      </c>
      <c r="F1486" s="249" t="s">
        <v>2128</v>
      </c>
      <c r="G1486" s="247"/>
      <c r="H1486" s="250">
        <v>3.3820000000000001</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180</v>
      </c>
      <c r="AU1486" s="256" t="s">
        <v>87</v>
      </c>
      <c r="AV1486" s="14" t="s">
        <v>87</v>
      </c>
      <c r="AW1486" s="14" t="s">
        <v>39</v>
      </c>
      <c r="AX1486" s="14" t="s">
        <v>78</v>
      </c>
      <c r="AY1486" s="256" t="s">
        <v>168</v>
      </c>
    </row>
    <row r="1487" s="14" customFormat="1">
      <c r="A1487" s="14"/>
      <c r="B1487" s="246"/>
      <c r="C1487" s="247"/>
      <c r="D1487" s="229" t="s">
        <v>180</v>
      </c>
      <c r="E1487" s="248" t="s">
        <v>33</v>
      </c>
      <c r="F1487" s="249" t="s">
        <v>2129</v>
      </c>
      <c r="G1487" s="247"/>
      <c r="H1487" s="250">
        <v>3.419</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78</v>
      </c>
      <c r="AY1487" s="256" t="s">
        <v>168</v>
      </c>
    </row>
    <row r="1488" s="14" customFormat="1">
      <c r="A1488" s="14"/>
      <c r="B1488" s="246"/>
      <c r="C1488" s="247"/>
      <c r="D1488" s="229" t="s">
        <v>180</v>
      </c>
      <c r="E1488" s="248" t="s">
        <v>33</v>
      </c>
      <c r="F1488" s="249" t="s">
        <v>2130</v>
      </c>
      <c r="G1488" s="247"/>
      <c r="H1488" s="250">
        <v>6.21</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180</v>
      </c>
      <c r="AU1488" s="256" t="s">
        <v>87</v>
      </c>
      <c r="AV1488" s="14" t="s">
        <v>87</v>
      </c>
      <c r="AW1488" s="14" t="s">
        <v>39</v>
      </c>
      <c r="AX1488" s="14" t="s">
        <v>78</v>
      </c>
      <c r="AY1488" s="256" t="s">
        <v>168</v>
      </c>
    </row>
    <row r="1489" s="14" customFormat="1">
      <c r="A1489" s="14"/>
      <c r="B1489" s="246"/>
      <c r="C1489" s="247"/>
      <c r="D1489" s="229" t="s">
        <v>180</v>
      </c>
      <c r="E1489" s="248" t="s">
        <v>33</v>
      </c>
      <c r="F1489" s="249" t="s">
        <v>2131</v>
      </c>
      <c r="G1489" s="247"/>
      <c r="H1489" s="250">
        <v>2.4700000000000002</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180</v>
      </c>
      <c r="AU1489" s="256" t="s">
        <v>87</v>
      </c>
      <c r="AV1489" s="14" t="s">
        <v>87</v>
      </c>
      <c r="AW1489" s="14" t="s">
        <v>39</v>
      </c>
      <c r="AX1489" s="14" t="s">
        <v>78</v>
      </c>
      <c r="AY1489" s="256" t="s">
        <v>168</v>
      </c>
    </row>
    <row r="1490" s="13" customFormat="1">
      <c r="A1490" s="13"/>
      <c r="B1490" s="236"/>
      <c r="C1490" s="237"/>
      <c r="D1490" s="229" t="s">
        <v>180</v>
      </c>
      <c r="E1490" s="238" t="s">
        <v>33</v>
      </c>
      <c r="F1490" s="239" t="s">
        <v>2059</v>
      </c>
      <c r="G1490" s="237"/>
      <c r="H1490" s="238" t="s">
        <v>33</v>
      </c>
      <c r="I1490" s="240"/>
      <c r="J1490" s="237"/>
      <c r="K1490" s="237"/>
      <c r="L1490" s="241"/>
      <c r="M1490" s="242"/>
      <c r="N1490" s="243"/>
      <c r="O1490" s="243"/>
      <c r="P1490" s="243"/>
      <c r="Q1490" s="243"/>
      <c r="R1490" s="243"/>
      <c r="S1490" s="243"/>
      <c r="T1490" s="244"/>
      <c r="U1490" s="13"/>
      <c r="V1490" s="13"/>
      <c r="W1490" s="13"/>
      <c r="X1490" s="13"/>
      <c r="Y1490" s="13"/>
      <c r="Z1490" s="13"/>
      <c r="AA1490" s="13"/>
      <c r="AB1490" s="13"/>
      <c r="AC1490" s="13"/>
      <c r="AD1490" s="13"/>
      <c r="AE1490" s="13"/>
      <c r="AT1490" s="245" t="s">
        <v>180</v>
      </c>
      <c r="AU1490" s="245" t="s">
        <v>87</v>
      </c>
      <c r="AV1490" s="13" t="s">
        <v>85</v>
      </c>
      <c r="AW1490" s="13" t="s">
        <v>39</v>
      </c>
      <c r="AX1490" s="13" t="s">
        <v>78</v>
      </c>
      <c r="AY1490" s="245" t="s">
        <v>168</v>
      </c>
    </row>
    <row r="1491" s="14" customFormat="1">
      <c r="A1491" s="14"/>
      <c r="B1491" s="246"/>
      <c r="C1491" s="247"/>
      <c r="D1491" s="229" t="s">
        <v>180</v>
      </c>
      <c r="E1491" s="248" t="s">
        <v>33</v>
      </c>
      <c r="F1491" s="249" t="s">
        <v>2132</v>
      </c>
      <c r="G1491" s="247"/>
      <c r="H1491" s="250">
        <v>4.3700000000000001</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180</v>
      </c>
      <c r="AU1491" s="256" t="s">
        <v>87</v>
      </c>
      <c r="AV1491" s="14" t="s">
        <v>87</v>
      </c>
      <c r="AW1491" s="14" t="s">
        <v>39</v>
      </c>
      <c r="AX1491" s="14" t="s">
        <v>78</v>
      </c>
      <c r="AY1491" s="256" t="s">
        <v>168</v>
      </c>
    </row>
    <row r="1492" s="13" customFormat="1">
      <c r="A1492" s="13"/>
      <c r="B1492" s="236"/>
      <c r="C1492" s="237"/>
      <c r="D1492" s="229" t="s">
        <v>180</v>
      </c>
      <c r="E1492" s="238" t="s">
        <v>33</v>
      </c>
      <c r="F1492" s="239" t="s">
        <v>2062</v>
      </c>
      <c r="G1492" s="237"/>
      <c r="H1492" s="238" t="s">
        <v>33</v>
      </c>
      <c r="I1492" s="240"/>
      <c r="J1492" s="237"/>
      <c r="K1492" s="237"/>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180</v>
      </c>
      <c r="AU1492" s="245" t="s">
        <v>87</v>
      </c>
      <c r="AV1492" s="13" t="s">
        <v>85</v>
      </c>
      <c r="AW1492" s="13" t="s">
        <v>39</v>
      </c>
      <c r="AX1492" s="13" t="s">
        <v>78</v>
      </c>
      <c r="AY1492" s="245" t="s">
        <v>168</v>
      </c>
    </row>
    <row r="1493" s="14" customFormat="1">
      <c r="A1493" s="14"/>
      <c r="B1493" s="246"/>
      <c r="C1493" s="247"/>
      <c r="D1493" s="229" t="s">
        <v>180</v>
      </c>
      <c r="E1493" s="248" t="s">
        <v>33</v>
      </c>
      <c r="F1493" s="249" t="s">
        <v>2133</v>
      </c>
      <c r="G1493" s="247"/>
      <c r="H1493" s="250">
        <v>1.643</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5" customFormat="1">
      <c r="A1494" s="15"/>
      <c r="B1494" s="263"/>
      <c r="C1494" s="264"/>
      <c r="D1494" s="229" t="s">
        <v>180</v>
      </c>
      <c r="E1494" s="265" t="s">
        <v>33</v>
      </c>
      <c r="F1494" s="266" t="s">
        <v>626</v>
      </c>
      <c r="G1494" s="264"/>
      <c r="H1494" s="267">
        <v>21.494</v>
      </c>
      <c r="I1494" s="268"/>
      <c r="J1494" s="264"/>
      <c r="K1494" s="264"/>
      <c r="L1494" s="269"/>
      <c r="M1494" s="270"/>
      <c r="N1494" s="271"/>
      <c r="O1494" s="271"/>
      <c r="P1494" s="271"/>
      <c r="Q1494" s="271"/>
      <c r="R1494" s="271"/>
      <c r="S1494" s="271"/>
      <c r="T1494" s="272"/>
      <c r="U1494" s="15"/>
      <c r="V1494" s="15"/>
      <c r="W1494" s="15"/>
      <c r="X1494" s="15"/>
      <c r="Y1494" s="15"/>
      <c r="Z1494" s="15"/>
      <c r="AA1494" s="15"/>
      <c r="AB1494" s="15"/>
      <c r="AC1494" s="15"/>
      <c r="AD1494" s="15"/>
      <c r="AE1494" s="15"/>
      <c r="AT1494" s="273" t="s">
        <v>180</v>
      </c>
      <c r="AU1494" s="273" t="s">
        <v>87</v>
      </c>
      <c r="AV1494" s="15" t="s">
        <v>121</v>
      </c>
      <c r="AW1494" s="15" t="s">
        <v>39</v>
      </c>
      <c r="AX1494" s="15" t="s">
        <v>85</v>
      </c>
      <c r="AY1494" s="273" t="s">
        <v>168</v>
      </c>
    </row>
    <row r="1495" s="2" customFormat="1" ht="16.5" customHeight="1">
      <c r="A1495" s="42"/>
      <c r="B1495" s="43"/>
      <c r="C1495" s="216" t="s">
        <v>2134</v>
      </c>
      <c r="D1495" s="216" t="s">
        <v>170</v>
      </c>
      <c r="E1495" s="217" t="s">
        <v>2135</v>
      </c>
      <c r="F1495" s="218" t="s">
        <v>2136</v>
      </c>
      <c r="G1495" s="219" t="s">
        <v>502</v>
      </c>
      <c r="H1495" s="220">
        <v>1.0980000000000001</v>
      </c>
      <c r="I1495" s="221"/>
      <c r="J1495" s="222">
        <f>ROUND(I1495*H1495,2)</f>
        <v>0</v>
      </c>
      <c r="K1495" s="218" t="s">
        <v>174</v>
      </c>
      <c r="L1495" s="48"/>
      <c r="M1495" s="223" t="s">
        <v>33</v>
      </c>
      <c r="N1495" s="224" t="s">
        <v>49</v>
      </c>
      <c r="O1495" s="88"/>
      <c r="P1495" s="225">
        <f>O1495*H1495</f>
        <v>0</v>
      </c>
      <c r="Q1495" s="225">
        <v>0</v>
      </c>
      <c r="R1495" s="225">
        <f>Q1495*H1495</f>
        <v>0</v>
      </c>
      <c r="S1495" s="225">
        <v>1.5</v>
      </c>
      <c r="T1495" s="226">
        <f>S1495*H1495</f>
        <v>1.6470000000000002</v>
      </c>
      <c r="U1495" s="42"/>
      <c r="V1495" s="42"/>
      <c r="W1495" s="42"/>
      <c r="X1495" s="42"/>
      <c r="Y1495" s="42"/>
      <c r="Z1495" s="42"/>
      <c r="AA1495" s="42"/>
      <c r="AB1495" s="42"/>
      <c r="AC1495" s="42"/>
      <c r="AD1495" s="42"/>
      <c r="AE1495" s="42"/>
      <c r="AR1495" s="227" t="s">
        <v>121</v>
      </c>
      <c r="AT1495" s="227" t="s">
        <v>170</v>
      </c>
      <c r="AU1495" s="227" t="s">
        <v>87</v>
      </c>
      <c r="AY1495" s="20" t="s">
        <v>168</v>
      </c>
      <c r="BE1495" s="228">
        <f>IF(N1495="základní",J1495,0)</f>
        <v>0</v>
      </c>
      <c r="BF1495" s="228">
        <f>IF(N1495="snížená",J1495,0)</f>
        <v>0</v>
      </c>
      <c r="BG1495" s="228">
        <f>IF(N1495="zákl. přenesená",J1495,0)</f>
        <v>0</v>
      </c>
      <c r="BH1495" s="228">
        <f>IF(N1495="sníž. přenesená",J1495,0)</f>
        <v>0</v>
      </c>
      <c r="BI1495" s="228">
        <f>IF(N1495="nulová",J1495,0)</f>
        <v>0</v>
      </c>
      <c r="BJ1495" s="20" t="s">
        <v>85</v>
      </c>
      <c r="BK1495" s="228">
        <f>ROUND(I1495*H1495,2)</f>
        <v>0</v>
      </c>
      <c r="BL1495" s="20" t="s">
        <v>121</v>
      </c>
      <c r="BM1495" s="227" t="s">
        <v>2137</v>
      </c>
    </row>
    <row r="1496" s="2" customFormat="1">
      <c r="A1496" s="42"/>
      <c r="B1496" s="43"/>
      <c r="C1496" s="44"/>
      <c r="D1496" s="229" t="s">
        <v>176</v>
      </c>
      <c r="E1496" s="44"/>
      <c r="F1496" s="230" t="s">
        <v>2138</v>
      </c>
      <c r="G1496" s="44"/>
      <c r="H1496" s="44"/>
      <c r="I1496" s="231"/>
      <c r="J1496" s="44"/>
      <c r="K1496" s="44"/>
      <c r="L1496" s="48"/>
      <c r="M1496" s="232"/>
      <c r="N1496" s="233"/>
      <c r="O1496" s="88"/>
      <c r="P1496" s="88"/>
      <c r="Q1496" s="88"/>
      <c r="R1496" s="88"/>
      <c r="S1496" s="88"/>
      <c r="T1496" s="89"/>
      <c r="U1496" s="42"/>
      <c r="V1496" s="42"/>
      <c r="W1496" s="42"/>
      <c r="X1496" s="42"/>
      <c r="Y1496" s="42"/>
      <c r="Z1496" s="42"/>
      <c r="AA1496" s="42"/>
      <c r="AB1496" s="42"/>
      <c r="AC1496" s="42"/>
      <c r="AD1496" s="42"/>
      <c r="AE1496" s="42"/>
      <c r="AT1496" s="20" t="s">
        <v>176</v>
      </c>
      <c r="AU1496" s="20" t="s">
        <v>87</v>
      </c>
    </row>
    <row r="1497" s="2" customFormat="1">
      <c r="A1497" s="42"/>
      <c r="B1497" s="43"/>
      <c r="C1497" s="44"/>
      <c r="D1497" s="234" t="s">
        <v>178</v>
      </c>
      <c r="E1497" s="44"/>
      <c r="F1497" s="235" t="s">
        <v>2139</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178</v>
      </c>
      <c r="AU1497" s="20" t="s">
        <v>87</v>
      </c>
    </row>
    <row r="1498" s="13" customFormat="1">
      <c r="A1498" s="13"/>
      <c r="B1498" s="236"/>
      <c r="C1498" s="237"/>
      <c r="D1498" s="229" t="s">
        <v>180</v>
      </c>
      <c r="E1498" s="238" t="s">
        <v>33</v>
      </c>
      <c r="F1498" s="239" t="s">
        <v>620</v>
      </c>
      <c r="G1498" s="237"/>
      <c r="H1498" s="238" t="s">
        <v>33</v>
      </c>
      <c r="I1498" s="240"/>
      <c r="J1498" s="237"/>
      <c r="K1498" s="237"/>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180</v>
      </c>
      <c r="AU1498" s="245" t="s">
        <v>87</v>
      </c>
      <c r="AV1498" s="13" t="s">
        <v>85</v>
      </c>
      <c r="AW1498" s="13" t="s">
        <v>39</v>
      </c>
      <c r="AX1498" s="13" t="s">
        <v>78</v>
      </c>
      <c r="AY1498" s="245" t="s">
        <v>168</v>
      </c>
    </row>
    <row r="1499" s="13" customFormat="1">
      <c r="A1499" s="13"/>
      <c r="B1499" s="236"/>
      <c r="C1499" s="237"/>
      <c r="D1499" s="229" t="s">
        <v>180</v>
      </c>
      <c r="E1499" s="238" t="s">
        <v>33</v>
      </c>
      <c r="F1499" s="239" t="s">
        <v>2059</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2140</v>
      </c>
      <c r="G1500" s="247"/>
      <c r="H1500" s="250">
        <v>1.0980000000000001</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2141</v>
      </c>
      <c r="D1501" s="216" t="s">
        <v>170</v>
      </c>
      <c r="E1501" s="217" t="s">
        <v>2142</v>
      </c>
      <c r="F1501" s="218" t="s">
        <v>2143</v>
      </c>
      <c r="G1501" s="219" t="s">
        <v>502</v>
      </c>
      <c r="H1501" s="220">
        <v>0.14699999999999999</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0.2646</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2144</v>
      </c>
    </row>
    <row r="1502" s="2" customFormat="1">
      <c r="A1502" s="42"/>
      <c r="B1502" s="43"/>
      <c r="C1502" s="44"/>
      <c r="D1502" s="229" t="s">
        <v>176</v>
      </c>
      <c r="E1502" s="44"/>
      <c r="F1502" s="230" t="s">
        <v>2145</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2146</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620</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4" customFormat="1">
      <c r="A1505" s="14"/>
      <c r="B1505" s="246"/>
      <c r="C1505" s="247"/>
      <c r="D1505" s="229" t="s">
        <v>180</v>
      </c>
      <c r="E1505" s="248" t="s">
        <v>33</v>
      </c>
      <c r="F1505" s="249" t="s">
        <v>2147</v>
      </c>
      <c r="G1505" s="247"/>
      <c r="H1505" s="250">
        <v>0.14699999999999999</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180</v>
      </c>
      <c r="AU1505" s="256" t="s">
        <v>87</v>
      </c>
      <c r="AV1505" s="14" t="s">
        <v>87</v>
      </c>
      <c r="AW1505" s="14" t="s">
        <v>39</v>
      </c>
      <c r="AX1505" s="14" t="s">
        <v>85</v>
      </c>
      <c r="AY1505" s="256" t="s">
        <v>168</v>
      </c>
    </row>
    <row r="1506" s="2" customFormat="1" ht="16.5" customHeight="1">
      <c r="A1506" s="42"/>
      <c r="B1506" s="43"/>
      <c r="C1506" s="216" t="s">
        <v>2148</v>
      </c>
      <c r="D1506" s="216" t="s">
        <v>170</v>
      </c>
      <c r="E1506" s="217" t="s">
        <v>2149</v>
      </c>
      <c r="F1506" s="218" t="s">
        <v>2150</v>
      </c>
      <c r="G1506" s="219" t="s">
        <v>185</v>
      </c>
      <c r="H1506" s="220">
        <v>4</v>
      </c>
      <c r="I1506" s="221"/>
      <c r="J1506" s="222">
        <f>ROUND(I1506*H1506,2)</f>
        <v>0</v>
      </c>
      <c r="K1506" s="218" t="s">
        <v>174</v>
      </c>
      <c r="L1506" s="48"/>
      <c r="M1506" s="223" t="s">
        <v>33</v>
      </c>
      <c r="N1506" s="224" t="s">
        <v>49</v>
      </c>
      <c r="O1506" s="88"/>
      <c r="P1506" s="225">
        <f>O1506*H1506</f>
        <v>0</v>
      </c>
      <c r="Q1506" s="225">
        <v>0</v>
      </c>
      <c r="R1506" s="225">
        <f>Q1506*H1506</f>
        <v>0</v>
      </c>
      <c r="S1506" s="225">
        <v>0.031</v>
      </c>
      <c r="T1506" s="226">
        <f>S1506*H1506</f>
        <v>0.124</v>
      </c>
      <c r="U1506" s="42"/>
      <c r="V1506" s="42"/>
      <c r="W1506" s="42"/>
      <c r="X1506" s="42"/>
      <c r="Y1506" s="42"/>
      <c r="Z1506" s="42"/>
      <c r="AA1506" s="42"/>
      <c r="AB1506" s="42"/>
      <c r="AC1506" s="42"/>
      <c r="AD1506" s="42"/>
      <c r="AE1506" s="42"/>
      <c r="AR1506" s="227" t="s">
        <v>121</v>
      </c>
      <c r="AT1506" s="227" t="s">
        <v>170</v>
      </c>
      <c r="AU1506" s="227" t="s">
        <v>87</v>
      </c>
      <c r="AY1506" s="20" t="s">
        <v>168</v>
      </c>
      <c r="BE1506" s="228">
        <f>IF(N1506="základní",J1506,0)</f>
        <v>0</v>
      </c>
      <c r="BF1506" s="228">
        <f>IF(N1506="snížená",J1506,0)</f>
        <v>0</v>
      </c>
      <c r="BG1506" s="228">
        <f>IF(N1506="zákl. přenesená",J1506,0)</f>
        <v>0</v>
      </c>
      <c r="BH1506" s="228">
        <f>IF(N1506="sníž. přenesená",J1506,0)</f>
        <v>0</v>
      </c>
      <c r="BI1506" s="228">
        <f>IF(N1506="nulová",J1506,0)</f>
        <v>0</v>
      </c>
      <c r="BJ1506" s="20" t="s">
        <v>85</v>
      </c>
      <c r="BK1506" s="228">
        <f>ROUND(I1506*H1506,2)</f>
        <v>0</v>
      </c>
      <c r="BL1506" s="20" t="s">
        <v>121</v>
      </c>
      <c r="BM1506" s="227" t="s">
        <v>2151</v>
      </c>
    </row>
    <row r="1507" s="2" customFormat="1">
      <c r="A1507" s="42"/>
      <c r="B1507" s="43"/>
      <c r="C1507" s="44"/>
      <c r="D1507" s="229" t="s">
        <v>176</v>
      </c>
      <c r="E1507" s="44"/>
      <c r="F1507" s="230" t="s">
        <v>2152</v>
      </c>
      <c r="G1507" s="44"/>
      <c r="H1507" s="44"/>
      <c r="I1507" s="231"/>
      <c r="J1507" s="44"/>
      <c r="K1507" s="44"/>
      <c r="L1507" s="48"/>
      <c r="M1507" s="232"/>
      <c r="N1507" s="233"/>
      <c r="O1507" s="88"/>
      <c r="P1507" s="88"/>
      <c r="Q1507" s="88"/>
      <c r="R1507" s="88"/>
      <c r="S1507" s="88"/>
      <c r="T1507" s="89"/>
      <c r="U1507" s="42"/>
      <c r="V1507" s="42"/>
      <c r="W1507" s="42"/>
      <c r="X1507" s="42"/>
      <c r="Y1507" s="42"/>
      <c r="Z1507" s="42"/>
      <c r="AA1507" s="42"/>
      <c r="AB1507" s="42"/>
      <c r="AC1507" s="42"/>
      <c r="AD1507" s="42"/>
      <c r="AE1507" s="42"/>
      <c r="AT1507" s="20" t="s">
        <v>176</v>
      </c>
      <c r="AU1507" s="20" t="s">
        <v>87</v>
      </c>
    </row>
    <row r="1508" s="2" customFormat="1">
      <c r="A1508" s="42"/>
      <c r="B1508" s="43"/>
      <c r="C1508" s="44"/>
      <c r="D1508" s="234" t="s">
        <v>178</v>
      </c>
      <c r="E1508" s="44"/>
      <c r="F1508" s="235" t="s">
        <v>2153</v>
      </c>
      <c r="G1508" s="44"/>
      <c r="H1508" s="44"/>
      <c r="I1508" s="231"/>
      <c r="J1508" s="44"/>
      <c r="K1508" s="44"/>
      <c r="L1508" s="48"/>
      <c r="M1508" s="232"/>
      <c r="N1508" s="233"/>
      <c r="O1508" s="88"/>
      <c r="P1508" s="88"/>
      <c r="Q1508" s="88"/>
      <c r="R1508" s="88"/>
      <c r="S1508" s="88"/>
      <c r="T1508" s="89"/>
      <c r="U1508" s="42"/>
      <c r="V1508" s="42"/>
      <c r="W1508" s="42"/>
      <c r="X1508" s="42"/>
      <c r="Y1508" s="42"/>
      <c r="Z1508" s="42"/>
      <c r="AA1508" s="42"/>
      <c r="AB1508" s="42"/>
      <c r="AC1508" s="42"/>
      <c r="AD1508" s="42"/>
      <c r="AE1508" s="42"/>
      <c r="AT1508" s="20" t="s">
        <v>178</v>
      </c>
      <c r="AU1508" s="20" t="s">
        <v>87</v>
      </c>
    </row>
    <row r="1509" s="13" customFormat="1">
      <c r="A1509" s="13"/>
      <c r="B1509" s="236"/>
      <c r="C1509" s="237"/>
      <c r="D1509" s="229" t="s">
        <v>180</v>
      </c>
      <c r="E1509" s="238" t="s">
        <v>33</v>
      </c>
      <c r="F1509" s="239" t="s">
        <v>1145</v>
      </c>
      <c r="G1509" s="237"/>
      <c r="H1509" s="238" t="s">
        <v>33</v>
      </c>
      <c r="I1509" s="240"/>
      <c r="J1509" s="237"/>
      <c r="K1509" s="237"/>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180</v>
      </c>
      <c r="AU1509" s="245" t="s">
        <v>87</v>
      </c>
      <c r="AV1509" s="13" t="s">
        <v>85</v>
      </c>
      <c r="AW1509" s="13" t="s">
        <v>39</v>
      </c>
      <c r="AX1509" s="13" t="s">
        <v>78</v>
      </c>
      <c r="AY1509" s="245" t="s">
        <v>168</v>
      </c>
    </row>
    <row r="1510" s="14" customFormat="1">
      <c r="A1510" s="14"/>
      <c r="B1510" s="246"/>
      <c r="C1510" s="247"/>
      <c r="D1510" s="229" t="s">
        <v>180</v>
      </c>
      <c r="E1510" s="248" t="s">
        <v>33</v>
      </c>
      <c r="F1510" s="249" t="s">
        <v>1146</v>
      </c>
      <c r="G1510" s="247"/>
      <c r="H1510" s="250">
        <v>4</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180</v>
      </c>
      <c r="AU1510" s="256" t="s">
        <v>87</v>
      </c>
      <c r="AV1510" s="14" t="s">
        <v>87</v>
      </c>
      <c r="AW1510" s="14" t="s">
        <v>39</v>
      </c>
      <c r="AX1510" s="14" t="s">
        <v>85</v>
      </c>
      <c r="AY1510" s="256" t="s">
        <v>168</v>
      </c>
    </row>
    <row r="1511" s="2" customFormat="1" ht="16.5" customHeight="1">
      <c r="A1511" s="42"/>
      <c r="B1511" s="43"/>
      <c r="C1511" s="216" t="s">
        <v>2154</v>
      </c>
      <c r="D1511" s="216" t="s">
        <v>170</v>
      </c>
      <c r="E1511" s="217" t="s">
        <v>2155</v>
      </c>
      <c r="F1511" s="218" t="s">
        <v>2156</v>
      </c>
      <c r="G1511" s="219" t="s">
        <v>741</v>
      </c>
      <c r="H1511" s="220">
        <v>60</v>
      </c>
      <c r="I1511" s="221"/>
      <c r="J1511" s="222">
        <f>ROUND(I1511*H1511,2)</f>
        <v>0</v>
      </c>
      <c r="K1511" s="218" t="s">
        <v>174</v>
      </c>
      <c r="L1511" s="48"/>
      <c r="M1511" s="223" t="s">
        <v>33</v>
      </c>
      <c r="N1511" s="224" t="s">
        <v>49</v>
      </c>
      <c r="O1511" s="88"/>
      <c r="P1511" s="225">
        <f>O1511*H1511</f>
        <v>0</v>
      </c>
      <c r="Q1511" s="225">
        <v>0</v>
      </c>
      <c r="R1511" s="225">
        <f>Q1511*H1511</f>
        <v>0</v>
      </c>
      <c r="S1511" s="225">
        <v>0.017999999999999999</v>
      </c>
      <c r="T1511" s="226">
        <f>S1511*H1511</f>
        <v>1.0799999999999999</v>
      </c>
      <c r="U1511" s="42"/>
      <c r="V1511" s="42"/>
      <c r="W1511" s="42"/>
      <c r="X1511" s="42"/>
      <c r="Y1511" s="42"/>
      <c r="Z1511" s="42"/>
      <c r="AA1511" s="42"/>
      <c r="AB1511" s="42"/>
      <c r="AC1511" s="42"/>
      <c r="AD1511" s="42"/>
      <c r="AE1511" s="42"/>
      <c r="AR1511" s="227" t="s">
        <v>121</v>
      </c>
      <c r="AT1511" s="227" t="s">
        <v>170</v>
      </c>
      <c r="AU1511" s="227" t="s">
        <v>87</v>
      </c>
      <c r="AY1511" s="20" t="s">
        <v>168</v>
      </c>
      <c r="BE1511" s="228">
        <f>IF(N1511="základní",J1511,0)</f>
        <v>0</v>
      </c>
      <c r="BF1511" s="228">
        <f>IF(N1511="snížená",J1511,0)</f>
        <v>0</v>
      </c>
      <c r="BG1511" s="228">
        <f>IF(N1511="zákl. přenesená",J1511,0)</f>
        <v>0</v>
      </c>
      <c r="BH1511" s="228">
        <f>IF(N1511="sníž. přenesená",J1511,0)</f>
        <v>0</v>
      </c>
      <c r="BI1511" s="228">
        <f>IF(N1511="nulová",J1511,0)</f>
        <v>0</v>
      </c>
      <c r="BJ1511" s="20" t="s">
        <v>85</v>
      </c>
      <c r="BK1511" s="228">
        <f>ROUND(I1511*H1511,2)</f>
        <v>0</v>
      </c>
      <c r="BL1511" s="20" t="s">
        <v>121</v>
      </c>
      <c r="BM1511" s="227" t="s">
        <v>2157</v>
      </c>
    </row>
    <row r="1512" s="2" customFormat="1">
      <c r="A1512" s="42"/>
      <c r="B1512" s="43"/>
      <c r="C1512" s="44"/>
      <c r="D1512" s="229" t="s">
        <v>176</v>
      </c>
      <c r="E1512" s="44"/>
      <c r="F1512" s="230" t="s">
        <v>2158</v>
      </c>
      <c r="G1512" s="44"/>
      <c r="H1512" s="44"/>
      <c r="I1512" s="231"/>
      <c r="J1512" s="44"/>
      <c r="K1512" s="44"/>
      <c r="L1512" s="48"/>
      <c r="M1512" s="232"/>
      <c r="N1512" s="233"/>
      <c r="O1512" s="88"/>
      <c r="P1512" s="88"/>
      <c r="Q1512" s="88"/>
      <c r="R1512" s="88"/>
      <c r="S1512" s="88"/>
      <c r="T1512" s="89"/>
      <c r="U1512" s="42"/>
      <c r="V1512" s="42"/>
      <c r="W1512" s="42"/>
      <c r="X1512" s="42"/>
      <c r="Y1512" s="42"/>
      <c r="Z1512" s="42"/>
      <c r="AA1512" s="42"/>
      <c r="AB1512" s="42"/>
      <c r="AC1512" s="42"/>
      <c r="AD1512" s="42"/>
      <c r="AE1512" s="42"/>
      <c r="AT1512" s="20" t="s">
        <v>176</v>
      </c>
      <c r="AU1512" s="20" t="s">
        <v>87</v>
      </c>
    </row>
    <row r="1513" s="2" customFormat="1">
      <c r="A1513" s="42"/>
      <c r="B1513" s="43"/>
      <c r="C1513" s="44"/>
      <c r="D1513" s="234" t="s">
        <v>178</v>
      </c>
      <c r="E1513" s="44"/>
      <c r="F1513" s="235" t="s">
        <v>2159</v>
      </c>
      <c r="G1513" s="44"/>
      <c r="H1513" s="44"/>
      <c r="I1513" s="231"/>
      <c r="J1513" s="44"/>
      <c r="K1513" s="44"/>
      <c r="L1513" s="48"/>
      <c r="M1513" s="232"/>
      <c r="N1513" s="233"/>
      <c r="O1513" s="88"/>
      <c r="P1513" s="88"/>
      <c r="Q1513" s="88"/>
      <c r="R1513" s="88"/>
      <c r="S1513" s="88"/>
      <c r="T1513" s="89"/>
      <c r="U1513" s="42"/>
      <c r="V1513" s="42"/>
      <c r="W1513" s="42"/>
      <c r="X1513" s="42"/>
      <c r="Y1513" s="42"/>
      <c r="Z1513" s="42"/>
      <c r="AA1513" s="42"/>
      <c r="AB1513" s="42"/>
      <c r="AC1513" s="42"/>
      <c r="AD1513" s="42"/>
      <c r="AE1513" s="42"/>
      <c r="AT1513" s="20" t="s">
        <v>178</v>
      </c>
      <c r="AU1513" s="20" t="s">
        <v>87</v>
      </c>
    </row>
    <row r="1514" s="13" customFormat="1">
      <c r="A1514" s="13"/>
      <c r="B1514" s="236"/>
      <c r="C1514" s="237"/>
      <c r="D1514" s="229" t="s">
        <v>180</v>
      </c>
      <c r="E1514" s="238" t="s">
        <v>33</v>
      </c>
      <c r="F1514" s="239" t="s">
        <v>667</v>
      </c>
      <c r="G1514" s="237"/>
      <c r="H1514" s="238" t="s">
        <v>33</v>
      </c>
      <c r="I1514" s="240"/>
      <c r="J1514" s="237"/>
      <c r="K1514" s="237"/>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180</v>
      </c>
      <c r="AU1514" s="245" t="s">
        <v>87</v>
      </c>
      <c r="AV1514" s="13" t="s">
        <v>85</v>
      </c>
      <c r="AW1514" s="13" t="s">
        <v>39</v>
      </c>
      <c r="AX1514" s="13" t="s">
        <v>78</v>
      </c>
      <c r="AY1514" s="245" t="s">
        <v>168</v>
      </c>
    </row>
    <row r="1515" s="14" customFormat="1">
      <c r="A1515" s="14"/>
      <c r="B1515" s="246"/>
      <c r="C1515" s="247"/>
      <c r="D1515" s="229" t="s">
        <v>180</v>
      </c>
      <c r="E1515" s="248" t="s">
        <v>33</v>
      </c>
      <c r="F1515" s="249" t="s">
        <v>2160</v>
      </c>
      <c r="G1515" s="247"/>
      <c r="H1515" s="250">
        <v>60</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85</v>
      </c>
      <c r="AY1515" s="256" t="s">
        <v>168</v>
      </c>
    </row>
    <row r="1516" s="2" customFormat="1" ht="16.5" customHeight="1">
      <c r="A1516" s="42"/>
      <c r="B1516" s="43"/>
      <c r="C1516" s="216" t="s">
        <v>2161</v>
      </c>
      <c r="D1516" s="216" t="s">
        <v>170</v>
      </c>
      <c r="E1516" s="217" t="s">
        <v>2162</v>
      </c>
      <c r="F1516" s="218" t="s">
        <v>2163</v>
      </c>
      <c r="G1516" s="219" t="s">
        <v>741</v>
      </c>
      <c r="H1516" s="220">
        <v>40</v>
      </c>
      <c r="I1516" s="221"/>
      <c r="J1516" s="222">
        <f>ROUND(I1516*H1516,2)</f>
        <v>0</v>
      </c>
      <c r="K1516" s="218" t="s">
        <v>174</v>
      </c>
      <c r="L1516" s="48"/>
      <c r="M1516" s="223" t="s">
        <v>33</v>
      </c>
      <c r="N1516" s="224" t="s">
        <v>49</v>
      </c>
      <c r="O1516" s="88"/>
      <c r="P1516" s="225">
        <f>O1516*H1516</f>
        <v>0</v>
      </c>
      <c r="Q1516" s="225">
        <v>0</v>
      </c>
      <c r="R1516" s="225">
        <f>Q1516*H1516</f>
        <v>0</v>
      </c>
      <c r="S1516" s="225">
        <v>0.040000000000000001</v>
      </c>
      <c r="T1516" s="226">
        <f>S1516*H1516</f>
        <v>1.6000000000000001</v>
      </c>
      <c r="U1516" s="42"/>
      <c r="V1516" s="42"/>
      <c r="W1516" s="42"/>
      <c r="X1516" s="42"/>
      <c r="Y1516" s="42"/>
      <c r="Z1516" s="42"/>
      <c r="AA1516" s="42"/>
      <c r="AB1516" s="42"/>
      <c r="AC1516" s="42"/>
      <c r="AD1516" s="42"/>
      <c r="AE1516" s="42"/>
      <c r="AR1516" s="227" t="s">
        <v>121</v>
      </c>
      <c r="AT1516" s="227" t="s">
        <v>170</v>
      </c>
      <c r="AU1516" s="227" t="s">
        <v>87</v>
      </c>
      <c r="AY1516" s="20" t="s">
        <v>168</v>
      </c>
      <c r="BE1516" s="228">
        <f>IF(N1516="základní",J1516,0)</f>
        <v>0</v>
      </c>
      <c r="BF1516" s="228">
        <f>IF(N1516="snížená",J1516,0)</f>
        <v>0</v>
      </c>
      <c r="BG1516" s="228">
        <f>IF(N1516="zákl. přenesená",J1516,0)</f>
        <v>0</v>
      </c>
      <c r="BH1516" s="228">
        <f>IF(N1516="sníž. přenesená",J1516,0)</f>
        <v>0</v>
      </c>
      <c r="BI1516" s="228">
        <f>IF(N1516="nulová",J1516,0)</f>
        <v>0</v>
      </c>
      <c r="BJ1516" s="20" t="s">
        <v>85</v>
      </c>
      <c r="BK1516" s="228">
        <f>ROUND(I1516*H1516,2)</f>
        <v>0</v>
      </c>
      <c r="BL1516" s="20" t="s">
        <v>121</v>
      </c>
      <c r="BM1516" s="227" t="s">
        <v>2164</v>
      </c>
    </row>
    <row r="1517" s="2" customFormat="1">
      <c r="A1517" s="42"/>
      <c r="B1517" s="43"/>
      <c r="C1517" s="44"/>
      <c r="D1517" s="229" t="s">
        <v>176</v>
      </c>
      <c r="E1517" s="44"/>
      <c r="F1517" s="230" t="s">
        <v>2165</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176</v>
      </c>
      <c r="AU1517" s="20" t="s">
        <v>87</v>
      </c>
    </row>
    <row r="1518" s="2" customFormat="1">
      <c r="A1518" s="42"/>
      <c r="B1518" s="43"/>
      <c r="C1518" s="44"/>
      <c r="D1518" s="234" t="s">
        <v>178</v>
      </c>
      <c r="E1518" s="44"/>
      <c r="F1518" s="235" t="s">
        <v>2166</v>
      </c>
      <c r="G1518" s="44"/>
      <c r="H1518" s="44"/>
      <c r="I1518" s="231"/>
      <c r="J1518" s="44"/>
      <c r="K1518" s="44"/>
      <c r="L1518" s="48"/>
      <c r="M1518" s="232"/>
      <c r="N1518" s="233"/>
      <c r="O1518" s="88"/>
      <c r="P1518" s="88"/>
      <c r="Q1518" s="88"/>
      <c r="R1518" s="88"/>
      <c r="S1518" s="88"/>
      <c r="T1518" s="89"/>
      <c r="U1518" s="42"/>
      <c r="V1518" s="42"/>
      <c r="W1518" s="42"/>
      <c r="X1518" s="42"/>
      <c r="Y1518" s="42"/>
      <c r="Z1518" s="42"/>
      <c r="AA1518" s="42"/>
      <c r="AB1518" s="42"/>
      <c r="AC1518" s="42"/>
      <c r="AD1518" s="42"/>
      <c r="AE1518" s="42"/>
      <c r="AT1518" s="20" t="s">
        <v>178</v>
      </c>
      <c r="AU1518" s="20" t="s">
        <v>87</v>
      </c>
    </row>
    <row r="1519" s="13" customFormat="1">
      <c r="A1519" s="13"/>
      <c r="B1519" s="236"/>
      <c r="C1519" s="237"/>
      <c r="D1519" s="229" t="s">
        <v>180</v>
      </c>
      <c r="E1519" s="238" t="s">
        <v>33</v>
      </c>
      <c r="F1519" s="239" t="s">
        <v>667</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180</v>
      </c>
      <c r="AU1519" s="245" t="s">
        <v>87</v>
      </c>
      <c r="AV1519" s="13" t="s">
        <v>85</v>
      </c>
      <c r="AW1519" s="13" t="s">
        <v>39</v>
      </c>
      <c r="AX1519" s="13" t="s">
        <v>78</v>
      </c>
      <c r="AY1519" s="245" t="s">
        <v>168</v>
      </c>
    </row>
    <row r="1520" s="14" customFormat="1">
      <c r="A1520" s="14"/>
      <c r="B1520" s="246"/>
      <c r="C1520" s="247"/>
      <c r="D1520" s="229" t="s">
        <v>180</v>
      </c>
      <c r="E1520" s="248" t="s">
        <v>33</v>
      </c>
      <c r="F1520" s="249" t="s">
        <v>2167</v>
      </c>
      <c r="G1520" s="247"/>
      <c r="H1520" s="250">
        <v>40</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180</v>
      </c>
      <c r="AU1520" s="256" t="s">
        <v>87</v>
      </c>
      <c r="AV1520" s="14" t="s">
        <v>87</v>
      </c>
      <c r="AW1520" s="14" t="s">
        <v>39</v>
      </c>
      <c r="AX1520" s="14" t="s">
        <v>85</v>
      </c>
      <c r="AY1520" s="256" t="s">
        <v>168</v>
      </c>
    </row>
    <row r="1521" s="2" customFormat="1" ht="16.5" customHeight="1">
      <c r="A1521" s="42"/>
      <c r="B1521" s="43"/>
      <c r="C1521" s="216" t="s">
        <v>2168</v>
      </c>
      <c r="D1521" s="216" t="s">
        <v>170</v>
      </c>
      <c r="E1521" s="217" t="s">
        <v>2169</v>
      </c>
      <c r="F1521" s="218" t="s">
        <v>2170</v>
      </c>
      <c r="G1521" s="219" t="s">
        <v>741</v>
      </c>
      <c r="H1521" s="220">
        <v>39.299999999999997</v>
      </c>
      <c r="I1521" s="221"/>
      <c r="J1521" s="222">
        <f>ROUND(I1521*H1521,2)</f>
        <v>0</v>
      </c>
      <c r="K1521" s="218" t="s">
        <v>174</v>
      </c>
      <c r="L1521" s="48"/>
      <c r="M1521" s="223" t="s">
        <v>33</v>
      </c>
      <c r="N1521" s="224" t="s">
        <v>49</v>
      </c>
      <c r="O1521" s="88"/>
      <c r="P1521" s="225">
        <f>O1521*H1521</f>
        <v>0</v>
      </c>
      <c r="Q1521" s="225">
        <v>0</v>
      </c>
      <c r="R1521" s="225">
        <f>Q1521*H1521</f>
        <v>0</v>
      </c>
      <c r="S1521" s="225">
        <v>0.042000000000000003</v>
      </c>
      <c r="T1521" s="226">
        <f>S1521*H1521</f>
        <v>1.6506000000000001</v>
      </c>
      <c r="U1521" s="42"/>
      <c r="V1521" s="42"/>
      <c r="W1521" s="42"/>
      <c r="X1521" s="42"/>
      <c r="Y1521" s="42"/>
      <c r="Z1521" s="42"/>
      <c r="AA1521" s="42"/>
      <c r="AB1521" s="42"/>
      <c r="AC1521" s="42"/>
      <c r="AD1521" s="42"/>
      <c r="AE1521" s="42"/>
      <c r="AR1521" s="227" t="s">
        <v>121</v>
      </c>
      <c r="AT1521" s="227" t="s">
        <v>170</v>
      </c>
      <c r="AU1521" s="227" t="s">
        <v>87</v>
      </c>
      <c r="AY1521" s="20" t="s">
        <v>168</v>
      </c>
      <c r="BE1521" s="228">
        <f>IF(N1521="základní",J1521,0)</f>
        <v>0</v>
      </c>
      <c r="BF1521" s="228">
        <f>IF(N1521="snížená",J1521,0)</f>
        <v>0</v>
      </c>
      <c r="BG1521" s="228">
        <f>IF(N1521="zákl. přenesená",J1521,0)</f>
        <v>0</v>
      </c>
      <c r="BH1521" s="228">
        <f>IF(N1521="sníž. přenesená",J1521,0)</f>
        <v>0</v>
      </c>
      <c r="BI1521" s="228">
        <f>IF(N1521="nulová",J1521,0)</f>
        <v>0</v>
      </c>
      <c r="BJ1521" s="20" t="s">
        <v>85</v>
      </c>
      <c r="BK1521" s="228">
        <f>ROUND(I1521*H1521,2)</f>
        <v>0</v>
      </c>
      <c r="BL1521" s="20" t="s">
        <v>121</v>
      </c>
      <c r="BM1521" s="227" t="s">
        <v>2171</v>
      </c>
    </row>
    <row r="1522" s="2" customFormat="1">
      <c r="A1522" s="42"/>
      <c r="B1522" s="43"/>
      <c r="C1522" s="44"/>
      <c r="D1522" s="229" t="s">
        <v>176</v>
      </c>
      <c r="E1522" s="44"/>
      <c r="F1522" s="230" t="s">
        <v>2172</v>
      </c>
      <c r="G1522" s="44"/>
      <c r="H1522" s="44"/>
      <c r="I1522" s="231"/>
      <c r="J1522" s="44"/>
      <c r="K1522" s="44"/>
      <c r="L1522" s="48"/>
      <c r="M1522" s="232"/>
      <c r="N1522" s="233"/>
      <c r="O1522" s="88"/>
      <c r="P1522" s="88"/>
      <c r="Q1522" s="88"/>
      <c r="R1522" s="88"/>
      <c r="S1522" s="88"/>
      <c r="T1522" s="89"/>
      <c r="U1522" s="42"/>
      <c r="V1522" s="42"/>
      <c r="W1522" s="42"/>
      <c r="X1522" s="42"/>
      <c r="Y1522" s="42"/>
      <c r="Z1522" s="42"/>
      <c r="AA1522" s="42"/>
      <c r="AB1522" s="42"/>
      <c r="AC1522" s="42"/>
      <c r="AD1522" s="42"/>
      <c r="AE1522" s="42"/>
      <c r="AT1522" s="20" t="s">
        <v>176</v>
      </c>
      <c r="AU1522" s="20" t="s">
        <v>87</v>
      </c>
    </row>
    <row r="1523" s="2" customFormat="1">
      <c r="A1523" s="42"/>
      <c r="B1523" s="43"/>
      <c r="C1523" s="44"/>
      <c r="D1523" s="234" t="s">
        <v>178</v>
      </c>
      <c r="E1523" s="44"/>
      <c r="F1523" s="235" t="s">
        <v>2173</v>
      </c>
      <c r="G1523" s="44"/>
      <c r="H1523" s="44"/>
      <c r="I1523" s="231"/>
      <c r="J1523" s="44"/>
      <c r="K1523" s="44"/>
      <c r="L1523" s="48"/>
      <c r="M1523" s="232"/>
      <c r="N1523" s="233"/>
      <c r="O1523" s="88"/>
      <c r="P1523" s="88"/>
      <c r="Q1523" s="88"/>
      <c r="R1523" s="88"/>
      <c r="S1523" s="88"/>
      <c r="T1523" s="89"/>
      <c r="U1523" s="42"/>
      <c r="V1523" s="42"/>
      <c r="W1523" s="42"/>
      <c r="X1523" s="42"/>
      <c r="Y1523" s="42"/>
      <c r="Z1523" s="42"/>
      <c r="AA1523" s="42"/>
      <c r="AB1523" s="42"/>
      <c r="AC1523" s="42"/>
      <c r="AD1523" s="42"/>
      <c r="AE1523" s="42"/>
      <c r="AT1523" s="20" t="s">
        <v>178</v>
      </c>
      <c r="AU1523" s="20" t="s">
        <v>87</v>
      </c>
    </row>
    <row r="1524" s="13" customFormat="1">
      <c r="A1524" s="13"/>
      <c r="B1524" s="236"/>
      <c r="C1524" s="237"/>
      <c r="D1524" s="229" t="s">
        <v>180</v>
      </c>
      <c r="E1524" s="238" t="s">
        <v>33</v>
      </c>
      <c r="F1524" s="239" t="s">
        <v>1009</v>
      </c>
      <c r="G1524" s="237"/>
      <c r="H1524" s="238" t="s">
        <v>33</v>
      </c>
      <c r="I1524" s="240"/>
      <c r="J1524" s="237"/>
      <c r="K1524" s="237"/>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180</v>
      </c>
      <c r="AU1524" s="245" t="s">
        <v>87</v>
      </c>
      <c r="AV1524" s="13" t="s">
        <v>85</v>
      </c>
      <c r="AW1524" s="13" t="s">
        <v>39</v>
      </c>
      <c r="AX1524" s="13" t="s">
        <v>78</v>
      </c>
      <c r="AY1524" s="245" t="s">
        <v>168</v>
      </c>
    </row>
    <row r="1525" s="13" customFormat="1">
      <c r="A1525" s="13"/>
      <c r="B1525" s="236"/>
      <c r="C1525" s="237"/>
      <c r="D1525" s="229" t="s">
        <v>180</v>
      </c>
      <c r="E1525" s="238" t="s">
        <v>33</v>
      </c>
      <c r="F1525" s="239" t="s">
        <v>2174</v>
      </c>
      <c r="G1525" s="237"/>
      <c r="H1525" s="238" t="s">
        <v>33</v>
      </c>
      <c r="I1525" s="240"/>
      <c r="J1525" s="237"/>
      <c r="K1525" s="237"/>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180</v>
      </c>
      <c r="AU1525" s="245" t="s">
        <v>87</v>
      </c>
      <c r="AV1525" s="13" t="s">
        <v>85</v>
      </c>
      <c r="AW1525" s="13" t="s">
        <v>39</v>
      </c>
      <c r="AX1525" s="13" t="s">
        <v>78</v>
      </c>
      <c r="AY1525" s="245" t="s">
        <v>168</v>
      </c>
    </row>
    <row r="1526" s="14" customFormat="1">
      <c r="A1526" s="14"/>
      <c r="B1526" s="246"/>
      <c r="C1526" s="247"/>
      <c r="D1526" s="229" t="s">
        <v>180</v>
      </c>
      <c r="E1526" s="248" t="s">
        <v>33</v>
      </c>
      <c r="F1526" s="249" t="s">
        <v>2175</v>
      </c>
      <c r="G1526" s="247"/>
      <c r="H1526" s="250">
        <v>1.3</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2176</v>
      </c>
      <c r="G1527" s="247"/>
      <c r="H1527" s="250">
        <v>16</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4" customFormat="1">
      <c r="A1528" s="14"/>
      <c r="B1528" s="246"/>
      <c r="C1528" s="247"/>
      <c r="D1528" s="229" t="s">
        <v>180</v>
      </c>
      <c r="E1528" s="248" t="s">
        <v>33</v>
      </c>
      <c r="F1528" s="249" t="s">
        <v>2177</v>
      </c>
      <c r="G1528" s="247"/>
      <c r="H1528" s="250">
        <v>5.5999999999999996</v>
      </c>
      <c r="I1528" s="251"/>
      <c r="J1528" s="247"/>
      <c r="K1528" s="247"/>
      <c r="L1528" s="252"/>
      <c r="M1528" s="253"/>
      <c r="N1528" s="254"/>
      <c r="O1528" s="254"/>
      <c r="P1528" s="254"/>
      <c r="Q1528" s="254"/>
      <c r="R1528" s="254"/>
      <c r="S1528" s="254"/>
      <c r="T1528" s="255"/>
      <c r="U1528" s="14"/>
      <c r="V1528" s="14"/>
      <c r="W1528" s="14"/>
      <c r="X1528" s="14"/>
      <c r="Y1528" s="14"/>
      <c r="Z1528" s="14"/>
      <c r="AA1528" s="14"/>
      <c r="AB1528" s="14"/>
      <c r="AC1528" s="14"/>
      <c r="AD1528" s="14"/>
      <c r="AE1528" s="14"/>
      <c r="AT1528" s="256" t="s">
        <v>180</v>
      </c>
      <c r="AU1528" s="256" t="s">
        <v>87</v>
      </c>
      <c r="AV1528" s="14" t="s">
        <v>87</v>
      </c>
      <c r="AW1528" s="14" t="s">
        <v>39</v>
      </c>
      <c r="AX1528" s="14" t="s">
        <v>78</v>
      </c>
      <c r="AY1528" s="256" t="s">
        <v>168</v>
      </c>
    </row>
    <row r="1529" s="14" customFormat="1">
      <c r="A1529" s="14"/>
      <c r="B1529" s="246"/>
      <c r="C1529" s="247"/>
      <c r="D1529" s="229" t="s">
        <v>180</v>
      </c>
      <c r="E1529" s="248" t="s">
        <v>33</v>
      </c>
      <c r="F1529" s="249" t="s">
        <v>2178</v>
      </c>
      <c r="G1529" s="247"/>
      <c r="H1529" s="250">
        <v>4.4000000000000004</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180</v>
      </c>
      <c r="AU1529" s="256" t="s">
        <v>87</v>
      </c>
      <c r="AV1529" s="14" t="s">
        <v>87</v>
      </c>
      <c r="AW1529" s="14" t="s">
        <v>39</v>
      </c>
      <c r="AX1529" s="14" t="s">
        <v>78</v>
      </c>
      <c r="AY1529" s="256" t="s">
        <v>168</v>
      </c>
    </row>
    <row r="1530" s="14" customFormat="1">
      <c r="A1530" s="14"/>
      <c r="B1530" s="246"/>
      <c r="C1530" s="247"/>
      <c r="D1530" s="229" t="s">
        <v>180</v>
      </c>
      <c r="E1530" s="248" t="s">
        <v>33</v>
      </c>
      <c r="F1530" s="249" t="s">
        <v>2179</v>
      </c>
      <c r="G1530" s="247"/>
      <c r="H1530" s="250">
        <v>12</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180</v>
      </c>
      <c r="AU1530" s="256" t="s">
        <v>87</v>
      </c>
      <c r="AV1530" s="14" t="s">
        <v>87</v>
      </c>
      <c r="AW1530" s="14" t="s">
        <v>39</v>
      </c>
      <c r="AX1530" s="14" t="s">
        <v>78</v>
      </c>
      <c r="AY1530" s="256" t="s">
        <v>168</v>
      </c>
    </row>
    <row r="1531" s="15" customFormat="1">
      <c r="A1531" s="15"/>
      <c r="B1531" s="263"/>
      <c r="C1531" s="264"/>
      <c r="D1531" s="229" t="s">
        <v>180</v>
      </c>
      <c r="E1531" s="265" t="s">
        <v>33</v>
      </c>
      <c r="F1531" s="266" t="s">
        <v>626</v>
      </c>
      <c r="G1531" s="264"/>
      <c r="H1531" s="267">
        <v>39.299999999999997</v>
      </c>
      <c r="I1531" s="268"/>
      <c r="J1531" s="264"/>
      <c r="K1531" s="264"/>
      <c r="L1531" s="269"/>
      <c r="M1531" s="270"/>
      <c r="N1531" s="271"/>
      <c r="O1531" s="271"/>
      <c r="P1531" s="271"/>
      <c r="Q1531" s="271"/>
      <c r="R1531" s="271"/>
      <c r="S1531" s="271"/>
      <c r="T1531" s="272"/>
      <c r="U1531" s="15"/>
      <c r="V1531" s="15"/>
      <c r="W1531" s="15"/>
      <c r="X1531" s="15"/>
      <c r="Y1531" s="15"/>
      <c r="Z1531" s="15"/>
      <c r="AA1531" s="15"/>
      <c r="AB1531" s="15"/>
      <c r="AC1531" s="15"/>
      <c r="AD1531" s="15"/>
      <c r="AE1531" s="15"/>
      <c r="AT1531" s="273" t="s">
        <v>180</v>
      </c>
      <c r="AU1531" s="273" t="s">
        <v>87</v>
      </c>
      <c r="AV1531" s="15" t="s">
        <v>121</v>
      </c>
      <c r="AW1531" s="15" t="s">
        <v>39</v>
      </c>
      <c r="AX1531" s="15" t="s">
        <v>85</v>
      </c>
      <c r="AY1531" s="273" t="s">
        <v>168</v>
      </c>
    </row>
    <row r="1532" s="2" customFormat="1" ht="16.5" customHeight="1">
      <c r="A1532" s="42"/>
      <c r="B1532" s="43"/>
      <c r="C1532" s="216" t="s">
        <v>2180</v>
      </c>
      <c r="D1532" s="216" t="s">
        <v>170</v>
      </c>
      <c r="E1532" s="217" t="s">
        <v>2181</v>
      </c>
      <c r="F1532" s="218" t="s">
        <v>2182</v>
      </c>
      <c r="G1532" s="219" t="s">
        <v>741</v>
      </c>
      <c r="H1532" s="220">
        <v>5.2000000000000002</v>
      </c>
      <c r="I1532" s="221"/>
      <c r="J1532" s="222">
        <f>ROUND(I1532*H1532,2)</f>
        <v>0</v>
      </c>
      <c r="K1532" s="218" t="s">
        <v>174</v>
      </c>
      <c r="L1532" s="48"/>
      <c r="M1532" s="223" t="s">
        <v>33</v>
      </c>
      <c r="N1532" s="224" t="s">
        <v>49</v>
      </c>
      <c r="O1532" s="88"/>
      <c r="P1532" s="225">
        <f>O1532*H1532</f>
        <v>0</v>
      </c>
      <c r="Q1532" s="225">
        <v>0.0010499999999999999</v>
      </c>
      <c r="R1532" s="225">
        <f>Q1532*H1532</f>
        <v>0.0054599999999999996</v>
      </c>
      <c r="S1532" s="225">
        <v>0.0061999999999999998</v>
      </c>
      <c r="T1532" s="226">
        <f>S1532*H1532</f>
        <v>0.032239999999999998</v>
      </c>
      <c r="U1532" s="42"/>
      <c r="V1532" s="42"/>
      <c r="W1532" s="42"/>
      <c r="X1532" s="42"/>
      <c r="Y1532" s="42"/>
      <c r="Z1532" s="42"/>
      <c r="AA1532" s="42"/>
      <c r="AB1532" s="42"/>
      <c r="AC1532" s="42"/>
      <c r="AD1532" s="42"/>
      <c r="AE1532" s="42"/>
      <c r="AR1532" s="227" t="s">
        <v>121</v>
      </c>
      <c r="AT1532" s="227" t="s">
        <v>170</v>
      </c>
      <c r="AU1532" s="227" t="s">
        <v>87</v>
      </c>
      <c r="AY1532" s="20" t="s">
        <v>168</v>
      </c>
      <c r="BE1532" s="228">
        <f>IF(N1532="základní",J1532,0)</f>
        <v>0</v>
      </c>
      <c r="BF1532" s="228">
        <f>IF(N1532="snížená",J1532,0)</f>
        <v>0</v>
      </c>
      <c r="BG1532" s="228">
        <f>IF(N1532="zákl. přenesená",J1532,0)</f>
        <v>0</v>
      </c>
      <c r="BH1532" s="228">
        <f>IF(N1532="sníž. přenesená",J1532,0)</f>
        <v>0</v>
      </c>
      <c r="BI1532" s="228">
        <f>IF(N1532="nulová",J1532,0)</f>
        <v>0</v>
      </c>
      <c r="BJ1532" s="20" t="s">
        <v>85</v>
      </c>
      <c r="BK1532" s="228">
        <f>ROUND(I1532*H1532,2)</f>
        <v>0</v>
      </c>
      <c r="BL1532" s="20" t="s">
        <v>121</v>
      </c>
      <c r="BM1532" s="227" t="s">
        <v>2183</v>
      </c>
    </row>
    <row r="1533" s="2" customFormat="1">
      <c r="A1533" s="42"/>
      <c r="B1533" s="43"/>
      <c r="C1533" s="44"/>
      <c r="D1533" s="229" t="s">
        <v>176</v>
      </c>
      <c r="E1533" s="44"/>
      <c r="F1533" s="230" t="s">
        <v>2184</v>
      </c>
      <c r="G1533" s="44"/>
      <c r="H1533" s="44"/>
      <c r="I1533" s="231"/>
      <c r="J1533" s="44"/>
      <c r="K1533" s="44"/>
      <c r="L1533" s="48"/>
      <c r="M1533" s="232"/>
      <c r="N1533" s="233"/>
      <c r="O1533" s="88"/>
      <c r="P1533" s="88"/>
      <c r="Q1533" s="88"/>
      <c r="R1533" s="88"/>
      <c r="S1533" s="88"/>
      <c r="T1533" s="89"/>
      <c r="U1533" s="42"/>
      <c r="V1533" s="42"/>
      <c r="W1533" s="42"/>
      <c r="X1533" s="42"/>
      <c r="Y1533" s="42"/>
      <c r="Z1533" s="42"/>
      <c r="AA1533" s="42"/>
      <c r="AB1533" s="42"/>
      <c r="AC1533" s="42"/>
      <c r="AD1533" s="42"/>
      <c r="AE1533" s="42"/>
      <c r="AT1533" s="20" t="s">
        <v>176</v>
      </c>
      <c r="AU1533" s="20" t="s">
        <v>87</v>
      </c>
    </row>
    <row r="1534" s="2" customFormat="1">
      <c r="A1534" s="42"/>
      <c r="B1534" s="43"/>
      <c r="C1534" s="44"/>
      <c r="D1534" s="234" t="s">
        <v>178</v>
      </c>
      <c r="E1534" s="44"/>
      <c r="F1534" s="235" t="s">
        <v>2185</v>
      </c>
      <c r="G1534" s="44"/>
      <c r="H1534" s="44"/>
      <c r="I1534" s="231"/>
      <c r="J1534" s="44"/>
      <c r="K1534" s="44"/>
      <c r="L1534" s="48"/>
      <c r="M1534" s="232"/>
      <c r="N1534" s="233"/>
      <c r="O1534" s="88"/>
      <c r="P1534" s="88"/>
      <c r="Q1534" s="88"/>
      <c r="R1534" s="88"/>
      <c r="S1534" s="88"/>
      <c r="T1534" s="89"/>
      <c r="U1534" s="42"/>
      <c r="V1534" s="42"/>
      <c r="W1534" s="42"/>
      <c r="X1534" s="42"/>
      <c r="Y1534" s="42"/>
      <c r="Z1534" s="42"/>
      <c r="AA1534" s="42"/>
      <c r="AB1534" s="42"/>
      <c r="AC1534" s="42"/>
      <c r="AD1534" s="42"/>
      <c r="AE1534" s="42"/>
      <c r="AT1534" s="20" t="s">
        <v>178</v>
      </c>
      <c r="AU1534" s="20" t="s">
        <v>87</v>
      </c>
    </row>
    <row r="1535" s="13" customFormat="1">
      <c r="A1535" s="13"/>
      <c r="B1535" s="236"/>
      <c r="C1535" s="237"/>
      <c r="D1535" s="229" t="s">
        <v>180</v>
      </c>
      <c r="E1535" s="238" t="s">
        <v>33</v>
      </c>
      <c r="F1535" s="239" t="s">
        <v>667</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2186</v>
      </c>
      <c r="G1536" s="247"/>
      <c r="H1536" s="250">
        <v>5.2000000000000002</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85</v>
      </c>
      <c r="AY1536" s="256" t="s">
        <v>168</v>
      </c>
    </row>
    <row r="1537" s="2" customFormat="1" ht="16.5" customHeight="1">
      <c r="A1537" s="42"/>
      <c r="B1537" s="43"/>
      <c r="C1537" s="216" t="s">
        <v>2187</v>
      </c>
      <c r="D1537" s="216" t="s">
        <v>170</v>
      </c>
      <c r="E1537" s="217" t="s">
        <v>2188</v>
      </c>
      <c r="F1537" s="218" t="s">
        <v>2189</v>
      </c>
      <c r="G1537" s="219" t="s">
        <v>741</v>
      </c>
      <c r="H1537" s="220">
        <v>3.8999999999999999</v>
      </c>
      <c r="I1537" s="221"/>
      <c r="J1537" s="222">
        <f>ROUND(I1537*H1537,2)</f>
        <v>0</v>
      </c>
      <c r="K1537" s="218" t="s">
        <v>174</v>
      </c>
      <c r="L1537" s="48"/>
      <c r="M1537" s="223" t="s">
        <v>33</v>
      </c>
      <c r="N1537" s="224" t="s">
        <v>49</v>
      </c>
      <c r="O1537" s="88"/>
      <c r="P1537" s="225">
        <f>O1537*H1537</f>
        <v>0</v>
      </c>
      <c r="Q1537" s="225">
        <v>0.00132</v>
      </c>
      <c r="R1537" s="225">
        <f>Q1537*H1537</f>
        <v>0.0051479999999999998</v>
      </c>
      <c r="S1537" s="225">
        <v>0.025000000000000001</v>
      </c>
      <c r="T1537" s="226">
        <f>S1537*H1537</f>
        <v>0.097500000000000003</v>
      </c>
      <c r="U1537" s="42"/>
      <c r="V1537" s="42"/>
      <c r="W1537" s="42"/>
      <c r="X1537" s="42"/>
      <c r="Y1537" s="42"/>
      <c r="Z1537" s="42"/>
      <c r="AA1537" s="42"/>
      <c r="AB1537" s="42"/>
      <c r="AC1537" s="42"/>
      <c r="AD1537" s="42"/>
      <c r="AE1537" s="42"/>
      <c r="AR1537" s="227" t="s">
        <v>121</v>
      </c>
      <c r="AT1537" s="227" t="s">
        <v>170</v>
      </c>
      <c r="AU1537" s="227" t="s">
        <v>87</v>
      </c>
      <c r="AY1537" s="20" t="s">
        <v>168</v>
      </c>
      <c r="BE1537" s="228">
        <f>IF(N1537="základní",J1537,0)</f>
        <v>0</v>
      </c>
      <c r="BF1537" s="228">
        <f>IF(N1537="snížená",J1537,0)</f>
        <v>0</v>
      </c>
      <c r="BG1537" s="228">
        <f>IF(N1537="zákl. přenesená",J1537,0)</f>
        <v>0</v>
      </c>
      <c r="BH1537" s="228">
        <f>IF(N1537="sníž. přenesená",J1537,0)</f>
        <v>0</v>
      </c>
      <c r="BI1537" s="228">
        <f>IF(N1537="nulová",J1537,0)</f>
        <v>0</v>
      </c>
      <c r="BJ1537" s="20" t="s">
        <v>85</v>
      </c>
      <c r="BK1537" s="228">
        <f>ROUND(I1537*H1537,2)</f>
        <v>0</v>
      </c>
      <c r="BL1537" s="20" t="s">
        <v>121</v>
      </c>
      <c r="BM1537" s="227" t="s">
        <v>2190</v>
      </c>
    </row>
    <row r="1538" s="2" customFormat="1">
      <c r="A1538" s="42"/>
      <c r="B1538" s="43"/>
      <c r="C1538" s="44"/>
      <c r="D1538" s="229" t="s">
        <v>176</v>
      </c>
      <c r="E1538" s="44"/>
      <c r="F1538" s="230" t="s">
        <v>2191</v>
      </c>
      <c r="G1538" s="44"/>
      <c r="H1538" s="44"/>
      <c r="I1538" s="231"/>
      <c r="J1538" s="44"/>
      <c r="K1538" s="44"/>
      <c r="L1538" s="48"/>
      <c r="M1538" s="232"/>
      <c r="N1538" s="233"/>
      <c r="O1538" s="88"/>
      <c r="P1538" s="88"/>
      <c r="Q1538" s="88"/>
      <c r="R1538" s="88"/>
      <c r="S1538" s="88"/>
      <c r="T1538" s="89"/>
      <c r="U1538" s="42"/>
      <c r="V1538" s="42"/>
      <c r="W1538" s="42"/>
      <c r="X1538" s="42"/>
      <c r="Y1538" s="42"/>
      <c r="Z1538" s="42"/>
      <c r="AA1538" s="42"/>
      <c r="AB1538" s="42"/>
      <c r="AC1538" s="42"/>
      <c r="AD1538" s="42"/>
      <c r="AE1538" s="42"/>
      <c r="AT1538" s="20" t="s">
        <v>176</v>
      </c>
      <c r="AU1538" s="20" t="s">
        <v>87</v>
      </c>
    </row>
    <row r="1539" s="2" customFormat="1">
      <c r="A1539" s="42"/>
      <c r="B1539" s="43"/>
      <c r="C1539" s="44"/>
      <c r="D1539" s="234" t="s">
        <v>178</v>
      </c>
      <c r="E1539" s="44"/>
      <c r="F1539" s="235" t="s">
        <v>2192</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178</v>
      </c>
      <c r="AU1539" s="20" t="s">
        <v>87</v>
      </c>
    </row>
    <row r="1540" s="13" customFormat="1">
      <c r="A1540" s="13"/>
      <c r="B1540" s="236"/>
      <c r="C1540" s="237"/>
      <c r="D1540" s="229" t="s">
        <v>180</v>
      </c>
      <c r="E1540" s="238" t="s">
        <v>33</v>
      </c>
      <c r="F1540" s="239" t="s">
        <v>667</v>
      </c>
      <c r="G1540" s="237"/>
      <c r="H1540" s="238" t="s">
        <v>33</v>
      </c>
      <c r="I1540" s="240"/>
      <c r="J1540" s="237"/>
      <c r="K1540" s="237"/>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180</v>
      </c>
      <c r="AU1540" s="245" t="s">
        <v>87</v>
      </c>
      <c r="AV1540" s="13" t="s">
        <v>85</v>
      </c>
      <c r="AW1540" s="13" t="s">
        <v>39</v>
      </c>
      <c r="AX1540" s="13" t="s">
        <v>78</v>
      </c>
      <c r="AY1540" s="245" t="s">
        <v>168</v>
      </c>
    </row>
    <row r="1541" s="14" customFormat="1">
      <c r="A1541" s="14"/>
      <c r="B1541" s="246"/>
      <c r="C1541" s="247"/>
      <c r="D1541" s="229" t="s">
        <v>180</v>
      </c>
      <c r="E1541" s="248" t="s">
        <v>33</v>
      </c>
      <c r="F1541" s="249" t="s">
        <v>2193</v>
      </c>
      <c r="G1541" s="247"/>
      <c r="H1541" s="250">
        <v>3.8999999999999999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180</v>
      </c>
      <c r="AU1541" s="256" t="s">
        <v>87</v>
      </c>
      <c r="AV1541" s="14" t="s">
        <v>87</v>
      </c>
      <c r="AW1541" s="14" t="s">
        <v>39</v>
      </c>
      <c r="AX1541" s="14" t="s">
        <v>85</v>
      </c>
      <c r="AY1541" s="256" t="s">
        <v>168</v>
      </c>
    </row>
    <row r="1542" s="2" customFormat="1" ht="16.5" customHeight="1">
      <c r="A1542" s="42"/>
      <c r="B1542" s="43"/>
      <c r="C1542" s="216" t="s">
        <v>2194</v>
      </c>
      <c r="D1542" s="216" t="s">
        <v>170</v>
      </c>
      <c r="E1542" s="217" t="s">
        <v>2195</v>
      </c>
      <c r="F1542" s="218" t="s">
        <v>2196</v>
      </c>
      <c r="G1542" s="219" t="s">
        <v>741</v>
      </c>
      <c r="H1542" s="220">
        <v>3.8999999999999999</v>
      </c>
      <c r="I1542" s="221"/>
      <c r="J1542" s="222">
        <f>ROUND(I1542*H1542,2)</f>
        <v>0</v>
      </c>
      <c r="K1542" s="218" t="s">
        <v>174</v>
      </c>
      <c r="L1542" s="48"/>
      <c r="M1542" s="223" t="s">
        <v>33</v>
      </c>
      <c r="N1542" s="224" t="s">
        <v>49</v>
      </c>
      <c r="O1542" s="88"/>
      <c r="P1542" s="225">
        <f>O1542*H1542</f>
        <v>0</v>
      </c>
      <c r="Q1542" s="225">
        <v>0.00147</v>
      </c>
      <c r="R1542" s="225">
        <f>Q1542*H1542</f>
        <v>0.0057329999999999994</v>
      </c>
      <c r="S1542" s="225">
        <v>0.039</v>
      </c>
      <c r="T1542" s="226">
        <f>S1542*H1542</f>
        <v>0.15209999999999999</v>
      </c>
      <c r="U1542" s="42"/>
      <c r="V1542" s="42"/>
      <c r="W1542" s="42"/>
      <c r="X1542" s="42"/>
      <c r="Y1542" s="42"/>
      <c r="Z1542" s="42"/>
      <c r="AA1542" s="42"/>
      <c r="AB1542" s="42"/>
      <c r="AC1542" s="42"/>
      <c r="AD1542" s="42"/>
      <c r="AE1542" s="42"/>
      <c r="AR1542" s="227" t="s">
        <v>121</v>
      </c>
      <c r="AT1542" s="227" t="s">
        <v>170</v>
      </c>
      <c r="AU1542" s="227" t="s">
        <v>87</v>
      </c>
      <c r="AY1542" s="20" t="s">
        <v>168</v>
      </c>
      <c r="BE1542" s="228">
        <f>IF(N1542="základní",J1542,0)</f>
        <v>0</v>
      </c>
      <c r="BF1542" s="228">
        <f>IF(N1542="snížená",J1542,0)</f>
        <v>0</v>
      </c>
      <c r="BG1542" s="228">
        <f>IF(N1542="zákl. přenesená",J1542,0)</f>
        <v>0</v>
      </c>
      <c r="BH1542" s="228">
        <f>IF(N1542="sníž. přenesená",J1542,0)</f>
        <v>0</v>
      </c>
      <c r="BI1542" s="228">
        <f>IF(N1542="nulová",J1542,0)</f>
        <v>0</v>
      </c>
      <c r="BJ1542" s="20" t="s">
        <v>85</v>
      </c>
      <c r="BK1542" s="228">
        <f>ROUND(I1542*H1542,2)</f>
        <v>0</v>
      </c>
      <c r="BL1542" s="20" t="s">
        <v>121</v>
      </c>
      <c r="BM1542" s="227" t="s">
        <v>2197</v>
      </c>
    </row>
    <row r="1543" s="2" customFormat="1">
      <c r="A1543" s="42"/>
      <c r="B1543" s="43"/>
      <c r="C1543" s="44"/>
      <c r="D1543" s="229" t="s">
        <v>176</v>
      </c>
      <c r="E1543" s="44"/>
      <c r="F1543" s="230" t="s">
        <v>2198</v>
      </c>
      <c r="G1543" s="44"/>
      <c r="H1543" s="44"/>
      <c r="I1543" s="231"/>
      <c r="J1543" s="44"/>
      <c r="K1543" s="44"/>
      <c r="L1543" s="48"/>
      <c r="M1543" s="232"/>
      <c r="N1543" s="233"/>
      <c r="O1543" s="88"/>
      <c r="P1543" s="88"/>
      <c r="Q1543" s="88"/>
      <c r="R1543" s="88"/>
      <c r="S1543" s="88"/>
      <c r="T1543" s="89"/>
      <c r="U1543" s="42"/>
      <c r="V1543" s="42"/>
      <c r="W1543" s="42"/>
      <c r="X1543" s="42"/>
      <c r="Y1543" s="42"/>
      <c r="Z1543" s="42"/>
      <c r="AA1543" s="42"/>
      <c r="AB1543" s="42"/>
      <c r="AC1543" s="42"/>
      <c r="AD1543" s="42"/>
      <c r="AE1543" s="42"/>
      <c r="AT1543" s="20" t="s">
        <v>176</v>
      </c>
      <c r="AU1543" s="20" t="s">
        <v>87</v>
      </c>
    </row>
    <row r="1544" s="2" customFormat="1">
      <c r="A1544" s="42"/>
      <c r="B1544" s="43"/>
      <c r="C1544" s="44"/>
      <c r="D1544" s="234" t="s">
        <v>178</v>
      </c>
      <c r="E1544" s="44"/>
      <c r="F1544" s="235" t="s">
        <v>2199</v>
      </c>
      <c r="G1544" s="44"/>
      <c r="H1544" s="44"/>
      <c r="I1544" s="231"/>
      <c r="J1544" s="44"/>
      <c r="K1544" s="44"/>
      <c r="L1544" s="48"/>
      <c r="M1544" s="232"/>
      <c r="N1544" s="233"/>
      <c r="O1544" s="88"/>
      <c r="P1544" s="88"/>
      <c r="Q1544" s="88"/>
      <c r="R1544" s="88"/>
      <c r="S1544" s="88"/>
      <c r="T1544" s="89"/>
      <c r="U1544" s="42"/>
      <c r="V1544" s="42"/>
      <c r="W1544" s="42"/>
      <c r="X1544" s="42"/>
      <c r="Y1544" s="42"/>
      <c r="Z1544" s="42"/>
      <c r="AA1544" s="42"/>
      <c r="AB1544" s="42"/>
      <c r="AC1544" s="42"/>
      <c r="AD1544" s="42"/>
      <c r="AE1544" s="42"/>
      <c r="AT1544" s="20" t="s">
        <v>178</v>
      </c>
      <c r="AU1544" s="20" t="s">
        <v>87</v>
      </c>
    </row>
    <row r="1545" s="13" customFormat="1">
      <c r="A1545" s="13"/>
      <c r="B1545" s="236"/>
      <c r="C1545" s="237"/>
      <c r="D1545" s="229" t="s">
        <v>180</v>
      </c>
      <c r="E1545" s="238" t="s">
        <v>33</v>
      </c>
      <c r="F1545" s="239" t="s">
        <v>667</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180</v>
      </c>
      <c r="AU1545" s="245" t="s">
        <v>87</v>
      </c>
      <c r="AV1545" s="13" t="s">
        <v>85</v>
      </c>
      <c r="AW1545" s="13" t="s">
        <v>39</v>
      </c>
      <c r="AX1545" s="13" t="s">
        <v>78</v>
      </c>
      <c r="AY1545" s="245" t="s">
        <v>168</v>
      </c>
    </row>
    <row r="1546" s="14" customFormat="1">
      <c r="A1546" s="14"/>
      <c r="B1546" s="246"/>
      <c r="C1546" s="247"/>
      <c r="D1546" s="229" t="s">
        <v>180</v>
      </c>
      <c r="E1546" s="248" t="s">
        <v>33</v>
      </c>
      <c r="F1546" s="249" t="s">
        <v>2193</v>
      </c>
      <c r="G1546" s="247"/>
      <c r="H1546" s="250">
        <v>3.8999999999999999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85</v>
      </c>
      <c r="AY1546" s="256" t="s">
        <v>168</v>
      </c>
    </row>
    <row r="1547" s="2" customFormat="1" ht="21.75" customHeight="1">
      <c r="A1547" s="42"/>
      <c r="B1547" s="43"/>
      <c r="C1547" s="216" t="s">
        <v>2200</v>
      </c>
      <c r="D1547" s="216" t="s">
        <v>170</v>
      </c>
      <c r="E1547" s="217" t="s">
        <v>2201</v>
      </c>
      <c r="F1547" s="218" t="s">
        <v>2202</v>
      </c>
      <c r="G1547" s="219" t="s">
        <v>185</v>
      </c>
      <c r="H1547" s="220">
        <v>1</v>
      </c>
      <c r="I1547" s="221"/>
      <c r="J1547" s="222">
        <f>ROUND(I1547*H1547,2)</f>
        <v>0</v>
      </c>
      <c r="K1547" s="218" t="s">
        <v>33</v>
      </c>
      <c r="L1547" s="48"/>
      <c r="M1547" s="223" t="s">
        <v>33</v>
      </c>
      <c r="N1547" s="224" t="s">
        <v>49</v>
      </c>
      <c r="O1547" s="88"/>
      <c r="P1547" s="225">
        <f>O1547*H1547</f>
        <v>0</v>
      </c>
      <c r="Q1547" s="225">
        <v>0</v>
      </c>
      <c r="R1547" s="225">
        <f>Q1547*H1547</f>
        <v>0</v>
      </c>
      <c r="S1547" s="225">
        <v>0</v>
      </c>
      <c r="T1547" s="226">
        <f>S1547*H1547</f>
        <v>0</v>
      </c>
      <c r="U1547" s="42"/>
      <c r="V1547" s="42"/>
      <c r="W1547" s="42"/>
      <c r="X1547" s="42"/>
      <c r="Y1547" s="42"/>
      <c r="Z1547" s="42"/>
      <c r="AA1547" s="42"/>
      <c r="AB1547" s="42"/>
      <c r="AC1547" s="42"/>
      <c r="AD1547" s="42"/>
      <c r="AE1547" s="42"/>
      <c r="AR1547" s="227" t="s">
        <v>121</v>
      </c>
      <c r="AT1547" s="227" t="s">
        <v>170</v>
      </c>
      <c r="AU1547" s="227" t="s">
        <v>87</v>
      </c>
      <c r="AY1547" s="20" t="s">
        <v>168</v>
      </c>
      <c r="BE1547" s="228">
        <f>IF(N1547="základní",J1547,0)</f>
        <v>0</v>
      </c>
      <c r="BF1547" s="228">
        <f>IF(N1547="snížená",J1547,0)</f>
        <v>0</v>
      </c>
      <c r="BG1547" s="228">
        <f>IF(N1547="zákl. přenesená",J1547,0)</f>
        <v>0</v>
      </c>
      <c r="BH1547" s="228">
        <f>IF(N1547="sníž. přenesená",J1547,0)</f>
        <v>0</v>
      </c>
      <c r="BI1547" s="228">
        <f>IF(N1547="nulová",J1547,0)</f>
        <v>0</v>
      </c>
      <c r="BJ1547" s="20" t="s">
        <v>85</v>
      </c>
      <c r="BK1547" s="228">
        <f>ROUND(I1547*H1547,2)</f>
        <v>0</v>
      </c>
      <c r="BL1547" s="20" t="s">
        <v>121</v>
      </c>
      <c r="BM1547" s="227" t="s">
        <v>2203</v>
      </c>
    </row>
    <row r="1548" s="2" customFormat="1">
      <c r="A1548" s="42"/>
      <c r="B1548" s="43"/>
      <c r="C1548" s="44"/>
      <c r="D1548" s="229" t="s">
        <v>176</v>
      </c>
      <c r="E1548" s="44"/>
      <c r="F1548" s="230" t="s">
        <v>2202</v>
      </c>
      <c r="G1548" s="44"/>
      <c r="H1548" s="44"/>
      <c r="I1548" s="231"/>
      <c r="J1548" s="44"/>
      <c r="K1548" s="44"/>
      <c r="L1548" s="48"/>
      <c r="M1548" s="232"/>
      <c r="N1548" s="233"/>
      <c r="O1548" s="88"/>
      <c r="P1548" s="88"/>
      <c r="Q1548" s="88"/>
      <c r="R1548" s="88"/>
      <c r="S1548" s="88"/>
      <c r="T1548" s="89"/>
      <c r="U1548" s="42"/>
      <c r="V1548" s="42"/>
      <c r="W1548" s="42"/>
      <c r="X1548" s="42"/>
      <c r="Y1548" s="42"/>
      <c r="Z1548" s="42"/>
      <c r="AA1548" s="42"/>
      <c r="AB1548" s="42"/>
      <c r="AC1548" s="42"/>
      <c r="AD1548" s="42"/>
      <c r="AE1548" s="42"/>
      <c r="AT1548" s="20" t="s">
        <v>176</v>
      </c>
      <c r="AU1548" s="20" t="s">
        <v>87</v>
      </c>
    </row>
    <row r="1549" s="13" customFormat="1">
      <c r="A1549" s="13"/>
      <c r="B1549" s="236"/>
      <c r="C1549" s="237"/>
      <c r="D1549" s="229" t="s">
        <v>180</v>
      </c>
      <c r="E1549" s="238" t="s">
        <v>33</v>
      </c>
      <c r="F1549" s="239" t="s">
        <v>2204</v>
      </c>
      <c r="G1549" s="237"/>
      <c r="H1549" s="238" t="s">
        <v>33</v>
      </c>
      <c r="I1549" s="240"/>
      <c r="J1549" s="237"/>
      <c r="K1549" s="237"/>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180</v>
      </c>
      <c r="AU1549" s="245" t="s">
        <v>87</v>
      </c>
      <c r="AV1549" s="13" t="s">
        <v>85</v>
      </c>
      <c r="AW1549" s="13" t="s">
        <v>39</v>
      </c>
      <c r="AX1549" s="13" t="s">
        <v>78</v>
      </c>
      <c r="AY1549" s="245" t="s">
        <v>168</v>
      </c>
    </row>
    <row r="1550" s="14" customFormat="1">
      <c r="A1550" s="14"/>
      <c r="B1550" s="246"/>
      <c r="C1550" s="247"/>
      <c r="D1550" s="229" t="s">
        <v>180</v>
      </c>
      <c r="E1550" s="248" t="s">
        <v>33</v>
      </c>
      <c r="F1550" s="249" t="s">
        <v>85</v>
      </c>
      <c r="G1550" s="247"/>
      <c r="H1550" s="250">
        <v>1</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85</v>
      </c>
      <c r="AY1550" s="256" t="s">
        <v>168</v>
      </c>
    </row>
    <row r="1551" s="2" customFormat="1" ht="21.75" customHeight="1">
      <c r="A1551" s="42"/>
      <c r="B1551" s="43"/>
      <c r="C1551" s="216" t="s">
        <v>2205</v>
      </c>
      <c r="D1551" s="216" t="s">
        <v>170</v>
      </c>
      <c r="E1551" s="217" t="s">
        <v>2206</v>
      </c>
      <c r="F1551" s="218" t="s">
        <v>2207</v>
      </c>
      <c r="G1551" s="219" t="s">
        <v>185</v>
      </c>
      <c r="H1551" s="220">
        <v>1</v>
      </c>
      <c r="I1551" s="221"/>
      <c r="J1551" s="222">
        <f>ROUND(I1551*H1551,2)</f>
        <v>0</v>
      </c>
      <c r="K1551" s="218" t="s">
        <v>33</v>
      </c>
      <c r="L1551" s="48"/>
      <c r="M1551" s="223" t="s">
        <v>33</v>
      </c>
      <c r="N1551" s="224" t="s">
        <v>49</v>
      </c>
      <c r="O1551" s="88"/>
      <c r="P1551" s="225">
        <f>O1551*H1551</f>
        <v>0</v>
      </c>
      <c r="Q1551" s="225">
        <v>0</v>
      </c>
      <c r="R1551" s="225">
        <f>Q1551*H1551</f>
        <v>0</v>
      </c>
      <c r="S1551" s="225">
        <v>0</v>
      </c>
      <c r="T1551" s="226">
        <f>S1551*H1551</f>
        <v>0</v>
      </c>
      <c r="U1551" s="42"/>
      <c r="V1551" s="42"/>
      <c r="W1551" s="42"/>
      <c r="X1551" s="42"/>
      <c r="Y1551" s="42"/>
      <c r="Z1551" s="42"/>
      <c r="AA1551" s="42"/>
      <c r="AB1551" s="42"/>
      <c r="AC1551" s="42"/>
      <c r="AD1551" s="42"/>
      <c r="AE1551" s="42"/>
      <c r="AR1551" s="227" t="s">
        <v>121</v>
      </c>
      <c r="AT1551" s="227" t="s">
        <v>170</v>
      </c>
      <c r="AU1551" s="227" t="s">
        <v>87</v>
      </c>
      <c r="AY1551" s="20" t="s">
        <v>168</v>
      </c>
      <c r="BE1551" s="228">
        <f>IF(N1551="základní",J1551,0)</f>
        <v>0</v>
      </c>
      <c r="BF1551" s="228">
        <f>IF(N1551="snížená",J1551,0)</f>
        <v>0</v>
      </c>
      <c r="BG1551" s="228">
        <f>IF(N1551="zákl. přenesená",J1551,0)</f>
        <v>0</v>
      </c>
      <c r="BH1551" s="228">
        <f>IF(N1551="sníž. přenesená",J1551,0)</f>
        <v>0</v>
      </c>
      <c r="BI1551" s="228">
        <f>IF(N1551="nulová",J1551,0)</f>
        <v>0</v>
      </c>
      <c r="BJ1551" s="20" t="s">
        <v>85</v>
      </c>
      <c r="BK1551" s="228">
        <f>ROUND(I1551*H1551,2)</f>
        <v>0</v>
      </c>
      <c r="BL1551" s="20" t="s">
        <v>121</v>
      </c>
      <c r="BM1551" s="227" t="s">
        <v>2208</v>
      </c>
    </row>
    <row r="1552" s="2" customFormat="1">
      <c r="A1552" s="42"/>
      <c r="B1552" s="43"/>
      <c r="C1552" s="44"/>
      <c r="D1552" s="229" t="s">
        <v>176</v>
      </c>
      <c r="E1552" s="44"/>
      <c r="F1552" s="230" t="s">
        <v>2207</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176</v>
      </c>
      <c r="AU1552" s="20" t="s">
        <v>87</v>
      </c>
    </row>
    <row r="1553" s="13" customFormat="1">
      <c r="A1553" s="13"/>
      <c r="B1553" s="236"/>
      <c r="C1553" s="237"/>
      <c r="D1553" s="229" t="s">
        <v>180</v>
      </c>
      <c r="E1553" s="238" t="s">
        <v>33</v>
      </c>
      <c r="F1553" s="239" t="s">
        <v>2204</v>
      </c>
      <c r="G1553" s="237"/>
      <c r="H1553" s="238" t="s">
        <v>33</v>
      </c>
      <c r="I1553" s="240"/>
      <c r="J1553" s="237"/>
      <c r="K1553" s="237"/>
      <c r="L1553" s="241"/>
      <c r="M1553" s="242"/>
      <c r="N1553" s="243"/>
      <c r="O1553" s="243"/>
      <c r="P1553" s="243"/>
      <c r="Q1553" s="243"/>
      <c r="R1553" s="243"/>
      <c r="S1553" s="243"/>
      <c r="T1553" s="244"/>
      <c r="U1553" s="13"/>
      <c r="V1553" s="13"/>
      <c r="W1553" s="13"/>
      <c r="X1553" s="13"/>
      <c r="Y1553" s="13"/>
      <c r="Z1553" s="13"/>
      <c r="AA1553" s="13"/>
      <c r="AB1553" s="13"/>
      <c r="AC1553" s="13"/>
      <c r="AD1553" s="13"/>
      <c r="AE1553" s="13"/>
      <c r="AT1553" s="245" t="s">
        <v>180</v>
      </c>
      <c r="AU1553" s="245" t="s">
        <v>87</v>
      </c>
      <c r="AV1553" s="13" t="s">
        <v>85</v>
      </c>
      <c r="AW1553" s="13" t="s">
        <v>39</v>
      </c>
      <c r="AX1553" s="13" t="s">
        <v>78</v>
      </c>
      <c r="AY1553" s="245" t="s">
        <v>168</v>
      </c>
    </row>
    <row r="1554" s="14" customFormat="1">
      <c r="A1554" s="14"/>
      <c r="B1554" s="246"/>
      <c r="C1554" s="247"/>
      <c r="D1554" s="229" t="s">
        <v>180</v>
      </c>
      <c r="E1554" s="248" t="s">
        <v>33</v>
      </c>
      <c r="F1554" s="249" t="s">
        <v>85</v>
      </c>
      <c r="G1554" s="247"/>
      <c r="H1554" s="250">
        <v>1</v>
      </c>
      <c r="I1554" s="251"/>
      <c r="J1554" s="247"/>
      <c r="K1554" s="247"/>
      <c r="L1554" s="252"/>
      <c r="M1554" s="253"/>
      <c r="N1554" s="254"/>
      <c r="O1554" s="254"/>
      <c r="P1554" s="254"/>
      <c r="Q1554" s="254"/>
      <c r="R1554" s="254"/>
      <c r="S1554" s="254"/>
      <c r="T1554" s="255"/>
      <c r="U1554" s="14"/>
      <c r="V1554" s="14"/>
      <c r="W1554" s="14"/>
      <c r="X1554" s="14"/>
      <c r="Y1554" s="14"/>
      <c r="Z1554" s="14"/>
      <c r="AA1554" s="14"/>
      <c r="AB1554" s="14"/>
      <c r="AC1554" s="14"/>
      <c r="AD1554" s="14"/>
      <c r="AE1554" s="14"/>
      <c r="AT1554" s="256" t="s">
        <v>180</v>
      </c>
      <c r="AU1554" s="256" t="s">
        <v>87</v>
      </c>
      <c r="AV1554" s="14" t="s">
        <v>87</v>
      </c>
      <c r="AW1554" s="14" t="s">
        <v>39</v>
      </c>
      <c r="AX1554" s="14" t="s">
        <v>85</v>
      </c>
      <c r="AY1554" s="256" t="s">
        <v>168</v>
      </c>
    </row>
    <row r="1555" s="2" customFormat="1" ht="21.75" customHeight="1">
      <c r="A1555" s="42"/>
      <c r="B1555" s="43"/>
      <c r="C1555" s="216" t="s">
        <v>2209</v>
      </c>
      <c r="D1555" s="216" t="s">
        <v>170</v>
      </c>
      <c r="E1555" s="217" t="s">
        <v>2210</v>
      </c>
      <c r="F1555" s="218" t="s">
        <v>2211</v>
      </c>
      <c r="G1555" s="219" t="s">
        <v>173</v>
      </c>
      <c r="H1555" s="220">
        <v>18.800000000000001</v>
      </c>
      <c r="I1555" s="221"/>
      <c r="J1555" s="222">
        <f>ROUND(I1555*H1555,2)</f>
        <v>0</v>
      </c>
      <c r="K1555" s="218" t="s">
        <v>174</v>
      </c>
      <c r="L1555" s="48"/>
      <c r="M1555" s="223" t="s">
        <v>33</v>
      </c>
      <c r="N1555" s="224" t="s">
        <v>49</v>
      </c>
      <c r="O1555" s="88"/>
      <c r="P1555" s="225">
        <f>O1555*H1555</f>
        <v>0</v>
      </c>
      <c r="Q1555" s="225">
        <v>0</v>
      </c>
      <c r="R1555" s="225">
        <f>Q1555*H1555</f>
        <v>0</v>
      </c>
      <c r="S1555" s="225">
        <v>0.0040000000000000001</v>
      </c>
      <c r="T1555" s="226">
        <f>S1555*H1555</f>
        <v>0.075200000000000003</v>
      </c>
      <c r="U1555" s="42"/>
      <c r="V1555" s="42"/>
      <c r="W1555" s="42"/>
      <c r="X1555" s="42"/>
      <c r="Y1555" s="42"/>
      <c r="Z1555" s="42"/>
      <c r="AA1555" s="42"/>
      <c r="AB1555" s="42"/>
      <c r="AC1555" s="42"/>
      <c r="AD1555" s="42"/>
      <c r="AE1555" s="42"/>
      <c r="AR1555" s="227" t="s">
        <v>121</v>
      </c>
      <c r="AT1555" s="227" t="s">
        <v>170</v>
      </c>
      <c r="AU1555" s="227" t="s">
        <v>87</v>
      </c>
      <c r="AY1555" s="20" t="s">
        <v>168</v>
      </c>
      <c r="BE1555" s="228">
        <f>IF(N1555="základní",J1555,0)</f>
        <v>0</v>
      </c>
      <c r="BF1555" s="228">
        <f>IF(N1555="snížená",J1555,0)</f>
        <v>0</v>
      </c>
      <c r="BG1555" s="228">
        <f>IF(N1555="zákl. přenesená",J1555,0)</f>
        <v>0</v>
      </c>
      <c r="BH1555" s="228">
        <f>IF(N1555="sníž. přenesená",J1555,0)</f>
        <v>0</v>
      </c>
      <c r="BI1555" s="228">
        <f>IF(N1555="nulová",J1555,0)</f>
        <v>0</v>
      </c>
      <c r="BJ1555" s="20" t="s">
        <v>85</v>
      </c>
      <c r="BK1555" s="228">
        <f>ROUND(I1555*H1555,2)</f>
        <v>0</v>
      </c>
      <c r="BL1555" s="20" t="s">
        <v>121</v>
      </c>
      <c r="BM1555" s="227" t="s">
        <v>2212</v>
      </c>
    </row>
    <row r="1556" s="2" customFormat="1">
      <c r="A1556" s="42"/>
      <c r="B1556" s="43"/>
      <c r="C1556" s="44"/>
      <c r="D1556" s="229" t="s">
        <v>176</v>
      </c>
      <c r="E1556" s="44"/>
      <c r="F1556" s="230" t="s">
        <v>2213</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176</v>
      </c>
      <c r="AU1556" s="20" t="s">
        <v>87</v>
      </c>
    </row>
    <row r="1557" s="2" customFormat="1">
      <c r="A1557" s="42"/>
      <c r="B1557" s="43"/>
      <c r="C1557" s="44"/>
      <c r="D1557" s="234" t="s">
        <v>178</v>
      </c>
      <c r="E1557" s="44"/>
      <c r="F1557" s="235" t="s">
        <v>2214</v>
      </c>
      <c r="G1557" s="44"/>
      <c r="H1557" s="44"/>
      <c r="I1557" s="231"/>
      <c r="J1557" s="44"/>
      <c r="K1557" s="44"/>
      <c r="L1557" s="48"/>
      <c r="M1557" s="232"/>
      <c r="N1557" s="233"/>
      <c r="O1557" s="88"/>
      <c r="P1557" s="88"/>
      <c r="Q1557" s="88"/>
      <c r="R1557" s="88"/>
      <c r="S1557" s="88"/>
      <c r="T1557" s="89"/>
      <c r="U1557" s="42"/>
      <c r="V1557" s="42"/>
      <c r="W1557" s="42"/>
      <c r="X1557" s="42"/>
      <c r="Y1557" s="42"/>
      <c r="Z1557" s="42"/>
      <c r="AA1557" s="42"/>
      <c r="AB1557" s="42"/>
      <c r="AC1557" s="42"/>
      <c r="AD1557" s="42"/>
      <c r="AE1557" s="42"/>
      <c r="AT1557" s="20" t="s">
        <v>178</v>
      </c>
      <c r="AU1557" s="20" t="s">
        <v>87</v>
      </c>
    </row>
    <row r="1558" s="13" customFormat="1">
      <c r="A1558" s="13"/>
      <c r="B1558" s="236"/>
      <c r="C1558" s="237"/>
      <c r="D1558" s="229" t="s">
        <v>180</v>
      </c>
      <c r="E1558" s="238" t="s">
        <v>33</v>
      </c>
      <c r="F1558" s="239" t="s">
        <v>620</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2215</v>
      </c>
      <c r="G1559" s="247"/>
      <c r="H1559" s="250">
        <v>18.800000000000001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85</v>
      </c>
      <c r="AY1559" s="256" t="s">
        <v>168</v>
      </c>
    </row>
    <row r="1560" s="2" customFormat="1" ht="21.75" customHeight="1">
      <c r="A1560" s="42"/>
      <c r="B1560" s="43"/>
      <c r="C1560" s="216" t="s">
        <v>2216</v>
      </c>
      <c r="D1560" s="216" t="s">
        <v>170</v>
      </c>
      <c r="E1560" s="217" t="s">
        <v>2217</v>
      </c>
      <c r="F1560" s="218" t="s">
        <v>2218</v>
      </c>
      <c r="G1560" s="219" t="s">
        <v>173</v>
      </c>
      <c r="H1560" s="220">
        <v>652.89999999999998</v>
      </c>
      <c r="I1560" s="221"/>
      <c r="J1560" s="222">
        <f>ROUND(I1560*H1560,2)</f>
        <v>0</v>
      </c>
      <c r="K1560" s="218" t="s">
        <v>174</v>
      </c>
      <c r="L1560" s="48"/>
      <c r="M1560" s="223" t="s">
        <v>33</v>
      </c>
      <c r="N1560" s="224" t="s">
        <v>49</v>
      </c>
      <c r="O1560" s="88"/>
      <c r="P1560" s="225">
        <f>O1560*H1560</f>
        <v>0</v>
      </c>
      <c r="Q1560" s="225">
        <v>0</v>
      </c>
      <c r="R1560" s="225">
        <f>Q1560*H1560</f>
        <v>0</v>
      </c>
      <c r="S1560" s="225">
        <v>0.0040000000000000001</v>
      </c>
      <c r="T1560" s="226">
        <f>S1560*H1560</f>
        <v>2.6116000000000001</v>
      </c>
      <c r="U1560" s="42"/>
      <c r="V1560" s="42"/>
      <c r="W1560" s="42"/>
      <c r="X1560" s="42"/>
      <c r="Y1560" s="42"/>
      <c r="Z1560" s="42"/>
      <c r="AA1560" s="42"/>
      <c r="AB1560" s="42"/>
      <c r="AC1560" s="42"/>
      <c r="AD1560" s="42"/>
      <c r="AE1560" s="42"/>
      <c r="AR1560" s="227" t="s">
        <v>121</v>
      </c>
      <c r="AT1560" s="227" t="s">
        <v>170</v>
      </c>
      <c r="AU1560" s="227" t="s">
        <v>87</v>
      </c>
      <c r="AY1560" s="20" t="s">
        <v>168</v>
      </c>
      <c r="BE1560" s="228">
        <f>IF(N1560="základní",J1560,0)</f>
        <v>0</v>
      </c>
      <c r="BF1560" s="228">
        <f>IF(N1560="snížená",J1560,0)</f>
        <v>0</v>
      </c>
      <c r="BG1560" s="228">
        <f>IF(N1560="zákl. přenesená",J1560,0)</f>
        <v>0</v>
      </c>
      <c r="BH1560" s="228">
        <f>IF(N1560="sníž. přenesená",J1560,0)</f>
        <v>0</v>
      </c>
      <c r="BI1560" s="228">
        <f>IF(N1560="nulová",J1560,0)</f>
        <v>0</v>
      </c>
      <c r="BJ1560" s="20" t="s">
        <v>85</v>
      </c>
      <c r="BK1560" s="228">
        <f>ROUND(I1560*H1560,2)</f>
        <v>0</v>
      </c>
      <c r="BL1560" s="20" t="s">
        <v>121</v>
      </c>
      <c r="BM1560" s="227" t="s">
        <v>2219</v>
      </c>
    </row>
    <row r="1561" s="2" customFormat="1">
      <c r="A1561" s="42"/>
      <c r="B1561" s="43"/>
      <c r="C1561" s="44"/>
      <c r="D1561" s="229" t="s">
        <v>176</v>
      </c>
      <c r="E1561" s="44"/>
      <c r="F1561" s="230" t="s">
        <v>2220</v>
      </c>
      <c r="G1561" s="44"/>
      <c r="H1561" s="44"/>
      <c r="I1561" s="231"/>
      <c r="J1561" s="44"/>
      <c r="K1561" s="44"/>
      <c r="L1561" s="48"/>
      <c r="M1561" s="232"/>
      <c r="N1561" s="233"/>
      <c r="O1561" s="88"/>
      <c r="P1561" s="88"/>
      <c r="Q1561" s="88"/>
      <c r="R1561" s="88"/>
      <c r="S1561" s="88"/>
      <c r="T1561" s="89"/>
      <c r="U1561" s="42"/>
      <c r="V1561" s="42"/>
      <c r="W1561" s="42"/>
      <c r="X1561" s="42"/>
      <c r="Y1561" s="42"/>
      <c r="Z1561" s="42"/>
      <c r="AA1561" s="42"/>
      <c r="AB1561" s="42"/>
      <c r="AC1561" s="42"/>
      <c r="AD1561" s="42"/>
      <c r="AE1561" s="42"/>
      <c r="AT1561" s="20" t="s">
        <v>176</v>
      </c>
      <c r="AU1561" s="20" t="s">
        <v>87</v>
      </c>
    </row>
    <row r="1562" s="2" customFormat="1">
      <c r="A1562" s="42"/>
      <c r="B1562" s="43"/>
      <c r="C1562" s="44"/>
      <c r="D1562" s="234" t="s">
        <v>178</v>
      </c>
      <c r="E1562" s="44"/>
      <c r="F1562" s="235" t="s">
        <v>2221</v>
      </c>
      <c r="G1562" s="44"/>
      <c r="H1562" s="44"/>
      <c r="I1562" s="231"/>
      <c r="J1562" s="44"/>
      <c r="K1562" s="44"/>
      <c r="L1562" s="48"/>
      <c r="M1562" s="232"/>
      <c r="N1562" s="233"/>
      <c r="O1562" s="88"/>
      <c r="P1562" s="88"/>
      <c r="Q1562" s="88"/>
      <c r="R1562" s="88"/>
      <c r="S1562" s="88"/>
      <c r="T1562" s="89"/>
      <c r="U1562" s="42"/>
      <c r="V1562" s="42"/>
      <c r="W1562" s="42"/>
      <c r="X1562" s="42"/>
      <c r="Y1562" s="42"/>
      <c r="Z1562" s="42"/>
      <c r="AA1562" s="42"/>
      <c r="AB1562" s="42"/>
      <c r="AC1562" s="42"/>
      <c r="AD1562" s="42"/>
      <c r="AE1562" s="42"/>
      <c r="AT1562" s="20" t="s">
        <v>178</v>
      </c>
      <c r="AU1562" s="20" t="s">
        <v>87</v>
      </c>
    </row>
    <row r="1563" s="13" customFormat="1">
      <c r="A1563" s="13"/>
      <c r="B1563" s="236"/>
      <c r="C1563" s="237"/>
      <c r="D1563" s="229" t="s">
        <v>180</v>
      </c>
      <c r="E1563" s="238" t="s">
        <v>33</v>
      </c>
      <c r="F1563" s="239" t="s">
        <v>620</v>
      </c>
      <c r="G1563" s="237"/>
      <c r="H1563" s="238" t="s">
        <v>33</v>
      </c>
      <c r="I1563" s="240"/>
      <c r="J1563" s="237"/>
      <c r="K1563" s="237"/>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180</v>
      </c>
      <c r="AU1563" s="245" t="s">
        <v>87</v>
      </c>
      <c r="AV1563" s="13" t="s">
        <v>85</v>
      </c>
      <c r="AW1563" s="13" t="s">
        <v>39</v>
      </c>
      <c r="AX1563" s="13" t="s">
        <v>78</v>
      </c>
      <c r="AY1563" s="245" t="s">
        <v>168</v>
      </c>
    </row>
    <row r="1564" s="13" customFormat="1">
      <c r="A1564" s="13"/>
      <c r="B1564" s="236"/>
      <c r="C1564" s="237"/>
      <c r="D1564" s="229" t="s">
        <v>180</v>
      </c>
      <c r="E1564" s="238" t="s">
        <v>33</v>
      </c>
      <c r="F1564" s="239" t="s">
        <v>2222</v>
      </c>
      <c r="G1564" s="237"/>
      <c r="H1564" s="238" t="s">
        <v>33</v>
      </c>
      <c r="I1564" s="240"/>
      <c r="J1564" s="237"/>
      <c r="K1564" s="237"/>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180</v>
      </c>
      <c r="AU1564" s="245" t="s">
        <v>87</v>
      </c>
      <c r="AV1564" s="13" t="s">
        <v>85</v>
      </c>
      <c r="AW1564" s="13" t="s">
        <v>39</v>
      </c>
      <c r="AX1564" s="13" t="s">
        <v>78</v>
      </c>
      <c r="AY1564" s="245" t="s">
        <v>168</v>
      </c>
    </row>
    <row r="1565" s="14" customFormat="1">
      <c r="A1565" s="14"/>
      <c r="B1565" s="246"/>
      <c r="C1565" s="247"/>
      <c r="D1565" s="229" t="s">
        <v>180</v>
      </c>
      <c r="E1565" s="248" t="s">
        <v>33</v>
      </c>
      <c r="F1565" s="249" t="s">
        <v>2223</v>
      </c>
      <c r="G1565" s="247"/>
      <c r="H1565" s="250">
        <v>572.89999999999998</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180</v>
      </c>
      <c r="AU1565" s="256" t="s">
        <v>87</v>
      </c>
      <c r="AV1565" s="14" t="s">
        <v>87</v>
      </c>
      <c r="AW1565" s="14" t="s">
        <v>39</v>
      </c>
      <c r="AX1565" s="14" t="s">
        <v>78</v>
      </c>
      <c r="AY1565" s="256" t="s">
        <v>168</v>
      </c>
    </row>
    <row r="1566" s="14" customFormat="1">
      <c r="A1566" s="14"/>
      <c r="B1566" s="246"/>
      <c r="C1566" s="247"/>
      <c r="D1566" s="229" t="s">
        <v>180</v>
      </c>
      <c r="E1566" s="248" t="s">
        <v>33</v>
      </c>
      <c r="F1566" s="249" t="s">
        <v>2224</v>
      </c>
      <c r="G1566" s="247"/>
      <c r="H1566" s="250">
        <v>80</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180</v>
      </c>
      <c r="AU1566" s="256" t="s">
        <v>87</v>
      </c>
      <c r="AV1566" s="14" t="s">
        <v>87</v>
      </c>
      <c r="AW1566" s="14" t="s">
        <v>39</v>
      </c>
      <c r="AX1566" s="14" t="s">
        <v>78</v>
      </c>
      <c r="AY1566" s="256" t="s">
        <v>168</v>
      </c>
    </row>
    <row r="1567" s="15" customFormat="1">
      <c r="A1567" s="15"/>
      <c r="B1567" s="263"/>
      <c r="C1567" s="264"/>
      <c r="D1567" s="229" t="s">
        <v>180</v>
      </c>
      <c r="E1567" s="265" t="s">
        <v>33</v>
      </c>
      <c r="F1567" s="266" t="s">
        <v>626</v>
      </c>
      <c r="G1567" s="264"/>
      <c r="H1567" s="267">
        <v>652.89999999999998</v>
      </c>
      <c r="I1567" s="268"/>
      <c r="J1567" s="264"/>
      <c r="K1567" s="264"/>
      <c r="L1567" s="269"/>
      <c r="M1567" s="270"/>
      <c r="N1567" s="271"/>
      <c r="O1567" s="271"/>
      <c r="P1567" s="271"/>
      <c r="Q1567" s="271"/>
      <c r="R1567" s="271"/>
      <c r="S1567" s="271"/>
      <c r="T1567" s="272"/>
      <c r="U1567" s="15"/>
      <c r="V1567" s="15"/>
      <c r="W1567" s="15"/>
      <c r="X1567" s="15"/>
      <c r="Y1567" s="15"/>
      <c r="Z1567" s="15"/>
      <c r="AA1567" s="15"/>
      <c r="AB1567" s="15"/>
      <c r="AC1567" s="15"/>
      <c r="AD1567" s="15"/>
      <c r="AE1567" s="15"/>
      <c r="AT1567" s="273" t="s">
        <v>180</v>
      </c>
      <c r="AU1567" s="273" t="s">
        <v>87</v>
      </c>
      <c r="AV1567" s="15" t="s">
        <v>121</v>
      </c>
      <c r="AW1567" s="15" t="s">
        <v>39</v>
      </c>
      <c r="AX1567" s="15" t="s">
        <v>85</v>
      </c>
      <c r="AY1567" s="273" t="s">
        <v>168</v>
      </c>
    </row>
    <row r="1568" s="2" customFormat="1" ht="21.75" customHeight="1">
      <c r="A1568" s="42"/>
      <c r="B1568" s="43"/>
      <c r="C1568" s="216" t="s">
        <v>2225</v>
      </c>
      <c r="D1568" s="216" t="s">
        <v>170</v>
      </c>
      <c r="E1568" s="217" t="s">
        <v>2226</v>
      </c>
      <c r="F1568" s="218" t="s">
        <v>2227</v>
      </c>
      <c r="G1568" s="219" t="s">
        <v>173</v>
      </c>
      <c r="H1568" s="220">
        <v>404.23700000000002</v>
      </c>
      <c r="I1568" s="221"/>
      <c r="J1568" s="222">
        <f>ROUND(I1568*H1568,2)</f>
        <v>0</v>
      </c>
      <c r="K1568" s="218" t="s">
        <v>174</v>
      </c>
      <c r="L1568" s="48"/>
      <c r="M1568" s="223" t="s">
        <v>33</v>
      </c>
      <c r="N1568" s="224" t="s">
        <v>49</v>
      </c>
      <c r="O1568" s="88"/>
      <c r="P1568" s="225">
        <f>O1568*H1568</f>
        <v>0</v>
      </c>
      <c r="Q1568" s="225">
        <v>0</v>
      </c>
      <c r="R1568" s="225">
        <f>Q1568*H1568</f>
        <v>0</v>
      </c>
      <c r="S1568" s="225">
        <v>0.0050000000000000001</v>
      </c>
      <c r="T1568" s="226">
        <f>S1568*H1568</f>
        <v>2.021185</v>
      </c>
      <c r="U1568" s="42"/>
      <c r="V1568" s="42"/>
      <c r="W1568" s="42"/>
      <c r="X1568" s="42"/>
      <c r="Y1568" s="42"/>
      <c r="Z1568" s="42"/>
      <c r="AA1568" s="42"/>
      <c r="AB1568" s="42"/>
      <c r="AC1568" s="42"/>
      <c r="AD1568" s="42"/>
      <c r="AE1568" s="42"/>
      <c r="AR1568" s="227" t="s">
        <v>121</v>
      </c>
      <c r="AT1568" s="227" t="s">
        <v>170</v>
      </c>
      <c r="AU1568" s="227" t="s">
        <v>87</v>
      </c>
      <c r="AY1568" s="20" t="s">
        <v>168</v>
      </c>
      <c r="BE1568" s="228">
        <f>IF(N1568="základní",J1568,0)</f>
        <v>0</v>
      </c>
      <c r="BF1568" s="228">
        <f>IF(N1568="snížená",J1568,0)</f>
        <v>0</v>
      </c>
      <c r="BG1568" s="228">
        <f>IF(N1568="zákl. přenesená",J1568,0)</f>
        <v>0</v>
      </c>
      <c r="BH1568" s="228">
        <f>IF(N1568="sníž. přenesená",J1568,0)</f>
        <v>0</v>
      </c>
      <c r="BI1568" s="228">
        <f>IF(N1568="nulová",J1568,0)</f>
        <v>0</v>
      </c>
      <c r="BJ1568" s="20" t="s">
        <v>85</v>
      </c>
      <c r="BK1568" s="228">
        <f>ROUND(I1568*H1568,2)</f>
        <v>0</v>
      </c>
      <c r="BL1568" s="20" t="s">
        <v>121</v>
      </c>
      <c r="BM1568" s="227" t="s">
        <v>2228</v>
      </c>
    </row>
    <row r="1569" s="2" customFormat="1">
      <c r="A1569" s="42"/>
      <c r="B1569" s="43"/>
      <c r="C1569" s="44"/>
      <c r="D1569" s="229" t="s">
        <v>176</v>
      </c>
      <c r="E1569" s="44"/>
      <c r="F1569" s="230" t="s">
        <v>2229</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176</v>
      </c>
      <c r="AU1569" s="20" t="s">
        <v>87</v>
      </c>
    </row>
    <row r="1570" s="2" customFormat="1">
      <c r="A1570" s="42"/>
      <c r="B1570" s="43"/>
      <c r="C1570" s="44"/>
      <c r="D1570" s="234" t="s">
        <v>178</v>
      </c>
      <c r="E1570" s="44"/>
      <c r="F1570" s="235" t="s">
        <v>2230</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178</v>
      </c>
      <c r="AU1570" s="20" t="s">
        <v>87</v>
      </c>
    </row>
    <row r="1571" s="13" customFormat="1">
      <c r="A1571" s="13"/>
      <c r="B1571" s="236"/>
      <c r="C1571" s="237"/>
      <c r="D1571" s="229" t="s">
        <v>180</v>
      </c>
      <c r="E1571" s="238" t="s">
        <v>33</v>
      </c>
      <c r="F1571" s="239" t="s">
        <v>620</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180</v>
      </c>
      <c r="AU1571" s="245" t="s">
        <v>87</v>
      </c>
      <c r="AV1571" s="13" t="s">
        <v>85</v>
      </c>
      <c r="AW1571" s="13" t="s">
        <v>39</v>
      </c>
      <c r="AX1571" s="13" t="s">
        <v>78</v>
      </c>
      <c r="AY1571" s="245" t="s">
        <v>168</v>
      </c>
    </row>
    <row r="1572" s="13" customFormat="1">
      <c r="A1572" s="13"/>
      <c r="B1572" s="236"/>
      <c r="C1572" s="237"/>
      <c r="D1572" s="229" t="s">
        <v>180</v>
      </c>
      <c r="E1572" s="238" t="s">
        <v>33</v>
      </c>
      <c r="F1572" s="239" t="s">
        <v>1444</v>
      </c>
      <c r="G1572" s="237"/>
      <c r="H1572" s="238" t="s">
        <v>33</v>
      </c>
      <c r="I1572" s="240"/>
      <c r="J1572" s="237"/>
      <c r="K1572" s="237"/>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180</v>
      </c>
      <c r="AU1572" s="245" t="s">
        <v>87</v>
      </c>
      <c r="AV1572" s="13" t="s">
        <v>85</v>
      </c>
      <c r="AW1572" s="13" t="s">
        <v>39</v>
      </c>
      <c r="AX1572" s="13" t="s">
        <v>78</v>
      </c>
      <c r="AY1572" s="245" t="s">
        <v>168</v>
      </c>
    </row>
    <row r="1573" s="14" customFormat="1">
      <c r="A1573" s="14"/>
      <c r="B1573" s="246"/>
      <c r="C1573" s="247"/>
      <c r="D1573" s="229" t="s">
        <v>180</v>
      </c>
      <c r="E1573" s="248" t="s">
        <v>33</v>
      </c>
      <c r="F1573" s="249" t="s">
        <v>1445</v>
      </c>
      <c r="G1573" s="247"/>
      <c r="H1573" s="250">
        <v>178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180</v>
      </c>
      <c r="AU1573" s="256" t="s">
        <v>87</v>
      </c>
      <c r="AV1573" s="14" t="s">
        <v>87</v>
      </c>
      <c r="AW1573" s="14" t="s">
        <v>39</v>
      </c>
      <c r="AX1573" s="14" t="s">
        <v>78</v>
      </c>
      <c r="AY1573" s="256" t="s">
        <v>168</v>
      </c>
    </row>
    <row r="1574" s="14" customFormat="1">
      <c r="A1574" s="14"/>
      <c r="B1574" s="246"/>
      <c r="C1574" s="247"/>
      <c r="D1574" s="229" t="s">
        <v>180</v>
      </c>
      <c r="E1574" s="248" t="s">
        <v>33</v>
      </c>
      <c r="F1574" s="249" t="s">
        <v>1446</v>
      </c>
      <c r="G1574" s="247"/>
      <c r="H1574" s="250">
        <v>308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180</v>
      </c>
      <c r="AU1574" s="256" t="s">
        <v>87</v>
      </c>
      <c r="AV1574" s="14" t="s">
        <v>87</v>
      </c>
      <c r="AW1574" s="14" t="s">
        <v>39</v>
      </c>
      <c r="AX1574" s="14" t="s">
        <v>78</v>
      </c>
      <c r="AY1574" s="256" t="s">
        <v>168</v>
      </c>
    </row>
    <row r="1575" s="16" customFormat="1">
      <c r="A1575" s="16"/>
      <c r="B1575" s="274"/>
      <c r="C1575" s="275"/>
      <c r="D1575" s="229" t="s">
        <v>180</v>
      </c>
      <c r="E1575" s="276" t="s">
        <v>33</v>
      </c>
      <c r="F1575" s="277" t="s">
        <v>645</v>
      </c>
      <c r="G1575" s="275"/>
      <c r="H1575" s="278">
        <v>486</v>
      </c>
      <c r="I1575" s="279"/>
      <c r="J1575" s="275"/>
      <c r="K1575" s="275"/>
      <c r="L1575" s="280"/>
      <c r="M1575" s="281"/>
      <c r="N1575" s="282"/>
      <c r="O1575" s="282"/>
      <c r="P1575" s="282"/>
      <c r="Q1575" s="282"/>
      <c r="R1575" s="282"/>
      <c r="S1575" s="282"/>
      <c r="T1575" s="283"/>
      <c r="U1575" s="16"/>
      <c r="V1575" s="16"/>
      <c r="W1575" s="16"/>
      <c r="X1575" s="16"/>
      <c r="Y1575" s="16"/>
      <c r="Z1575" s="16"/>
      <c r="AA1575" s="16"/>
      <c r="AB1575" s="16"/>
      <c r="AC1575" s="16"/>
      <c r="AD1575" s="16"/>
      <c r="AE1575" s="16"/>
      <c r="AT1575" s="284" t="s">
        <v>180</v>
      </c>
      <c r="AU1575" s="284" t="s">
        <v>87</v>
      </c>
      <c r="AV1575" s="16" t="s">
        <v>118</v>
      </c>
      <c r="AW1575" s="16" t="s">
        <v>39</v>
      </c>
      <c r="AX1575" s="16" t="s">
        <v>78</v>
      </c>
      <c r="AY1575" s="284" t="s">
        <v>168</v>
      </c>
    </row>
    <row r="1576" s="14" customFormat="1">
      <c r="A1576" s="14"/>
      <c r="B1576" s="246"/>
      <c r="C1576" s="247"/>
      <c r="D1576" s="229" t="s">
        <v>180</v>
      </c>
      <c r="E1576" s="248" t="s">
        <v>33</v>
      </c>
      <c r="F1576" s="249" t="s">
        <v>1448</v>
      </c>
      <c r="G1576" s="247"/>
      <c r="H1576" s="250">
        <v>-75.138000000000005</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180</v>
      </c>
      <c r="AU1576" s="256" t="s">
        <v>87</v>
      </c>
      <c r="AV1576" s="14" t="s">
        <v>87</v>
      </c>
      <c r="AW1576" s="14" t="s">
        <v>39</v>
      </c>
      <c r="AX1576" s="14" t="s">
        <v>78</v>
      </c>
      <c r="AY1576" s="256" t="s">
        <v>168</v>
      </c>
    </row>
    <row r="1577" s="14" customFormat="1">
      <c r="A1577" s="14"/>
      <c r="B1577" s="246"/>
      <c r="C1577" s="247"/>
      <c r="D1577" s="229" t="s">
        <v>180</v>
      </c>
      <c r="E1577" s="248" t="s">
        <v>33</v>
      </c>
      <c r="F1577" s="249" t="s">
        <v>2231</v>
      </c>
      <c r="G1577" s="247"/>
      <c r="H1577" s="250">
        <v>-6.625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180</v>
      </c>
      <c r="AU1577" s="256" t="s">
        <v>87</v>
      </c>
      <c r="AV1577" s="14" t="s">
        <v>87</v>
      </c>
      <c r="AW1577" s="14" t="s">
        <v>39</v>
      </c>
      <c r="AX1577" s="14" t="s">
        <v>78</v>
      </c>
      <c r="AY1577" s="256" t="s">
        <v>168</v>
      </c>
    </row>
    <row r="1578" s="16" customFormat="1">
      <c r="A1578" s="16"/>
      <c r="B1578" s="274"/>
      <c r="C1578" s="275"/>
      <c r="D1578" s="229" t="s">
        <v>180</v>
      </c>
      <c r="E1578" s="276" t="s">
        <v>33</v>
      </c>
      <c r="F1578" s="277" t="s">
        <v>645</v>
      </c>
      <c r="G1578" s="275"/>
      <c r="H1578" s="278">
        <v>-81.763000000000005</v>
      </c>
      <c r="I1578" s="279"/>
      <c r="J1578" s="275"/>
      <c r="K1578" s="275"/>
      <c r="L1578" s="280"/>
      <c r="M1578" s="281"/>
      <c r="N1578" s="282"/>
      <c r="O1578" s="282"/>
      <c r="P1578" s="282"/>
      <c r="Q1578" s="282"/>
      <c r="R1578" s="282"/>
      <c r="S1578" s="282"/>
      <c r="T1578" s="283"/>
      <c r="U1578" s="16"/>
      <c r="V1578" s="16"/>
      <c r="W1578" s="16"/>
      <c r="X1578" s="16"/>
      <c r="Y1578" s="16"/>
      <c r="Z1578" s="16"/>
      <c r="AA1578" s="16"/>
      <c r="AB1578" s="16"/>
      <c r="AC1578" s="16"/>
      <c r="AD1578" s="16"/>
      <c r="AE1578" s="16"/>
      <c r="AT1578" s="284" t="s">
        <v>180</v>
      </c>
      <c r="AU1578" s="284" t="s">
        <v>87</v>
      </c>
      <c r="AV1578" s="16" t="s">
        <v>118</v>
      </c>
      <c r="AW1578" s="16" t="s">
        <v>39</v>
      </c>
      <c r="AX1578" s="16" t="s">
        <v>78</v>
      </c>
      <c r="AY1578" s="284" t="s">
        <v>168</v>
      </c>
    </row>
    <row r="1579" s="15" customFormat="1">
      <c r="A1579" s="15"/>
      <c r="B1579" s="263"/>
      <c r="C1579" s="264"/>
      <c r="D1579" s="229" t="s">
        <v>180</v>
      </c>
      <c r="E1579" s="265" t="s">
        <v>33</v>
      </c>
      <c r="F1579" s="266" t="s">
        <v>626</v>
      </c>
      <c r="G1579" s="264"/>
      <c r="H1579" s="267">
        <v>404.23700000000002</v>
      </c>
      <c r="I1579" s="268"/>
      <c r="J1579" s="264"/>
      <c r="K1579" s="264"/>
      <c r="L1579" s="269"/>
      <c r="M1579" s="270"/>
      <c r="N1579" s="271"/>
      <c r="O1579" s="271"/>
      <c r="P1579" s="271"/>
      <c r="Q1579" s="271"/>
      <c r="R1579" s="271"/>
      <c r="S1579" s="271"/>
      <c r="T1579" s="272"/>
      <c r="U1579" s="15"/>
      <c r="V1579" s="15"/>
      <c r="W1579" s="15"/>
      <c r="X1579" s="15"/>
      <c r="Y1579" s="15"/>
      <c r="Z1579" s="15"/>
      <c r="AA1579" s="15"/>
      <c r="AB1579" s="15"/>
      <c r="AC1579" s="15"/>
      <c r="AD1579" s="15"/>
      <c r="AE1579" s="15"/>
      <c r="AT1579" s="273" t="s">
        <v>180</v>
      </c>
      <c r="AU1579" s="273" t="s">
        <v>87</v>
      </c>
      <c r="AV1579" s="15" t="s">
        <v>121</v>
      </c>
      <c r="AW1579" s="15" t="s">
        <v>39</v>
      </c>
      <c r="AX1579" s="15" t="s">
        <v>85</v>
      </c>
      <c r="AY1579" s="273" t="s">
        <v>168</v>
      </c>
    </row>
    <row r="1580" s="2" customFormat="1" ht="16.5" customHeight="1">
      <c r="A1580" s="42"/>
      <c r="B1580" s="43"/>
      <c r="C1580" s="216" t="s">
        <v>2232</v>
      </c>
      <c r="D1580" s="216" t="s">
        <v>170</v>
      </c>
      <c r="E1580" s="217" t="s">
        <v>2233</v>
      </c>
      <c r="F1580" s="218" t="s">
        <v>2234</v>
      </c>
      <c r="G1580" s="219" t="s">
        <v>173</v>
      </c>
      <c r="H1580" s="220">
        <v>10.199999999999999</v>
      </c>
      <c r="I1580" s="221"/>
      <c r="J1580" s="222">
        <f>ROUND(I1580*H1580,2)</f>
        <v>0</v>
      </c>
      <c r="K1580" s="218" t="s">
        <v>174</v>
      </c>
      <c r="L1580" s="48"/>
      <c r="M1580" s="223" t="s">
        <v>33</v>
      </c>
      <c r="N1580" s="224" t="s">
        <v>49</v>
      </c>
      <c r="O1580" s="88"/>
      <c r="P1580" s="225">
        <f>O1580*H1580</f>
        <v>0</v>
      </c>
      <c r="Q1580" s="225">
        <v>0</v>
      </c>
      <c r="R1580" s="225">
        <f>Q1580*H1580</f>
        <v>0</v>
      </c>
      <c r="S1580" s="225">
        <v>0.021000000000000001</v>
      </c>
      <c r="T1580" s="226">
        <f>S1580*H1580</f>
        <v>0.2142</v>
      </c>
      <c r="U1580" s="42"/>
      <c r="V1580" s="42"/>
      <c r="W1580" s="42"/>
      <c r="X1580" s="42"/>
      <c r="Y1580" s="42"/>
      <c r="Z1580" s="42"/>
      <c r="AA1580" s="42"/>
      <c r="AB1580" s="42"/>
      <c r="AC1580" s="42"/>
      <c r="AD1580" s="42"/>
      <c r="AE1580" s="42"/>
      <c r="AR1580" s="227" t="s">
        <v>121</v>
      </c>
      <c r="AT1580" s="227" t="s">
        <v>170</v>
      </c>
      <c r="AU1580" s="227" t="s">
        <v>87</v>
      </c>
      <c r="AY1580" s="20" t="s">
        <v>168</v>
      </c>
      <c r="BE1580" s="228">
        <f>IF(N1580="základní",J1580,0)</f>
        <v>0</v>
      </c>
      <c r="BF1580" s="228">
        <f>IF(N1580="snížená",J1580,0)</f>
        <v>0</v>
      </c>
      <c r="BG1580" s="228">
        <f>IF(N1580="zákl. přenesená",J1580,0)</f>
        <v>0</v>
      </c>
      <c r="BH1580" s="228">
        <f>IF(N1580="sníž. přenesená",J1580,0)</f>
        <v>0</v>
      </c>
      <c r="BI1580" s="228">
        <f>IF(N1580="nulová",J1580,0)</f>
        <v>0</v>
      </c>
      <c r="BJ1580" s="20" t="s">
        <v>85</v>
      </c>
      <c r="BK1580" s="228">
        <f>ROUND(I1580*H1580,2)</f>
        <v>0</v>
      </c>
      <c r="BL1580" s="20" t="s">
        <v>121</v>
      </c>
      <c r="BM1580" s="227" t="s">
        <v>2235</v>
      </c>
    </row>
    <row r="1581" s="2" customFormat="1">
      <c r="A1581" s="42"/>
      <c r="B1581" s="43"/>
      <c r="C1581" s="44"/>
      <c r="D1581" s="229" t="s">
        <v>176</v>
      </c>
      <c r="E1581" s="44"/>
      <c r="F1581" s="230" t="s">
        <v>2236</v>
      </c>
      <c r="G1581" s="44"/>
      <c r="H1581" s="44"/>
      <c r="I1581" s="231"/>
      <c r="J1581" s="44"/>
      <c r="K1581" s="44"/>
      <c r="L1581" s="48"/>
      <c r="M1581" s="232"/>
      <c r="N1581" s="233"/>
      <c r="O1581" s="88"/>
      <c r="P1581" s="88"/>
      <c r="Q1581" s="88"/>
      <c r="R1581" s="88"/>
      <c r="S1581" s="88"/>
      <c r="T1581" s="89"/>
      <c r="U1581" s="42"/>
      <c r="V1581" s="42"/>
      <c r="W1581" s="42"/>
      <c r="X1581" s="42"/>
      <c r="Y1581" s="42"/>
      <c r="Z1581" s="42"/>
      <c r="AA1581" s="42"/>
      <c r="AB1581" s="42"/>
      <c r="AC1581" s="42"/>
      <c r="AD1581" s="42"/>
      <c r="AE1581" s="42"/>
      <c r="AT1581" s="20" t="s">
        <v>176</v>
      </c>
      <c r="AU1581" s="20" t="s">
        <v>87</v>
      </c>
    </row>
    <row r="1582" s="2" customFormat="1">
      <c r="A1582" s="42"/>
      <c r="B1582" s="43"/>
      <c r="C1582" s="44"/>
      <c r="D1582" s="234" t="s">
        <v>178</v>
      </c>
      <c r="E1582" s="44"/>
      <c r="F1582" s="235" t="s">
        <v>2237</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178</v>
      </c>
      <c r="AU1582" s="20" t="s">
        <v>87</v>
      </c>
    </row>
    <row r="1583" s="13" customFormat="1">
      <c r="A1583" s="13"/>
      <c r="B1583" s="236"/>
      <c r="C1583" s="237"/>
      <c r="D1583" s="229" t="s">
        <v>180</v>
      </c>
      <c r="E1583" s="238" t="s">
        <v>33</v>
      </c>
      <c r="F1583" s="239" t="s">
        <v>2238</v>
      </c>
      <c r="G1583" s="237"/>
      <c r="H1583" s="238" t="s">
        <v>33</v>
      </c>
      <c r="I1583" s="240"/>
      <c r="J1583" s="237"/>
      <c r="K1583" s="237"/>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180</v>
      </c>
      <c r="AU1583" s="245" t="s">
        <v>87</v>
      </c>
      <c r="AV1583" s="13" t="s">
        <v>85</v>
      </c>
      <c r="AW1583" s="13" t="s">
        <v>39</v>
      </c>
      <c r="AX1583" s="13" t="s">
        <v>78</v>
      </c>
      <c r="AY1583" s="245" t="s">
        <v>168</v>
      </c>
    </row>
    <row r="1584" s="14" customFormat="1">
      <c r="A1584" s="14"/>
      <c r="B1584" s="246"/>
      <c r="C1584" s="247"/>
      <c r="D1584" s="229" t="s">
        <v>180</v>
      </c>
      <c r="E1584" s="248" t="s">
        <v>33</v>
      </c>
      <c r="F1584" s="249" t="s">
        <v>2239</v>
      </c>
      <c r="G1584" s="247"/>
      <c r="H1584" s="250">
        <v>10.199999999999999</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180</v>
      </c>
      <c r="AU1584" s="256" t="s">
        <v>87</v>
      </c>
      <c r="AV1584" s="14" t="s">
        <v>87</v>
      </c>
      <c r="AW1584" s="14" t="s">
        <v>39</v>
      </c>
      <c r="AX1584" s="14" t="s">
        <v>85</v>
      </c>
      <c r="AY1584" s="256" t="s">
        <v>168</v>
      </c>
    </row>
    <row r="1585" s="2" customFormat="1" ht="16.5" customHeight="1">
      <c r="A1585" s="42"/>
      <c r="B1585" s="43"/>
      <c r="C1585" s="216" t="s">
        <v>2240</v>
      </c>
      <c r="D1585" s="216" t="s">
        <v>170</v>
      </c>
      <c r="E1585" s="217" t="s">
        <v>2241</v>
      </c>
      <c r="F1585" s="218" t="s">
        <v>2242</v>
      </c>
      <c r="G1585" s="219" t="s">
        <v>502</v>
      </c>
      <c r="H1585" s="220">
        <v>81.599999999999994</v>
      </c>
      <c r="I1585" s="221"/>
      <c r="J1585" s="222">
        <f>ROUND(I1585*H1585,2)</f>
        <v>0</v>
      </c>
      <c r="K1585" s="218" t="s">
        <v>174</v>
      </c>
      <c r="L1585" s="48"/>
      <c r="M1585" s="223" t="s">
        <v>33</v>
      </c>
      <c r="N1585" s="224" t="s">
        <v>49</v>
      </c>
      <c r="O1585" s="88"/>
      <c r="P1585" s="225">
        <f>O1585*H1585</f>
        <v>0</v>
      </c>
      <c r="Q1585" s="225">
        <v>0</v>
      </c>
      <c r="R1585" s="225">
        <f>Q1585*H1585</f>
        <v>0</v>
      </c>
      <c r="S1585" s="225">
        <v>0.039</v>
      </c>
      <c r="T1585" s="226">
        <f>S1585*H1585</f>
        <v>3.1823999999999999</v>
      </c>
      <c r="U1585" s="42"/>
      <c r="V1585" s="42"/>
      <c r="W1585" s="42"/>
      <c r="X1585" s="42"/>
      <c r="Y1585" s="42"/>
      <c r="Z1585" s="42"/>
      <c r="AA1585" s="42"/>
      <c r="AB1585" s="42"/>
      <c r="AC1585" s="42"/>
      <c r="AD1585" s="42"/>
      <c r="AE1585" s="42"/>
      <c r="AR1585" s="227" t="s">
        <v>121</v>
      </c>
      <c r="AT1585" s="227" t="s">
        <v>170</v>
      </c>
      <c r="AU1585" s="227" t="s">
        <v>87</v>
      </c>
      <c r="AY1585" s="20" t="s">
        <v>168</v>
      </c>
      <c r="BE1585" s="228">
        <f>IF(N1585="základní",J1585,0)</f>
        <v>0</v>
      </c>
      <c r="BF1585" s="228">
        <f>IF(N1585="snížená",J1585,0)</f>
        <v>0</v>
      </c>
      <c r="BG1585" s="228">
        <f>IF(N1585="zákl. přenesená",J1585,0)</f>
        <v>0</v>
      </c>
      <c r="BH1585" s="228">
        <f>IF(N1585="sníž. přenesená",J1585,0)</f>
        <v>0</v>
      </c>
      <c r="BI1585" s="228">
        <f>IF(N1585="nulová",J1585,0)</f>
        <v>0</v>
      </c>
      <c r="BJ1585" s="20" t="s">
        <v>85</v>
      </c>
      <c r="BK1585" s="228">
        <f>ROUND(I1585*H1585,2)</f>
        <v>0</v>
      </c>
      <c r="BL1585" s="20" t="s">
        <v>121</v>
      </c>
      <c r="BM1585" s="227" t="s">
        <v>2243</v>
      </c>
    </row>
    <row r="1586" s="2" customFormat="1">
      <c r="A1586" s="42"/>
      <c r="B1586" s="43"/>
      <c r="C1586" s="44"/>
      <c r="D1586" s="229" t="s">
        <v>176</v>
      </c>
      <c r="E1586" s="44"/>
      <c r="F1586" s="230" t="s">
        <v>2244</v>
      </c>
      <c r="G1586" s="44"/>
      <c r="H1586" s="44"/>
      <c r="I1586" s="231"/>
      <c r="J1586" s="44"/>
      <c r="K1586" s="44"/>
      <c r="L1586" s="48"/>
      <c r="M1586" s="232"/>
      <c r="N1586" s="233"/>
      <c r="O1586" s="88"/>
      <c r="P1586" s="88"/>
      <c r="Q1586" s="88"/>
      <c r="R1586" s="88"/>
      <c r="S1586" s="88"/>
      <c r="T1586" s="89"/>
      <c r="U1586" s="42"/>
      <c r="V1586" s="42"/>
      <c r="W1586" s="42"/>
      <c r="X1586" s="42"/>
      <c r="Y1586" s="42"/>
      <c r="Z1586" s="42"/>
      <c r="AA1586" s="42"/>
      <c r="AB1586" s="42"/>
      <c r="AC1586" s="42"/>
      <c r="AD1586" s="42"/>
      <c r="AE1586" s="42"/>
      <c r="AT1586" s="20" t="s">
        <v>176</v>
      </c>
      <c r="AU1586" s="20" t="s">
        <v>87</v>
      </c>
    </row>
    <row r="1587" s="2" customFormat="1">
      <c r="A1587" s="42"/>
      <c r="B1587" s="43"/>
      <c r="C1587" s="44"/>
      <c r="D1587" s="234" t="s">
        <v>178</v>
      </c>
      <c r="E1587" s="44"/>
      <c r="F1587" s="235" t="s">
        <v>2245</v>
      </c>
      <c r="G1587" s="44"/>
      <c r="H1587" s="44"/>
      <c r="I1587" s="231"/>
      <c r="J1587" s="44"/>
      <c r="K1587" s="44"/>
      <c r="L1587" s="48"/>
      <c r="M1587" s="232"/>
      <c r="N1587" s="233"/>
      <c r="O1587" s="88"/>
      <c r="P1587" s="88"/>
      <c r="Q1587" s="88"/>
      <c r="R1587" s="88"/>
      <c r="S1587" s="88"/>
      <c r="T1587" s="89"/>
      <c r="U1587" s="42"/>
      <c r="V1587" s="42"/>
      <c r="W1587" s="42"/>
      <c r="X1587" s="42"/>
      <c r="Y1587" s="42"/>
      <c r="Z1587" s="42"/>
      <c r="AA1587" s="42"/>
      <c r="AB1587" s="42"/>
      <c r="AC1587" s="42"/>
      <c r="AD1587" s="42"/>
      <c r="AE1587" s="42"/>
      <c r="AT1587" s="20" t="s">
        <v>178</v>
      </c>
      <c r="AU1587" s="20" t="s">
        <v>87</v>
      </c>
    </row>
    <row r="1588" s="13" customFormat="1">
      <c r="A1588" s="13"/>
      <c r="B1588" s="236"/>
      <c r="C1588" s="237"/>
      <c r="D1588" s="229" t="s">
        <v>180</v>
      </c>
      <c r="E1588" s="238" t="s">
        <v>33</v>
      </c>
      <c r="F1588" s="239" t="s">
        <v>620</v>
      </c>
      <c r="G1588" s="237"/>
      <c r="H1588" s="238" t="s">
        <v>33</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180</v>
      </c>
      <c r="AU1588" s="245" t="s">
        <v>87</v>
      </c>
      <c r="AV1588" s="13" t="s">
        <v>85</v>
      </c>
      <c r="AW1588" s="13" t="s">
        <v>39</v>
      </c>
      <c r="AX1588" s="13" t="s">
        <v>78</v>
      </c>
      <c r="AY1588" s="245" t="s">
        <v>168</v>
      </c>
    </row>
    <row r="1589" s="14" customFormat="1">
      <c r="A1589" s="14"/>
      <c r="B1589" s="246"/>
      <c r="C1589" s="247"/>
      <c r="D1589" s="229" t="s">
        <v>180</v>
      </c>
      <c r="E1589" s="248" t="s">
        <v>33</v>
      </c>
      <c r="F1589" s="249" t="s">
        <v>2246</v>
      </c>
      <c r="G1589" s="247"/>
      <c r="H1589" s="250">
        <v>81.599999999999994</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85</v>
      </c>
      <c r="AY1589" s="256" t="s">
        <v>168</v>
      </c>
    </row>
    <row r="1590" s="2" customFormat="1" ht="16.5" customHeight="1">
      <c r="A1590" s="42"/>
      <c r="B1590" s="43"/>
      <c r="C1590" s="216" t="s">
        <v>2247</v>
      </c>
      <c r="D1590" s="216" t="s">
        <v>170</v>
      </c>
      <c r="E1590" s="217" t="s">
        <v>2248</v>
      </c>
      <c r="F1590" s="218" t="s">
        <v>2249</v>
      </c>
      <c r="G1590" s="219" t="s">
        <v>502</v>
      </c>
      <c r="H1590" s="220">
        <v>38.719999999999999</v>
      </c>
      <c r="I1590" s="221"/>
      <c r="J1590" s="222">
        <f>ROUND(I1590*H1590,2)</f>
        <v>0</v>
      </c>
      <c r="K1590" s="218" t="s">
        <v>174</v>
      </c>
      <c r="L1590" s="48"/>
      <c r="M1590" s="223" t="s">
        <v>33</v>
      </c>
      <c r="N1590" s="224" t="s">
        <v>49</v>
      </c>
      <c r="O1590" s="88"/>
      <c r="P1590" s="225">
        <f>O1590*H1590</f>
        <v>0</v>
      </c>
      <c r="Q1590" s="225">
        <v>0</v>
      </c>
      <c r="R1590" s="225">
        <f>Q1590*H1590</f>
        <v>0</v>
      </c>
      <c r="S1590" s="225">
        <v>0.55000000000000004</v>
      </c>
      <c r="T1590" s="226">
        <f>S1590*H1590</f>
        <v>21.295999999999999</v>
      </c>
      <c r="U1590" s="42"/>
      <c r="V1590" s="42"/>
      <c r="W1590" s="42"/>
      <c r="X1590" s="42"/>
      <c r="Y1590" s="42"/>
      <c r="Z1590" s="42"/>
      <c r="AA1590" s="42"/>
      <c r="AB1590" s="42"/>
      <c r="AC1590" s="42"/>
      <c r="AD1590" s="42"/>
      <c r="AE1590" s="42"/>
      <c r="AR1590" s="227" t="s">
        <v>121</v>
      </c>
      <c r="AT1590" s="227" t="s">
        <v>170</v>
      </c>
      <c r="AU1590" s="227" t="s">
        <v>87</v>
      </c>
      <c r="AY1590" s="20" t="s">
        <v>168</v>
      </c>
      <c r="BE1590" s="228">
        <f>IF(N1590="základní",J1590,0)</f>
        <v>0</v>
      </c>
      <c r="BF1590" s="228">
        <f>IF(N1590="snížená",J1590,0)</f>
        <v>0</v>
      </c>
      <c r="BG1590" s="228">
        <f>IF(N1590="zákl. přenesená",J1590,0)</f>
        <v>0</v>
      </c>
      <c r="BH1590" s="228">
        <f>IF(N1590="sníž. přenesená",J1590,0)</f>
        <v>0</v>
      </c>
      <c r="BI1590" s="228">
        <f>IF(N1590="nulová",J1590,0)</f>
        <v>0</v>
      </c>
      <c r="BJ1590" s="20" t="s">
        <v>85</v>
      </c>
      <c r="BK1590" s="228">
        <f>ROUND(I1590*H1590,2)</f>
        <v>0</v>
      </c>
      <c r="BL1590" s="20" t="s">
        <v>121</v>
      </c>
      <c r="BM1590" s="227" t="s">
        <v>2250</v>
      </c>
    </row>
    <row r="1591" s="2" customFormat="1">
      <c r="A1591" s="42"/>
      <c r="B1591" s="43"/>
      <c r="C1591" s="44"/>
      <c r="D1591" s="229" t="s">
        <v>176</v>
      </c>
      <c r="E1591" s="44"/>
      <c r="F1591" s="230" t="s">
        <v>2251</v>
      </c>
      <c r="G1591" s="44"/>
      <c r="H1591" s="44"/>
      <c r="I1591" s="231"/>
      <c r="J1591" s="44"/>
      <c r="K1591" s="44"/>
      <c r="L1591" s="48"/>
      <c r="M1591" s="232"/>
      <c r="N1591" s="233"/>
      <c r="O1591" s="88"/>
      <c r="P1591" s="88"/>
      <c r="Q1591" s="88"/>
      <c r="R1591" s="88"/>
      <c r="S1591" s="88"/>
      <c r="T1591" s="89"/>
      <c r="U1591" s="42"/>
      <c r="V1591" s="42"/>
      <c r="W1591" s="42"/>
      <c r="X1591" s="42"/>
      <c r="Y1591" s="42"/>
      <c r="Z1591" s="42"/>
      <c r="AA1591" s="42"/>
      <c r="AB1591" s="42"/>
      <c r="AC1591" s="42"/>
      <c r="AD1591" s="42"/>
      <c r="AE1591" s="42"/>
      <c r="AT1591" s="20" t="s">
        <v>176</v>
      </c>
      <c r="AU1591" s="20" t="s">
        <v>87</v>
      </c>
    </row>
    <row r="1592" s="2" customFormat="1">
      <c r="A1592" s="42"/>
      <c r="B1592" s="43"/>
      <c r="C1592" s="44"/>
      <c r="D1592" s="234" t="s">
        <v>178</v>
      </c>
      <c r="E1592" s="44"/>
      <c r="F1592" s="235" t="s">
        <v>2252</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178</v>
      </c>
      <c r="AU1592" s="20" t="s">
        <v>87</v>
      </c>
    </row>
    <row r="1593" s="13" customFormat="1">
      <c r="A1593" s="13"/>
      <c r="B1593" s="236"/>
      <c r="C1593" s="237"/>
      <c r="D1593" s="229" t="s">
        <v>180</v>
      </c>
      <c r="E1593" s="238" t="s">
        <v>33</v>
      </c>
      <c r="F1593" s="239" t="s">
        <v>620</v>
      </c>
      <c r="G1593" s="237"/>
      <c r="H1593" s="238" t="s">
        <v>33</v>
      </c>
      <c r="I1593" s="240"/>
      <c r="J1593" s="237"/>
      <c r="K1593" s="237"/>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180</v>
      </c>
      <c r="AU1593" s="245" t="s">
        <v>87</v>
      </c>
      <c r="AV1593" s="13" t="s">
        <v>85</v>
      </c>
      <c r="AW1593" s="13" t="s">
        <v>39</v>
      </c>
      <c r="AX1593" s="13" t="s">
        <v>78</v>
      </c>
      <c r="AY1593" s="245" t="s">
        <v>168</v>
      </c>
    </row>
    <row r="1594" s="13" customFormat="1">
      <c r="A1594" s="13"/>
      <c r="B1594" s="236"/>
      <c r="C1594" s="237"/>
      <c r="D1594" s="229" t="s">
        <v>180</v>
      </c>
      <c r="E1594" s="238" t="s">
        <v>33</v>
      </c>
      <c r="F1594" s="239" t="s">
        <v>2253</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4" customFormat="1">
      <c r="A1595" s="14"/>
      <c r="B1595" s="246"/>
      <c r="C1595" s="247"/>
      <c r="D1595" s="229" t="s">
        <v>180</v>
      </c>
      <c r="E1595" s="248" t="s">
        <v>33</v>
      </c>
      <c r="F1595" s="249" t="s">
        <v>2254</v>
      </c>
      <c r="G1595" s="247"/>
      <c r="H1595" s="250">
        <v>38.719999999999999</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180</v>
      </c>
      <c r="AU1595" s="256" t="s">
        <v>87</v>
      </c>
      <c r="AV1595" s="14" t="s">
        <v>87</v>
      </c>
      <c r="AW1595" s="14" t="s">
        <v>39</v>
      </c>
      <c r="AX1595" s="14" t="s">
        <v>85</v>
      </c>
      <c r="AY1595" s="256" t="s">
        <v>168</v>
      </c>
    </row>
    <row r="1596" s="2" customFormat="1" ht="16.5" customHeight="1">
      <c r="A1596" s="42"/>
      <c r="B1596" s="43"/>
      <c r="C1596" s="216" t="s">
        <v>2255</v>
      </c>
      <c r="D1596" s="216" t="s">
        <v>170</v>
      </c>
      <c r="E1596" s="217" t="s">
        <v>2256</v>
      </c>
      <c r="F1596" s="218" t="s">
        <v>2257</v>
      </c>
      <c r="G1596" s="219" t="s">
        <v>173</v>
      </c>
      <c r="H1596" s="220">
        <v>404.23700000000002</v>
      </c>
      <c r="I1596" s="221"/>
      <c r="J1596" s="222">
        <f>ROUND(I1596*H1596,2)</f>
        <v>0</v>
      </c>
      <c r="K1596" s="218" t="s">
        <v>174</v>
      </c>
      <c r="L1596" s="48"/>
      <c r="M1596" s="223" t="s">
        <v>33</v>
      </c>
      <c r="N1596" s="224" t="s">
        <v>49</v>
      </c>
      <c r="O1596" s="88"/>
      <c r="P1596" s="225">
        <f>O1596*H1596</f>
        <v>0</v>
      </c>
      <c r="Q1596" s="225">
        <v>0</v>
      </c>
      <c r="R1596" s="225">
        <f>Q1596*H1596</f>
        <v>0</v>
      </c>
      <c r="S1596" s="225">
        <v>0.037499999999999999</v>
      </c>
      <c r="T1596" s="226">
        <f>S1596*H1596</f>
        <v>15.158887500000001</v>
      </c>
      <c r="U1596" s="42"/>
      <c r="V1596" s="42"/>
      <c r="W1596" s="42"/>
      <c r="X1596" s="42"/>
      <c r="Y1596" s="42"/>
      <c r="Z1596" s="42"/>
      <c r="AA1596" s="42"/>
      <c r="AB1596" s="42"/>
      <c r="AC1596" s="42"/>
      <c r="AD1596" s="42"/>
      <c r="AE1596" s="42"/>
      <c r="AR1596" s="227" t="s">
        <v>121</v>
      </c>
      <c r="AT1596" s="227" t="s">
        <v>170</v>
      </c>
      <c r="AU1596" s="227" t="s">
        <v>87</v>
      </c>
      <c r="AY1596" s="20" t="s">
        <v>168</v>
      </c>
      <c r="BE1596" s="228">
        <f>IF(N1596="základní",J1596,0)</f>
        <v>0</v>
      </c>
      <c r="BF1596" s="228">
        <f>IF(N1596="snížená",J1596,0)</f>
        <v>0</v>
      </c>
      <c r="BG1596" s="228">
        <f>IF(N1596="zákl. přenesená",J1596,0)</f>
        <v>0</v>
      </c>
      <c r="BH1596" s="228">
        <f>IF(N1596="sníž. přenesená",J1596,0)</f>
        <v>0</v>
      </c>
      <c r="BI1596" s="228">
        <f>IF(N1596="nulová",J1596,0)</f>
        <v>0</v>
      </c>
      <c r="BJ1596" s="20" t="s">
        <v>85</v>
      </c>
      <c r="BK1596" s="228">
        <f>ROUND(I1596*H1596,2)</f>
        <v>0</v>
      </c>
      <c r="BL1596" s="20" t="s">
        <v>121</v>
      </c>
      <c r="BM1596" s="227" t="s">
        <v>2258</v>
      </c>
    </row>
    <row r="1597" s="2" customFormat="1">
      <c r="A1597" s="42"/>
      <c r="B1597" s="43"/>
      <c r="C1597" s="44"/>
      <c r="D1597" s="229" t="s">
        <v>176</v>
      </c>
      <c r="E1597" s="44"/>
      <c r="F1597" s="230" t="s">
        <v>2259</v>
      </c>
      <c r="G1597" s="44"/>
      <c r="H1597" s="44"/>
      <c r="I1597" s="231"/>
      <c r="J1597" s="44"/>
      <c r="K1597" s="44"/>
      <c r="L1597" s="48"/>
      <c r="M1597" s="232"/>
      <c r="N1597" s="233"/>
      <c r="O1597" s="88"/>
      <c r="P1597" s="88"/>
      <c r="Q1597" s="88"/>
      <c r="R1597" s="88"/>
      <c r="S1597" s="88"/>
      <c r="T1597" s="89"/>
      <c r="U1597" s="42"/>
      <c r="V1597" s="42"/>
      <c r="W1597" s="42"/>
      <c r="X1597" s="42"/>
      <c r="Y1597" s="42"/>
      <c r="Z1597" s="42"/>
      <c r="AA1597" s="42"/>
      <c r="AB1597" s="42"/>
      <c r="AC1597" s="42"/>
      <c r="AD1597" s="42"/>
      <c r="AE1597" s="42"/>
      <c r="AT1597" s="20" t="s">
        <v>176</v>
      </c>
      <c r="AU1597" s="20" t="s">
        <v>87</v>
      </c>
    </row>
    <row r="1598" s="2" customFormat="1">
      <c r="A1598" s="42"/>
      <c r="B1598" s="43"/>
      <c r="C1598" s="44"/>
      <c r="D1598" s="234" t="s">
        <v>178</v>
      </c>
      <c r="E1598" s="44"/>
      <c r="F1598" s="235" t="s">
        <v>2260</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178</v>
      </c>
      <c r="AU1598" s="20" t="s">
        <v>87</v>
      </c>
    </row>
    <row r="1599" s="2" customFormat="1" ht="16.5" customHeight="1">
      <c r="A1599" s="42"/>
      <c r="B1599" s="43"/>
      <c r="C1599" s="216" t="s">
        <v>2261</v>
      </c>
      <c r="D1599" s="216" t="s">
        <v>170</v>
      </c>
      <c r="E1599" s="217" t="s">
        <v>2262</v>
      </c>
      <c r="F1599" s="218" t="s">
        <v>2263</v>
      </c>
      <c r="G1599" s="219" t="s">
        <v>502</v>
      </c>
      <c r="H1599" s="220">
        <v>10</v>
      </c>
      <c r="I1599" s="221"/>
      <c r="J1599" s="222">
        <f>ROUND(I1599*H1599,2)</f>
        <v>0</v>
      </c>
      <c r="K1599" s="218" t="s">
        <v>174</v>
      </c>
      <c r="L1599" s="48"/>
      <c r="M1599" s="223" t="s">
        <v>33</v>
      </c>
      <c r="N1599" s="224" t="s">
        <v>49</v>
      </c>
      <c r="O1599" s="88"/>
      <c r="P1599" s="225">
        <f>O1599*H1599</f>
        <v>0</v>
      </c>
      <c r="Q1599" s="225">
        <v>0.54034000000000004</v>
      </c>
      <c r="R1599" s="225">
        <f>Q1599*H1599</f>
        <v>5.4034000000000004</v>
      </c>
      <c r="S1599" s="225">
        <v>0</v>
      </c>
      <c r="T1599" s="226">
        <f>S1599*H1599</f>
        <v>0</v>
      </c>
      <c r="U1599" s="42"/>
      <c r="V1599" s="42"/>
      <c r="W1599" s="42"/>
      <c r="X1599" s="42"/>
      <c r="Y1599" s="42"/>
      <c r="Z1599" s="42"/>
      <c r="AA1599" s="42"/>
      <c r="AB1599" s="42"/>
      <c r="AC1599" s="42"/>
      <c r="AD1599" s="42"/>
      <c r="AE1599" s="42"/>
      <c r="AR1599" s="227" t="s">
        <v>121</v>
      </c>
      <c r="AT1599" s="227" t="s">
        <v>170</v>
      </c>
      <c r="AU1599" s="227" t="s">
        <v>87</v>
      </c>
      <c r="AY1599" s="20" t="s">
        <v>168</v>
      </c>
      <c r="BE1599" s="228">
        <f>IF(N1599="základní",J1599,0)</f>
        <v>0</v>
      </c>
      <c r="BF1599" s="228">
        <f>IF(N1599="snížená",J1599,0)</f>
        <v>0</v>
      </c>
      <c r="BG1599" s="228">
        <f>IF(N1599="zákl. přenesená",J1599,0)</f>
        <v>0</v>
      </c>
      <c r="BH1599" s="228">
        <f>IF(N1599="sníž. přenesená",J1599,0)</f>
        <v>0</v>
      </c>
      <c r="BI1599" s="228">
        <f>IF(N1599="nulová",J1599,0)</f>
        <v>0</v>
      </c>
      <c r="BJ1599" s="20" t="s">
        <v>85</v>
      </c>
      <c r="BK1599" s="228">
        <f>ROUND(I1599*H1599,2)</f>
        <v>0</v>
      </c>
      <c r="BL1599" s="20" t="s">
        <v>121</v>
      </c>
      <c r="BM1599" s="227" t="s">
        <v>2264</v>
      </c>
    </row>
    <row r="1600" s="2" customFormat="1">
      <c r="A1600" s="42"/>
      <c r="B1600" s="43"/>
      <c r="C1600" s="44"/>
      <c r="D1600" s="229" t="s">
        <v>176</v>
      </c>
      <c r="E1600" s="44"/>
      <c r="F1600" s="230" t="s">
        <v>2265</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176</v>
      </c>
      <c r="AU1600" s="20" t="s">
        <v>87</v>
      </c>
    </row>
    <row r="1601" s="2" customFormat="1">
      <c r="A1601" s="42"/>
      <c r="B1601" s="43"/>
      <c r="C1601" s="44"/>
      <c r="D1601" s="234" t="s">
        <v>178</v>
      </c>
      <c r="E1601" s="44"/>
      <c r="F1601" s="235" t="s">
        <v>2266</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178</v>
      </c>
      <c r="AU1601" s="20" t="s">
        <v>87</v>
      </c>
    </row>
    <row r="1602" s="13" customFormat="1">
      <c r="A1602" s="13"/>
      <c r="B1602" s="236"/>
      <c r="C1602" s="237"/>
      <c r="D1602" s="229" t="s">
        <v>180</v>
      </c>
      <c r="E1602" s="238" t="s">
        <v>33</v>
      </c>
      <c r="F1602" s="239" t="s">
        <v>1291</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180</v>
      </c>
      <c r="AU1602" s="245" t="s">
        <v>87</v>
      </c>
      <c r="AV1602" s="13" t="s">
        <v>85</v>
      </c>
      <c r="AW1602" s="13" t="s">
        <v>39</v>
      </c>
      <c r="AX1602" s="13" t="s">
        <v>78</v>
      </c>
      <c r="AY1602" s="245" t="s">
        <v>168</v>
      </c>
    </row>
    <row r="1603" s="13" customFormat="1">
      <c r="A1603" s="13"/>
      <c r="B1603" s="236"/>
      <c r="C1603" s="237"/>
      <c r="D1603" s="229" t="s">
        <v>180</v>
      </c>
      <c r="E1603" s="238" t="s">
        <v>33</v>
      </c>
      <c r="F1603" s="239" t="s">
        <v>2267</v>
      </c>
      <c r="G1603" s="237"/>
      <c r="H1603" s="238" t="s">
        <v>33</v>
      </c>
      <c r="I1603" s="240"/>
      <c r="J1603" s="237"/>
      <c r="K1603" s="237"/>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180</v>
      </c>
      <c r="AU1603" s="245" t="s">
        <v>87</v>
      </c>
      <c r="AV1603" s="13" t="s">
        <v>85</v>
      </c>
      <c r="AW1603" s="13" t="s">
        <v>39</v>
      </c>
      <c r="AX1603" s="13" t="s">
        <v>78</v>
      </c>
      <c r="AY1603" s="245" t="s">
        <v>168</v>
      </c>
    </row>
    <row r="1604" s="13" customFormat="1">
      <c r="A1604" s="13"/>
      <c r="B1604" s="236"/>
      <c r="C1604" s="237"/>
      <c r="D1604" s="229" t="s">
        <v>180</v>
      </c>
      <c r="E1604" s="238" t="s">
        <v>33</v>
      </c>
      <c r="F1604" s="239" t="s">
        <v>2268</v>
      </c>
      <c r="G1604" s="237"/>
      <c r="H1604" s="238" t="s">
        <v>33</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180</v>
      </c>
      <c r="AU1604" s="245" t="s">
        <v>87</v>
      </c>
      <c r="AV1604" s="13" t="s">
        <v>85</v>
      </c>
      <c r="AW1604" s="13" t="s">
        <v>39</v>
      </c>
      <c r="AX1604" s="13" t="s">
        <v>78</v>
      </c>
      <c r="AY1604" s="245" t="s">
        <v>168</v>
      </c>
    </row>
    <row r="1605" s="14" customFormat="1">
      <c r="A1605" s="14"/>
      <c r="B1605" s="246"/>
      <c r="C1605" s="247"/>
      <c r="D1605" s="229" t="s">
        <v>180</v>
      </c>
      <c r="E1605" s="248" t="s">
        <v>33</v>
      </c>
      <c r="F1605" s="249" t="s">
        <v>2269</v>
      </c>
      <c r="G1605" s="247"/>
      <c r="H1605" s="250">
        <v>10</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180</v>
      </c>
      <c r="AU1605" s="256" t="s">
        <v>87</v>
      </c>
      <c r="AV1605" s="14" t="s">
        <v>87</v>
      </c>
      <c r="AW1605" s="14" t="s">
        <v>39</v>
      </c>
      <c r="AX1605" s="14" t="s">
        <v>85</v>
      </c>
      <c r="AY1605" s="256" t="s">
        <v>168</v>
      </c>
    </row>
    <row r="1606" s="2" customFormat="1" ht="16.5" customHeight="1">
      <c r="A1606" s="42"/>
      <c r="B1606" s="43"/>
      <c r="C1606" s="285" t="s">
        <v>2270</v>
      </c>
      <c r="D1606" s="285" t="s">
        <v>713</v>
      </c>
      <c r="E1606" s="286" t="s">
        <v>2271</v>
      </c>
      <c r="F1606" s="287" t="s">
        <v>2272</v>
      </c>
      <c r="G1606" s="288" t="s">
        <v>185</v>
      </c>
      <c r="H1606" s="289">
        <v>3202.5</v>
      </c>
      <c r="I1606" s="290"/>
      <c r="J1606" s="291">
        <f>ROUND(I1606*H1606,2)</f>
        <v>0</v>
      </c>
      <c r="K1606" s="287" t="s">
        <v>174</v>
      </c>
      <c r="L1606" s="292"/>
      <c r="M1606" s="293" t="s">
        <v>33</v>
      </c>
      <c r="N1606" s="294" t="s">
        <v>49</v>
      </c>
      <c r="O1606" s="88"/>
      <c r="P1606" s="225">
        <f>O1606*H1606</f>
        <v>0</v>
      </c>
      <c r="Q1606" s="225">
        <v>0.0041000000000000003</v>
      </c>
      <c r="R1606" s="225">
        <f>Q1606*H1606</f>
        <v>13.130250000000002</v>
      </c>
      <c r="S1606" s="225">
        <v>0</v>
      </c>
      <c r="T1606" s="226">
        <f>S1606*H1606</f>
        <v>0</v>
      </c>
      <c r="U1606" s="42"/>
      <c r="V1606" s="42"/>
      <c r="W1606" s="42"/>
      <c r="X1606" s="42"/>
      <c r="Y1606" s="42"/>
      <c r="Z1606" s="42"/>
      <c r="AA1606" s="42"/>
      <c r="AB1606" s="42"/>
      <c r="AC1606" s="42"/>
      <c r="AD1606" s="42"/>
      <c r="AE1606" s="42"/>
      <c r="AR1606" s="227" t="s">
        <v>133</v>
      </c>
      <c r="AT1606" s="227" t="s">
        <v>713</v>
      </c>
      <c r="AU1606" s="227" t="s">
        <v>87</v>
      </c>
      <c r="AY1606" s="20" t="s">
        <v>168</v>
      </c>
      <c r="BE1606" s="228">
        <f>IF(N1606="základní",J1606,0)</f>
        <v>0</v>
      </c>
      <c r="BF1606" s="228">
        <f>IF(N1606="snížená",J1606,0)</f>
        <v>0</v>
      </c>
      <c r="BG1606" s="228">
        <f>IF(N1606="zákl. přenesená",J1606,0)</f>
        <v>0</v>
      </c>
      <c r="BH1606" s="228">
        <f>IF(N1606="sníž. přenesená",J1606,0)</f>
        <v>0</v>
      </c>
      <c r="BI1606" s="228">
        <f>IF(N1606="nulová",J1606,0)</f>
        <v>0</v>
      </c>
      <c r="BJ1606" s="20" t="s">
        <v>85</v>
      </c>
      <c r="BK1606" s="228">
        <f>ROUND(I1606*H1606,2)</f>
        <v>0</v>
      </c>
      <c r="BL1606" s="20" t="s">
        <v>121</v>
      </c>
      <c r="BM1606" s="227" t="s">
        <v>2273</v>
      </c>
    </row>
    <row r="1607" s="2" customFormat="1">
      <c r="A1607" s="42"/>
      <c r="B1607" s="43"/>
      <c r="C1607" s="44"/>
      <c r="D1607" s="229" t="s">
        <v>176</v>
      </c>
      <c r="E1607" s="44"/>
      <c r="F1607" s="230" t="s">
        <v>2272</v>
      </c>
      <c r="G1607" s="44"/>
      <c r="H1607" s="44"/>
      <c r="I1607" s="231"/>
      <c r="J1607" s="44"/>
      <c r="K1607" s="44"/>
      <c r="L1607" s="48"/>
      <c r="M1607" s="232"/>
      <c r="N1607" s="233"/>
      <c r="O1607" s="88"/>
      <c r="P1607" s="88"/>
      <c r="Q1607" s="88"/>
      <c r="R1607" s="88"/>
      <c r="S1607" s="88"/>
      <c r="T1607" s="89"/>
      <c r="U1607" s="42"/>
      <c r="V1607" s="42"/>
      <c r="W1607" s="42"/>
      <c r="X1607" s="42"/>
      <c r="Y1607" s="42"/>
      <c r="Z1607" s="42"/>
      <c r="AA1607" s="42"/>
      <c r="AB1607" s="42"/>
      <c r="AC1607" s="42"/>
      <c r="AD1607" s="42"/>
      <c r="AE1607" s="42"/>
      <c r="AT1607" s="20" t="s">
        <v>176</v>
      </c>
      <c r="AU1607" s="20" t="s">
        <v>87</v>
      </c>
    </row>
    <row r="1608" s="14" customFormat="1">
      <c r="A1608" s="14"/>
      <c r="B1608" s="246"/>
      <c r="C1608" s="247"/>
      <c r="D1608" s="229" t="s">
        <v>180</v>
      </c>
      <c r="E1608" s="247"/>
      <c r="F1608" s="249" t="s">
        <v>2274</v>
      </c>
      <c r="G1608" s="247"/>
      <c r="H1608" s="250">
        <v>3202.5</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180</v>
      </c>
      <c r="AU1608" s="256" t="s">
        <v>87</v>
      </c>
      <c r="AV1608" s="14" t="s">
        <v>87</v>
      </c>
      <c r="AW1608" s="14" t="s">
        <v>4</v>
      </c>
      <c r="AX1608" s="14" t="s">
        <v>85</v>
      </c>
      <c r="AY1608" s="256" t="s">
        <v>168</v>
      </c>
    </row>
    <row r="1609" s="2" customFormat="1" ht="16.5" customHeight="1">
      <c r="A1609" s="42"/>
      <c r="B1609" s="43"/>
      <c r="C1609" s="216" t="s">
        <v>2275</v>
      </c>
      <c r="D1609" s="216" t="s">
        <v>170</v>
      </c>
      <c r="E1609" s="217" t="s">
        <v>2276</v>
      </c>
      <c r="F1609" s="218" t="s">
        <v>2277</v>
      </c>
      <c r="G1609" s="219" t="s">
        <v>502</v>
      </c>
      <c r="H1609" s="220">
        <v>5</v>
      </c>
      <c r="I1609" s="221"/>
      <c r="J1609" s="222">
        <f>ROUND(I1609*H1609,2)</f>
        <v>0</v>
      </c>
      <c r="K1609" s="218" t="s">
        <v>174</v>
      </c>
      <c r="L1609" s="48"/>
      <c r="M1609" s="223" t="s">
        <v>33</v>
      </c>
      <c r="N1609" s="224" t="s">
        <v>49</v>
      </c>
      <c r="O1609" s="88"/>
      <c r="P1609" s="225">
        <f>O1609*H1609</f>
        <v>0</v>
      </c>
      <c r="Q1609" s="225">
        <v>0</v>
      </c>
      <c r="R1609" s="225">
        <f>Q1609*H1609</f>
        <v>0</v>
      </c>
      <c r="S1609" s="225">
        <v>0</v>
      </c>
      <c r="T1609" s="226">
        <f>S1609*H1609</f>
        <v>0</v>
      </c>
      <c r="U1609" s="42"/>
      <c r="V1609" s="42"/>
      <c r="W1609" s="42"/>
      <c r="X1609" s="42"/>
      <c r="Y1609" s="42"/>
      <c r="Z1609" s="42"/>
      <c r="AA1609" s="42"/>
      <c r="AB1609" s="42"/>
      <c r="AC1609" s="42"/>
      <c r="AD1609" s="42"/>
      <c r="AE1609" s="42"/>
      <c r="AR1609" s="227" t="s">
        <v>121</v>
      </c>
      <c r="AT1609" s="227" t="s">
        <v>170</v>
      </c>
      <c r="AU1609" s="227" t="s">
        <v>87</v>
      </c>
      <c r="AY1609" s="20" t="s">
        <v>168</v>
      </c>
      <c r="BE1609" s="228">
        <f>IF(N1609="základní",J1609,0)</f>
        <v>0</v>
      </c>
      <c r="BF1609" s="228">
        <f>IF(N1609="snížená",J1609,0)</f>
        <v>0</v>
      </c>
      <c r="BG1609" s="228">
        <f>IF(N1609="zákl. přenesená",J1609,0)</f>
        <v>0</v>
      </c>
      <c r="BH1609" s="228">
        <f>IF(N1609="sníž. přenesená",J1609,0)</f>
        <v>0</v>
      </c>
      <c r="BI1609" s="228">
        <f>IF(N1609="nulová",J1609,0)</f>
        <v>0</v>
      </c>
      <c r="BJ1609" s="20" t="s">
        <v>85</v>
      </c>
      <c r="BK1609" s="228">
        <f>ROUND(I1609*H1609,2)</f>
        <v>0</v>
      </c>
      <c r="BL1609" s="20" t="s">
        <v>121</v>
      </c>
      <c r="BM1609" s="227" t="s">
        <v>2278</v>
      </c>
    </row>
    <row r="1610" s="2" customFormat="1">
      <c r="A1610" s="42"/>
      <c r="B1610" s="43"/>
      <c r="C1610" s="44"/>
      <c r="D1610" s="229" t="s">
        <v>176</v>
      </c>
      <c r="E1610" s="44"/>
      <c r="F1610" s="230" t="s">
        <v>2279</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176</v>
      </c>
      <c r="AU1610" s="20" t="s">
        <v>87</v>
      </c>
    </row>
    <row r="1611" s="2" customFormat="1">
      <c r="A1611" s="42"/>
      <c r="B1611" s="43"/>
      <c r="C1611" s="44"/>
      <c r="D1611" s="234" t="s">
        <v>178</v>
      </c>
      <c r="E1611" s="44"/>
      <c r="F1611" s="235" t="s">
        <v>2280</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178</v>
      </c>
      <c r="AU1611" s="20" t="s">
        <v>87</v>
      </c>
    </row>
    <row r="1612" s="2" customFormat="1" ht="16.5" customHeight="1">
      <c r="A1612" s="42"/>
      <c r="B1612" s="43"/>
      <c r="C1612" s="216" t="s">
        <v>2281</v>
      </c>
      <c r="D1612" s="216" t="s">
        <v>170</v>
      </c>
      <c r="E1612" s="217" t="s">
        <v>2282</v>
      </c>
      <c r="F1612" s="218" t="s">
        <v>2283</v>
      </c>
      <c r="G1612" s="219" t="s">
        <v>173</v>
      </c>
      <c r="H1612" s="220">
        <v>874</v>
      </c>
      <c r="I1612" s="221"/>
      <c r="J1612" s="222">
        <f>ROUND(I1612*H1612,2)</f>
        <v>0</v>
      </c>
      <c r="K1612" s="218" t="s">
        <v>174</v>
      </c>
      <c r="L1612" s="48"/>
      <c r="M1612" s="223" t="s">
        <v>33</v>
      </c>
      <c r="N1612" s="224" t="s">
        <v>49</v>
      </c>
      <c r="O1612" s="88"/>
      <c r="P1612" s="225">
        <f>O1612*H1612</f>
        <v>0</v>
      </c>
      <c r="Q1612" s="225">
        <v>0</v>
      </c>
      <c r="R1612" s="225">
        <f>Q1612*H1612</f>
        <v>0</v>
      </c>
      <c r="S1612" s="225">
        <v>0</v>
      </c>
      <c r="T1612" s="226">
        <f>S1612*H1612</f>
        <v>0</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2284</v>
      </c>
    </row>
    <row r="1613" s="2" customFormat="1">
      <c r="A1613" s="42"/>
      <c r="B1613" s="43"/>
      <c r="C1613" s="44"/>
      <c r="D1613" s="229" t="s">
        <v>176</v>
      </c>
      <c r="E1613" s="44"/>
      <c r="F1613" s="230" t="s">
        <v>2285</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2286</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4" customFormat="1">
      <c r="A1615" s="14"/>
      <c r="B1615" s="246"/>
      <c r="C1615" s="247"/>
      <c r="D1615" s="229" t="s">
        <v>180</v>
      </c>
      <c r="E1615" s="248" t="s">
        <v>33</v>
      </c>
      <c r="F1615" s="249" t="s">
        <v>2287</v>
      </c>
      <c r="G1615" s="247"/>
      <c r="H1615" s="250">
        <v>874</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180</v>
      </c>
      <c r="AU1615" s="256" t="s">
        <v>87</v>
      </c>
      <c r="AV1615" s="14" t="s">
        <v>87</v>
      </c>
      <c r="AW1615" s="14" t="s">
        <v>39</v>
      </c>
      <c r="AX1615" s="14" t="s">
        <v>85</v>
      </c>
      <c r="AY1615" s="256" t="s">
        <v>168</v>
      </c>
    </row>
    <row r="1616" s="2" customFormat="1" ht="16.5" customHeight="1">
      <c r="A1616" s="42"/>
      <c r="B1616" s="43"/>
      <c r="C1616" s="216" t="s">
        <v>2288</v>
      </c>
      <c r="D1616" s="216" t="s">
        <v>170</v>
      </c>
      <c r="E1616" s="217" t="s">
        <v>2289</v>
      </c>
      <c r="F1616" s="218" t="s">
        <v>2290</v>
      </c>
      <c r="G1616" s="219" t="s">
        <v>173</v>
      </c>
      <c r="H1616" s="220">
        <v>8740</v>
      </c>
      <c r="I1616" s="221"/>
      <c r="J1616" s="222">
        <f>ROUND(I1616*H1616,2)</f>
        <v>0</v>
      </c>
      <c r="K1616" s="218" t="s">
        <v>174</v>
      </c>
      <c r="L1616" s="48"/>
      <c r="M1616" s="223" t="s">
        <v>33</v>
      </c>
      <c r="N1616" s="224" t="s">
        <v>49</v>
      </c>
      <c r="O1616" s="88"/>
      <c r="P1616" s="225">
        <f>O1616*H1616</f>
        <v>0</v>
      </c>
      <c r="Q1616" s="225">
        <v>0</v>
      </c>
      <c r="R1616" s="225">
        <f>Q1616*H1616</f>
        <v>0</v>
      </c>
      <c r="S1616" s="225">
        <v>0</v>
      </c>
      <c r="T1616" s="226">
        <f>S1616*H1616</f>
        <v>0</v>
      </c>
      <c r="U1616" s="42"/>
      <c r="V1616" s="42"/>
      <c r="W1616" s="42"/>
      <c r="X1616" s="42"/>
      <c r="Y1616" s="42"/>
      <c r="Z1616" s="42"/>
      <c r="AA1616" s="42"/>
      <c r="AB1616" s="42"/>
      <c r="AC1616" s="42"/>
      <c r="AD1616" s="42"/>
      <c r="AE1616" s="42"/>
      <c r="AR1616" s="227" t="s">
        <v>121</v>
      </c>
      <c r="AT1616" s="227" t="s">
        <v>170</v>
      </c>
      <c r="AU1616" s="227" t="s">
        <v>87</v>
      </c>
      <c r="AY1616" s="20" t="s">
        <v>168</v>
      </c>
      <c r="BE1616" s="228">
        <f>IF(N1616="základní",J1616,0)</f>
        <v>0</v>
      </c>
      <c r="BF1616" s="228">
        <f>IF(N1616="snížená",J1616,0)</f>
        <v>0</v>
      </c>
      <c r="BG1616" s="228">
        <f>IF(N1616="zákl. přenesená",J1616,0)</f>
        <v>0</v>
      </c>
      <c r="BH1616" s="228">
        <f>IF(N1616="sníž. přenesená",J1616,0)</f>
        <v>0</v>
      </c>
      <c r="BI1616" s="228">
        <f>IF(N1616="nulová",J1616,0)</f>
        <v>0</v>
      </c>
      <c r="BJ1616" s="20" t="s">
        <v>85</v>
      </c>
      <c r="BK1616" s="228">
        <f>ROUND(I1616*H1616,2)</f>
        <v>0</v>
      </c>
      <c r="BL1616" s="20" t="s">
        <v>121</v>
      </c>
      <c r="BM1616" s="227" t="s">
        <v>2291</v>
      </c>
    </row>
    <row r="1617" s="2" customFormat="1">
      <c r="A1617" s="42"/>
      <c r="B1617" s="43"/>
      <c r="C1617" s="44"/>
      <c r="D1617" s="229" t="s">
        <v>176</v>
      </c>
      <c r="E1617" s="44"/>
      <c r="F1617" s="230" t="s">
        <v>2292</v>
      </c>
      <c r="G1617" s="44"/>
      <c r="H1617" s="44"/>
      <c r="I1617" s="231"/>
      <c r="J1617" s="44"/>
      <c r="K1617" s="44"/>
      <c r="L1617" s="48"/>
      <c r="M1617" s="232"/>
      <c r="N1617" s="233"/>
      <c r="O1617" s="88"/>
      <c r="P1617" s="88"/>
      <c r="Q1617" s="88"/>
      <c r="R1617" s="88"/>
      <c r="S1617" s="88"/>
      <c r="T1617" s="89"/>
      <c r="U1617" s="42"/>
      <c r="V1617" s="42"/>
      <c r="W1617" s="42"/>
      <c r="X1617" s="42"/>
      <c r="Y1617" s="42"/>
      <c r="Z1617" s="42"/>
      <c r="AA1617" s="42"/>
      <c r="AB1617" s="42"/>
      <c r="AC1617" s="42"/>
      <c r="AD1617" s="42"/>
      <c r="AE1617" s="42"/>
      <c r="AT1617" s="20" t="s">
        <v>176</v>
      </c>
      <c r="AU1617" s="20" t="s">
        <v>87</v>
      </c>
    </row>
    <row r="1618" s="2" customFormat="1">
      <c r="A1618" s="42"/>
      <c r="B1618" s="43"/>
      <c r="C1618" s="44"/>
      <c r="D1618" s="234" t="s">
        <v>178</v>
      </c>
      <c r="E1618" s="44"/>
      <c r="F1618" s="235" t="s">
        <v>2293</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178</v>
      </c>
      <c r="AU1618" s="20" t="s">
        <v>87</v>
      </c>
    </row>
    <row r="1619" s="14" customFormat="1">
      <c r="A1619" s="14"/>
      <c r="B1619" s="246"/>
      <c r="C1619" s="247"/>
      <c r="D1619" s="229" t="s">
        <v>180</v>
      </c>
      <c r="E1619" s="247"/>
      <c r="F1619" s="249" t="s">
        <v>2294</v>
      </c>
      <c r="G1619" s="247"/>
      <c r="H1619" s="250">
        <v>8740</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180</v>
      </c>
      <c r="AU1619" s="256" t="s">
        <v>87</v>
      </c>
      <c r="AV1619" s="14" t="s">
        <v>87</v>
      </c>
      <c r="AW1619" s="14" t="s">
        <v>4</v>
      </c>
      <c r="AX1619" s="14" t="s">
        <v>85</v>
      </c>
      <c r="AY1619" s="256" t="s">
        <v>168</v>
      </c>
    </row>
    <row r="1620" s="2" customFormat="1" ht="16.5" customHeight="1">
      <c r="A1620" s="42"/>
      <c r="B1620" s="43"/>
      <c r="C1620" s="216" t="s">
        <v>2295</v>
      </c>
      <c r="D1620" s="216" t="s">
        <v>170</v>
      </c>
      <c r="E1620" s="217" t="s">
        <v>2296</v>
      </c>
      <c r="F1620" s="218" t="s">
        <v>2297</v>
      </c>
      <c r="G1620" s="219" t="s">
        <v>1053</v>
      </c>
      <c r="H1620" s="220">
        <v>1</v>
      </c>
      <c r="I1620" s="221"/>
      <c r="J1620" s="222">
        <f>ROUND(I1620*H1620,2)</f>
        <v>0</v>
      </c>
      <c r="K1620" s="218" t="s">
        <v>33</v>
      </c>
      <c r="L1620" s="48"/>
      <c r="M1620" s="223" t="s">
        <v>33</v>
      </c>
      <c r="N1620" s="224" t="s">
        <v>49</v>
      </c>
      <c r="O1620" s="88"/>
      <c r="P1620" s="225">
        <f>O1620*H1620</f>
        <v>0</v>
      </c>
      <c r="Q1620" s="225">
        <v>0</v>
      </c>
      <c r="R1620" s="225">
        <f>Q1620*H1620</f>
        <v>0</v>
      </c>
      <c r="S1620" s="225">
        <v>0</v>
      </c>
      <c r="T1620" s="226">
        <f>S1620*H1620</f>
        <v>0</v>
      </c>
      <c r="U1620" s="42"/>
      <c r="V1620" s="42"/>
      <c r="W1620" s="42"/>
      <c r="X1620" s="42"/>
      <c r="Y1620" s="42"/>
      <c r="Z1620" s="42"/>
      <c r="AA1620" s="42"/>
      <c r="AB1620" s="42"/>
      <c r="AC1620" s="42"/>
      <c r="AD1620" s="42"/>
      <c r="AE1620" s="42"/>
      <c r="AR1620" s="227" t="s">
        <v>121</v>
      </c>
      <c r="AT1620" s="227" t="s">
        <v>170</v>
      </c>
      <c r="AU1620" s="227" t="s">
        <v>87</v>
      </c>
      <c r="AY1620" s="20" t="s">
        <v>168</v>
      </c>
      <c r="BE1620" s="228">
        <f>IF(N1620="základní",J1620,0)</f>
        <v>0</v>
      </c>
      <c r="BF1620" s="228">
        <f>IF(N1620="snížená",J1620,0)</f>
        <v>0</v>
      </c>
      <c r="BG1620" s="228">
        <f>IF(N1620="zákl. přenesená",J1620,0)</f>
        <v>0</v>
      </c>
      <c r="BH1620" s="228">
        <f>IF(N1620="sníž. přenesená",J1620,0)</f>
        <v>0</v>
      </c>
      <c r="BI1620" s="228">
        <f>IF(N1620="nulová",J1620,0)</f>
        <v>0</v>
      </c>
      <c r="BJ1620" s="20" t="s">
        <v>85</v>
      </c>
      <c r="BK1620" s="228">
        <f>ROUND(I1620*H1620,2)</f>
        <v>0</v>
      </c>
      <c r="BL1620" s="20" t="s">
        <v>121</v>
      </c>
      <c r="BM1620" s="227" t="s">
        <v>2298</v>
      </c>
    </row>
    <row r="1621" s="2" customFormat="1">
      <c r="A1621" s="42"/>
      <c r="B1621" s="43"/>
      <c r="C1621" s="44"/>
      <c r="D1621" s="229" t="s">
        <v>176</v>
      </c>
      <c r="E1621" s="44"/>
      <c r="F1621" s="230" t="s">
        <v>2297</v>
      </c>
      <c r="G1621" s="44"/>
      <c r="H1621" s="44"/>
      <c r="I1621" s="231"/>
      <c r="J1621" s="44"/>
      <c r="K1621" s="44"/>
      <c r="L1621" s="48"/>
      <c r="M1621" s="232"/>
      <c r="N1621" s="233"/>
      <c r="O1621" s="88"/>
      <c r="P1621" s="88"/>
      <c r="Q1621" s="88"/>
      <c r="R1621" s="88"/>
      <c r="S1621" s="88"/>
      <c r="T1621" s="89"/>
      <c r="U1621" s="42"/>
      <c r="V1621" s="42"/>
      <c r="W1621" s="42"/>
      <c r="X1621" s="42"/>
      <c r="Y1621" s="42"/>
      <c r="Z1621" s="42"/>
      <c r="AA1621" s="42"/>
      <c r="AB1621" s="42"/>
      <c r="AC1621" s="42"/>
      <c r="AD1621" s="42"/>
      <c r="AE1621" s="42"/>
      <c r="AT1621" s="20" t="s">
        <v>176</v>
      </c>
      <c r="AU1621" s="20" t="s">
        <v>87</v>
      </c>
    </row>
    <row r="1622" s="2" customFormat="1" ht="16.5" customHeight="1">
      <c r="A1622" s="42"/>
      <c r="B1622" s="43"/>
      <c r="C1622" s="216" t="s">
        <v>2299</v>
      </c>
      <c r="D1622" s="216" t="s">
        <v>170</v>
      </c>
      <c r="E1622" s="217" t="s">
        <v>2300</v>
      </c>
      <c r="F1622" s="218" t="s">
        <v>2301</v>
      </c>
      <c r="G1622" s="219" t="s">
        <v>1053</v>
      </c>
      <c r="H1622" s="220">
        <v>1</v>
      </c>
      <c r="I1622" s="221"/>
      <c r="J1622" s="222">
        <f>ROUND(I1622*H1622,2)</f>
        <v>0</v>
      </c>
      <c r="K1622" s="218" t="s">
        <v>33</v>
      </c>
      <c r="L1622" s="48"/>
      <c r="M1622" s="223" t="s">
        <v>33</v>
      </c>
      <c r="N1622" s="224" t="s">
        <v>49</v>
      </c>
      <c r="O1622" s="88"/>
      <c r="P1622" s="225">
        <f>O1622*H1622</f>
        <v>0</v>
      </c>
      <c r="Q1622" s="225">
        <v>0</v>
      </c>
      <c r="R1622" s="225">
        <f>Q1622*H1622</f>
        <v>0</v>
      </c>
      <c r="S1622" s="225">
        <v>0</v>
      </c>
      <c r="T1622" s="226">
        <f>S1622*H1622</f>
        <v>0</v>
      </c>
      <c r="U1622" s="42"/>
      <c r="V1622" s="42"/>
      <c r="W1622" s="42"/>
      <c r="X1622" s="42"/>
      <c r="Y1622" s="42"/>
      <c r="Z1622" s="42"/>
      <c r="AA1622" s="42"/>
      <c r="AB1622" s="42"/>
      <c r="AC1622" s="42"/>
      <c r="AD1622" s="42"/>
      <c r="AE1622" s="42"/>
      <c r="AR1622" s="227" t="s">
        <v>121</v>
      </c>
      <c r="AT1622" s="227" t="s">
        <v>170</v>
      </c>
      <c r="AU1622" s="227" t="s">
        <v>87</v>
      </c>
      <c r="AY1622" s="20" t="s">
        <v>168</v>
      </c>
      <c r="BE1622" s="228">
        <f>IF(N1622="základní",J1622,0)</f>
        <v>0</v>
      </c>
      <c r="BF1622" s="228">
        <f>IF(N1622="snížená",J1622,0)</f>
        <v>0</v>
      </c>
      <c r="BG1622" s="228">
        <f>IF(N1622="zákl. přenesená",J1622,0)</f>
        <v>0</v>
      </c>
      <c r="BH1622" s="228">
        <f>IF(N1622="sníž. přenesená",J1622,0)</f>
        <v>0</v>
      </c>
      <c r="BI1622" s="228">
        <f>IF(N1622="nulová",J1622,0)</f>
        <v>0</v>
      </c>
      <c r="BJ1622" s="20" t="s">
        <v>85</v>
      </c>
      <c r="BK1622" s="228">
        <f>ROUND(I1622*H1622,2)</f>
        <v>0</v>
      </c>
      <c r="BL1622" s="20" t="s">
        <v>121</v>
      </c>
      <c r="BM1622" s="227" t="s">
        <v>2302</v>
      </c>
    </row>
    <row r="1623" s="2" customFormat="1">
      <c r="A1623" s="42"/>
      <c r="B1623" s="43"/>
      <c r="C1623" s="44"/>
      <c r="D1623" s="229" t="s">
        <v>176</v>
      </c>
      <c r="E1623" s="44"/>
      <c r="F1623" s="230" t="s">
        <v>2301</v>
      </c>
      <c r="G1623" s="44"/>
      <c r="H1623" s="44"/>
      <c r="I1623" s="231"/>
      <c r="J1623" s="44"/>
      <c r="K1623" s="44"/>
      <c r="L1623" s="48"/>
      <c r="M1623" s="232"/>
      <c r="N1623" s="233"/>
      <c r="O1623" s="88"/>
      <c r="P1623" s="88"/>
      <c r="Q1623" s="88"/>
      <c r="R1623" s="88"/>
      <c r="S1623" s="88"/>
      <c r="T1623" s="89"/>
      <c r="U1623" s="42"/>
      <c r="V1623" s="42"/>
      <c r="W1623" s="42"/>
      <c r="X1623" s="42"/>
      <c r="Y1623" s="42"/>
      <c r="Z1623" s="42"/>
      <c r="AA1623" s="42"/>
      <c r="AB1623" s="42"/>
      <c r="AC1623" s="42"/>
      <c r="AD1623" s="42"/>
      <c r="AE1623" s="42"/>
      <c r="AT1623" s="20" t="s">
        <v>176</v>
      </c>
      <c r="AU1623" s="20" t="s">
        <v>87</v>
      </c>
    </row>
    <row r="1624" s="12" customFormat="1" ht="22.8" customHeight="1">
      <c r="A1624" s="12"/>
      <c r="B1624" s="200"/>
      <c r="C1624" s="201"/>
      <c r="D1624" s="202" t="s">
        <v>77</v>
      </c>
      <c r="E1624" s="214" t="s">
        <v>551</v>
      </c>
      <c r="F1624" s="214" t="s">
        <v>552</v>
      </c>
      <c r="G1624" s="201"/>
      <c r="H1624" s="201"/>
      <c r="I1624" s="204"/>
      <c r="J1624" s="215">
        <f>BK1624</f>
        <v>0</v>
      </c>
      <c r="K1624" s="201"/>
      <c r="L1624" s="206"/>
      <c r="M1624" s="207"/>
      <c r="N1624" s="208"/>
      <c r="O1624" s="208"/>
      <c r="P1624" s="209">
        <f>SUM(P1625:P1658)</f>
        <v>0</v>
      </c>
      <c r="Q1624" s="208"/>
      <c r="R1624" s="209">
        <f>SUM(R1625:R1658)</f>
        <v>0.068793999999999994</v>
      </c>
      <c r="S1624" s="208"/>
      <c r="T1624" s="210">
        <f>SUM(T1625:T1658)</f>
        <v>0</v>
      </c>
      <c r="U1624" s="12"/>
      <c r="V1624" s="12"/>
      <c r="W1624" s="12"/>
      <c r="X1624" s="12"/>
      <c r="Y1624" s="12"/>
      <c r="Z1624" s="12"/>
      <c r="AA1624" s="12"/>
      <c r="AB1624" s="12"/>
      <c r="AC1624" s="12"/>
      <c r="AD1624" s="12"/>
      <c r="AE1624" s="12"/>
      <c r="AR1624" s="211" t="s">
        <v>85</v>
      </c>
      <c r="AT1624" s="212" t="s">
        <v>77</v>
      </c>
      <c r="AU1624" s="212" t="s">
        <v>85</v>
      </c>
      <c r="AY1624" s="211" t="s">
        <v>168</v>
      </c>
      <c r="BK1624" s="213">
        <f>SUM(BK1625:BK1658)</f>
        <v>0</v>
      </c>
    </row>
    <row r="1625" s="2" customFormat="1" ht="16.5" customHeight="1">
      <c r="A1625" s="42"/>
      <c r="B1625" s="43"/>
      <c r="C1625" s="216" t="s">
        <v>2303</v>
      </c>
      <c r="D1625" s="216" t="s">
        <v>170</v>
      </c>
      <c r="E1625" s="217" t="s">
        <v>2304</v>
      </c>
      <c r="F1625" s="218" t="s">
        <v>2305</v>
      </c>
      <c r="G1625" s="219" t="s">
        <v>556</v>
      </c>
      <c r="H1625" s="220">
        <v>12.507999999999999</v>
      </c>
      <c r="I1625" s="221"/>
      <c r="J1625" s="222">
        <f>ROUND(I1625*H1625,2)</f>
        <v>0</v>
      </c>
      <c r="K1625" s="218" t="s">
        <v>174</v>
      </c>
      <c r="L1625" s="48"/>
      <c r="M1625" s="223" t="s">
        <v>33</v>
      </c>
      <c r="N1625" s="224" t="s">
        <v>49</v>
      </c>
      <c r="O1625" s="88"/>
      <c r="P1625" s="225">
        <f>O1625*H1625</f>
        <v>0</v>
      </c>
      <c r="Q1625" s="225">
        <v>0.0054999999999999997</v>
      </c>
      <c r="R1625" s="225">
        <f>Q1625*H1625</f>
        <v>0.068793999999999994</v>
      </c>
      <c r="S1625" s="225">
        <v>0</v>
      </c>
      <c r="T1625" s="226">
        <f>S1625*H1625</f>
        <v>0</v>
      </c>
      <c r="U1625" s="42"/>
      <c r="V1625" s="42"/>
      <c r="W1625" s="42"/>
      <c r="X1625" s="42"/>
      <c r="Y1625" s="42"/>
      <c r="Z1625" s="42"/>
      <c r="AA1625" s="42"/>
      <c r="AB1625" s="42"/>
      <c r="AC1625" s="42"/>
      <c r="AD1625" s="42"/>
      <c r="AE1625" s="42"/>
      <c r="AR1625" s="227" t="s">
        <v>121</v>
      </c>
      <c r="AT1625" s="227" t="s">
        <v>170</v>
      </c>
      <c r="AU1625" s="227" t="s">
        <v>87</v>
      </c>
      <c r="AY1625" s="20" t="s">
        <v>168</v>
      </c>
      <c r="BE1625" s="228">
        <f>IF(N1625="základní",J1625,0)</f>
        <v>0</v>
      </c>
      <c r="BF1625" s="228">
        <f>IF(N1625="snížená",J1625,0)</f>
        <v>0</v>
      </c>
      <c r="BG1625" s="228">
        <f>IF(N1625="zákl. přenesená",J1625,0)</f>
        <v>0</v>
      </c>
      <c r="BH1625" s="228">
        <f>IF(N1625="sníž. přenesená",J1625,0)</f>
        <v>0</v>
      </c>
      <c r="BI1625" s="228">
        <f>IF(N1625="nulová",J1625,0)</f>
        <v>0</v>
      </c>
      <c r="BJ1625" s="20" t="s">
        <v>85</v>
      </c>
      <c r="BK1625" s="228">
        <f>ROUND(I1625*H1625,2)</f>
        <v>0</v>
      </c>
      <c r="BL1625" s="20" t="s">
        <v>121</v>
      </c>
      <c r="BM1625" s="227" t="s">
        <v>2306</v>
      </c>
    </row>
    <row r="1626" s="2" customFormat="1">
      <c r="A1626" s="42"/>
      <c r="B1626" s="43"/>
      <c r="C1626" s="44"/>
      <c r="D1626" s="229" t="s">
        <v>176</v>
      </c>
      <c r="E1626" s="44"/>
      <c r="F1626" s="230" t="s">
        <v>2307</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176</v>
      </c>
      <c r="AU1626" s="20" t="s">
        <v>87</v>
      </c>
    </row>
    <row r="1627" s="2" customFormat="1">
      <c r="A1627" s="42"/>
      <c r="B1627" s="43"/>
      <c r="C1627" s="44"/>
      <c r="D1627" s="234" t="s">
        <v>178</v>
      </c>
      <c r="E1627" s="44"/>
      <c r="F1627" s="235" t="s">
        <v>2308</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178</v>
      </c>
      <c r="AU1627" s="20" t="s">
        <v>87</v>
      </c>
    </row>
    <row r="1628" s="2" customFormat="1" ht="21.75" customHeight="1">
      <c r="A1628" s="42"/>
      <c r="B1628" s="43"/>
      <c r="C1628" s="216" t="s">
        <v>2309</v>
      </c>
      <c r="D1628" s="216" t="s">
        <v>170</v>
      </c>
      <c r="E1628" s="217" t="s">
        <v>2310</v>
      </c>
      <c r="F1628" s="218" t="s">
        <v>2311</v>
      </c>
      <c r="G1628" s="219" t="s">
        <v>556</v>
      </c>
      <c r="H1628" s="220">
        <v>1020.146</v>
      </c>
      <c r="I1628" s="221"/>
      <c r="J1628" s="222">
        <f>ROUND(I1628*H1628,2)</f>
        <v>0</v>
      </c>
      <c r="K1628" s="218" t="s">
        <v>174</v>
      </c>
      <c r="L1628" s="48"/>
      <c r="M1628" s="223" t="s">
        <v>33</v>
      </c>
      <c r="N1628" s="224" t="s">
        <v>49</v>
      </c>
      <c r="O1628" s="88"/>
      <c r="P1628" s="225">
        <f>O1628*H1628</f>
        <v>0</v>
      </c>
      <c r="Q1628" s="225">
        <v>0</v>
      </c>
      <c r="R1628" s="225">
        <f>Q1628*H1628</f>
        <v>0</v>
      </c>
      <c r="S1628" s="225">
        <v>0</v>
      </c>
      <c r="T1628" s="226">
        <f>S1628*H1628</f>
        <v>0</v>
      </c>
      <c r="U1628" s="42"/>
      <c r="V1628" s="42"/>
      <c r="W1628" s="42"/>
      <c r="X1628" s="42"/>
      <c r="Y1628" s="42"/>
      <c r="Z1628" s="42"/>
      <c r="AA1628" s="42"/>
      <c r="AB1628" s="42"/>
      <c r="AC1628" s="42"/>
      <c r="AD1628" s="42"/>
      <c r="AE1628" s="42"/>
      <c r="AR1628" s="227" t="s">
        <v>266</v>
      </c>
      <c r="AT1628" s="227" t="s">
        <v>170</v>
      </c>
      <c r="AU1628" s="227" t="s">
        <v>87</v>
      </c>
      <c r="AY1628" s="20" t="s">
        <v>168</v>
      </c>
      <c r="BE1628" s="228">
        <f>IF(N1628="základní",J1628,0)</f>
        <v>0</v>
      </c>
      <c r="BF1628" s="228">
        <f>IF(N1628="snížená",J1628,0)</f>
        <v>0</v>
      </c>
      <c r="BG1628" s="228">
        <f>IF(N1628="zákl. přenesená",J1628,0)</f>
        <v>0</v>
      </c>
      <c r="BH1628" s="228">
        <f>IF(N1628="sníž. přenesená",J1628,0)</f>
        <v>0</v>
      </c>
      <c r="BI1628" s="228">
        <f>IF(N1628="nulová",J1628,0)</f>
        <v>0</v>
      </c>
      <c r="BJ1628" s="20" t="s">
        <v>85</v>
      </c>
      <c r="BK1628" s="228">
        <f>ROUND(I1628*H1628,2)</f>
        <v>0</v>
      </c>
      <c r="BL1628" s="20" t="s">
        <v>266</v>
      </c>
      <c r="BM1628" s="227" t="s">
        <v>2312</v>
      </c>
    </row>
    <row r="1629" s="2" customFormat="1">
      <c r="A1629" s="42"/>
      <c r="B1629" s="43"/>
      <c r="C1629" s="44"/>
      <c r="D1629" s="229" t="s">
        <v>176</v>
      </c>
      <c r="E1629" s="44"/>
      <c r="F1629" s="230" t="s">
        <v>2313</v>
      </c>
      <c r="G1629" s="44"/>
      <c r="H1629" s="44"/>
      <c r="I1629" s="231"/>
      <c r="J1629" s="44"/>
      <c r="K1629" s="44"/>
      <c r="L1629" s="48"/>
      <c r="M1629" s="232"/>
      <c r="N1629" s="233"/>
      <c r="O1629" s="88"/>
      <c r="P1629" s="88"/>
      <c r="Q1629" s="88"/>
      <c r="R1629" s="88"/>
      <c r="S1629" s="88"/>
      <c r="T1629" s="89"/>
      <c r="U1629" s="42"/>
      <c r="V1629" s="42"/>
      <c r="W1629" s="42"/>
      <c r="X1629" s="42"/>
      <c r="Y1629" s="42"/>
      <c r="Z1629" s="42"/>
      <c r="AA1629" s="42"/>
      <c r="AB1629" s="42"/>
      <c r="AC1629" s="42"/>
      <c r="AD1629" s="42"/>
      <c r="AE1629" s="42"/>
      <c r="AT1629" s="20" t="s">
        <v>176</v>
      </c>
      <c r="AU1629" s="20" t="s">
        <v>87</v>
      </c>
    </row>
    <row r="1630" s="2" customFormat="1">
      <c r="A1630" s="42"/>
      <c r="B1630" s="43"/>
      <c r="C1630" s="44"/>
      <c r="D1630" s="234" t="s">
        <v>178</v>
      </c>
      <c r="E1630" s="44"/>
      <c r="F1630" s="235" t="s">
        <v>2314</v>
      </c>
      <c r="G1630" s="44"/>
      <c r="H1630" s="44"/>
      <c r="I1630" s="231"/>
      <c r="J1630" s="44"/>
      <c r="K1630" s="44"/>
      <c r="L1630" s="48"/>
      <c r="M1630" s="232"/>
      <c r="N1630" s="233"/>
      <c r="O1630" s="88"/>
      <c r="P1630" s="88"/>
      <c r="Q1630" s="88"/>
      <c r="R1630" s="88"/>
      <c r="S1630" s="88"/>
      <c r="T1630" s="89"/>
      <c r="U1630" s="42"/>
      <c r="V1630" s="42"/>
      <c r="W1630" s="42"/>
      <c r="X1630" s="42"/>
      <c r="Y1630" s="42"/>
      <c r="Z1630" s="42"/>
      <c r="AA1630" s="42"/>
      <c r="AB1630" s="42"/>
      <c r="AC1630" s="42"/>
      <c r="AD1630" s="42"/>
      <c r="AE1630" s="42"/>
      <c r="AT1630" s="20" t="s">
        <v>178</v>
      </c>
      <c r="AU1630" s="20" t="s">
        <v>87</v>
      </c>
    </row>
    <row r="1631" s="2" customFormat="1" ht="16.5" customHeight="1">
      <c r="A1631" s="42"/>
      <c r="B1631" s="43"/>
      <c r="C1631" s="216" t="s">
        <v>2315</v>
      </c>
      <c r="D1631" s="216" t="s">
        <v>170</v>
      </c>
      <c r="E1631" s="217" t="s">
        <v>2316</v>
      </c>
      <c r="F1631" s="218" t="s">
        <v>2317</v>
      </c>
      <c r="G1631" s="219" t="s">
        <v>556</v>
      </c>
      <c r="H1631" s="220">
        <v>1020.146</v>
      </c>
      <c r="I1631" s="221"/>
      <c r="J1631" s="222">
        <f>ROUND(I1631*H1631,2)</f>
        <v>0</v>
      </c>
      <c r="K1631" s="218" t="s">
        <v>174</v>
      </c>
      <c r="L1631" s="48"/>
      <c r="M1631" s="223" t="s">
        <v>33</v>
      </c>
      <c r="N1631" s="224" t="s">
        <v>49</v>
      </c>
      <c r="O1631" s="88"/>
      <c r="P1631" s="225">
        <f>O1631*H1631</f>
        <v>0</v>
      </c>
      <c r="Q1631" s="225">
        <v>0</v>
      </c>
      <c r="R1631" s="225">
        <f>Q1631*H1631</f>
        <v>0</v>
      </c>
      <c r="S1631" s="225">
        <v>0</v>
      </c>
      <c r="T1631" s="226">
        <f>S1631*H1631</f>
        <v>0</v>
      </c>
      <c r="U1631" s="42"/>
      <c r="V1631" s="42"/>
      <c r="W1631" s="42"/>
      <c r="X1631" s="42"/>
      <c r="Y1631" s="42"/>
      <c r="Z1631" s="42"/>
      <c r="AA1631" s="42"/>
      <c r="AB1631" s="42"/>
      <c r="AC1631" s="42"/>
      <c r="AD1631" s="42"/>
      <c r="AE1631" s="42"/>
      <c r="AR1631" s="227" t="s">
        <v>121</v>
      </c>
      <c r="AT1631" s="227" t="s">
        <v>170</v>
      </c>
      <c r="AU1631" s="227" t="s">
        <v>87</v>
      </c>
      <c r="AY1631" s="20" t="s">
        <v>168</v>
      </c>
      <c r="BE1631" s="228">
        <f>IF(N1631="základní",J1631,0)</f>
        <v>0</v>
      </c>
      <c r="BF1631" s="228">
        <f>IF(N1631="snížená",J1631,0)</f>
        <v>0</v>
      </c>
      <c r="BG1631" s="228">
        <f>IF(N1631="zákl. přenesená",J1631,0)</f>
        <v>0</v>
      </c>
      <c r="BH1631" s="228">
        <f>IF(N1631="sníž. přenesená",J1631,0)</f>
        <v>0</v>
      </c>
      <c r="BI1631" s="228">
        <f>IF(N1631="nulová",J1631,0)</f>
        <v>0</v>
      </c>
      <c r="BJ1631" s="20" t="s">
        <v>85</v>
      </c>
      <c r="BK1631" s="228">
        <f>ROUND(I1631*H1631,2)</f>
        <v>0</v>
      </c>
      <c r="BL1631" s="20" t="s">
        <v>121</v>
      </c>
      <c r="BM1631" s="227" t="s">
        <v>2318</v>
      </c>
    </row>
    <row r="1632" s="2" customFormat="1">
      <c r="A1632" s="42"/>
      <c r="B1632" s="43"/>
      <c r="C1632" s="44"/>
      <c r="D1632" s="229" t="s">
        <v>176</v>
      </c>
      <c r="E1632" s="44"/>
      <c r="F1632" s="230" t="s">
        <v>2319</v>
      </c>
      <c r="G1632" s="44"/>
      <c r="H1632" s="44"/>
      <c r="I1632" s="231"/>
      <c r="J1632" s="44"/>
      <c r="K1632" s="44"/>
      <c r="L1632" s="48"/>
      <c r="M1632" s="232"/>
      <c r="N1632" s="233"/>
      <c r="O1632" s="88"/>
      <c r="P1632" s="88"/>
      <c r="Q1632" s="88"/>
      <c r="R1632" s="88"/>
      <c r="S1632" s="88"/>
      <c r="T1632" s="89"/>
      <c r="U1632" s="42"/>
      <c r="V1632" s="42"/>
      <c r="W1632" s="42"/>
      <c r="X1632" s="42"/>
      <c r="Y1632" s="42"/>
      <c r="Z1632" s="42"/>
      <c r="AA1632" s="42"/>
      <c r="AB1632" s="42"/>
      <c r="AC1632" s="42"/>
      <c r="AD1632" s="42"/>
      <c r="AE1632" s="42"/>
      <c r="AT1632" s="20" t="s">
        <v>176</v>
      </c>
      <c r="AU1632" s="20" t="s">
        <v>87</v>
      </c>
    </row>
    <row r="1633" s="2" customFormat="1">
      <c r="A1633" s="42"/>
      <c r="B1633" s="43"/>
      <c r="C1633" s="44"/>
      <c r="D1633" s="234" t="s">
        <v>178</v>
      </c>
      <c r="E1633" s="44"/>
      <c r="F1633" s="235" t="s">
        <v>2320</v>
      </c>
      <c r="G1633" s="44"/>
      <c r="H1633" s="44"/>
      <c r="I1633" s="231"/>
      <c r="J1633" s="44"/>
      <c r="K1633" s="44"/>
      <c r="L1633" s="48"/>
      <c r="M1633" s="232"/>
      <c r="N1633" s="233"/>
      <c r="O1633" s="88"/>
      <c r="P1633" s="88"/>
      <c r="Q1633" s="88"/>
      <c r="R1633" s="88"/>
      <c r="S1633" s="88"/>
      <c r="T1633" s="89"/>
      <c r="U1633" s="42"/>
      <c r="V1633" s="42"/>
      <c r="W1633" s="42"/>
      <c r="X1633" s="42"/>
      <c r="Y1633" s="42"/>
      <c r="Z1633" s="42"/>
      <c r="AA1633" s="42"/>
      <c r="AB1633" s="42"/>
      <c r="AC1633" s="42"/>
      <c r="AD1633" s="42"/>
      <c r="AE1633" s="42"/>
      <c r="AT1633" s="20" t="s">
        <v>178</v>
      </c>
      <c r="AU1633" s="20" t="s">
        <v>87</v>
      </c>
    </row>
    <row r="1634" s="2" customFormat="1" ht="16.5" customHeight="1">
      <c r="A1634" s="42"/>
      <c r="B1634" s="43"/>
      <c r="C1634" s="216" t="s">
        <v>2321</v>
      </c>
      <c r="D1634" s="216" t="s">
        <v>170</v>
      </c>
      <c r="E1634" s="217" t="s">
        <v>2322</v>
      </c>
      <c r="F1634" s="218" t="s">
        <v>2323</v>
      </c>
      <c r="G1634" s="219" t="s">
        <v>556</v>
      </c>
      <c r="H1634" s="220">
        <v>11221.606</v>
      </c>
      <c r="I1634" s="221"/>
      <c r="J1634" s="222">
        <f>ROUND(I1634*H1634,2)</f>
        <v>0</v>
      </c>
      <c r="K1634" s="218" t="s">
        <v>174</v>
      </c>
      <c r="L1634" s="48"/>
      <c r="M1634" s="223" t="s">
        <v>33</v>
      </c>
      <c r="N1634" s="224" t="s">
        <v>49</v>
      </c>
      <c r="O1634" s="88"/>
      <c r="P1634" s="225">
        <f>O1634*H1634</f>
        <v>0</v>
      </c>
      <c r="Q1634" s="225">
        <v>0</v>
      </c>
      <c r="R1634" s="225">
        <f>Q1634*H1634</f>
        <v>0</v>
      </c>
      <c r="S1634" s="225">
        <v>0</v>
      </c>
      <c r="T1634" s="226">
        <f>S1634*H1634</f>
        <v>0</v>
      </c>
      <c r="U1634" s="42"/>
      <c r="V1634" s="42"/>
      <c r="W1634" s="42"/>
      <c r="X1634" s="42"/>
      <c r="Y1634" s="42"/>
      <c r="Z1634" s="42"/>
      <c r="AA1634" s="42"/>
      <c r="AB1634" s="42"/>
      <c r="AC1634" s="42"/>
      <c r="AD1634" s="42"/>
      <c r="AE1634" s="42"/>
      <c r="AR1634" s="227" t="s">
        <v>121</v>
      </c>
      <c r="AT1634" s="227" t="s">
        <v>170</v>
      </c>
      <c r="AU1634" s="227" t="s">
        <v>87</v>
      </c>
      <c r="AY1634" s="20" t="s">
        <v>168</v>
      </c>
      <c r="BE1634" s="228">
        <f>IF(N1634="základní",J1634,0)</f>
        <v>0</v>
      </c>
      <c r="BF1634" s="228">
        <f>IF(N1634="snížená",J1634,0)</f>
        <v>0</v>
      </c>
      <c r="BG1634" s="228">
        <f>IF(N1634="zákl. přenesená",J1634,0)</f>
        <v>0</v>
      </c>
      <c r="BH1634" s="228">
        <f>IF(N1634="sníž. přenesená",J1634,0)</f>
        <v>0</v>
      </c>
      <c r="BI1634" s="228">
        <f>IF(N1634="nulová",J1634,0)</f>
        <v>0</v>
      </c>
      <c r="BJ1634" s="20" t="s">
        <v>85</v>
      </c>
      <c r="BK1634" s="228">
        <f>ROUND(I1634*H1634,2)</f>
        <v>0</v>
      </c>
      <c r="BL1634" s="20" t="s">
        <v>121</v>
      </c>
      <c r="BM1634" s="227" t="s">
        <v>2324</v>
      </c>
    </row>
    <row r="1635" s="2" customFormat="1">
      <c r="A1635" s="42"/>
      <c r="B1635" s="43"/>
      <c r="C1635" s="44"/>
      <c r="D1635" s="229" t="s">
        <v>176</v>
      </c>
      <c r="E1635" s="44"/>
      <c r="F1635" s="230" t="s">
        <v>2325</v>
      </c>
      <c r="G1635" s="44"/>
      <c r="H1635" s="44"/>
      <c r="I1635" s="231"/>
      <c r="J1635" s="44"/>
      <c r="K1635" s="44"/>
      <c r="L1635" s="48"/>
      <c r="M1635" s="232"/>
      <c r="N1635" s="233"/>
      <c r="O1635" s="88"/>
      <c r="P1635" s="88"/>
      <c r="Q1635" s="88"/>
      <c r="R1635" s="88"/>
      <c r="S1635" s="88"/>
      <c r="T1635" s="89"/>
      <c r="U1635" s="42"/>
      <c r="V1635" s="42"/>
      <c r="W1635" s="42"/>
      <c r="X1635" s="42"/>
      <c r="Y1635" s="42"/>
      <c r="Z1635" s="42"/>
      <c r="AA1635" s="42"/>
      <c r="AB1635" s="42"/>
      <c r="AC1635" s="42"/>
      <c r="AD1635" s="42"/>
      <c r="AE1635" s="42"/>
      <c r="AT1635" s="20" t="s">
        <v>176</v>
      </c>
      <c r="AU1635" s="20" t="s">
        <v>87</v>
      </c>
    </row>
    <row r="1636" s="2" customFormat="1">
      <c r="A1636" s="42"/>
      <c r="B1636" s="43"/>
      <c r="C1636" s="44"/>
      <c r="D1636" s="234" t="s">
        <v>178</v>
      </c>
      <c r="E1636" s="44"/>
      <c r="F1636" s="235" t="s">
        <v>2326</v>
      </c>
      <c r="G1636" s="44"/>
      <c r="H1636" s="44"/>
      <c r="I1636" s="231"/>
      <c r="J1636" s="44"/>
      <c r="K1636" s="44"/>
      <c r="L1636" s="48"/>
      <c r="M1636" s="232"/>
      <c r="N1636" s="233"/>
      <c r="O1636" s="88"/>
      <c r="P1636" s="88"/>
      <c r="Q1636" s="88"/>
      <c r="R1636" s="88"/>
      <c r="S1636" s="88"/>
      <c r="T1636" s="89"/>
      <c r="U1636" s="42"/>
      <c r="V1636" s="42"/>
      <c r="W1636" s="42"/>
      <c r="X1636" s="42"/>
      <c r="Y1636" s="42"/>
      <c r="Z1636" s="42"/>
      <c r="AA1636" s="42"/>
      <c r="AB1636" s="42"/>
      <c r="AC1636" s="42"/>
      <c r="AD1636" s="42"/>
      <c r="AE1636" s="42"/>
      <c r="AT1636" s="20" t="s">
        <v>178</v>
      </c>
      <c r="AU1636" s="20" t="s">
        <v>87</v>
      </c>
    </row>
    <row r="1637" s="14" customFormat="1">
      <c r="A1637" s="14"/>
      <c r="B1637" s="246"/>
      <c r="C1637" s="247"/>
      <c r="D1637" s="229" t="s">
        <v>180</v>
      </c>
      <c r="E1637" s="247"/>
      <c r="F1637" s="249" t="s">
        <v>2327</v>
      </c>
      <c r="G1637" s="247"/>
      <c r="H1637" s="250">
        <v>11221.606</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180</v>
      </c>
      <c r="AU1637" s="256" t="s">
        <v>87</v>
      </c>
      <c r="AV1637" s="14" t="s">
        <v>87</v>
      </c>
      <c r="AW1637" s="14" t="s">
        <v>4</v>
      </c>
      <c r="AX1637" s="14" t="s">
        <v>85</v>
      </c>
      <c r="AY1637" s="256" t="s">
        <v>168</v>
      </c>
    </row>
    <row r="1638" s="2" customFormat="1" ht="24.15" customHeight="1">
      <c r="A1638" s="42"/>
      <c r="B1638" s="43"/>
      <c r="C1638" s="216" t="s">
        <v>2328</v>
      </c>
      <c r="D1638" s="216" t="s">
        <v>170</v>
      </c>
      <c r="E1638" s="217" t="s">
        <v>2329</v>
      </c>
      <c r="F1638" s="218" t="s">
        <v>2330</v>
      </c>
      <c r="G1638" s="219" t="s">
        <v>556</v>
      </c>
      <c r="H1638" s="220">
        <v>9.2690000000000001</v>
      </c>
      <c r="I1638" s="221"/>
      <c r="J1638" s="222">
        <f>ROUND(I1638*H1638,2)</f>
        <v>0</v>
      </c>
      <c r="K1638" s="218" t="s">
        <v>174</v>
      </c>
      <c r="L1638" s="48"/>
      <c r="M1638" s="223" t="s">
        <v>33</v>
      </c>
      <c r="N1638" s="224" t="s">
        <v>49</v>
      </c>
      <c r="O1638" s="88"/>
      <c r="P1638" s="225">
        <f>O1638*H1638</f>
        <v>0</v>
      </c>
      <c r="Q1638" s="225">
        <v>0</v>
      </c>
      <c r="R1638" s="225">
        <f>Q1638*H1638</f>
        <v>0</v>
      </c>
      <c r="S1638" s="225">
        <v>0</v>
      </c>
      <c r="T1638" s="226">
        <f>S1638*H1638</f>
        <v>0</v>
      </c>
      <c r="U1638" s="42"/>
      <c r="V1638" s="42"/>
      <c r="W1638" s="42"/>
      <c r="X1638" s="42"/>
      <c r="Y1638" s="42"/>
      <c r="Z1638" s="42"/>
      <c r="AA1638" s="42"/>
      <c r="AB1638" s="42"/>
      <c r="AC1638" s="42"/>
      <c r="AD1638" s="42"/>
      <c r="AE1638" s="42"/>
      <c r="AR1638" s="227" t="s">
        <v>121</v>
      </c>
      <c r="AT1638" s="227" t="s">
        <v>170</v>
      </c>
      <c r="AU1638" s="227" t="s">
        <v>87</v>
      </c>
      <c r="AY1638" s="20" t="s">
        <v>168</v>
      </c>
      <c r="BE1638" s="228">
        <f>IF(N1638="základní",J1638,0)</f>
        <v>0</v>
      </c>
      <c r="BF1638" s="228">
        <f>IF(N1638="snížená",J1638,0)</f>
        <v>0</v>
      </c>
      <c r="BG1638" s="228">
        <f>IF(N1638="zákl. přenesená",J1638,0)</f>
        <v>0</v>
      </c>
      <c r="BH1638" s="228">
        <f>IF(N1638="sníž. přenesená",J1638,0)</f>
        <v>0</v>
      </c>
      <c r="BI1638" s="228">
        <f>IF(N1638="nulová",J1638,0)</f>
        <v>0</v>
      </c>
      <c r="BJ1638" s="20" t="s">
        <v>85</v>
      </c>
      <c r="BK1638" s="228">
        <f>ROUND(I1638*H1638,2)</f>
        <v>0</v>
      </c>
      <c r="BL1638" s="20" t="s">
        <v>121</v>
      </c>
      <c r="BM1638" s="227" t="s">
        <v>2331</v>
      </c>
    </row>
    <row r="1639" s="2" customFormat="1">
      <c r="A1639" s="42"/>
      <c r="B1639" s="43"/>
      <c r="C1639" s="44"/>
      <c r="D1639" s="229" t="s">
        <v>176</v>
      </c>
      <c r="E1639" s="44"/>
      <c r="F1639" s="230" t="s">
        <v>2332</v>
      </c>
      <c r="G1639" s="44"/>
      <c r="H1639" s="44"/>
      <c r="I1639" s="231"/>
      <c r="J1639" s="44"/>
      <c r="K1639" s="44"/>
      <c r="L1639" s="48"/>
      <c r="M1639" s="232"/>
      <c r="N1639" s="233"/>
      <c r="O1639" s="88"/>
      <c r="P1639" s="88"/>
      <c r="Q1639" s="88"/>
      <c r="R1639" s="88"/>
      <c r="S1639" s="88"/>
      <c r="T1639" s="89"/>
      <c r="U1639" s="42"/>
      <c r="V1639" s="42"/>
      <c r="W1639" s="42"/>
      <c r="X1639" s="42"/>
      <c r="Y1639" s="42"/>
      <c r="Z1639" s="42"/>
      <c r="AA1639" s="42"/>
      <c r="AB1639" s="42"/>
      <c r="AC1639" s="42"/>
      <c r="AD1639" s="42"/>
      <c r="AE1639" s="42"/>
      <c r="AT1639" s="20" t="s">
        <v>176</v>
      </c>
      <c r="AU1639" s="20" t="s">
        <v>87</v>
      </c>
    </row>
    <row r="1640" s="2" customFormat="1">
      <c r="A1640" s="42"/>
      <c r="B1640" s="43"/>
      <c r="C1640" s="44"/>
      <c r="D1640" s="234" t="s">
        <v>178</v>
      </c>
      <c r="E1640" s="44"/>
      <c r="F1640" s="235" t="s">
        <v>2333</v>
      </c>
      <c r="G1640" s="44"/>
      <c r="H1640" s="44"/>
      <c r="I1640" s="231"/>
      <c r="J1640" s="44"/>
      <c r="K1640" s="44"/>
      <c r="L1640" s="48"/>
      <c r="M1640" s="232"/>
      <c r="N1640" s="233"/>
      <c r="O1640" s="88"/>
      <c r="P1640" s="88"/>
      <c r="Q1640" s="88"/>
      <c r="R1640" s="88"/>
      <c r="S1640" s="88"/>
      <c r="T1640" s="89"/>
      <c r="U1640" s="42"/>
      <c r="V1640" s="42"/>
      <c r="W1640" s="42"/>
      <c r="X1640" s="42"/>
      <c r="Y1640" s="42"/>
      <c r="Z1640" s="42"/>
      <c r="AA1640" s="42"/>
      <c r="AB1640" s="42"/>
      <c r="AC1640" s="42"/>
      <c r="AD1640" s="42"/>
      <c r="AE1640" s="42"/>
      <c r="AT1640" s="20" t="s">
        <v>178</v>
      </c>
      <c r="AU1640" s="20" t="s">
        <v>87</v>
      </c>
    </row>
    <row r="1641" s="2" customFormat="1" ht="24.15" customHeight="1">
      <c r="A1641" s="42"/>
      <c r="B1641" s="43"/>
      <c r="C1641" s="216" t="s">
        <v>2334</v>
      </c>
      <c r="D1641" s="216" t="s">
        <v>170</v>
      </c>
      <c r="E1641" s="217" t="s">
        <v>2335</v>
      </c>
      <c r="F1641" s="218" t="s">
        <v>2336</v>
      </c>
      <c r="G1641" s="219" t="s">
        <v>556</v>
      </c>
      <c r="H1641" s="220">
        <v>197.28800000000001</v>
      </c>
      <c r="I1641" s="221"/>
      <c r="J1641" s="222">
        <f>ROUND(I1641*H1641,2)</f>
        <v>0</v>
      </c>
      <c r="K1641" s="218" t="s">
        <v>174</v>
      </c>
      <c r="L1641" s="48"/>
      <c r="M1641" s="223" t="s">
        <v>33</v>
      </c>
      <c r="N1641" s="224" t="s">
        <v>49</v>
      </c>
      <c r="O1641" s="88"/>
      <c r="P1641" s="225">
        <f>O1641*H1641</f>
        <v>0</v>
      </c>
      <c r="Q1641" s="225">
        <v>0</v>
      </c>
      <c r="R1641" s="225">
        <f>Q1641*H1641</f>
        <v>0</v>
      </c>
      <c r="S1641" s="225">
        <v>0</v>
      </c>
      <c r="T1641" s="226">
        <f>S1641*H1641</f>
        <v>0</v>
      </c>
      <c r="U1641" s="42"/>
      <c r="V1641" s="42"/>
      <c r="W1641" s="42"/>
      <c r="X1641" s="42"/>
      <c r="Y1641" s="42"/>
      <c r="Z1641" s="42"/>
      <c r="AA1641" s="42"/>
      <c r="AB1641" s="42"/>
      <c r="AC1641" s="42"/>
      <c r="AD1641" s="42"/>
      <c r="AE1641" s="42"/>
      <c r="AR1641" s="227" t="s">
        <v>121</v>
      </c>
      <c r="AT1641" s="227" t="s">
        <v>170</v>
      </c>
      <c r="AU1641" s="227" t="s">
        <v>87</v>
      </c>
      <c r="AY1641" s="20" t="s">
        <v>168</v>
      </c>
      <c r="BE1641" s="228">
        <f>IF(N1641="základní",J1641,0)</f>
        <v>0</v>
      </c>
      <c r="BF1641" s="228">
        <f>IF(N1641="snížená",J1641,0)</f>
        <v>0</v>
      </c>
      <c r="BG1641" s="228">
        <f>IF(N1641="zákl. přenesená",J1641,0)</f>
        <v>0</v>
      </c>
      <c r="BH1641" s="228">
        <f>IF(N1641="sníž. přenesená",J1641,0)</f>
        <v>0</v>
      </c>
      <c r="BI1641" s="228">
        <f>IF(N1641="nulová",J1641,0)</f>
        <v>0</v>
      </c>
      <c r="BJ1641" s="20" t="s">
        <v>85</v>
      </c>
      <c r="BK1641" s="228">
        <f>ROUND(I1641*H1641,2)</f>
        <v>0</v>
      </c>
      <c r="BL1641" s="20" t="s">
        <v>121</v>
      </c>
      <c r="BM1641" s="227" t="s">
        <v>2337</v>
      </c>
    </row>
    <row r="1642" s="2" customFormat="1">
      <c r="A1642" s="42"/>
      <c r="B1642" s="43"/>
      <c r="C1642" s="44"/>
      <c r="D1642" s="229" t="s">
        <v>176</v>
      </c>
      <c r="E1642" s="44"/>
      <c r="F1642" s="230" t="s">
        <v>2338</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176</v>
      </c>
      <c r="AU1642" s="20" t="s">
        <v>87</v>
      </c>
    </row>
    <row r="1643" s="2" customFormat="1">
      <c r="A1643" s="42"/>
      <c r="B1643" s="43"/>
      <c r="C1643" s="44"/>
      <c r="D1643" s="234" t="s">
        <v>178</v>
      </c>
      <c r="E1643" s="44"/>
      <c r="F1643" s="235" t="s">
        <v>2339</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178</v>
      </c>
      <c r="AU1643" s="20" t="s">
        <v>87</v>
      </c>
    </row>
    <row r="1644" s="2" customFormat="1" ht="21.75" customHeight="1">
      <c r="A1644" s="42"/>
      <c r="B1644" s="43"/>
      <c r="C1644" s="216" t="s">
        <v>2340</v>
      </c>
      <c r="D1644" s="216" t="s">
        <v>170</v>
      </c>
      <c r="E1644" s="217" t="s">
        <v>2341</v>
      </c>
      <c r="F1644" s="218" t="s">
        <v>2342</v>
      </c>
      <c r="G1644" s="219" t="s">
        <v>556</v>
      </c>
      <c r="H1644" s="220">
        <v>406.23500000000001</v>
      </c>
      <c r="I1644" s="221"/>
      <c r="J1644" s="222">
        <f>ROUND(I1644*H1644,2)</f>
        <v>0</v>
      </c>
      <c r="K1644" s="218" t="s">
        <v>174</v>
      </c>
      <c r="L1644" s="48"/>
      <c r="M1644" s="223" t="s">
        <v>33</v>
      </c>
      <c r="N1644" s="224" t="s">
        <v>49</v>
      </c>
      <c r="O1644" s="88"/>
      <c r="P1644" s="225">
        <f>O1644*H1644</f>
        <v>0</v>
      </c>
      <c r="Q1644" s="225">
        <v>0</v>
      </c>
      <c r="R1644" s="225">
        <f>Q1644*H1644</f>
        <v>0</v>
      </c>
      <c r="S1644" s="225">
        <v>0</v>
      </c>
      <c r="T1644" s="226">
        <f>S1644*H1644</f>
        <v>0</v>
      </c>
      <c r="U1644" s="42"/>
      <c r="V1644" s="42"/>
      <c r="W1644" s="42"/>
      <c r="X1644" s="42"/>
      <c r="Y1644" s="42"/>
      <c r="Z1644" s="42"/>
      <c r="AA1644" s="42"/>
      <c r="AB1644" s="42"/>
      <c r="AC1644" s="42"/>
      <c r="AD1644" s="42"/>
      <c r="AE1644" s="42"/>
      <c r="AR1644" s="227" t="s">
        <v>121</v>
      </c>
      <c r="AT1644" s="227" t="s">
        <v>170</v>
      </c>
      <c r="AU1644" s="227" t="s">
        <v>87</v>
      </c>
      <c r="AY1644" s="20" t="s">
        <v>168</v>
      </c>
      <c r="BE1644" s="228">
        <f>IF(N1644="základní",J1644,0)</f>
        <v>0</v>
      </c>
      <c r="BF1644" s="228">
        <f>IF(N1644="snížená",J1644,0)</f>
        <v>0</v>
      </c>
      <c r="BG1644" s="228">
        <f>IF(N1644="zákl. přenesená",J1644,0)</f>
        <v>0</v>
      </c>
      <c r="BH1644" s="228">
        <f>IF(N1644="sníž. přenesená",J1644,0)</f>
        <v>0</v>
      </c>
      <c r="BI1644" s="228">
        <f>IF(N1644="nulová",J1644,0)</f>
        <v>0</v>
      </c>
      <c r="BJ1644" s="20" t="s">
        <v>85</v>
      </c>
      <c r="BK1644" s="228">
        <f>ROUND(I1644*H1644,2)</f>
        <v>0</v>
      </c>
      <c r="BL1644" s="20" t="s">
        <v>121</v>
      </c>
      <c r="BM1644" s="227" t="s">
        <v>2343</v>
      </c>
    </row>
    <row r="1645" s="2" customFormat="1">
      <c r="A1645" s="42"/>
      <c r="B1645" s="43"/>
      <c r="C1645" s="44"/>
      <c r="D1645" s="229" t="s">
        <v>176</v>
      </c>
      <c r="E1645" s="44"/>
      <c r="F1645" s="230" t="s">
        <v>2344</v>
      </c>
      <c r="G1645" s="44"/>
      <c r="H1645" s="44"/>
      <c r="I1645" s="231"/>
      <c r="J1645" s="44"/>
      <c r="K1645" s="44"/>
      <c r="L1645" s="48"/>
      <c r="M1645" s="232"/>
      <c r="N1645" s="233"/>
      <c r="O1645" s="88"/>
      <c r="P1645" s="88"/>
      <c r="Q1645" s="88"/>
      <c r="R1645" s="88"/>
      <c r="S1645" s="88"/>
      <c r="T1645" s="89"/>
      <c r="U1645" s="42"/>
      <c r="V1645" s="42"/>
      <c r="W1645" s="42"/>
      <c r="X1645" s="42"/>
      <c r="Y1645" s="42"/>
      <c r="Z1645" s="42"/>
      <c r="AA1645" s="42"/>
      <c r="AB1645" s="42"/>
      <c r="AC1645" s="42"/>
      <c r="AD1645" s="42"/>
      <c r="AE1645" s="42"/>
      <c r="AT1645" s="20" t="s">
        <v>176</v>
      </c>
      <c r="AU1645" s="20" t="s">
        <v>87</v>
      </c>
    </row>
    <row r="1646" s="2" customFormat="1">
      <c r="A1646" s="42"/>
      <c r="B1646" s="43"/>
      <c r="C1646" s="44"/>
      <c r="D1646" s="234" t="s">
        <v>178</v>
      </c>
      <c r="E1646" s="44"/>
      <c r="F1646" s="235" t="s">
        <v>2345</v>
      </c>
      <c r="G1646" s="44"/>
      <c r="H1646" s="44"/>
      <c r="I1646" s="231"/>
      <c r="J1646" s="44"/>
      <c r="K1646" s="44"/>
      <c r="L1646" s="48"/>
      <c r="M1646" s="232"/>
      <c r="N1646" s="233"/>
      <c r="O1646" s="88"/>
      <c r="P1646" s="88"/>
      <c r="Q1646" s="88"/>
      <c r="R1646" s="88"/>
      <c r="S1646" s="88"/>
      <c r="T1646" s="89"/>
      <c r="U1646" s="42"/>
      <c r="V1646" s="42"/>
      <c r="W1646" s="42"/>
      <c r="X1646" s="42"/>
      <c r="Y1646" s="42"/>
      <c r="Z1646" s="42"/>
      <c r="AA1646" s="42"/>
      <c r="AB1646" s="42"/>
      <c r="AC1646" s="42"/>
      <c r="AD1646" s="42"/>
      <c r="AE1646" s="42"/>
      <c r="AT1646" s="20" t="s">
        <v>178</v>
      </c>
      <c r="AU1646" s="20" t="s">
        <v>87</v>
      </c>
    </row>
    <row r="1647" s="2" customFormat="1" ht="21.75" customHeight="1">
      <c r="A1647" s="42"/>
      <c r="B1647" s="43"/>
      <c r="C1647" s="216" t="s">
        <v>2346</v>
      </c>
      <c r="D1647" s="216" t="s">
        <v>170</v>
      </c>
      <c r="E1647" s="217" t="s">
        <v>2347</v>
      </c>
      <c r="F1647" s="218" t="s">
        <v>2348</v>
      </c>
      <c r="G1647" s="219" t="s">
        <v>556</v>
      </c>
      <c r="H1647" s="220">
        <v>27.038</v>
      </c>
      <c r="I1647" s="221"/>
      <c r="J1647" s="222">
        <f>ROUND(I1647*H1647,2)</f>
        <v>0</v>
      </c>
      <c r="K1647" s="218" t="s">
        <v>174</v>
      </c>
      <c r="L1647" s="48"/>
      <c r="M1647" s="223" t="s">
        <v>33</v>
      </c>
      <c r="N1647" s="224" t="s">
        <v>49</v>
      </c>
      <c r="O1647" s="88"/>
      <c r="P1647" s="225">
        <f>O1647*H1647</f>
        <v>0</v>
      </c>
      <c r="Q1647" s="225">
        <v>0</v>
      </c>
      <c r="R1647" s="225">
        <f>Q1647*H1647</f>
        <v>0</v>
      </c>
      <c r="S1647" s="225">
        <v>0</v>
      </c>
      <c r="T1647" s="226">
        <f>S1647*H1647</f>
        <v>0</v>
      </c>
      <c r="U1647" s="42"/>
      <c r="V1647" s="42"/>
      <c r="W1647" s="42"/>
      <c r="X1647" s="42"/>
      <c r="Y1647" s="42"/>
      <c r="Z1647" s="42"/>
      <c r="AA1647" s="42"/>
      <c r="AB1647" s="42"/>
      <c r="AC1647" s="42"/>
      <c r="AD1647" s="42"/>
      <c r="AE1647" s="42"/>
      <c r="AR1647" s="227" t="s">
        <v>121</v>
      </c>
      <c r="AT1647" s="227" t="s">
        <v>170</v>
      </c>
      <c r="AU1647" s="227" t="s">
        <v>87</v>
      </c>
      <c r="AY1647" s="20" t="s">
        <v>168</v>
      </c>
      <c r="BE1647" s="228">
        <f>IF(N1647="základní",J1647,0)</f>
        <v>0</v>
      </c>
      <c r="BF1647" s="228">
        <f>IF(N1647="snížená",J1647,0)</f>
        <v>0</v>
      </c>
      <c r="BG1647" s="228">
        <f>IF(N1647="zákl. přenesená",J1647,0)</f>
        <v>0</v>
      </c>
      <c r="BH1647" s="228">
        <f>IF(N1647="sníž. přenesená",J1647,0)</f>
        <v>0</v>
      </c>
      <c r="BI1647" s="228">
        <f>IF(N1647="nulová",J1647,0)</f>
        <v>0</v>
      </c>
      <c r="BJ1647" s="20" t="s">
        <v>85</v>
      </c>
      <c r="BK1647" s="228">
        <f>ROUND(I1647*H1647,2)</f>
        <v>0</v>
      </c>
      <c r="BL1647" s="20" t="s">
        <v>121</v>
      </c>
      <c r="BM1647" s="227" t="s">
        <v>2349</v>
      </c>
    </row>
    <row r="1648" s="2" customFormat="1">
      <c r="A1648" s="42"/>
      <c r="B1648" s="43"/>
      <c r="C1648" s="44"/>
      <c r="D1648" s="229" t="s">
        <v>176</v>
      </c>
      <c r="E1648" s="44"/>
      <c r="F1648" s="230" t="s">
        <v>2350</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176</v>
      </c>
      <c r="AU1648" s="20" t="s">
        <v>87</v>
      </c>
    </row>
    <row r="1649" s="2" customFormat="1">
      <c r="A1649" s="42"/>
      <c r="B1649" s="43"/>
      <c r="C1649" s="44"/>
      <c r="D1649" s="234" t="s">
        <v>178</v>
      </c>
      <c r="E1649" s="44"/>
      <c r="F1649" s="235" t="s">
        <v>2351</v>
      </c>
      <c r="G1649" s="44"/>
      <c r="H1649" s="44"/>
      <c r="I1649" s="231"/>
      <c r="J1649" s="44"/>
      <c r="K1649" s="44"/>
      <c r="L1649" s="48"/>
      <c r="M1649" s="232"/>
      <c r="N1649" s="233"/>
      <c r="O1649" s="88"/>
      <c r="P1649" s="88"/>
      <c r="Q1649" s="88"/>
      <c r="R1649" s="88"/>
      <c r="S1649" s="88"/>
      <c r="T1649" s="89"/>
      <c r="U1649" s="42"/>
      <c r="V1649" s="42"/>
      <c r="W1649" s="42"/>
      <c r="X1649" s="42"/>
      <c r="Y1649" s="42"/>
      <c r="Z1649" s="42"/>
      <c r="AA1649" s="42"/>
      <c r="AB1649" s="42"/>
      <c r="AC1649" s="42"/>
      <c r="AD1649" s="42"/>
      <c r="AE1649" s="42"/>
      <c r="AT1649" s="20" t="s">
        <v>178</v>
      </c>
      <c r="AU1649" s="20" t="s">
        <v>87</v>
      </c>
    </row>
    <row r="1650" s="2" customFormat="1" ht="24.15" customHeight="1">
      <c r="A1650" s="42"/>
      <c r="B1650" s="43"/>
      <c r="C1650" s="216" t="s">
        <v>2352</v>
      </c>
      <c r="D1650" s="216" t="s">
        <v>170</v>
      </c>
      <c r="E1650" s="217" t="s">
        <v>2353</v>
      </c>
      <c r="F1650" s="218" t="s">
        <v>692</v>
      </c>
      <c r="G1650" s="219" t="s">
        <v>556</v>
      </c>
      <c r="H1650" s="220">
        <v>316.37400000000002</v>
      </c>
      <c r="I1650" s="221"/>
      <c r="J1650" s="222">
        <f>ROUND(I1650*H1650,2)</f>
        <v>0</v>
      </c>
      <c r="K1650" s="218" t="s">
        <v>174</v>
      </c>
      <c r="L1650" s="48"/>
      <c r="M1650" s="223" t="s">
        <v>33</v>
      </c>
      <c r="N1650" s="224" t="s">
        <v>49</v>
      </c>
      <c r="O1650" s="88"/>
      <c r="P1650" s="225">
        <f>O1650*H1650</f>
        <v>0</v>
      </c>
      <c r="Q1650" s="225">
        <v>0</v>
      </c>
      <c r="R1650" s="225">
        <f>Q1650*H1650</f>
        <v>0</v>
      </c>
      <c r="S1650" s="225">
        <v>0</v>
      </c>
      <c r="T1650" s="226">
        <f>S1650*H1650</f>
        <v>0</v>
      </c>
      <c r="U1650" s="42"/>
      <c r="V1650" s="42"/>
      <c r="W1650" s="42"/>
      <c r="X1650" s="42"/>
      <c r="Y1650" s="42"/>
      <c r="Z1650" s="42"/>
      <c r="AA1650" s="42"/>
      <c r="AB1650" s="42"/>
      <c r="AC1650" s="42"/>
      <c r="AD1650" s="42"/>
      <c r="AE1650" s="42"/>
      <c r="AR1650" s="227" t="s">
        <v>121</v>
      </c>
      <c r="AT1650" s="227" t="s">
        <v>170</v>
      </c>
      <c r="AU1650" s="227" t="s">
        <v>87</v>
      </c>
      <c r="AY1650" s="20" t="s">
        <v>168</v>
      </c>
      <c r="BE1650" s="228">
        <f>IF(N1650="základní",J1650,0)</f>
        <v>0</v>
      </c>
      <c r="BF1650" s="228">
        <f>IF(N1650="snížená",J1650,0)</f>
        <v>0</v>
      </c>
      <c r="BG1650" s="228">
        <f>IF(N1650="zákl. přenesená",J1650,0)</f>
        <v>0</v>
      </c>
      <c r="BH1650" s="228">
        <f>IF(N1650="sníž. přenesená",J1650,0)</f>
        <v>0</v>
      </c>
      <c r="BI1650" s="228">
        <f>IF(N1650="nulová",J1650,0)</f>
        <v>0</v>
      </c>
      <c r="BJ1650" s="20" t="s">
        <v>85</v>
      </c>
      <c r="BK1650" s="228">
        <f>ROUND(I1650*H1650,2)</f>
        <v>0</v>
      </c>
      <c r="BL1650" s="20" t="s">
        <v>121</v>
      </c>
      <c r="BM1650" s="227" t="s">
        <v>2354</v>
      </c>
    </row>
    <row r="1651" s="2" customFormat="1">
      <c r="A1651" s="42"/>
      <c r="B1651" s="43"/>
      <c r="C1651" s="44"/>
      <c r="D1651" s="229" t="s">
        <v>176</v>
      </c>
      <c r="E1651" s="44"/>
      <c r="F1651" s="230" t="s">
        <v>692</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176</v>
      </c>
      <c r="AU1651" s="20" t="s">
        <v>87</v>
      </c>
    </row>
    <row r="1652" s="2" customFormat="1">
      <c r="A1652" s="42"/>
      <c r="B1652" s="43"/>
      <c r="C1652" s="44"/>
      <c r="D1652" s="234" t="s">
        <v>178</v>
      </c>
      <c r="E1652" s="44"/>
      <c r="F1652" s="235" t="s">
        <v>2355</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178</v>
      </c>
      <c r="AU1652" s="20" t="s">
        <v>87</v>
      </c>
    </row>
    <row r="1653" s="2" customFormat="1" ht="21.75" customHeight="1">
      <c r="A1653" s="42"/>
      <c r="B1653" s="43"/>
      <c r="C1653" s="216" t="s">
        <v>2356</v>
      </c>
      <c r="D1653" s="216" t="s">
        <v>170</v>
      </c>
      <c r="E1653" s="217" t="s">
        <v>2357</v>
      </c>
      <c r="F1653" s="218" t="s">
        <v>555</v>
      </c>
      <c r="G1653" s="219" t="s">
        <v>556</v>
      </c>
      <c r="H1653" s="220">
        <v>51.433</v>
      </c>
      <c r="I1653" s="221"/>
      <c r="J1653" s="222">
        <f>ROUND(I1653*H1653,2)</f>
        <v>0</v>
      </c>
      <c r="K1653" s="218" t="s">
        <v>174</v>
      </c>
      <c r="L1653" s="48"/>
      <c r="M1653" s="223" t="s">
        <v>33</v>
      </c>
      <c r="N1653" s="224" t="s">
        <v>49</v>
      </c>
      <c r="O1653" s="88"/>
      <c r="P1653" s="225">
        <f>O1653*H1653</f>
        <v>0</v>
      </c>
      <c r="Q1653" s="225">
        <v>0</v>
      </c>
      <c r="R1653" s="225">
        <f>Q1653*H1653</f>
        <v>0</v>
      </c>
      <c r="S1653" s="225">
        <v>0</v>
      </c>
      <c r="T1653" s="226">
        <f>S1653*H1653</f>
        <v>0</v>
      </c>
      <c r="U1653" s="42"/>
      <c r="V1653" s="42"/>
      <c r="W1653" s="42"/>
      <c r="X1653" s="42"/>
      <c r="Y1653" s="42"/>
      <c r="Z1653" s="42"/>
      <c r="AA1653" s="42"/>
      <c r="AB1653" s="42"/>
      <c r="AC1653" s="42"/>
      <c r="AD1653" s="42"/>
      <c r="AE1653" s="42"/>
      <c r="AR1653" s="227" t="s">
        <v>121</v>
      </c>
      <c r="AT1653" s="227" t="s">
        <v>170</v>
      </c>
      <c r="AU1653" s="227" t="s">
        <v>87</v>
      </c>
      <c r="AY1653" s="20" t="s">
        <v>168</v>
      </c>
      <c r="BE1653" s="228">
        <f>IF(N1653="základní",J1653,0)</f>
        <v>0</v>
      </c>
      <c r="BF1653" s="228">
        <f>IF(N1653="snížená",J1653,0)</f>
        <v>0</v>
      </c>
      <c r="BG1653" s="228">
        <f>IF(N1653="zákl. přenesená",J1653,0)</f>
        <v>0</v>
      </c>
      <c r="BH1653" s="228">
        <f>IF(N1653="sníž. přenesená",J1653,0)</f>
        <v>0</v>
      </c>
      <c r="BI1653" s="228">
        <f>IF(N1653="nulová",J1653,0)</f>
        <v>0</v>
      </c>
      <c r="BJ1653" s="20" t="s">
        <v>85</v>
      </c>
      <c r="BK1653" s="228">
        <f>ROUND(I1653*H1653,2)</f>
        <v>0</v>
      </c>
      <c r="BL1653" s="20" t="s">
        <v>121</v>
      </c>
      <c r="BM1653" s="227" t="s">
        <v>2358</v>
      </c>
    </row>
    <row r="1654" s="2" customFormat="1">
      <c r="A1654" s="42"/>
      <c r="B1654" s="43"/>
      <c r="C1654" s="44"/>
      <c r="D1654" s="229" t="s">
        <v>176</v>
      </c>
      <c r="E1654" s="44"/>
      <c r="F1654" s="230" t="s">
        <v>558</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176</v>
      </c>
      <c r="AU1654" s="20" t="s">
        <v>87</v>
      </c>
    </row>
    <row r="1655" s="2" customFormat="1">
      <c r="A1655" s="42"/>
      <c r="B1655" s="43"/>
      <c r="C1655" s="44"/>
      <c r="D1655" s="234" t="s">
        <v>178</v>
      </c>
      <c r="E1655" s="44"/>
      <c r="F1655" s="235" t="s">
        <v>2359</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178</v>
      </c>
      <c r="AU1655" s="20" t="s">
        <v>87</v>
      </c>
    </row>
    <row r="1656" s="2" customFormat="1" ht="21.75" customHeight="1">
      <c r="A1656" s="42"/>
      <c r="B1656" s="43"/>
      <c r="C1656" s="216" t="s">
        <v>2360</v>
      </c>
      <c r="D1656" s="216" t="s">
        <v>170</v>
      </c>
      <c r="E1656" s="217" t="s">
        <v>2361</v>
      </c>
      <c r="F1656" s="218" t="s">
        <v>2362</v>
      </c>
      <c r="G1656" s="219" t="s">
        <v>556</v>
      </c>
      <c r="H1656" s="220">
        <v>12.507999999999999</v>
      </c>
      <c r="I1656" s="221"/>
      <c r="J1656" s="222">
        <f>ROUND(I1656*H1656,2)</f>
        <v>0</v>
      </c>
      <c r="K1656" s="218" t="s">
        <v>174</v>
      </c>
      <c r="L1656" s="48"/>
      <c r="M1656" s="223" t="s">
        <v>33</v>
      </c>
      <c r="N1656" s="224" t="s">
        <v>49</v>
      </c>
      <c r="O1656" s="88"/>
      <c r="P1656" s="225">
        <f>O1656*H1656</f>
        <v>0</v>
      </c>
      <c r="Q1656" s="225">
        <v>0</v>
      </c>
      <c r="R1656" s="225">
        <f>Q1656*H1656</f>
        <v>0</v>
      </c>
      <c r="S1656" s="225">
        <v>0</v>
      </c>
      <c r="T1656" s="226">
        <f>S1656*H1656</f>
        <v>0</v>
      </c>
      <c r="U1656" s="42"/>
      <c r="V1656" s="42"/>
      <c r="W1656" s="42"/>
      <c r="X1656" s="42"/>
      <c r="Y1656" s="42"/>
      <c r="Z1656" s="42"/>
      <c r="AA1656" s="42"/>
      <c r="AB1656" s="42"/>
      <c r="AC1656" s="42"/>
      <c r="AD1656" s="42"/>
      <c r="AE1656" s="42"/>
      <c r="AR1656" s="227" t="s">
        <v>121</v>
      </c>
      <c r="AT1656" s="227" t="s">
        <v>170</v>
      </c>
      <c r="AU1656" s="227" t="s">
        <v>87</v>
      </c>
      <c r="AY1656" s="20" t="s">
        <v>168</v>
      </c>
      <c r="BE1656" s="228">
        <f>IF(N1656="základní",J1656,0)</f>
        <v>0</v>
      </c>
      <c r="BF1656" s="228">
        <f>IF(N1656="snížená",J1656,0)</f>
        <v>0</v>
      </c>
      <c r="BG1656" s="228">
        <f>IF(N1656="zákl. přenesená",J1656,0)</f>
        <v>0</v>
      </c>
      <c r="BH1656" s="228">
        <f>IF(N1656="sníž. přenesená",J1656,0)</f>
        <v>0</v>
      </c>
      <c r="BI1656" s="228">
        <f>IF(N1656="nulová",J1656,0)</f>
        <v>0</v>
      </c>
      <c r="BJ1656" s="20" t="s">
        <v>85</v>
      </c>
      <c r="BK1656" s="228">
        <f>ROUND(I1656*H1656,2)</f>
        <v>0</v>
      </c>
      <c r="BL1656" s="20" t="s">
        <v>121</v>
      </c>
      <c r="BM1656" s="227" t="s">
        <v>2363</v>
      </c>
    </row>
    <row r="1657" s="2" customFormat="1">
      <c r="A1657" s="42"/>
      <c r="B1657" s="43"/>
      <c r="C1657" s="44"/>
      <c r="D1657" s="229" t="s">
        <v>176</v>
      </c>
      <c r="E1657" s="44"/>
      <c r="F1657" s="230" t="s">
        <v>2364</v>
      </c>
      <c r="G1657" s="44"/>
      <c r="H1657" s="44"/>
      <c r="I1657" s="231"/>
      <c r="J1657" s="44"/>
      <c r="K1657" s="44"/>
      <c r="L1657" s="48"/>
      <c r="M1657" s="232"/>
      <c r="N1657" s="233"/>
      <c r="O1657" s="88"/>
      <c r="P1657" s="88"/>
      <c r="Q1657" s="88"/>
      <c r="R1657" s="88"/>
      <c r="S1657" s="88"/>
      <c r="T1657" s="89"/>
      <c r="U1657" s="42"/>
      <c r="V1657" s="42"/>
      <c r="W1657" s="42"/>
      <c r="X1657" s="42"/>
      <c r="Y1657" s="42"/>
      <c r="Z1657" s="42"/>
      <c r="AA1657" s="42"/>
      <c r="AB1657" s="42"/>
      <c r="AC1657" s="42"/>
      <c r="AD1657" s="42"/>
      <c r="AE1657" s="42"/>
      <c r="AT1657" s="20" t="s">
        <v>176</v>
      </c>
      <c r="AU1657" s="20" t="s">
        <v>87</v>
      </c>
    </row>
    <row r="1658" s="2" customFormat="1">
      <c r="A1658" s="42"/>
      <c r="B1658" s="43"/>
      <c r="C1658" s="44"/>
      <c r="D1658" s="234" t="s">
        <v>178</v>
      </c>
      <c r="E1658" s="44"/>
      <c r="F1658" s="235" t="s">
        <v>2365</v>
      </c>
      <c r="G1658" s="44"/>
      <c r="H1658" s="44"/>
      <c r="I1658" s="231"/>
      <c r="J1658" s="44"/>
      <c r="K1658" s="44"/>
      <c r="L1658" s="48"/>
      <c r="M1658" s="232"/>
      <c r="N1658" s="233"/>
      <c r="O1658" s="88"/>
      <c r="P1658" s="88"/>
      <c r="Q1658" s="88"/>
      <c r="R1658" s="88"/>
      <c r="S1658" s="88"/>
      <c r="T1658" s="89"/>
      <c r="U1658" s="42"/>
      <c r="V1658" s="42"/>
      <c r="W1658" s="42"/>
      <c r="X1658" s="42"/>
      <c r="Y1658" s="42"/>
      <c r="Z1658" s="42"/>
      <c r="AA1658" s="42"/>
      <c r="AB1658" s="42"/>
      <c r="AC1658" s="42"/>
      <c r="AD1658" s="42"/>
      <c r="AE1658" s="42"/>
      <c r="AT1658" s="20" t="s">
        <v>178</v>
      </c>
      <c r="AU1658" s="20" t="s">
        <v>87</v>
      </c>
    </row>
    <row r="1659" s="12" customFormat="1" ht="22.8" customHeight="1">
      <c r="A1659" s="12"/>
      <c r="B1659" s="200"/>
      <c r="C1659" s="201"/>
      <c r="D1659" s="202" t="s">
        <v>77</v>
      </c>
      <c r="E1659" s="214" t="s">
        <v>2366</v>
      </c>
      <c r="F1659" s="214" t="s">
        <v>2367</v>
      </c>
      <c r="G1659" s="201"/>
      <c r="H1659" s="201"/>
      <c r="I1659" s="204"/>
      <c r="J1659" s="215">
        <f>BK1659</f>
        <v>0</v>
      </c>
      <c r="K1659" s="201"/>
      <c r="L1659" s="206"/>
      <c r="M1659" s="207"/>
      <c r="N1659" s="208"/>
      <c r="O1659" s="208"/>
      <c r="P1659" s="209">
        <f>SUM(P1660:P1662)</f>
        <v>0</v>
      </c>
      <c r="Q1659" s="208"/>
      <c r="R1659" s="209">
        <f>SUM(R1660:R1662)</f>
        <v>0</v>
      </c>
      <c r="S1659" s="208"/>
      <c r="T1659" s="210">
        <f>SUM(T1660:T1662)</f>
        <v>0</v>
      </c>
      <c r="U1659" s="12"/>
      <c r="V1659" s="12"/>
      <c r="W1659" s="12"/>
      <c r="X1659" s="12"/>
      <c r="Y1659" s="12"/>
      <c r="Z1659" s="12"/>
      <c r="AA1659" s="12"/>
      <c r="AB1659" s="12"/>
      <c r="AC1659" s="12"/>
      <c r="AD1659" s="12"/>
      <c r="AE1659" s="12"/>
      <c r="AR1659" s="211" t="s">
        <v>85</v>
      </c>
      <c r="AT1659" s="212" t="s">
        <v>77</v>
      </c>
      <c r="AU1659" s="212" t="s">
        <v>85</v>
      </c>
      <c r="AY1659" s="211" t="s">
        <v>168</v>
      </c>
      <c r="BK1659" s="213">
        <f>SUM(BK1660:BK1662)</f>
        <v>0</v>
      </c>
    </row>
    <row r="1660" s="2" customFormat="1" ht="16.5" customHeight="1">
      <c r="A1660" s="42"/>
      <c r="B1660" s="43"/>
      <c r="C1660" s="216" t="s">
        <v>2368</v>
      </c>
      <c r="D1660" s="216" t="s">
        <v>170</v>
      </c>
      <c r="E1660" s="217" t="s">
        <v>2369</v>
      </c>
      <c r="F1660" s="218" t="s">
        <v>2370</v>
      </c>
      <c r="G1660" s="219" t="s">
        <v>556</v>
      </c>
      <c r="H1660" s="220">
        <v>1471.174</v>
      </c>
      <c r="I1660" s="221"/>
      <c r="J1660" s="222">
        <f>ROUND(I1660*H1660,2)</f>
        <v>0</v>
      </c>
      <c r="K1660" s="218" t="s">
        <v>174</v>
      </c>
      <c r="L1660" s="48"/>
      <c r="M1660" s="223" t="s">
        <v>33</v>
      </c>
      <c r="N1660" s="224" t="s">
        <v>49</v>
      </c>
      <c r="O1660" s="88"/>
      <c r="P1660" s="225">
        <f>O1660*H1660</f>
        <v>0</v>
      </c>
      <c r="Q1660" s="225">
        <v>0</v>
      </c>
      <c r="R1660" s="225">
        <f>Q1660*H1660</f>
        <v>0</v>
      </c>
      <c r="S1660" s="225">
        <v>0</v>
      </c>
      <c r="T1660" s="226">
        <f>S1660*H1660</f>
        <v>0</v>
      </c>
      <c r="U1660" s="42"/>
      <c r="V1660" s="42"/>
      <c r="W1660" s="42"/>
      <c r="X1660" s="42"/>
      <c r="Y1660" s="42"/>
      <c r="Z1660" s="42"/>
      <c r="AA1660" s="42"/>
      <c r="AB1660" s="42"/>
      <c r="AC1660" s="42"/>
      <c r="AD1660" s="42"/>
      <c r="AE1660" s="42"/>
      <c r="AR1660" s="227" t="s">
        <v>121</v>
      </c>
      <c r="AT1660" s="227" t="s">
        <v>170</v>
      </c>
      <c r="AU1660" s="227" t="s">
        <v>87</v>
      </c>
      <c r="AY1660" s="20" t="s">
        <v>168</v>
      </c>
      <c r="BE1660" s="228">
        <f>IF(N1660="základní",J1660,0)</f>
        <v>0</v>
      </c>
      <c r="BF1660" s="228">
        <f>IF(N1660="snížená",J1660,0)</f>
        <v>0</v>
      </c>
      <c r="BG1660" s="228">
        <f>IF(N1660="zákl. přenesená",J1660,0)</f>
        <v>0</v>
      </c>
      <c r="BH1660" s="228">
        <f>IF(N1660="sníž. přenesená",J1660,0)</f>
        <v>0</v>
      </c>
      <c r="BI1660" s="228">
        <f>IF(N1660="nulová",J1660,0)</f>
        <v>0</v>
      </c>
      <c r="BJ1660" s="20" t="s">
        <v>85</v>
      </c>
      <c r="BK1660" s="228">
        <f>ROUND(I1660*H1660,2)</f>
        <v>0</v>
      </c>
      <c r="BL1660" s="20" t="s">
        <v>121</v>
      </c>
      <c r="BM1660" s="227" t="s">
        <v>2371</v>
      </c>
    </row>
    <row r="1661" s="2" customFormat="1">
      <c r="A1661" s="42"/>
      <c r="B1661" s="43"/>
      <c r="C1661" s="44"/>
      <c r="D1661" s="229" t="s">
        <v>176</v>
      </c>
      <c r="E1661" s="44"/>
      <c r="F1661" s="230" t="s">
        <v>2372</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176</v>
      </c>
      <c r="AU1661" s="20" t="s">
        <v>87</v>
      </c>
    </row>
    <row r="1662" s="2" customFormat="1">
      <c r="A1662" s="42"/>
      <c r="B1662" s="43"/>
      <c r="C1662" s="44"/>
      <c r="D1662" s="234" t="s">
        <v>178</v>
      </c>
      <c r="E1662" s="44"/>
      <c r="F1662" s="235" t="s">
        <v>2373</v>
      </c>
      <c r="G1662" s="44"/>
      <c r="H1662" s="44"/>
      <c r="I1662" s="231"/>
      <c r="J1662" s="44"/>
      <c r="K1662" s="44"/>
      <c r="L1662" s="48"/>
      <c r="M1662" s="232"/>
      <c r="N1662" s="233"/>
      <c r="O1662" s="88"/>
      <c r="P1662" s="88"/>
      <c r="Q1662" s="88"/>
      <c r="R1662" s="88"/>
      <c r="S1662" s="88"/>
      <c r="T1662" s="89"/>
      <c r="U1662" s="42"/>
      <c r="V1662" s="42"/>
      <c r="W1662" s="42"/>
      <c r="X1662" s="42"/>
      <c r="Y1662" s="42"/>
      <c r="Z1662" s="42"/>
      <c r="AA1662" s="42"/>
      <c r="AB1662" s="42"/>
      <c r="AC1662" s="42"/>
      <c r="AD1662" s="42"/>
      <c r="AE1662" s="42"/>
      <c r="AT1662" s="20" t="s">
        <v>178</v>
      </c>
      <c r="AU1662" s="20" t="s">
        <v>87</v>
      </c>
    </row>
    <row r="1663" s="12" customFormat="1" ht="25.92" customHeight="1">
      <c r="A1663" s="12"/>
      <c r="B1663" s="200"/>
      <c r="C1663" s="201"/>
      <c r="D1663" s="202" t="s">
        <v>77</v>
      </c>
      <c r="E1663" s="203" t="s">
        <v>2374</v>
      </c>
      <c r="F1663" s="203" t="s">
        <v>2375</v>
      </c>
      <c r="G1663" s="201"/>
      <c r="H1663" s="201"/>
      <c r="I1663" s="204"/>
      <c r="J1663" s="205">
        <f>BK1663</f>
        <v>0</v>
      </c>
      <c r="K1663" s="201"/>
      <c r="L1663" s="206"/>
      <c r="M1663" s="207"/>
      <c r="N1663" s="208"/>
      <c r="O1663" s="208"/>
      <c r="P1663" s="209">
        <f>P1664+P1764+P1790+P1829+P1843+P1856+P1882+P2252+P2451+P2588+P2690+P2838+P2886+P3140+P3189+P3274+P3362</f>
        <v>0</v>
      </c>
      <c r="Q1663" s="208"/>
      <c r="R1663" s="209">
        <f>R1664+R1764+R1790+R1829+R1843+R1856+R1882+R2252+R2451+R2588+R2690+R2838+R2886+R3140+R3189+R3274+R3362</f>
        <v>131.77891798900001</v>
      </c>
      <c r="S1663" s="208"/>
      <c r="T1663" s="210">
        <f>T1664+T1764+T1790+T1829+T1843+T1856+T1882+T2252+T2451+T2588+T2690+T2838+T2886+T3140+T3189+T3274+T3362</f>
        <v>61.274724399999997</v>
      </c>
      <c r="U1663" s="12"/>
      <c r="V1663" s="12"/>
      <c r="W1663" s="12"/>
      <c r="X1663" s="12"/>
      <c r="Y1663" s="12"/>
      <c r="Z1663" s="12"/>
      <c r="AA1663" s="12"/>
      <c r="AB1663" s="12"/>
      <c r="AC1663" s="12"/>
      <c r="AD1663" s="12"/>
      <c r="AE1663" s="12"/>
      <c r="AR1663" s="211" t="s">
        <v>87</v>
      </c>
      <c r="AT1663" s="212" t="s">
        <v>77</v>
      </c>
      <c r="AU1663" s="212" t="s">
        <v>78</v>
      </c>
      <c r="AY1663" s="211" t="s">
        <v>168</v>
      </c>
      <c r="BK1663" s="213">
        <f>BK1664+BK1764+BK1790+BK1829+BK1843+BK1856+BK1882+BK2252+BK2451+BK2588+BK2690+BK2838+BK2886+BK3140+BK3189+BK3274+BK3362</f>
        <v>0</v>
      </c>
    </row>
    <row r="1664" s="12" customFormat="1" ht="22.8" customHeight="1">
      <c r="A1664" s="12"/>
      <c r="B1664" s="200"/>
      <c r="C1664" s="201"/>
      <c r="D1664" s="202" t="s">
        <v>77</v>
      </c>
      <c r="E1664" s="214" t="s">
        <v>2376</v>
      </c>
      <c r="F1664" s="214" t="s">
        <v>2377</v>
      </c>
      <c r="G1664" s="201"/>
      <c r="H1664" s="201"/>
      <c r="I1664" s="204"/>
      <c r="J1664" s="215">
        <f>BK1664</f>
        <v>0</v>
      </c>
      <c r="K1664" s="201"/>
      <c r="L1664" s="206"/>
      <c r="M1664" s="207"/>
      <c r="N1664" s="208"/>
      <c r="O1664" s="208"/>
      <c r="P1664" s="209">
        <f>SUM(P1665:P1763)</f>
        <v>0</v>
      </c>
      <c r="Q1664" s="208"/>
      <c r="R1664" s="209">
        <f>SUM(R1665:R1763)</f>
        <v>6.6813222000000021</v>
      </c>
      <c r="S1664" s="208"/>
      <c r="T1664" s="210">
        <f>SUM(T1665:T1763)</f>
        <v>0</v>
      </c>
      <c r="U1664" s="12"/>
      <c r="V1664" s="12"/>
      <c r="W1664" s="12"/>
      <c r="X1664" s="12"/>
      <c r="Y1664" s="12"/>
      <c r="Z1664" s="12"/>
      <c r="AA1664" s="12"/>
      <c r="AB1664" s="12"/>
      <c r="AC1664" s="12"/>
      <c r="AD1664" s="12"/>
      <c r="AE1664" s="12"/>
      <c r="AR1664" s="211" t="s">
        <v>87</v>
      </c>
      <c r="AT1664" s="212" t="s">
        <v>77</v>
      </c>
      <c r="AU1664" s="212" t="s">
        <v>85</v>
      </c>
      <c r="AY1664" s="211" t="s">
        <v>168</v>
      </c>
      <c r="BK1664" s="213">
        <f>SUM(BK1665:BK1763)</f>
        <v>0</v>
      </c>
    </row>
    <row r="1665" s="2" customFormat="1" ht="16.5" customHeight="1">
      <c r="A1665" s="42"/>
      <c r="B1665" s="43"/>
      <c r="C1665" s="216" t="s">
        <v>2378</v>
      </c>
      <c r="D1665" s="216" t="s">
        <v>170</v>
      </c>
      <c r="E1665" s="217" t="s">
        <v>2379</v>
      </c>
      <c r="F1665" s="218" t="s">
        <v>2380</v>
      </c>
      <c r="G1665" s="219" t="s">
        <v>173</v>
      </c>
      <c r="H1665" s="220">
        <v>835.63999999999999</v>
      </c>
      <c r="I1665" s="221"/>
      <c r="J1665" s="222">
        <f>ROUND(I1665*H1665,2)</f>
        <v>0</v>
      </c>
      <c r="K1665" s="218" t="s">
        <v>174</v>
      </c>
      <c r="L1665" s="48"/>
      <c r="M1665" s="223" t="s">
        <v>33</v>
      </c>
      <c r="N1665" s="224" t="s">
        <v>49</v>
      </c>
      <c r="O1665" s="88"/>
      <c r="P1665" s="225">
        <f>O1665*H1665</f>
        <v>0</v>
      </c>
      <c r="Q1665" s="225">
        <v>0</v>
      </c>
      <c r="R1665" s="225">
        <f>Q1665*H1665</f>
        <v>0</v>
      </c>
      <c r="S1665" s="225">
        <v>0</v>
      </c>
      <c r="T1665" s="226">
        <f>S1665*H1665</f>
        <v>0</v>
      </c>
      <c r="U1665" s="42"/>
      <c r="V1665" s="42"/>
      <c r="W1665" s="42"/>
      <c r="X1665" s="42"/>
      <c r="Y1665" s="42"/>
      <c r="Z1665" s="42"/>
      <c r="AA1665" s="42"/>
      <c r="AB1665" s="42"/>
      <c r="AC1665" s="42"/>
      <c r="AD1665" s="42"/>
      <c r="AE1665" s="42"/>
      <c r="AR1665" s="227" t="s">
        <v>266</v>
      </c>
      <c r="AT1665" s="227" t="s">
        <v>170</v>
      </c>
      <c r="AU1665" s="227" t="s">
        <v>87</v>
      </c>
      <c r="AY1665" s="20" t="s">
        <v>168</v>
      </c>
      <c r="BE1665" s="228">
        <f>IF(N1665="základní",J1665,0)</f>
        <v>0</v>
      </c>
      <c r="BF1665" s="228">
        <f>IF(N1665="snížená",J1665,0)</f>
        <v>0</v>
      </c>
      <c r="BG1665" s="228">
        <f>IF(N1665="zákl. přenesená",J1665,0)</f>
        <v>0</v>
      </c>
      <c r="BH1665" s="228">
        <f>IF(N1665="sníž. přenesená",J1665,0)</f>
        <v>0</v>
      </c>
      <c r="BI1665" s="228">
        <f>IF(N1665="nulová",J1665,0)</f>
        <v>0</v>
      </c>
      <c r="BJ1665" s="20" t="s">
        <v>85</v>
      </c>
      <c r="BK1665" s="228">
        <f>ROUND(I1665*H1665,2)</f>
        <v>0</v>
      </c>
      <c r="BL1665" s="20" t="s">
        <v>266</v>
      </c>
      <c r="BM1665" s="227" t="s">
        <v>2381</v>
      </c>
    </row>
    <row r="1666" s="2" customFormat="1">
      <c r="A1666" s="42"/>
      <c r="B1666" s="43"/>
      <c r="C1666" s="44"/>
      <c r="D1666" s="229" t="s">
        <v>176</v>
      </c>
      <c r="E1666" s="44"/>
      <c r="F1666" s="230" t="s">
        <v>2382</v>
      </c>
      <c r="G1666" s="44"/>
      <c r="H1666" s="44"/>
      <c r="I1666" s="231"/>
      <c r="J1666" s="44"/>
      <c r="K1666" s="44"/>
      <c r="L1666" s="48"/>
      <c r="M1666" s="232"/>
      <c r="N1666" s="233"/>
      <c r="O1666" s="88"/>
      <c r="P1666" s="88"/>
      <c r="Q1666" s="88"/>
      <c r="R1666" s="88"/>
      <c r="S1666" s="88"/>
      <c r="T1666" s="89"/>
      <c r="U1666" s="42"/>
      <c r="V1666" s="42"/>
      <c r="W1666" s="42"/>
      <c r="X1666" s="42"/>
      <c r="Y1666" s="42"/>
      <c r="Z1666" s="42"/>
      <c r="AA1666" s="42"/>
      <c r="AB1666" s="42"/>
      <c r="AC1666" s="42"/>
      <c r="AD1666" s="42"/>
      <c r="AE1666" s="42"/>
      <c r="AT1666" s="20" t="s">
        <v>176</v>
      </c>
      <c r="AU1666" s="20" t="s">
        <v>87</v>
      </c>
    </row>
    <row r="1667" s="2" customFormat="1">
      <c r="A1667" s="42"/>
      <c r="B1667" s="43"/>
      <c r="C1667" s="44"/>
      <c r="D1667" s="234" t="s">
        <v>178</v>
      </c>
      <c r="E1667" s="44"/>
      <c r="F1667" s="235" t="s">
        <v>2383</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178</v>
      </c>
      <c r="AU1667" s="20" t="s">
        <v>87</v>
      </c>
    </row>
    <row r="1668" s="13" customFormat="1">
      <c r="A1668" s="13"/>
      <c r="B1668" s="236"/>
      <c r="C1668" s="237"/>
      <c r="D1668" s="229" t="s">
        <v>180</v>
      </c>
      <c r="E1668" s="238" t="s">
        <v>33</v>
      </c>
      <c r="F1668" s="239" t="s">
        <v>2384</v>
      </c>
      <c r="G1668" s="237"/>
      <c r="H1668" s="238" t="s">
        <v>33</v>
      </c>
      <c r="I1668" s="240"/>
      <c r="J1668" s="237"/>
      <c r="K1668" s="237"/>
      <c r="L1668" s="241"/>
      <c r="M1668" s="242"/>
      <c r="N1668" s="243"/>
      <c r="O1668" s="243"/>
      <c r="P1668" s="243"/>
      <c r="Q1668" s="243"/>
      <c r="R1668" s="243"/>
      <c r="S1668" s="243"/>
      <c r="T1668" s="244"/>
      <c r="U1668" s="13"/>
      <c r="V1668" s="13"/>
      <c r="W1668" s="13"/>
      <c r="X1668" s="13"/>
      <c r="Y1668" s="13"/>
      <c r="Z1668" s="13"/>
      <c r="AA1668" s="13"/>
      <c r="AB1668" s="13"/>
      <c r="AC1668" s="13"/>
      <c r="AD1668" s="13"/>
      <c r="AE1668" s="13"/>
      <c r="AT1668" s="245" t="s">
        <v>180</v>
      </c>
      <c r="AU1668" s="245" t="s">
        <v>87</v>
      </c>
      <c r="AV1668" s="13" t="s">
        <v>85</v>
      </c>
      <c r="AW1668" s="13" t="s">
        <v>39</v>
      </c>
      <c r="AX1668" s="13" t="s">
        <v>78</v>
      </c>
      <c r="AY1668" s="245" t="s">
        <v>168</v>
      </c>
    </row>
    <row r="1669" s="13" customFormat="1">
      <c r="A1669" s="13"/>
      <c r="B1669" s="236"/>
      <c r="C1669" s="237"/>
      <c r="D1669" s="229" t="s">
        <v>180</v>
      </c>
      <c r="E1669" s="238" t="s">
        <v>33</v>
      </c>
      <c r="F1669" s="239" t="s">
        <v>782</v>
      </c>
      <c r="G1669" s="237"/>
      <c r="H1669" s="238" t="s">
        <v>33</v>
      </c>
      <c r="I1669" s="240"/>
      <c r="J1669" s="237"/>
      <c r="K1669" s="237"/>
      <c r="L1669" s="241"/>
      <c r="M1669" s="242"/>
      <c r="N1669" s="243"/>
      <c r="O1669" s="243"/>
      <c r="P1669" s="243"/>
      <c r="Q1669" s="243"/>
      <c r="R1669" s="243"/>
      <c r="S1669" s="243"/>
      <c r="T1669" s="244"/>
      <c r="U1669" s="13"/>
      <c r="V1669" s="13"/>
      <c r="W1669" s="13"/>
      <c r="X1669" s="13"/>
      <c r="Y1669" s="13"/>
      <c r="Z1669" s="13"/>
      <c r="AA1669" s="13"/>
      <c r="AB1669" s="13"/>
      <c r="AC1669" s="13"/>
      <c r="AD1669" s="13"/>
      <c r="AE1669" s="13"/>
      <c r="AT1669" s="245" t="s">
        <v>180</v>
      </c>
      <c r="AU1669" s="245" t="s">
        <v>87</v>
      </c>
      <c r="AV1669" s="13" t="s">
        <v>85</v>
      </c>
      <c r="AW1669" s="13" t="s">
        <v>39</v>
      </c>
      <c r="AX1669" s="13" t="s">
        <v>78</v>
      </c>
      <c r="AY1669" s="245" t="s">
        <v>168</v>
      </c>
    </row>
    <row r="1670" s="14" customFormat="1">
      <c r="A1670" s="14"/>
      <c r="B1670" s="246"/>
      <c r="C1670" s="247"/>
      <c r="D1670" s="229" t="s">
        <v>180</v>
      </c>
      <c r="E1670" s="248" t="s">
        <v>33</v>
      </c>
      <c r="F1670" s="249" t="s">
        <v>2385</v>
      </c>
      <c r="G1670" s="247"/>
      <c r="H1670" s="250">
        <v>835.63999999999999</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180</v>
      </c>
      <c r="AU1670" s="256" t="s">
        <v>87</v>
      </c>
      <c r="AV1670" s="14" t="s">
        <v>87</v>
      </c>
      <c r="AW1670" s="14" t="s">
        <v>39</v>
      </c>
      <c r="AX1670" s="14" t="s">
        <v>85</v>
      </c>
      <c r="AY1670" s="256" t="s">
        <v>168</v>
      </c>
    </row>
    <row r="1671" s="2" customFormat="1" ht="16.5" customHeight="1">
      <c r="A1671" s="42"/>
      <c r="B1671" s="43"/>
      <c r="C1671" s="285" t="s">
        <v>2386</v>
      </c>
      <c r="D1671" s="285" t="s">
        <v>713</v>
      </c>
      <c r="E1671" s="286" t="s">
        <v>2387</v>
      </c>
      <c r="F1671" s="287" t="s">
        <v>2388</v>
      </c>
      <c r="G1671" s="288" t="s">
        <v>556</v>
      </c>
      <c r="H1671" s="289">
        <v>0.251</v>
      </c>
      <c r="I1671" s="290"/>
      <c r="J1671" s="291">
        <f>ROUND(I1671*H1671,2)</f>
        <v>0</v>
      </c>
      <c r="K1671" s="287" t="s">
        <v>174</v>
      </c>
      <c r="L1671" s="292"/>
      <c r="M1671" s="293" t="s">
        <v>33</v>
      </c>
      <c r="N1671" s="294" t="s">
        <v>49</v>
      </c>
      <c r="O1671" s="88"/>
      <c r="P1671" s="225">
        <f>O1671*H1671</f>
        <v>0</v>
      </c>
      <c r="Q1671" s="225">
        <v>1</v>
      </c>
      <c r="R1671" s="225">
        <f>Q1671*H1671</f>
        <v>0.251</v>
      </c>
      <c r="S1671" s="225">
        <v>0</v>
      </c>
      <c r="T1671" s="226">
        <f>S1671*H1671</f>
        <v>0</v>
      </c>
      <c r="U1671" s="42"/>
      <c r="V1671" s="42"/>
      <c r="W1671" s="42"/>
      <c r="X1671" s="42"/>
      <c r="Y1671" s="42"/>
      <c r="Z1671" s="42"/>
      <c r="AA1671" s="42"/>
      <c r="AB1671" s="42"/>
      <c r="AC1671" s="42"/>
      <c r="AD1671" s="42"/>
      <c r="AE1671" s="42"/>
      <c r="AR1671" s="227" t="s">
        <v>366</v>
      </c>
      <c r="AT1671" s="227" t="s">
        <v>713</v>
      </c>
      <c r="AU1671" s="227" t="s">
        <v>87</v>
      </c>
      <c r="AY1671" s="20" t="s">
        <v>168</v>
      </c>
      <c r="BE1671" s="228">
        <f>IF(N1671="základní",J1671,0)</f>
        <v>0</v>
      </c>
      <c r="BF1671" s="228">
        <f>IF(N1671="snížená",J1671,0)</f>
        <v>0</v>
      </c>
      <c r="BG1671" s="228">
        <f>IF(N1671="zákl. přenesená",J1671,0)</f>
        <v>0</v>
      </c>
      <c r="BH1671" s="228">
        <f>IF(N1671="sníž. přenesená",J1671,0)</f>
        <v>0</v>
      </c>
      <c r="BI1671" s="228">
        <f>IF(N1671="nulová",J1671,0)</f>
        <v>0</v>
      </c>
      <c r="BJ1671" s="20" t="s">
        <v>85</v>
      </c>
      <c r="BK1671" s="228">
        <f>ROUND(I1671*H1671,2)</f>
        <v>0</v>
      </c>
      <c r="BL1671" s="20" t="s">
        <v>266</v>
      </c>
      <c r="BM1671" s="227" t="s">
        <v>2389</v>
      </c>
    </row>
    <row r="1672" s="2" customFormat="1">
      <c r="A1672" s="42"/>
      <c r="B1672" s="43"/>
      <c r="C1672" s="44"/>
      <c r="D1672" s="229" t="s">
        <v>176</v>
      </c>
      <c r="E1672" s="44"/>
      <c r="F1672" s="230" t="s">
        <v>2388</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176</v>
      </c>
      <c r="AU1672" s="20" t="s">
        <v>87</v>
      </c>
    </row>
    <row r="1673" s="14" customFormat="1">
      <c r="A1673" s="14"/>
      <c r="B1673" s="246"/>
      <c r="C1673" s="247"/>
      <c r="D1673" s="229" t="s">
        <v>180</v>
      </c>
      <c r="E1673" s="247"/>
      <c r="F1673" s="249" t="s">
        <v>2390</v>
      </c>
      <c r="G1673" s="247"/>
      <c r="H1673" s="250">
        <v>0.251</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180</v>
      </c>
      <c r="AU1673" s="256" t="s">
        <v>87</v>
      </c>
      <c r="AV1673" s="14" t="s">
        <v>87</v>
      </c>
      <c r="AW1673" s="14" t="s">
        <v>4</v>
      </c>
      <c r="AX1673" s="14" t="s">
        <v>85</v>
      </c>
      <c r="AY1673" s="256" t="s">
        <v>168</v>
      </c>
    </row>
    <row r="1674" s="2" customFormat="1" ht="16.5" customHeight="1">
      <c r="A1674" s="42"/>
      <c r="B1674" s="43"/>
      <c r="C1674" s="216" t="s">
        <v>2391</v>
      </c>
      <c r="D1674" s="216" t="s">
        <v>170</v>
      </c>
      <c r="E1674" s="217" t="s">
        <v>2392</v>
      </c>
      <c r="F1674" s="218" t="s">
        <v>2393</v>
      </c>
      <c r="G1674" s="219" t="s">
        <v>173</v>
      </c>
      <c r="H1674" s="220">
        <v>111.84</v>
      </c>
      <c r="I1674" s="221"/>
      <c r="J1674" s="222">
        <f>ROUND(I1674*H1674,2)</f>
        <v>0</v>
      </c>
      <c r="K1674" s="218" t="s">
        <v>174</v>
      </c>
      <c r="L1674" s="48"/>
      <c r="M1674" s="223" t="s">
        <v>33</v>
      </c>
      <c r="N1674" s="224" t="s">
        <v>49</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266</v>
      </c>
      <c r="AT1674" s="227" t="s">
        <v>170</v>
      </c>
      <c r="AU1674" s="227" t="s">
        <v>87</v>
      </c>
      <c r="AY1674" s="20" t="s">
        <v>168</v>
      </c>
      <c r="BE1674" s="228">
        <f>IF(N1674="základní",J1674,0)</f>
        <v>0</v>
      </c>
      <c r="BF1674" s="228">
        <f>IF(N1674="snížená",J1674,0)</f>
        <v>0</v>
      </c>
      <c r="BG1674" s="228">
        <f>IF(N1674="zákl. přenesená",J1674,0)</f>
        <v>0</v>
      </c>
      <c r="BH1674" s="228">
        <f>IF(N1674="sníž. přenesená",J1674,0)</f>
        <v>0</v>
      </c>
      <c r="BI1674" s="228">
        <f>IF(N1674="nulová",J1674,0)</f>
        <v>0</v>
      </c>
      <c r="BJ1674" s="20" t="s">
        <v>85</v>
      </c>
      <c r="BK1674" s="228">
        <f>ROUND(I1674*H1674,2)</f>
        <v>0</v>
      </c>
      <c r="BL1674" s="20" t="s">
        <v>266</v>
      </c>
      <c r="BM1674" s="227" t="s">
        <v>2394</v>
      </c>
    </row>
    <row r="1675" s="2" customFormat="1">
      <c r="A1675" s="42"/>
      <c r="B1675" s="43"/>
      <c r="C1675" s="44"/>
      <c r="D1675" s="229" t="s">
        <v>176</v>
      </c>
      <c r="E1675" s="44"/>
      <c r="F1675" s="230" t="s">
        <v>2395</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176</v>
      </c>
      <c r="AU1675" s="20" t="s">
        <v>87</v>
      </c>
    </row>
    <row r="1676" s="2" customFormat="1">
      <c r="A1676" s="42"/>
      <c r="B1676" s="43"/>
      <c r="C1676" s="44"/>
      <c r="D1676" s="234" t="s">
        <v>178</v>
      </c>
      <c r="E1676" s="44"/>
      <c r="F1676" s="235" t="s">
        <v>2396</v>
      </c>
      <c r="G1676" s="44"/>
      <c r="H1676" s="44"/>
      <c r="I1676" s="231"/>
      <c r="J1676" s="44"/>
      <c r="K1676" s="44"/>
      <c r="L1676" s="48"/>
      <c r="M1676" s="232"/>
      <c r="N1676" s="233"/>
      <c r="O1676" s="88"/>
      <c r="P1676" s="88"/>
      <c r="Q1676" s="88"/>
      <c r="R1676" s="88"/>
      <c r="S1676" s="88"/>
      <c r="T1676" s="89"/>
      <c r="U1676" s="42"/>
      <c r="V1676" s="42"/>
      <c r="W1676" s="42"/>
      <c r="X1676" s="42"/>
      <c r="Y1676" s="42"/>
      <c r="Z1676" s="42"/>
      <c r="AA1676" s="42"/>
      <c r="AB1676" s="42"/>
      <c r="AC1676" s="42"/>
      <c r="AD1676" s="42"/>
      <c r="AE1676" s="42"/>
      <c r="AT1676" s="20" t="s">
        <v>178</v>
      </c>
      <c r="AU1676" s="20" t="s">
        <v>87</v>
      </c>
    </row>
    <row r="1677" s="13" customFormat="1">
      <c r="A1677" s="13"/>
      <c r="B1677" s="236"/>
      <c r="C1677" s="237"/>
      <c r="D1677" s="229" t="s">
        <v>180</v>
      </c>
      <c r="E1677" s="238" t="s">
        <v>33</v>
      </c>
      <c r="F1677" s="239" t="s">
        <v>824</v>
      </c>
      <c r="G1677" s="237"/>
      <c r="H1677" s="238" t="s">
        <v>33</v>
      </c>
      <c r="I1677" s="240"/>
      <c r="J1677" s="237"/>
      <c r="K1677" s="237"/>
      <c r="L1677" s="241"/>
      <c r="M1677" s="242"/>
      <c r="N1677" s="243"/>
      <c r="O1677" s="243"/>
      <c r="P1677" s="243"/>
      <c r="Q1677" s="243"/>
      <c r="R1677" s="243"/>
      <c r="S1677" s="243"/>
      <c r="T1677" s="244"/>
      <c r="U1677" s="13"/>
      <c r="V1677" s="13"/>
      <c r="W1677" s="13"/>
      <c r="X1677" s="13"/>
      <c r="Y1677" s="13"/>
      <c r="Z1677" s="13"/>
      <c r="AA1677" s="13"/>
      <c r="AB1677" s="13"/>
      <c r="AC1677" s="13"/>
      <c r="AD1677" s="13"/>
      <c r="AE1677" s="13"/>
      <c r="AT1677" s="245" t="s">
        <v>180</v>
      </c>
      <c r="AU1677" s="245" t="s">
        <v>87</v>
      </c>
      <c r="AV1677" s="13" t="s">
        <v>85</v>
      </c>
      <c r="AW1677" s="13" t="s">
        <v>39</v>
      </c>
      <c r="AX1677" s="13" t="s">
        <v>78</v>
      </c>
      <c r="AY1677" s="245" t="s">
        <v>168</v>
      </c>
    </row>
    <row r="1678" s="13" customFormat="1">
      <c r="A1678" s="13"/>
      <c r="B1678" s="236"/>
      <c r="C1678" s="237"/>
      <c r="D1678" s="229" t="s">
        <v>180</v>
      </c>
      <c r="E1678" s="238" t="s">
        <v>33</v>
      </c>
      <c r="F1678" s="239" t="s">
        <v>2397</v>
      </c>
      <c r="G1678" s="237"/>
      <c r="H1678" s="238" t="s">
        <v>33</v>
      </c>
      <c r="I1678" s="240"/>
      <c r="J1678" s="237"/>
      <c r="K1678" s="237"/>
      <c r="L1678" s="241"/>
      <c r="M1678" s="242"/>
      <c r="N1678" s="243"/>
      <c r="O1678" s="243"/>
      <c r="P1678" s="243"/>
      <c r="Q1678" s="243"/>
      <c r="R1678" s="243"/>
      <c r="S1678" s="243"/>
      <c r="T1678" s="244"/>
      <c r="U1678" s="13"/>
      <c r="V1678" s="13"/>
      <c r="W1678" s="13"/>
      <c r="X1678" s="13"/>
      <c r="Y1678" s="13"/>
      <c r="Z1678" s="13"/>
      <c r="AA1678" s="13"/>
      <c r="AB1678" s="13"/>
      <c r="AC1678" s="13"/>
      <c r="AD1678" s="13"/>
      <c r="AE1678" s="13"/>
      <c r="AT1678" s="245" t="s">
        <v>180</v>
      </c>
      <c r="AU1678" s="245" t="s">
        <v>87</v>
      </c>
      <c r="AV1678" s="13" t="s">
        <v>85</v>
      </c>
      <c r="AW1678" s="13" t="s">
        <v>39</v>
      </c>
      <c r="AX1678" s="13" t="s">
        <v>78</v>
      </c>
      <c r="AY1678" s="245" t="s">
        <v>168</v>
      </c>
    </row>
    <row r="1679" s="14" customFormat="1">
      <c r="A1679" s="14"/>
      <c r="B1679" s="246"/>
      <c r="C1679" s="247"/>
      <c r="D1679" s="229" t="s">
        <v>180</v>
      </c>
      <c r="E1679" s="248" t="s">
        <v>33</v>
      </c>
      <c r="F1679" s="249" t="s">
        <v>2398</v>
      </c>
      <c r="G1679" s="247"/>
      <c r="H1679" s="250">
        <v>111.84</v>
      </c>
      <c r="I1679" s="251"/>
      <c r="J1679" s="247"/>
      <c r="K1679" s="247"/>
      <c r="L1679" s="252"/>
      <c r="M1679" s="253"/>
      <c r="N1679" s="254"/>
      <c r="O1679" s="254"/>
      <c r="P1679" s="254"/>
      <c r="Q1679" s="254"/>
      <c r="R1679" s="254"/>
      <c r="S1679" s="254"/>
      <c r="T1679" s="255"/>
      <c r="U1679" s="14"/>
      <c r="V1679" s="14"/>
      <c r="W1679" s="14"/>
      <c r="X1679" s="14"/>
      <c r="Y1679" s="14"/>
      <c r="Z1679" s="14"/>
      <c r="AA1679" s="14"/>
      <c r="AB1679" s="14"/>
      <c r="AC1679" s="14"/>
      <c r="AD1679" s="14"/>
      <c r="AE1679" s="14"/>
      <c r="AT1679" s="256" t="s">
        <v>180</v>
      </c>
      <c r="AU1679" s="256" t="s">
        <v>87</v>
      </c>
      <c r="AV1679" s="14" t="s">
        <v>87</v>
      </c>
      <c r="AW1679" s="14" t="s">
        <v>39</v>
      </c>
      <c r="AX1679" s="14" t="s">
        <v>85</v>
      </c>
      <c r="AY1679" s="256" t="s">
        <v>168</v>
      </c>
    </row>
    <row r="1680" s="2" customFormat="1" ht="16.5" customHeight="1">
      <c r="A1680" s="42"/>
      <c r="B1680" s="43"/>
      <c r="C1680" s="285" t="s">
        <v>2399</v>
      </c>
      <c r="D1680" s="285" t="s">
        <v>713</v>
      </c>
      <c r="E1680" s="286" t="s">
        <v>2387</v>
      </c>
      <c r="F1680" s="287" t="s">
        <v>2388</v>
      </c>
      <c r="G1680" s="288" t="s">
        <v>556</v>
      </c>
      <c r="H1680" s="289">
        <v>0.037999999999999999</v>
      </c>
      <c r="I1680" s="290"/>
      <c r="J1680" s="291">
        <f>ROUND(I1680*H1680,2)</f>
        <v>0</v>
      </c>
      <c r="K1680" s="287" t="s">
        <v>174</v>
      </c>
      <c r="L1680" s="292"/>
      <c r="M1680" s="293" t="s">
        <v>33</v>
      </c>
      <c r="N1680" s="294" t="s">
        <v>49</v>
      </c>
      <c r="O1680" s="88"/>
      <c r="P1680" s="225">
        <f>O1680*H1680</f>
        <v>0</v>
      </c>
      <c r="Q1680" s="225">
        <v>1</v>
      </c>
      <c r="R1680" s="225">
        <f>Q1680*H1680</f>
        <v>0.037999999999999999</v>
      </c>
      <c r="S1680" s="225">
        <v>0</v>
      </c>
      <c r="T1680" s="226">
        <f>S1680*H1680</f>
        <v>0</v>
      </c>
      <c r="U1680" s="42"/>
      <c r="V1680" s="42"/>
      <c r="W1680" s="42"/>
      <c r="X1680" s="42"/>
      <c r="Y1680" s="42"/>
      <c r="Z1680" s="42"/>
      <c r="AA1680" s="42"/>
      <c r="AB1680" s="42"/>
      <c r="AC1680" s="42"/>
      <c r="AD1680" s="42"/>
      <c r="AE1680" s="42"/>
      <c r="AR1680" s="227" t="s">
        <v>366</v>
      </c>
      <c r="AT1680" s="227" t="s">
        <v>713</v>
      </c>
      <c r="AU1680" s="227" t="s">
        <v>87</v>
      </c>
      <c r="AY1680" s="20" t="s">
        <v>168</v>
      </c>
      <c r="BE1680" s="228">
        <f>IF(N1680="základní",J1680,0)</f>
        <v>0</v>
      </c>
      <c r="BF1680" s="228">
        <f>IF(N1680="snížená",J1680,0)</f>
        <v>0</v>
      </c>
      <c r="BG1680" s="228">
        <f>IF(N1680="zákl. přenesená",J1680,0)</f>
        <v>0</v>
      </c>
      <c r="BH1680" s="228">
        <f>IF(N1680="sníž. přenesená",J1680,0)</f>
        <v>0</v>
      </c>
      <c r="BI1680" s="228">
        <f>IF(N1680="nulová",J1680,0)</f>
        <v>0</v>
      </c>
      <c r="BJ1680" s="20" t="s">
        <v>85</v>
      </c>
      <c r="BK1680" s="228">
        <f>ROUND(I1680*H1680,2)</f>
        <v>0</v>
      </c>
      <c r="BL1680" s="20" t="s">
        <v>266</v>
      </c>
      <c r="BM1680" s="227" t="s">
        <v>2400</v>
      </c>
    </row>
    <row r="1681" s="2" customFormat="1">
      <c r="A1681" s="42"/>
      <c r="B1681" s="43"/>
      <c r="C1681" s="44"/>
      <c r="D1681" s="229" t="s">
        <v>176</v>
      </c>
      <c r="E1681" s="44"/>
      <c r="F1681" s="230" t="s">
        <v>2388</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176</v>
      </c>
      <c r="AU1681" s="20" t="s">
        <v>87</v>
      </c>
    </row>
    <row r="1682" s="14" customFormat="1">
      <c r="A1682" s="14"/>
      <c r="B1682" s="246"/>
      <c r="C1682" s="247"/>
      <c r="D1682" s="229" t="s">
        <v>180</v>
      </c>
      <c r="E1682" s="247"/>
      <c r="F1682" s="249" t="s">
        <v>2401</v>
      </c>
      <c r="G1682" s="247"/>
      <c r="H1682" s="250">
        <v>0.037999999999999999</v>
      </c>
      <c r="I1682" s="251"/>
      <c r="J1682" s="247"/>
      <c r="K1682" s="247"/>
      <c r="L1682" s="252"/>
      <c r="M1682" s="253"/>
      <c r="N1682" s="254"/>
      <c r="O1682" s="254"/>
      <c r="P1682" s="254"/>
      <c r="Q1682" s="254"/>
      <c r="R1682" s="254"/>
      <c r="S1682" s="254"/>
      <c r="T1682" s="255"/>
      <c r="U1682" s="14"/>
      <c r="V1682" s="14"/>
      <c r="W1682" s="14"/>
      <c r="X1682" s="14"/>
      <c r="Y1682" s="14"/>
      <c r="Z1682" s="14"/>
      <c r="AA1682" s="14"/>
      <c r="AB1682" s="14"/>
      <c r="AC1682" s="14"/>
      <c r="AD1682" s="14"/>
      <c r="AE1682" s="14"/>
      <c r="AT1682" s="256" t="s">
        <v>180</v>
      </c>
      <c r="AU1682" s="256" t="s">
        <v>87</v>
      </c>
      <c r="AV1682" s="14" t="s">
        <v>87</v>
      </c>
      <c r="AW1682" s="14" t="s">
        <v>4</v>
      </c>
      <c r="AX1682" s="14" t="s">
        <v>85</v>
      </c>
      <c r="AY1682" s="256" t="s">
        <v>168</v>
      </c>
    </row>
    <row r="1683" s="2" customFormat="1" ht="16.5" customHeight="1">
      <c r="A1683" s="42"/>
      <c r="B1683" s="43"/>
      <c r="C1683" s="216" t="s">
        <v>2402</v>
      </c>
      <c r="D1683" s="216" t="s">
        <v>170</v>
      </c>
      <c r="E1683" s="217" t="s">
        <v>2403</v>
      </c>
      <c r="F1683" s="218" t="s">
        <v>2404</v>
      </c>
      <c r="G1683" s="219" t="s">
        <v>173</v>
      </c>
      <c r="H1683" s="220">
        <v>111.84</v>
      </c>
      <c r="I1683" s="221"/>
      <c r="J1683" s="222">
        <f>ROUND(I1683*H1683,2)</f>
        <v>0</v>
      </c>
      <c r="K1683" s="218" t="s">
        <v>174</v>
      </c>
      <c r="L1683" s="48"/>
      <c r="M1683" s="223" t="s">
        <v>33</v>
      </c>
      <c r="N1683" s="224" t="s">
        <v>49</v>
      </c>
      <c r="O1683" s="88"/>
      <c r="P1683" s="225">
        <f>O1683*H1683</f>
        <v>0</v>
      </c>
      <c r="Q1683" s="225">
        <v>0</v>
      </c>
      <c r="R1683" s="225">
        <f>Q1683*H1683</f>
        <v>0</v>
      </c>
      <c r="S1683" s="225">
        <v>0</v>
      </c>
      <c r="T1683" s="226">
        <f>S1683*H1683</f>
        <v>0</v>
      </c>
      <c r="U1683" s="42"/>
      <c r="V1683" s="42"/>
      <c r="W1683" s="42"/>
      <c r="X1683" s="42"/>
      <c r="Y1683" s="42"/>
      <c r="Z1683" s="42"/>
      <c r="AA1683" s="42"/>
      <c r="AB1683" s="42"/>
      <c r="AC1683" s="42"/>
      <c r="AD1683" s="42"/>
      <c r="AE1683" s="42"/>
      <c r="AR1683" s="227" t="s">
        <v>266</v>
      </c>
      <c r="AT1683" s="227" t="s">
        <v>170</v>
      </c>
      <c r="AU1683" s="227" t="s">
        <v>87</v>
      </c>
      <c r="AY1683" s="20" t="s">
        <v>168</v>
      </c>
      <c r="BE1683" s="228">
        <f>IF(N1683="základní",J1683,0)</f>
        <v>0</v>
      </c>
      <c r="BF1683" s="228">
        <f>IF(N1683="snížená",J1683,0)</f>
        <v>0</v>
      </c>
      <c r="BG1683" s="228">
        <f>IF(N1683="zákl. přenesená",J1683,0)</f>
        <v>0</v>
      </c>
      <c r="BH1683" s="228">
        <f>IF(N1683="sníž. přenesená",J1683,0)</f>
        <v>0</v>
      </c>
      <c r="BI1683" s="228">
        <f>IF(N1683="nulová",J1683,0)</f>
        <v>0</v>
      </c>
      <c r="BJ1683" s="20" t="s">
        <v>85</v>
      </c>
      <c r="BK1683" s="228">
        <f>ROUND(I1683*H1683,2)</f>
        <v>0</v>
      </c>
      <c r="BL1683" s="20" t="s">
        <v>266</v>
      </c>
      <c r="BM1683" s="227" t="s">
        <v>2405</v>
      </c>
    </row>
    <row r="1684" s="2" customFormat="1">
      <c r="A1684" s="42"/>
      <c r="B1684" s="43"/>
      <c r="C1684" s="44"/>
      <c r="D1684" s="229" t="s">
        <v>176</v>
      </c>
      <c r="E1684" s="44"/>
      <c r="F1684" s="230" t="s">
        <v>2406</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176</v>
      </c>
      <c r="AU1684" s="20" t="s">
        <v>87</v>
      </c>
    </row>
    <row r="1685" s="2" customFormat="1">
      <c r="A1685" s="42"/>
      <c r="B1685" s="43"/>
      <c r="C1685" s="44"/>
      <c r="D1685" s="234" t="s">
        <v>178</v>
      </c>
      <c r="E1685" s="44"/>
      <c r="F1685" s="235" t="s">
        <v>2407</v>
      </c>
      <c r="G1685" s="44"/>
      <c r="H1685" s="44"/>
      <c r="I1685" s="231"/>
      <c r="J1685" s="44"/>
      <c r="K1685" s="44"/>
      <c r="L1685" s="48"/>
      <c r="M1685" s="232"/>
      <c r="N1685" s="233"/>
      <c r="O1685" s="88"/>
      <c r="P1685" s="88"/>
      <c r="Q1685" s="88"/>
      <c r="R1685" s="88"/>
      <c r="S1685" s="88"/>
      <c r="T1685" s="89"/>
      <c r="U1685" s="42"/>
      <c r="V1685" s="42"/>
      <c r="W1685" s="42"/>
      <c r="X1685" s="42"/>
      <c r="Y1685" s="42"/>
      <c r="Z1685" s="42"/>
      <c r="AA1685" s="42"/>
      <c r="AB1685" s="42"/>
      <c r="AC1685" s="42"/>
      <c r="AD1685" s="42"/>
      <c r="AE1685" s="42"/>
      <c r="AT1685" s="20" t="s">
        <v>178</v>
      </c>
      <c r="AU1685" s="20" t="s">
        <v>87</v>
      </c>
    </row>
    <row r="1686" s="13" customFormat="1">
      <c r="A1686" s="13"/>
      <c r="B1686" s="236"/>
      <c r="C1686" s="237"/>
      <c r="D1686" s="229" t="s">
        <v>180</v>
      </c>
      <c r="E1686" s="238" t="s">
        <v>33</v>
      </c>
      <c r="F1686" s="239" t="s">
        <v>824</v>
      </c>
      <c r="G1686" s="237"/>
      <c r="H1686" s="238" t="s">
        <v>33</v>
      </c>
      <c r="I1686" s="240"/>
      <c r="J1686" s="237"/>
      <c r="K1686" s="237"/>
      <c r="L1686" s="241"/>
      <c r="M1686" s="242"/>
      <c r="N1686" s="243"/>
      <c r="O1686" s="243"/>
      <c r="P1686" s="243"/>
      <c r="Q1686" s="243"/>
      <c r="R1686" s="243"/>
      <c r="S1686" s="243"/>
      <c r="T1686" s="244"/>
      <c r="U1686" s="13"/>
      <c r="V1686" s="13"/>
      <c r="W1686" s="13"/>
      <c r="X1686" s="13"/>
      <c r="Y1686" s="13"/>
      <c r="Z1686" s="13"/>
      <c r="AA1686" s="13"/>
      <c r="AB1686" s="13"/>
      <c r="AC1686" s="13"/>
      <c r="AD1686" s="13"/>
      <c r="AE1686" s="13"/>
      <c r="AT1686" s="245" t="s">
        <v>180</v>
      </c>
      <c r="AU1686" s="245" t="s">
        <v>87</v>
      </c>
      <c r="AV1686" s="13" t="s">
        <v>85</v>
      </c>
      <c r="AW1686" s="13" t="s">
        <v>39</v>
      </c>
      <c r="AX1686" s="13" t="s">
        <v>78</v>
      </c>
      <c r="AY1686" s="245" t="s">
        <v>168</v>
      </c>
    </row>
    <row r="1687" s="13" customFormat="1">
      <c r="A1687" s="13"/>
      <c r="B1687" s="236"/>
      <c r="C1687" s="237"/>
      <c r="D1687" s="229" t="s">
        <v>180</v>
      </c>
      <c r="E1687" s="238" t="s">
        <v>33</v>
      </c>
      <c r="F1687" s="239" t="s">
        <v>2397</v>
      </c>
      <c r="G1687" s="237"/>
      <c r="H1687" s="238" t="s">
        <v>33</v>
      </c>
      <c r="I1687" s="240"/>
      <c r="J1687" s="237"/>
      <c r="K1687" s="237"/>
      <c r="L1687" s="241"/>
      <c r="M1687" s="242"/>
      <c r="N1687" s="243"/>
      <c r="O1687" s="243"/>
      <c r="P1687" s="243"/>
      <c r="Q1687" s="243"/>
      <c r="R1687" s="243"/>
      <c r="S1687" s="243"/>
      <c r="T1687" s="244"/>
      <c r="U1687" s="13"/>
      <c r="V1687" s="13"/>
      <c r="W1687" s="13"/>
      <c r="X1687" s="13"/>
      <c r="Y1687" s="13"/>
      <c r="Z1687" s="13"/>
      <c r="AA1687" s="13"/>
      <c r="AB1687" s="13"/>
      <c r="AC1687" s="13"/>
      <c r="AD1687" s="13"/>
      <c r="AE1687" s="13"/>
      <c r="AT1687" s="245" t="s">
        <v>180</v>
      </c>
      <c r="AU1687" s="245" t="s">
        <v>87</v>
      </c>
      <c r="AV1687" s="13" t="s">
        <v>85</v>
      </c>
      <c r="AW1687" s="13" t="s">
        <v>39</v>
      </c>
      <c r="AX1687" s="13" t="s">
        <v>78</v>
      </c>
      <c r="AY1687" s="245" t="s">
        <v>168</v>
      </c>
    </row>
    <row r="1688" s="14" customFormat="1">
      <c r="A1688" s="14"/>
      <c r="B1688" s="246"/>
      <c r="C1688" s="247"/>
      <c r="D1688" s="229" t="s">
        <v>180</v>
      </c>
      <c r="E1688" s="248" t="s">
        <v>33</v>
      </c>
      <c r="F1688" s="249" t="s">
        <v>2398</v>
      </c>
      <c r="G1688" s="247"/>
      <c r="H1688" s="250">
        <v>111.84</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180</v>
      </c>
      <c r="AU1688" s="256" t="s">
        <v>87</v>
      </c>
      <c r="AV1688" s="14" t="s">
        <v>87</v>
      </c>
      <c r="AW1688" s="14" t="s">
        <v>39</v>
      </c>
      <c r="AX1688" s="14" t="s">
        <v>85</v>
      </c>
      <c r="AY1688" s="256" t="s">
        <v>168</v>
      </c>
    </row>
    <row r="1689" s="2" customFormat="1" ht="16.5" customHeight="1">
      <c r="A1689" s="42"/>
      <c r="B1689" s="43"/>
      <c r="C1689" s="285" t="s">
        <v>2408</v>
      </c>
      <c r="D1689" s="285" t="s">
        <v>713</v>
      </c>
      <c r="E1689" s="286" t="s">
        <v>2409</v>
      </c>
      <c r="F1689" s="287" t="s">
        <v>2410</v>
      </c>
      <c r="G1689" s="288" t="s">
        <v>2411</v>
      </c>
      <c r="H1689" s="289">
        <v>559.20000000000005</v>
      </c>
      <c r="I1689" s="290"/>
      <c r="J1689" s="291">
        <f>ROUND(I1689*H1689,2)</f>
        <v>0</v>
      </c>
      <c r="K1689" s="287" t="s">
        <v>174</v>
      </c>
      <c r="L1689" s="292"/>
      <c r="M1689" s="293" t="s">
        <v>33</v>
      </c>
      <c r="N1689" s="294" t="s">
        <v>49</v>
      </c>
      <c r="O1689" s="88"/>
      <c r="P1689" s="225">
        <f>O1689*H1689</f>
        <v>0</v>
      </c>
      <c r="Q1689" s="225">
        <v>0.001</v>
      </c>
      <c r="R1689" s="225">
        <f>Q1689*H1689</f>
        <v>0.55920000000000003</v>
      </c>
      <c r="S1689" s="225">
        <v>0</v>
      </c>
      <c r="T1689" s="226">
        <f>S1689*H1689</f>
        <v>0</v>
      </c>
      <c r="U1689" s="42"/>
      <c r="V1689" s="42"/>
      <c r="W1689" s="42"/>
      <c r="X1689" s="42"/>
      <c r="Y1689" s="42"/>
      <c r="Z1689" s="42"/>
      <c r="AA1689" s="42"/>
      <c r="AB1689" s="42"/>
      <c r="AC1689" s="42"/>
      <c r="AD1689" s="42"/>
      <c r="AE1689" s="42"/>
      <c r="AR1689" s="227" t="s">
        <v>366</v>
      </c>
      <c r="AT1689" s="227" t="s">
        <v>713</v>
      </c>
      <c r="AU1689" s="227" t="s">
        <v>87</v>
      </c>
      <c r="AY1689" s="20" t="s">
        <v>168</v>
      </c>
      <c r="BE1689" s="228">
        <f>IF(N1689="základní",J1689,0)</f>
        <v>0</v>
      </c>
      <c r="BF1689" s="228">
        <f>IF(N1689="snížená",J1689,0)</f>
        <v>0</v>
      </c>
      <c r="BG1689" s="228">
        <f>IF(N1689="zákl. přenesená",J1689,0)</f>
        <v>0</v>
      </c>
      <c r="BH1689" s="228">
        <f>IF(N1689="sníž. přenesená",J1689,0)</f>
        <v>0</v>
      </c>
      <c r="BI1689" s="228">
        <f>IF(N1689="nulová",J1689,0)</f>
        <v>0</v>
      </c>
      <c r="BJ1689" s="20" t="s">
        <v>85</v>
      </c>
      <c r="BK1689" s="228">
        <f>ROUND(I1689*H1689,2)</f>
        <v>0</v>
      </c>
      <c r="BL1689" s="20" t="s">
        <v>266</v>
      </c>
      <c r="BM1689" s="227" t="s">
        <v>2412</v>
      </c>
    </row>
    <row r="1690" s="2" customFormat="1">
      <c r="A1690" s="42"/>
      <c r="B1690" s="43"/>
      <c r="C1690" s="44"/>
      <c r="D1690" s="229" t="s">
        <v>176</v>
      </c>
      <c r="E1690" s="44"/>
      <c r="F1690" s="230" t="s">
        <v>2410</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176</v>
      </c>
      <c r="AU1690" s="20" t="s">
        <v>87</v>
      </c>
    </row>
    <row r="1691" s="14" customFormat="1">
      <c r="A1691" s="14"/>
      <c r="B1691" s="246"/>
      <c r="C1691" s="247"/>
      <c r="D1691" s="229" t="s">
        <v>180</v>
      </c>
      <c r="E1691" s="247"/>
      <c r="F1691" s="249" t="s">
        <v>2413</v>
      </c>
      <c r="G1691" s="247"/>
      <c r="H1691" s="250">
        <v>559.20000000000005</v>
      </c>
      <c r="I1691" s="251"/>
      <c r="J1691" s="247"/>
      <c r="K1691" s="247"/>
      <c r="L1691" s="252"/>
      <c r="M1691" s="253"/>
      <c r="N1691" s="254"/>
      <c r="O1691" s="254"/>
      <c r="P1691" s="254"/>
      <c r="Q1691" s="254"/>
      <c r="R1691" s="254"/>
      <c r="S1691" s="254"/>
      <c r="T1691" s="255"/>
      <c r="U1691" s="14"/>
      <c r="V1691" s="14"/>
      <c r="W1691" s="14"/>
      <c r="X1691" s="14"/>
      <c r="Y1691" s="14"/>
      <c r="Z1691" s="14"/>
      <c r="AA1691" s="14"/>
      <c r="AB1691" s="14"/>
      <c r="AC1691" s="14"/>
      <c r="AD1691" s="14"/>
      <c r="AE1691" s="14"/>
      <c r="AT1691" s="256" t="s">
        <v>180</v>
      </c>
      <c r="AU1691" s="256" t="s">
        <v>87</v>
      </c>
      <c r="AV1691" s="14" t="s">
        <v>87</v>
      </c>
      <c r="AW1691" s="14" t="s">
        <v>4</v>
      </c>
      <c r="AX1691" s="14" t="s">
        <v>85</v>
      </c>
      <c r="AY1691" s="256" t="s">
        <v>168</v>
      </c>
    </row>
    <row r="1692" s="2" customFormat="1" ht="16.5" customHeight="1">
      <c r="A1692" s="42"/>
      <c r="B1692" s="43"/>
      <c r="C1692" s="216" t="s">
        <v>2414</v>
      </c>
      <c r="D1692" s="216" t="s">
        <v>170</v>
      </c>
      <c r="E1692" s="217" t="s">
        <v>2415</v>
      </c>
      <c r="F1692" s="218" t="s">
        <v>2416</v>
      </c>
      <c r="G1692" s="219" t="s">
        <v>173</v>
      </c>
      <c r="H1692" s="220">
        <v>298.24000000000001</v>
      </c>
      <c r="I1692" s="221"/>
      <c r="J1692" s="222">
        <f>ROUND(I1692*H1692,2)</f>
        <v>0</v>
      </c>
      <c r="K1692" s="218" t="s">
        <v>174</v>
      </c>
      <c r="L1692" s="48"/>
      <c r="M1692" s="223" t="s">
        <v>33</v>
      </c>
      <c r="N1692" s="224" t="s">
        <v>49</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266</v>
      </c>
      <c r="AT1692" s="227" t="s">
        <v>170</v>
      </c>
      <c r="AU1692" s="227" t="s">
        <v>87</v>
      </c>
      <c r="AY1692" s="20" t="s">
        <v>168</v>
      </c>
      <c r="BE1692" s="228">
        <f>IF(N1692="základní",J1692,0)</f>
        <v>0</v>
      </c>
      <c r="BF1692" s="228">
        <f>IF(N1692="snížená",J1692,0)</f>
        <v>0</v>
      </c>
      <c r="BG1692" s="228">
        <f>IF(N1692="zákl. přenesená",J1692,0)</f>
        <v>0</v>
      </c>
      <c r="BH1692" s="228">
        <f>IF(N1692="sníž. přenesená",J1692,0)</f>
        <v>0</v>
      </c>
      <c r="BI1692" s="228">
        <f>IF(N1692="nulová",J1692,0)</f>
        <v>0</v>
      </c>
      <c r="BJ1692" s="20" t="s">
        <v>85</v>
      </c>
      <c r="BK1692" s="228">
        <f>ROUND(I1692*H1692,2)</f>
        <v>0</v>
      </c>
      <c r="BL1692" s="20" t="s">
        <v>266</v>
      </c>
      <c r="BM1692" s="227" t="s">
        <v>2417</v>
      </c>
    </row>
    <row r="1693" s="2" customFormat="1">
      <c r="A1693" s="42"/>
      <c r="B1693" s="43"/>
      <c r="C1693" s="44"/>
      <c r="D1693" s="229" t="s">
        <v>176</v>
      </c>
      <c r="E1693" s="44"/>
      <c r="F1693" s="230" t="s">
        <v>2418</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176</v>
      </c>
      <c r="AU1693" s="20" t="s">
        <v>87</v>
      </c>
    </row>
    <row r="1694" s="2" customFormat="1">
      <c r="A1694" s="42"/>
      <c r="B1694" s="43"/>
      <c r="C1694" s="44"/>
      <c r="D1694" s="234" t="s">
        <v>178</v>
      </c>
      <c r="E1694" s="44"/>
      <c r="F1694" s="235" t="s">
        <v>2419</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178</v>
      </c>
      <c r="AU1694" s="20" t="s">
        <v>87</v>
      </c>
    </row>
    <row r="1695" s="13" customFormat="1">
      <c r="A1695" s="13"/>
      <c r="B1695" s="236"/>
      <c r="C1695" s="237"/>
      <c r="D1695" s="229" t="s">
        <v>180</v>
      </c>
      <c r="E1695" s="238" t="s">
        <v>33</v>
      </c>
      <c r="F1695" s="239" t="s">
        <v>824</v>
      </c>
      <c r="G1695" s="237"/>
      <c r="H1695" s="238" t="s">
        <v>33</v>
      </c>
      <c r="I1695" s="240"/>
      <c r="J1695" s="237"/>
      <c r="K1695" s="237"/>
      <c r="L1695" s="241"/>
      <c r="M1695" s="242"/>
      <c r="N1695" s="243"/>
      <c r="O1695" s="243"/>
      <c r="P1695" s="243"/>
      <c r="Q1695" s="243"/>
      <c r="R1695" s="243"/>
      <c r="S1695" s="243"/>
      <c r="T1695" s="244"/>
      <c r="U1695" s="13"/>
      <c r="V1695" s="13"/>
      <c r="W1695" s="13"/>
      <c r="X1695" s="13"/>
      <c r="Y1695" s="13"/>
      <c r="Z1695" s="13"/>
      <c r="AA1695" s="13"/>
      <c r="AB1695" s="13"/>
      <c r="AC1695" s="13"/>
      <c r="AD1695" s="13"/>
      <c r="AE1695" s="13"/>
      <c r="AT1695" s="245" t="s">
        <v>180</v>
      </c>
      <c r="AU1695" s="245" t="s">
        <v>87</v>
      </c>
      <c r="AV1695" s="13" t="s">
        <v>85</v>
      </c>
      <c r="AW1695" s="13" t="s">
        <v>39</v>
      </c>
      <c r="AX1695" s="13" t="s">
        <v>78</v>
      </c>
      <c r="AY1695" s="245" t="s">
        <v>168</v>
      </c>
    </row>
    <row r="1696" s="13" customFormat="1">
      <c r="A1696" s="13"/>
      <c r="B1696" s="236"/>
      <c r="C1696" s="237"/>
      <c r="D1696" s="229" t="s">
        <v>180</v>
      </c>
      <c r="E1696" s="238" t="s">
        <v>33</v>
      </c>
      <c r="F1696" s="239" t="s">
        <v>2420</v>
      </c>
      <c r="G1696" s="237"/>
      <c r="H1696" s="238" t="s">
        <v>33</v>
      </c>
      <c r="I1696" s="240"/>
      <c r="J1696" s="237"/>
      <c r="K1696" s="237"/>
      <c r="L1696" s="241"/>
      <c r="M1696" s="242"/>
      <c r="N1696" s="243"/>
      <c r="O1696" s="243"/>
      <c r="P1696" s="243"/>
      <c r="Q1696" s="243"/>
      <c r="R1696" s="243"/>
      <c r="S1696" s="243"/>
      <c r="T1696" s="244"/>
      <c r="U1696" s="13"/>
      <c r="V1696" s="13"/>
      <c r="W1696" s="13"/>
      <c r="X1696" s="13"/>
      <c r="Y1696" s="13"/>
      <c r="Z1696" s="13"/>
      <c r="AA1696" s="13"/>
      <c r="AB1696" s="13"/>
      <c r="AC1696" s="13"/>
      <c r="AD1696" s="13"/>
      <c r="AE1696" s="13"/>
      <c r="AT1696" s="245" t="s">
        <v>180</v>
      </c>
      <c r="AU1696" s="245" t="s">
        <v>87</v>
      </c>
      <c r="AV1696" s="13" t="s">
        <v>85</v>
      </c>
      <c r="AW1696" s="13" t="s">
        <v>39</v>
      </c>
      <c r="AX1696" s="13" t="s">
        <v>78</v>
      </c>
      <c r="AY1696" s="245" t="s">
        <v>168</v>
      </c>
    </row>
    <row r="1697" s="14" customFormat="1">
      <c r="A1697" s="14"/>
      <c r="B1697" s="246"/>
      <c r="C1697" s="247"/>
      <c r="D1697" s="229" t="s">
        <v>180</v>
      </c>
      <c r="E1697" s="248" t="s">
        <v>33</v>
      </c>
      <c r="F1697" s="249" t="s">
        <v>2421</v>
      </c>
      <c r="G1697" s="247"/>
      <c r="H1697" s="250">
        <v>186.40000000000001</v>
      </c>
      <c r="I1697" s="251"/>
      <c r="J1697" s="247"/>
      <c r="K1697" s="247"/>
      <c r="L1697" s="252"/>
      <c r="M1697" s="253"/>
      <c r="N1697" s="254"/>
      <c r="O1697" s="254"/>
      <c r="P1697" s="254"/>
      <c r="Q1697" s="254"/>
      <c r="R1697" s="254"/>
      <c r="S1697" s="254"/>
      <c r="T1697" s="255"/>
      <c r="U1697" s="14"/>
      <c r="V1697" s="14"/>
      <c r="W1697" s="14"/>
      <c r="X1697" s="14"/>
      <c r="Y1697" s="14"/>
      <c r="Z1697" s="14"/>
      <c r="AA1697" s="14"/>
      <c r="AB1697" s="14"/>
      <c r="AC1697" s="14"/>
      <c r="AD1697" s="14"/>
      <c r="AE1697" s="14"/>
      <c r="AT1697" s="256" t="s">
        <v>180</v>
      </c>
      <c r="AU1697" s="256" t="s">
        <v>87</v>
      </c>
      <c r="AV1697" s="14" t="s">
        <v>87</v>
      </c>
      <c r="AW1697" s="14" t="s">
        <v>39</v>
      </c>
      <c r="AX1697" s="14" t="s">
        <v>78</v>
      </c>
      <c r="AY1697" s="256" t="s">
        <v>168</v>
      </c>
    </row>
    <row r="1698" s="13" customFormat="1">
      <c r="A1698" s="13"/>
      <c r="B1698" s="236"/>
      <c r="C1698" s="237"/>
      <c r="D1698" s="229" t="s">
        <v>180</v>
      </c>
      <c r="E1698" s="238" t="s">
        <v>33</v>
      </c>
      <c r="F1698" s="239" t="s">
        <v>2422</v>
      </c>
      <c r="G1698" s="237"/>
      <c r="H1698" s="238" t="s">
        <v>33</v>
      </c>
      <c r="I1698" s="240"/>
      <c r="J1698" s="237"/>
      <c r="K1698" s="237"/>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180</v>
      </c>
      <c r="AU1698" s="245" t="s">
        <v>87</v>
      </c>
      <c r="AV1698" s="13" t="s">
        <v>85</v>
      </c>
      <c r="AW1698" s="13" t="s">
        <v>39</v>
      </c>
      <c r="AX1698" s="13" t="s">
        <v>78</v>
      </c>
      <c r="AY1698" s="245" t="s">
        <v>168</v>
      </c>
    </row>
    <row r="1699" s="14" customFormat="1">
      <c r="A1699" s="14"/>
      <c r="B1699" s="246"/>
      <c r="C1699" s="247"/>
      <c r="D1699" s="229" t="s">
        <v>180</v>
      </c>
      <c r="E1699" s="248" t="s">
        <v>33</v>
      </c>
      <c r="F1699" s="249" t="s">
        <v>2398</v>
      </c>
      <c r="G1699" s="247"/>
      <c r="H1699" s="250">
        <v>111.84</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180</v>
      </c>
      <c r="AU1699" s="256" t="s">
        <v>87</v>
      </c>
      <c r="AV1699" s="14" t="s">
        <v>87</v>
      </c>
      <c r="AW1699" s="14" t="s">
        <v>39</v>
      </c>
      <c r="AX1699" s="14" t="s">
        <v>78</v>
      </c>
      <c r="AY1699" s="256" t="s">
        <v>168</v>
      </c>
    </row>
    <row r="1700" s="15" customFormat="1">
      <c r="A1700" s="15"/>
      <c r="B1700" s="263"/>
      <c r="C1700" s="264"/>
      <c r="D1700" s="229" t="s">
        <v>180</v>
      </c>
      <c r="E1700" s="265" t="s">
        <v>33</v>
      </c>
      <c r="F1700" s="266" t="s">
        <v>626</v>
      </c>
      <c r="G1700" s="264"/>
      <c r="H1700" s="267">
        <v>298.24000000000001</v>
      </c>
      <c r="I1700" s="268"/>
      <c r="J1700" s="264"/>
      <c r="K1700" s="264"/>
      <c r="L1700" s="269"/>
      <c r="M1700" s="270"/>
      <c r="N1700" s="271"/>
      <c r="O1700" s="271"/>
      <c r="P1700" s="271"/>
      <c r="Q1700" s="271"/>
      <c r="R1700" s="271"/>
      <c r="S1700" s="271"/>
      <c r="T1700" s="272"/>
      <c r="U1700" s="15"/>
      <c r="V1700" s="15"/>
      <c r="W1700" s="15"/>
      <c r="X1700" s="15"/>
      <c r="Y1700" s="15"/>
      <c r="Z1700" s="15"/>
      <c r="AA1700" s="15"/>
      <c r="AB1700" s="15"/>
      <c r="AC1700" s="15"/>
      <c r="AD1700" s="15"/>
      <c r="AE1700" s="15"/>
      <c r="AT1700" s="273" t="s">
        <v>180</v>
      </c>
      <c r="AU1700" s="273" t="s">
        <v>87</v>
      </c>
      <c r="AV1700" s="15" t="s">
        <v>121</v>
      </c>
      <c r="AW1700" s="15" t="s">
        <v>39</v>
      </c>
      <c r="AX1700" s="15" t="s">
        <v>85</v>
      </c>
      <c r="AY1700" s="273" t="s">
        <v>168</v>
      </c>
    </row>
    <row r="1701" s="2" customFormat="1" ht="16.5" customHeight="1">
      <c r="A1701" s="42"/>
      <c r="B1701" s="43"/>
      <c r="C1701" s="285" t="s">
        <v>2423</v>
      </c>
      <c r="D1701" s="285" t="s">
        <v>713</v>
      </c>
      <c r="E1701" s="286" t="s">
        <v>756</v>
      </c>
      <c r="F1701" s="287" t="s">
        <v>757</v>
      </c>
      <c r="G1701" s="288" t="s">
        <v>173</v>
      </c>
      <c r="H1701" s="289">
        <v>364.15100000000001</v>
      </c>
      <c r="I1701" s="290"/>
      <c r="J1701" s="291">
        <f>ROUND(I1701*H1701,2)</f>
        <v>0</v>
      </c>
      <c r="K1701" s="287" t="s">
        <v>174</v>
      </c>
      <c r="L1701" s="292"/>
      <c r="M1701" s="293" t="s">
        <v>33</v>
      </c>
      <c r="N1701" s="294" t="s">
        <v>49</v>
      </c>
      <c r="O1701" s="88"/>
      <c r="P1701" s="225">
        <f>O1701*H1701</f>
        <v>0</v>
      </c>
      <c r="Q1701" s="225">
        <v>0.00029999999999999997</v>
      </c>
      <c r="R1701" s="225">
        <f>Q1701*H1701</f>
        <v>0.10924529999999999</v>
      </c>
      <c r="S1701" s="225">
        <v>0</v>
      </c>
      <c r="T1701" s="226">
        <f>S1701*H1701</f>
        <v>0</v>
      </c>
      <c r="U1701" s="42"/>
      <c r="V1701" s="42"/>
      <c r="W1701" s="42"/>
      <c r="X1701" s="42"/>
      <c r="Y1701" s="42"/>
      <c r="Z1701" s="42"/>
      <c r="AA1701" s="42"/>
      <c r="AB1701" s="42"/>
      <c r="AC1701" s="42"/>
      <c r="AD1701" s="42"/>
      <c r="AE1701" s="42"/>
      <c r="AR1701" s="227" t="s">
        <v>366</v>
      </c>
      <c r="AT1701" s="227" t="s">
        <v>713</v>
      </c>
      <c r="AU1701" s="227" t="s">
        <v>87</v>
      </c>
      <c r="AY1701" s="20" t="s">
        <v>168</v>
      </c>
      <c r="BE1701" s="228">
        <f>IF(N1701="základní",J1701,0)</f>
        <v>0</v>
      </c>
      <c r="BF1701" s="228">
        <f>IF(N1701="snížená",J1701,0)</f>
        <v>0</v>
      </c>
      <c r="BG1701" s="228">
        <f>IF(N1701="zákl. přenesená",J1701,0)</f>
        <v>0</v>
      </c>
      <c r="BH1701" s="228">
        <f>IF(N1701="sníž. přenesená",J1701,0)</f>
        <v>0</v>
      </c>
      <c r="BI1701" s="228">
        <f>IF(N1701="nulová",J1701,0)</f>
        <v>0</v>
      </c>
      <c r="BJ1701" s="20" t="s">
        <v>85</v>
      </c>
      <c r="BK1701" s="228">
        <f>ROUND(I1701*H1701,2)</f>
        <v>0</v>
      </c>
      <c r="BL1701" s="20" t="s">
        <v>266</v>
      </c>
      <c r="BM1701" s="227" t="s">
        <v>2424</v>
      </c>
    </row>
    <row r="1702" s="2" customFormat="1">
      <c r="A1702" s="42"/>
      <c r="B1702" s="43"/>
      <c r="C1702" s="44"/>
      <c r="D1702" s="229" t="s">
        <v>176</v>
      </c>
      <c r="E1702" s="44"/>
      <c r="F1702" s="230" t="s">
        <v>757</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176</v>
      </c>
      <c r="AU1702" s="20" t="s">
        <v>87</v>
      </c>
    </row>
    <row r="1703" s="14" customFormat="1">
      <c r="A1703" s="14"/>
      <c r="B1703" s="246"/>
      <c r="C1703" s="247"/>
      <c r="D1703" s="229" t="s">
        <v>180</v>
      </c>
      <c r="E1703" s="247"/>
      <c r="F1703" s="249" t="s">
        <v>2425</v>
      </c>
      <c r="G1703" s="247"/>
      <c r="H1703" s="250">
        <v>364.15100000000001</v>
      </c>
      <c r="I1703" s="251"/>
      <c r="J1703" s="247"/>
      <c r="K1703" s="247"/>
      <c r="L1703" s="252"/>
      <c r="M1703" s="253"/>
      <c r="N1703" s="254"/>
      <c r="O1703" s="254"/>
      <c r="P1703" s="254"/>
      <c r="Q1703" s="254"/>
      <c r="R1703" s="254"/>
      <c r="S1703" s="254"/>
      <c r="T1703" s="255"/>
      <c r="U1703" s="14"/>
      <c r="V1703" s="14"/>
      <c r="W1703" s="14"/>
      <c r="X1703" s="14"/>
      <c r="Y1703" s="14"/>
      <c r="Z1703" s="14"/>
      <c r="AA1703" s="14"/>
      <c r="AB1703" s="14"/>
      <c r="AC1703" s="14"/>
      <c r="AD1703" s="14"/>
      <c r="AE1703" s="14"/>
      <c r="AT1703" s="256" t="s">
        <v>180</v>
      </c>
      <c r="AU1703" s="256" t="s">
        <v>87</v>
      </c>
      <c r="AV1703" s="14" t="s">
        <v>87</v>
      </c>
      <c r="AW1703" s="14" t="s">
        <v>4</v>
      </c>
      <c r="AX1703" s="14" t="s">
        <v>85</v>
      </c>
      <c r="AY1703" s="256" t="s">
        <v>168</v>
      </c>
    </row>
    <row r="1704" s="2" customFormat="1" ht="16.5" customHeight="1">
      <c r="A1704" s="42"/>
      <c r="B1704" s="43"/>
      <c r="C1704" s="216" t="s">
        <v>2426</v>
      </c>
      <c r="D1704" s="216" t="s">
        <v>170</v>
      </c>
      <c r="E1704" s="217" t="s">
        <v>2427</v>
      </c>
      <c r="F1704" s="218" t="s">
        <v>2428</v>
      </c>
      <c r="G1704" s="219" t="s">
        <v>173</v>
      </c>
      <c r="H1704" s="220">
        <v>835.63999999999999</v>
      </c>
      <c r="I1704" s="221"/>
      <c r="J1704" s="222">
        <f>ROUND(I1704*H1704,2)</f>
        <v>0</v>
      </c>
      <c r="K1704" s="218" t="s">
        <v>174</v>
      </c>
      <c r="L1704" s="48"/>
      <c r="M1704" s="223" t="s">
        <v>33</v>
      </c>
      <c r="N1704" s="224" t="s">
        <v>49</v>
      </c>
      <c r="O1704" s="88"/>
      <c r="P1704" s="225">
        <f>O1704*H1704</f>
        <v>0</v>
      </c>
      <c r="Q1704" s="225">
        <v>0.00040000000000000002</v>
      </c>
      <c r="R1704" s="225">
        <f>Q1704*H1704</f>
        <v>0.334256</v>
      </c>
      <c r="S1704" s="225">
        <v>0</v>
      </c>
      <c r="T1704" s="226">
        <f>S1704*H1704</f>
        <v>0</v>
      </c>
      <c r="U1704" s="42"/>
      <c r="V1704" s="42"/>
      <c r="W1704" s="42"/>
      <c r="X1704" s="42"/>
      <c r="Y1704" s="42"/>
      <c r="Z1704" s="42"/>
      <c r="AA1704" s="42"/>
      <c r="AB1704" s="42"/>
      <c r="AC1704" s="42"/>
      <c r="AD1704" s="42"/>
      <c r="AE1704" s="42"/>
      <c r="AR1704" s="227" t="s">
        <v>266</v>
      </c>
      <c r="AT1704" s="227" t="s">
        <v>170</v>
      </c>
      <c r="AU1704" s="227" t="s">
        <v>87</v>
      </c>
      <c r="AY1704" s="20" t="s">
        <v>168</v>
      </c>
      <c r="BE1704" s="228">
        <f>IF(N1704="základní",J1704,0)</f>
        <v>0</v>
      </c>
      <c r="BF1704" s="228">
        <f>IF(N1704="snížená",J1704,0)</f>
        <v>0</v>
      </c>
      <c r="BG1704" s="228">
        <f>IF(N1704="zákl. přenesená",J1704,0)</f>
        <v>0</v>
      </c>
      <c r="BH1704" s="228">
        <f>IF(N1704="sníž. přenesená",J1704,0)</f>
        <v>0</v>
      </c>
      <c r="BI1704" s="228">
        <f>IF(N1704="nulová",J1704,0)</f>
        <v>0</v>
      </c>
      <c r="BJ1704" s="20" t="s">
        <v>85</v>
      </c>
      <c r="BK1704" s="228">
        <f>ROUND(I1704*H1704,2)</f>
        <v>0</v>
      </c>
      <c r="BL1704" s="20" t="s">
        <v>266</v>
      </c>
      <c r="BM1704" s="227" t="s">
        <v>2429</v>
      </c>
    </row>
    <row r="1705" s="2" customFormat="1">
      <c r="A1705" s="42"/>
      <c r="B1705" s="43"/>
      <c r="C1705" s="44"/>
      <c r="D1705" s="229" t="s">
        <v>176</v>
      </c>
      <c r="E1705" s="44"/>
      <c r="F1705" s="230" t="s">
        <v>2430</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176</v>
      </c>
      <c r="AU1705" s="20" t="s">
        <v>87</v>
      </c>
    </row>
    <row r="1706" s="2" customFormat="1">
      <c r="A1706" s="42"/>
      <c r="B1706" s="43"/>
      <c r="C1706" s="44"/>
      <c r="D1706" s="234" t="s">
        <v>178</v>
      </c>
      <c r="E1706" s="44"/>
      <c r="F1706" s="235" t="s">
        <v>2431</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178</v>
      </c>
      <c r="AU1706" s="20" t="s">
        <v>87</v>
      </c>
    </row>
    <row r="1707" s="13" customFormat="1">
      <c r="A1707" s="13"/>
      <c r="B1707" s="236"/>
      <c r="C1707" s="237"/>
      <c r="D1707" s="229" t="s">
        <v>180</v>
      </c>
      <c r="E1707" s="238" t="s">
        <v>33</v>
      </c>
      <c r="F1707" s="239" t="s">
        <v>2384</v>
      </c>
      <c r="G1707" s="237"/>
      <c r="H1707" s="238" t="s">
        <v>33</v>
      </c>
      <c r="I1707" s="240"/>
      <c r="J1707" s="237"/>
      <c r="K1707" s="237"/>
      <c r="L1707" s="241"/>
      <c r="M1707" s="242"/>
      <c r="N1707" s="243"/>
      <c r="O1707" s="243"/>
      <c r="P1707" s="243"/>
      <c r="Q1707" s="243"/>
      <c r="R1707" s="243"/>
      <c r="S1707" s="243"/>
      <c r="T1707" s="244"/>
      <c r="U1707" s="13"/>
      <c r="V1707" s="13"/>
      <c r="W1707" s="13"/>
      <c r="X1707" s="13"/>
      <c r="Y1707" s="13"/>
      <c r="Z1707" s="13"/>
      <c r="AA1707" s="13"/>
      <c r="AB1707" s="13"/>
      <c r="AC1707" s="13"/>
      <c r="AD1707" s="13"/>
      <c r="AE1707" s="13"/>
      <c r="AT1707" s="245" t="s">
        <v>180</v>
      </c>
      <c r="AU1707" s="245" t="s">
        <v>87</v>
      </c>
      <c r="AV1707" s="13" t="s">
        <v>85</v>
      </c>
      <c r="AW1707" s="13" t="s">
        <v>39</v>
      </c>
      <c r="AX1707" s="13" t="s">
        <v>78</v>
      </c>
      <c r="AY1707" s="245" t="s">
        <v>168</v>
      </c>
    </row>
    <row r="1708" s="13" customFormat="1">
      <c r="A1708" s="13"/>
      <c r="B1708" s="236"/>
      <c r="C1708" s="237"/>
      <c r="D1708" s="229" t="s">
        <v>180</v>
      </c>
      <c r="E1708" s="238" t="s">
        <v>33</v>
      </c>
      <c r="F1708" s="239" t="s">
        <v>782</v>
      </c>
      <c r="G1708" s="237"/>
      <c r="H1708" s="238" t="s">
        <v>33</v>
      </c>
      <c r="I1708" s="240"/>
      <c r="J1708" s="237"/>
      <c r="K1708" s="237"/>
      <c r="L1708" s="241"/>
      <c r="M1708" s="242"/>
      <c r="N1708" s="243"/>
      <c r="O1708" s="243"/>
      <c r="P1708" s="243"/>
      <c r="Q1708" s="243"/>
      <c r="R1708" s="243"/>
      <c r="S1708" s="243"/>
      <c r="T1708" s="244"/>
      <c r="U1708" s="13"/>
      <c r="V1708" s="13"/>
      <c r="W1708" s="13"/>
      <c r="X1708" s="13"/>
      <c r="Y1708" s="13"/>
      <c r="Z1708" s="13"/>
      <c r="AA1708" s="13"/>
      <c r="AB1708" s="13"/>
      <c r="AC1708" s="13"/>
      <c r="AD1708" s="13"/>
      <c r="AE1708" s="13"/>
      <c r="AT1708" s="245" t="s">
        <v>180</v>
      </c>
      <c r="AU1708" s="245" t="s">
        <v>87</v>
      </c>
      <c r="AV1708" s="13" t="s">
        <v>85</v>
      </c>
      <c r="AW1708" s="13" t="s">
        <v>39</v>
      </c>
      <c r="AX1708" s="13" t="s">
        <v>78</v>
      </c>
      <c r="AY1708" s="245" t="s">
        <v>168</v>
      </c>
    </row>
    <row r="1709" s="14" customFormat="1">
      <c r="A1709" s="14"/>
      <c r="B1709" s="246"/>
      <c r="C1709" s="247"/>
      <c r="D1709" s="229" t="s">
        <v>180</v>
      </c>
      <c r="E1709" s="248" t="s">
        <v>33</v>
      </c>
      <c r="F1709" s="249" t="s">
        <v>2432</v>
      </c>
      <c r="G1709" s="247"/>
      <c r="H1709" s="250">
        <v>458</v>
      </c>
      <c r="I1709" s="251"/>
      <c r="J1709" s="247"/>
      <c r="K1709" s="247"/>
      <c r="L1709" s="252"/>
      <c r="M1709" s="253"/>
      <c r="N1709" s="254"/>
      <c r="O1709" s="254"/>
      <c r="P1709" s="254"/>
      <c r="Q1709" s="254"/>
      <c r="R1709" s="254"/>
      <c r="S1709" s="254"/>
      <c r="T1709" s="255"/>
      <c r="U1709" s="14"/>
      <c r="V1709" s="14"/>
      <c r="W1709" s="14"/>
      <c r="X1709" s="14"/>
      <c r="Y1709" s="14"/>
      <c r="Z1709" s="14"/>
      <c r="AA1709" s="14"/>
      <c r="AB1709" s="14"/>
      <c r="AC1709" s="14"/>
      <c r="AD1709" s="14"/>
      <c r="AE1709" s="14"/>
      <c r="AT1709" s="256" t="s">
        <v>180</v>
      </c>
      <c r="AU1709" s="256" t="s">
        <v>87</v>
      </c>
      <c r="AV1709" s="14" t="s">
        <v>87</v>
      </c>
      <c r="AW1709" s="14" t="s">
        <v>39</v>
      </c>
      <c r="AX1709" s="14" t="s">
        <v>78</v>
      </c>
      <c r="AY1709" s="256" t="s">
        <v>168</v>
      </c>
    </row>
    <row r="1710" s="14" customFormat="1">
      <c r="A1710" s="14"/>
      <c r="B1710" s="246"/>
      <c r="C1710" s="247"/>
      <c r="D1710" s="229" t="s">
        <v>180</v>
      </c>
      <c r="E1710" s="248" t="s">
        <v>33</v>
      </c>
      <c r="F1710" s="249" t="s">
        <v>2433</v>
      </c>
      <c r="G1710" s="247"/>
      <c r="H1710" s="250">
        <v>18.640000000000001</v>
      </c>
      <c r="I1710" s="251"/>
      <c r="J1710" s="247"/>
      <c r="K1710" s="247"/>
      <c r="L1710" s="252"/>
      <c r="M1710" s="253"/>
      <c r="N1710" s="254"/>
      <c r="O1710" s="254"/>
      <c r="P1710" s="254"/>
      <c r="Q1710" s="254"/>
      <c r="R1710" s="254"/>
      <c r="S1710" s="254"/>
      <c r="T1710" s="255"/>
      <c r="U1710" s="14"/>
      <c r="V1710" s="14"/>
      <c r="W1710" s="14"/>
      <c r="X1710" s="14"/>
      <c r="Y1710" s="14"/>
      <c r="Z1710" s="14"/>
      <c r="AA1710" s="14"/>
      <c r="AB1710" s="14"/>
      <c r="AC1710" s="14"/>
      <c r="AD1710" s="14"/>
      <c r="AE1710" s="14"/>
      <c r="AT1710" s="256" t="s">
        <v>180</v>
      </c>
      <c r="AU1710" s="256" t="s">
        <v>87</v>
      </c>
      <c r="AV1710" s="14" t="s">
        <v>87</v>
      </c>
      <c r="AW1710" s="14" t="s">
        <v>39</v>
      </c>
      <c r="AX1710" s="14" t="s">
        <v>78</v>
      </c>
      <c r="AY1710" s="256" t="s">
        <v>168</v>
      </c>
    </row>
    <row r="1711" s="16" customFormat="1">
      <c r="A1711" s="16"/>
      <c r="B1711" s="274"/>
      <c r="C1711" s="275"/>
      <c r="D1711" s="229" t="s">
        <v>180</v>
      </c>
      <c r="E1711" s="276" t="s">
        <v>33</v>
      </c>
      <c r="F1711" s="277" t="s">
        <v>645</v>
      </c>
      <c r="G1711" s="275"/>
      <c r="H1711" s="278">
        <v>476.63999999999999</v>
      </c>
      <c r="I1711" s="279"/>
      <c r="J1711" s="275"/>
      <c r="K1711" s="275"/>
      <c r="L1711" s="280"/>
      <c r="M1711" s="281"/>
      <c r="N1711" s="282"/>
      <c r="O1711" s="282"/>
      <c r="P1711" s="282"/>
      <c r="Q1711" s="282"/>
      <c r="R1711" s="282"/>
      <c r="S1711" s="282"/>
      <c r="T1711" s="283"/>
      <c r="U1711" s="16"/>
      <c r="V1711" s="16"/>
      <c r="W1711" s="16"/>
      <c r="X1711" s="16"/>
      <c r="Y1711" s="16"/>
      <c r="Z1711" s="16"/>
      <c r="AA1711" s="16"/>
      <c r="AB1711" s="16"/>
      <c r="AC1711" s="16"/>
      <c r="AD1711" s="16"/>
      <c r="AE1711" s="16"/>
      <c r="AT1711" s="284" t="s">
        <v>180</v>
      </c>
      <c r="AU1711" s="284" t="s">
        <v>87</v>
      </c>
      <c r="AV1711" s="16" t="s">
        <v>118</v>
      </c>
      <c r="AW1711" s="16" t="s">
        <v>39</v>
      </c>
      <c r="AX1711" s="16" t="s">
        <v>78</v>
      </c>
      <c r="AY1711" s="284" t="s">
        <v>168</v>
      </c>
    </row>
    <row r="1712" s="14" customFormat="1">
      <c r="A1712" s="14"/>
      <c r="B1712" s="246"/>
      <c r="C1712" s="247"/>
      <c r="D1712" s="229" t="s">
        <v>180</v>
      </c>
      <c r="E1712" s="248" t="s">
        <v>33</v>
      </c>
      <c r="F1712" s="249" t="s">
        <v>2434</v>
      </c>
      <c r="G1712" s="247"/>
      <c r="H1712" s="250">
        <v>359</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180</v>
      </c>
      <c r="AU1712" s="256" t="s">
        <v>87</v>
      </c>
      <c r="AV1712" s="14" t="s">
        <v>87</v>
      </c>
      <c r="AW1712" s="14" t="s">
        <v>39</v>
      </c>
      <c r="AX1712" s="14" t="s">
        <v>78</v>
      </c>
      <c r="AY1712" s="256" t="s">
        <v>168</v>
      </c>
    </row>
    <row r="1713" s="15" customFormat="1">
      <c r="A1713" s="15"/>
      <c r="B1713" s="263"/>
      <c r="C1713" s="264"/>
      <c r="D1713" s="229" t="s">
        <v>180</v>
      </c>
      <c r="E1713" s="265" t="s">
        <v>33</v>
      </c>
      <c r="F1713" s="266" t="s">
        <v>626</v>
      </c>
      <c r="G1713" s="264"/>
      <c r="H1713" s="267">
        <v>835.63999999999999</v>
      </c>
      <c r="I1713" s="268"/>
      <c r="J1713" s="264"/>
      <c r="K1713" s="264"/>
      <c r="L1713" s="269"/>
      <c r="M1713" s="270"/>
      <c r="N1713" s="271"/>
      <c r="O1713" s="271"/>
      <c r="P1713" s="271"/>
      <c r="Q1713" s="271"/>
      <c r="R1713" s="271"/>
      <c r="S1713" s="271"/>
      <c r="T1713" s="272"/>
      <c r="U1713" s="15"/>
      <c r="V1713" s="15"/>
      <c r="W1713" s="15"/>
      <c r="X1713" s="15"/>
      <c r="Y1713" s="15"/>
      <c r="Z1713" s="15"/>
      <c r="AA1713" s="15"/>
      <c r="AB1713" s="15"/>
      <c r="AC1713" s="15"/>
      <c r="AD1713" s="15"/>
      <c r="AE1713" s="15"/>
      <c r="AT1713" s="273" t="s">
        <v>180</v>
      </c>
      <c r="AU1713" s="273" t="s">
        <v>87</v>
      </c>
      <c r="AV1713" s="15" t="s">
        <v>121</v>
      </c>
      <c r="AW1713" s="15" t="s">
        <v>39</v>
      </c>
      <c r="AX1713" s="15" t="s">
        <v>85</v>
      </c>
      <c r="AY1713" s="273" t="s">
        <v>168</v>
      </c>
    </row>
    <row r="1714" s="2" customFormat="1" ht="24.15" customHeight="1">
      <c r="A1714" s="42"/>
      <c r="B1714" s="43"/>
      <c r="C1714" s="285" t="s">
        <v>2435</v>
      </c>
      <c r="D1714" s="285" t="s">
        <v>713</v>
      </c>
      <c r="E1714" s="286" t="s">
        <v>2436</v>
      </c>
      <c r="F1714" s="287" t="s">
        <v>2437</v>
      </c>
      <c r="G1714" s="288" t="s">
        <v>173</v>
      </c>
      <c r="H1714" s="289">
        <v>418.41500000000002</v>
      </c>
      <c r="I1714" s="290"/>
      <c r="J1714" s="291">
        <f>ROUND(I1714*H1714,2)</f>
        <v>0</v>
      </c>
      <c r="K1714" s="287" t="s">
        <v>174</v>
      </c>
      <c r="L1714" s="292"/>
      <c r="M1714" s="293" t="s">
        <v>33</v>
      </c>
      <c r="N1714" s="294" t="s">
        <v>49</v>
      </c>
      <c r="O1714" s="88"/>
      <c r="P1714" s="225">
        <f>O1714*H1714</f>
        <v>0</v>
      </c>
      <c r="Q1714" s="225">
        <v>0.0053</v>
      </c>
      <c r="R1714" s="225">
        <f>Q1714*H1714</f>
        <v>2.2175994999999999</v>
      </c>
      <c r="S1714" s="225">
        <v>0</v>
      </c>
      <c r="T1714" s="226">
        <f>S1714*H1714</f>
        <v>0</v>
      </c>
      <c r="U1714" s="42"/>
      <c r="V1714" s="42"/>
      <c r="W1714" s="42"/>
      <c r="X1714" s="42"/>
      <c r="Y1714" s="42"/>
      <c r="Z1714" s="42"/>
      <c r="AA1714" s="42"/>
      <c r="AB1714" s="42"/>
      <c r="AC1714" s="42"/>
      <c r="AD1714" s="42"/>
      <c r="AE1714" s="42"/>
      <c r="AR1714" s="227" t="s">
        <v>366</v>
      </c>
      <c r="AT1714" s="227" t="s">
        <v>713</v>
      </c>
      <c r="AU1714" s="227" t="s">
        <v>87</v>
      </c>
      <c r="AY1714" s="20" t="s">
        <v>168</v>
      </c>
      <c r="BE1714" s="228">
        <f>IF(N1714="základní",J1714,0)</f>
        <v>0</v>
      </c>
      <c r="BF1714" s="228">
        <f>IF(N1714="snížená",J1714,0)</f>
        <v>0</v>
      </c>
      <c r="BG1714" s="228">
        <f>IF(N1714="zákl. přenesená",J1714,0)</f>
        <v>0</v>
      </c>
      <c r="BH1714" s="228">
        <f>IF(N1714="sníž. přenesená",J1714,0)</f>
        <v>0</v>
      </c>
      <c r="BI1714" s="228">
        <f>IF(N1714="nulová",J1714,0)</f>
        <v>0</v>
      </c>
      <c r="BJ1714" s="20" t="s">
        <v>85</v>
      </c>
      <c r="BK1714" s="228">
        <f>ROUND(I1714*H1714,2)</f>
        <v>0</v>
      </c>
      <c r="BL1714" s="20" t="s">
        <v>266</v>
      </c>
      <c r="BM1714" s="227" t="s">
        <v>2438</v>
      </c>
    </row>
    <row r="1715" s="2" customFormat="1">
      <c r="A1715" s="42"/>
      <c r="B1715" s="43"/>
      <c r="C1715" s="44"/>
      <c r="D1715" s="229" t="s">
        <v>176</v>
      </c>
      <c r="E1715" s="44"/>
      <c r="F1715" s="230" t="s">
        <v>2437</v>
      </c>
      <c r="G1715" s="44"/>
      <c r="H1715" s="44"/>
      <c r="I1715" s="231"/>
      <c r="J1715" s="44"/>
      <c r="K1715" s="44"/>
      <c r="L1715" s="48"/>
      <c r="M1715" s="232"/>
      <c r="N1715" s="233"/>
      <c r="O1715" s="88"/>
      <c r="P1715" s="88"/>
      <c r="Q1715" s="88"/>
      <c r="R1715" s="88"/>
      <c r="S1715" s="88"/>
      <c r="T1715" s="89"/>
      <c r="U1715" s="42"/>
      <c r="V1715" s="42"/>
      <c r="W1715" s="42"/>
      <c r="X1715" s="42"/>
      <c r="Y1715" s="42"/>
      <c r="Z1715" s="42"/>
      <c r="AA1715" s="42"/>
      <c r="AB1715" s="42"/>
      <c r="AC1715" s="42"/>
      <c r="AD1715" s="42"/>
      <c r="AE1715" s="42"/>
      <c r="AT1715" s="20" t="s">
        <v>176</v>
      </c>
      <c r="AU1715" s="20" t="s">
        <v>87</v>
      </c>
    </row>
    <row r="1716" s="14" customFormat="1">
      <c r="A1716" s="14"/>
      <c r="B1716" s="246"/>
      <c r="C1716" s="247"/>
      <c r="D1716" s="229" t="s">
        <v>180</v>
      </c>
      <c r="E1716" s="247"/>
      <c r="F1716" s="249" t="s">
        <v>2439</v>
      </c>
      <c r="G1716" s="247"/>
      <c r="H1716" s="250">
        <v>418.41500000000002</v>
      </c>
      <c r="I1716" s="251"/>
      <c r="J1716" s="247"/>
      <c r="K1716" s="247"/>
      <c r="L1716" s="252"/>
      <c r="M1716" s="253"/>
      <c r="N1716" s="254"/>
      <c r="O1716" s="254"/>
      <c r="P1716" s="254"/>
      <c r="Q1716" s="254"/>
      <c r="R1716" s="254"/>
      <c r="S1716" s="254"/>
      <c r="T1716" s="255"/>
      <c r="U1716" s="14"/>
      <c r="V1716" s="14"/>
      <c r="W1716" s="14"/>
      <c r="X1716" s="14"/>
      <c r="Y1716" s="14"/>
      <c r="Z1716" s="14"/>
      <c r="AA1716" s="14"/>
      <c r="AB1716" s="14"/>
      <c r="AC1716" s="14"/>
      <c r="AD1716" s="14"/>
      <c r="AE1716" s="14"/>
      <c r="AT1716" s="256" t="s">
        <v>180</v>
      </c>
      <c r="AU1716" s="256" t="s">
        <v>87</v>
      </c>
      <c r="AV1716" s="14" t="s">
        <v>87</v>
      </c>
      <c r="AW1716" s="14" t="s">
        <v>4</v>
      </c>
      <c r="AX1716" s="14" t="s">
        <v>85</v>
      </c>
      <c r="AY1716" s="256" t="s">
        <v>168</v>
      </c>
    </row>
    <row r="1717" s="2" customFormat="1" ht="24.15" customHeight="1">
      <c r="A1717" s="42"/>
      <c r="B1717" s="43"/>
      <c r="C1717" s="285" t="s">
        <v>2440</v>
      </c>
      <c r="D1717" s="285" t="s">
        <v>713</v>
      </c>
      <c r="E1717" s="286" t="s">
        <v>2441</v>
      </c>
      <c r="F1717" s="287" t="s">
        <v>2442</v>
      </c>
      <c r="G1717" s="288" t="s">
        <v>173</v>
      </c>
      <c r="H1717" s="289">
        <v>555.524</v>
      </c>
      <c r="I1717" s="290"/>
      <c r="J1717" s="291">
        <f>ROUND(I1717*H1717,2)</f>
        <v>0</v>
      </c>
      <c r="K1717" s="287" t="s">
        <v>174</v>
      </c>
      <c r="L1717" s="292"/>
      <c r="M1717" s="293" t="s">
        <v>33</v>
      </c>
      <c r="N1717" s="294" t="s">
        <v>49</v>
      </c>
      <c r="O1717" s="88"/>
      <c r="P1717" s="225">
        <f>O1717*H1717</f>
        <v>0</v>
      </c>
      <c r="Q1717" s="225">
        <v>0.0054000000000000003</v>
      </c>
      <c r="R1717" s="225">
        <f>Q1717*H1717</f>
        <v>2.9998296</v>
      </c>
      <c r="S1717" s="225">
        <v>0</v>
      </c>
      <c r="T1717" s="226">
        <f>S1717*H1717</f>
        <v>0</v>
      </c>
      <c r="U1717" s="42"/>
      <c r="V1717" s="42"/>
      <c r="W1717" s="42"/>
      <c r="X1717" s="42"/>
      <c r="Y1717" s="42"/>
      <c r="Z1717" s="42"/>
      <c r="AA1717" s="42"/>
      <c r="AB1717" s="42"/>
      <c r="AC1717" s="42"/>
      <c r="AD1717" s="42"/>
      <c r="AE1717" s="42"/>
      <c r="AR1717" s="227" t="s">
        <v>366</v>
      </c>
      <c r="AT1717" s="227" t="s">
        <v>713</v>
      </c>
      <c r="AU1717" s="227" t="s">
        <v>87</v>
      </c>
      <c r="AY1717" s="20" t="s">
        <v>168</v>
      </c>
      <c r="BE1717" s="228">
        <f>IF(N1717="základní",J1717,0)</f>
        <v>0</v>
      </c>
      <c r="BF1717" s="228">
        <f>IF(N1717="snížená",J1717,0)</f>
        <v>0</v>
      </c>
      <c r="BG1717" s="228">
        <f>IF(N1717="zákl. přenesená",J1717,0)</f>
        <v>0</v>
      </c>
      <c r="BH1717" s="228">
        <f>IF(N1717="sníž. přenesená",J1717,0)</f>
        <v>0</v>
      </c>
      <c r="BI1717" s="228">
        <f>IF(N1717="nulová",J1717,0)</f>
        <v>0</v>
      </c>
      <c r="BJ1717" s="20" t="s">
        <v>85</v>
      </c>
      <c r="BK1717" s="228">
        <f>ROUND(I1717*H1717,2)</f>
        <v>0</v>
      </c>
      <c r="BL1717" s="20" t="s">
        <v>266</v>
      </c>
      <c r="BM1717" s="227" t="s">
        <v>2443</v>
      </c>
    </row>
    <row r="1718" s="2" customFormat="1">
      <c r="A1718" s="42"/>
      <c r="B1718" s="43"/>
      <c r="C1718" s="44"/>
      <c r="D1718" s="229" t="s">
        <v>176</v>
      </c>
      <c r="E1718" s="44"/>
      <c r="F1718" s="230" t="s">
        <v>2442</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176</v>
      </c>
      <c r="AU1718" s="20" t="s">
        <v>87</v>
      </c>
    </row>
    <row r="1719" s="14" customFormat="1">
      <c r="A1719" s="14"/>
      <c r="B1719" s="246"/>
      <c r="C1719" s="247"/>
      <c r="D1719" s="229" t="s">
        <v>180</v>
      </c>
      <c r="E1719" s="247"/>
      <c r="F1719" s="249" t="s">
        <v>2444</v>
      </c>
      <c r="G1719" s="247"/>
      <c r="H1719" s="250">
        <v>555.524</v>
      </c>
      <c r="I1719" s="251"/>
      <c r="J1719" s="247"/>
      <c r="K1719" s="247"/>
      <c r="L1719" s="252"/>
      <c r="M1719" s="253"/>
      <c r="N1719" s="254"/>
      <c r="O1719" s="254"/>
      <c r="P1719" s="254"/>
      <c r="Q1719" s="254"/>
      <c r="R1719" s="254"/>
      <c r="S1719" s="254"/>
      <c r="T1719" s="255"/>
      <c r="U1719" s="14"/>
      <c r="V1719" s="14"/>
      <c r="W1719" s="14"/>
      <c r="X1719" s="14"/>
      <c r="Y1719" s="14"/>
      <c r="Z1719" s="14"/>
      <c r="AA1719" s="14"/>
      <c r="AB1719" s="14"/>
      <c r="AC1719" s="14"/>
      <c r="AD1719" s="14"/>
      <c r="AE1719" s="14"/>
      <c r="AT1719" s="256" t="s">
        <v>180</v>
      </c>
      <c r="AU1719" s="256" t="s">
        <v>87</v>
      </c>
      <c r="AV1719" s="14" t="s">
        <v>87</v>
      </c>
      <c r="AW1719" s="14" t="s">
        <v>4</v>
      </c>
      <c r="AX1719" s="14" t="s">
        <v>85</v>
      </c>
      <c r="AY1719" s="256" t="s">
        <v>168</v>
      </c>
    </row>
    <row r="1720" s="2" customFormat="1" ht="16.5" customHeight="1">
      <c r="A1720" s="42"/>
      <c r="B1720" s="43"/>
      <c r="C1720" s="216" t="s">
        <v>2445</v>
      </c>
      <c r="D1720" s="216" t="s">
        <v>170</v>
      </c>
      <c r="E1720" s="217" t="s">
        <v>2446</v>
      </c>
      <c r="F1720" s="218" t="s">
        <v>2447</v>
      </c>
      <c r="G1720" s="219" t="s">
        <v>173</v>
      </c>
      <c r="H1720" s="220">
        <v>186.40000000000001</v>
      </c>
      <c r="I1720" s="221"/>
      <c r="J1720" s="222">
        <f>ROUND(I1720*H1720,2)</f>
        <v>0</v>
      </c>
      <c r="K1720" s="218" t="s">
        <v>174</v>
      </c>
      <c r="L1720" s="48"/>
      <c r="M1720" s="223" t="s">
        <v>33</v>
      </c>
      <c r="N1720" s="224" t="s">
        <v>49</v>
      </c>
      <c r="O1720" s="88"/>
      <c r="P1720" s="225">
        <f>O1720*H1720</f>
        <v>0</v>
      </c>
      <c r="Q1720" s="225">
        <v>4.0000000000000003E-05</v>
      </c>
      <c r="R1720" s="225">
        <f>Q1720*H1720</f>
        <v>0.0074560000000000008</v>
      </c>
      <c r="S1720" s="225">
        <v>0</v>
      </c>
      <c r="T1720" s="226">
        <f>S1720*H1720</f>
        <v>0</v>
      </c>
      <c r="U1720" s="42"/>
      <c r="V1720" s="42"/>
      <c r="W1720" s="42"/>
      <c r="X1720" s="42"/>
      <c r="Y1720" s="42"/>
      <c r="Z1720" s="42"/>
      <c r="AA1720" s="42"/>
      <c r="AB1720" s="42"/>
      <c r="AC1720" s="42"/>
      <c r="AD1720" s="42"/>
      <c r="AE1720" s="42"/>
      <c r="AR1720" s="227" t="s">
        <v>266</v>
      </c>
      <c r="AT1720" s="227" t="s">
        <v>170</v>
      </c>
      <c r="AU1720" s="227" t="s">
        <v>87</v>
      </c>
      <c r="AY1720" s="20" t="s">
        <v>168</v>
      </c>
      <c r="BE1720" s="228">
        <f>IF(N1720="základní",J1720,0)</f>
        <v>0</v>
      </c>
      <c r="BF1720" s="228">
        <f>IF(N1720="snížená",J1720,0)</f>
        <v>0</v>
      </c>
      <c r="BG1720" s="228">
        <f>IF(N1720="zákl. přenesená",J1720,0)</f>
        <v>0</v>
      </c>
      <c r="BH1720" s="228">
        <f>IF(N1720="sníž. přenesená",J1720,0)</f>
        <v>0</v>
      </c>
      <c r="BI1720" s="228">
        <f>IF(N1720="nulová",J1720,0)</f>
        <v>0</v>
      </c>
      <c r="BJ1720" s="20" t="s">
        <v>85</v>
      </c>
      <c r="BK1720" s="228">
        <f>ROUND(I1720*H1720,2)</f>
        <v>0</v>
      </c>
      <c r="BL1720" s="20" t="s">
        <v>266</v>
      </c>
      <c r="BM1720" s="227" t="s">
        <v>2448</v>
      </c>
    </row>
    <row r="1721" s="2" customFormat="1">
      <c r="A1721" s="42"/>
      <c r="B1721" s="43"/>
      <c r="C1721" s="44"/>
      <c r="D1721" s="229" t="s">
        <v>176</v>
      </c>
      <c r="E1721" s="44"/>
      <c r="F1721" s="230" t="s">
        <v>2449</v>
      </c>
      <c r="G1721" s="44"/>
      <c r="H1721" s="44"/>
      <c r="I1721" s="231"/>
      <c r="J1721" s="44"/>
      <c r="K1721" s="44"/>
      <c r="L1721" s="48"/>
      <c r="M1721" s="232"/>
      <c r="N1721" s="233"/>
      <c r="O1721" s="88"/>
      <c r="P1721" s="88"/>
      <c r="Q1721" s="88"/>
      <c r="R1721" s="88"/>
      <c r="S1721" s="88"/>
      <c r="T1721" s="89"/>
      <c r="U1721" s="42"/>
      <c r="V1721" s="42"/>
      <c r="W1721" s="42"/>
      <c r="X1721" s="42"/>
      <c r="Y1721" s="42"/>
      <c r="Z1721" s="42"/>
      <c r="AA1721" s="42"/>
      <c r="AB1721" s="42"/>
      <c r="AC1721" s="42"/>
      <c r="AD1721" s="42"/>
      <c r="AE1721" s="42"/>
      <c r="AT1721" s="20" t="s">
        <v>176</v>
      </c>
      <c r="AU1721" s="20" t="s">
        <v>87</v>
      </c>
    </row>
    <row r="1722" s="2" customFormat="1">
      <c r="A1722" s="42"/>
      <c r="B1722" s="43"/>
      <c r="C1722" s="44"/>
      <c r="D1722" s="234" t="s">
        <v>178</v>
      </c>
      <c r="E1722" s="44"/>
      <c r="F1722" s="235" t="s">
        <v>2450</v>
      </c>
      <c r="G1722" s="44"/>
      <c r="H1722" s="44"/>
      <c r="I1722" s="231"/>
      <c r="J1722" s="44"/>
      <c r="K1722" s="44"/>
      <c r="L1722" s="48"/>
      <c r="M1722" s="232"/>
      <c r="N1722" s="233"/>
      <c r="O1722" s="88"/>
      <c r="P1722" s="88"/>
      <c r="Q1722" s="88"/>
      <c r="R1722" s="88"/>
      <c r="S1722" s="88"/>
      <c r="T1722" s="89"/>
      <c r="U1722" s="42"/>
      <c r="V1722" s="42"/>
      <c r="W1722" s="42"/>
      <c r="X1722" s="42"/>
      <c r="Y1722" s="42"/>
      <c r="Z1722" s="42"/>
      <c r="AA1722" s="42"/>
      <c r="AB1722" s="42"/>
      <c r="AC1722" s="42"/>
      <c r="AD1722" s="42"/>
      <c r="AE1722" s="42"/>
      <c r="AT1722" s="20" t="s">
        <v>178</v>
      </c>
      <c r="AU1722" s="20" t="s">
        <v>87</v>
      </c>
    </row>
    <row r="1723" s="13" customFormat="1">
      <c r="A1723" s="13"/>
      <c r="B1723" s="236"/>
      <c r="C1723" s="237"/>
      <c r="D1723" s="229" t="s">
        <v>180</v>
      </c>
      <c r="E1723" s="238" t="s">
        <v>33</v>
      </c>
      <c r="F1723" s="239" t="s">
        <v>730</v>
      </c>
      <c r="G1723" s="237"/>
      <c r="H1723" s="238" t="s">
        <v>33</v>
      </c>
      <c r="I1723" s="240"/>
      <c r="J1723" s="237"/>
      <c r="K1723" s="237"/>
      <c r="L1723" s="241"/>
      <c r="M1723" s="242"/>
      <c r="N1723" s="243"/>
      <c r="O1723" s="243"/>
      <c r="P1723" s="243"/>
      <c r="Q1723" s="243"/>
      <c r="R1723" s="243"/>
      <c r="S1723" s="243"/>
      <c r="T1723" s="244"/>
      <c r="U1723" s="13"/>
      <c r="V1723" s="13"/>
      <c r="W1723" s="13"/>
      <c r="X1723" s="13"/>
      <c r="Y1723" s="13"/>
      <c r="Z1723" s="13"/>
      <c r="AA1723" s="13"/>
      <c r="AB1723" s="13"/>
      <c r="AC1723" s="13"/>
      <c r="AD1723" s="13"/>
      <c r="AE1723" s="13"/>
      <c r="AT1723" s="245" t="s">
        <v>180</v>
      </c>
      <c r="AU1723" s="245" t="s">
        <v>87</v>
      </c>
      <c r="AV1723" s="13" t="s">
        <v>85</v>
      </c>
      <c r="AW1723" s="13" t="s">
        <v>39</v>
      </c>
      <c r="AX1723" s="13" t="s">
        <v>78</v>
      </c>
      <c r="AY1723" s="245" t="s">
        <v>168</v>
      </c>
    </row>
    <row r="1724" s="13" customFormat="1">
      <c r="A1724" s="13"/>
      <c r="B1724" s="236"/>
      <c r="C1724" s="237"/>
      <c r="D1724" s="229" t="s">
        <v>180</v>
      </c>
      <c r="E1724" s="238" t="s">
        <v>33</v>
      </c>
      <c r="F1724" s="239" t="s">
        <v>2451</v>
      </c>
      <c r="G1724" s="237"/>
      <c r="H1724" s="238" t="s">
        <v>33</v>
      </c>
      <c r="I1724" s="240"/>
      <c r="J1724" s="237"/>
      <c r="K1724" s="237"/>
      <c r="L1724" s="241"/>
      <c r="M1724" s="242"/>
      <c r="N1724" s="243"/>
      <c r="O1724" s="243"/>
      <c r="P1724" s="243"/>
      <c r="Q1724" s="243"/>
      <c r="R1724" s="243"/>
      <c r="S1724" s="243"/>
      <c r="T1724" s="244"/>
      <c r="U1724" s="13"/>
      <c r="V1724" s="13"/>
      <c r="W1724" s="13"/>
      <c r="X1724" s="13"/>
      <c r="Y1724" s="13"/>
      <c r="Z1724" s="13"/>
      <c r="AA1724" s="13"/>
      <c r="AB1724" s="13"/>
      <c r="AC1724" s="13"/>
      <c r="AD1724" s="13"/>
      <c r="AE1724" s="13"/>
      <c r="AT1724" s="245" t="s">
        <v>180</v>
      </c>
      <c r="AU1724" s="245" t="s">
        <v>87</v>
      </c>
      <c r="AV1724" s="13" t="s">
        <v>85</v>
      </c>
      <c r="AW1724" s="13" t="s">
        <v>39</v>
      </c>
      <c r="AX1724" s="13" t="s">
        <v>78</v>
      </c>
      <c r="AY1724" s="245" t="s">
        <v>168</v>
      </c>
    </row>
    <row r="1725" s="14" customFormat="1">
      <c r="A1725" s="14"/>
      <c r="B1725" s="246"/>
      <c r="C1725" s="247"/>
      <c r="D1725" s="229" t="s">
        <v>180</v>
      </c>
      <c r="E1725" s="248" t="s">
        <v>33</v>
      </c>
      <c r="F1725" s="249" t="s">
        <v>2421</v>
      </c>
      <c r="G1725" s="247"/>
      <c r="H1725" s="250">
        <v>186.40000000000001</v>
      </c>
      <c r="I1725" s="251"/>
      <c r="J1725" s="247"/>
      <c r="K1725" s="247"/>
      <c r="L1725" s="252"/>
      <c r="M1725" s="253"/>
      <c r="N1725" s="254"/>
      <c r="O1725" s="254"/>
      <c r="P1725" s="254"/>
      <c r="Q1725" s="254"/>
      <c r="R1725" s="254"/>
      <c r="S1725" s="254"/>
      <c r="T1725" s="255"/>
      <c r="U1725" s="14"/>
      <c r="V1725" s="14"/>
      <c r="W1725" s="14"/>
      <c r="X1725" s="14"/>
      <c r="Y1725" s="14"/>
      <c r="Z1725" s="14"/>
      <c r="AA1725" s="14"/>
      <c r="AB1725" s="14"/>
      <c r="AC1725" s="14"/>
      <c r="AD1725" s="14"/>
      <c r="AE1725" s="14"/>
      <c r="AT1725" s="256" t="s">
        <v>180</v>
      </c>
      <c r="AU1725" s="256" t="s">
        <v>87</v>
      </c>
      <c r="AV1725" s="14" t="s">
        <v>87</v>
      </c>
      <c r="AW1725" s="14" t="s">
        <v>39</v>
      </c>
      <c r="AX1725" s="14" t="s">
        <v>85</v>
      </c>
      <c r="AY1725" s="256" t="s">
        <v>168</v>
      </c>
    </row>
    <row r="1726" s="2" customFormat="1" ht="16.5" customHeight="1">
      <c r="A1726" s="42"/>
      <c r="B1726" s="43"/>
      <c r="C1726" s="285" t="s">
        <v>2452</v>
      </c>
      <c r="D1726" s="285" t="s">
        <v>713</v>
      </c>
      <c r="E1726" s="286" t="s">
        <v>2453</v>
      </c>
      <c r="F1726" s="287" t="s">
        <v>2454</v>
      </c>
      <c r="G1726" s="288" t="s">
        <v>173</v>
      </c>
      <c r="H1726" s="289">
        <v>227.59399999999999</v>
      </c>
      <c r="I1726" s="290"/>
      <c r="J1726" s="291">
        <f>ROUND(I1726*H1726,2)</f>
        <v>0</v>
      </c>
      <c r="K1726" s="287" t="s">
        <v>174</v>
      </c>
      <c r="L1726" s="292"/>
      <c r="M1726" s="293" t="s">
        <v>33</v>
      </c>
      <c r="N1726" s="294" t="s">
        <v>49</v>
      </c>
      <c r="O1726" s="88"/>
      <c r="P1726" s="225">
        <f>O1726*H1726</f>
        <v>0</v>
      </c>
      <c r="Q1726" s="225">
        <v>0.00050000000000000001</v>
      </c>
      <c r="R1726" s="225">
        <f>Q1726*H1726</f>
        <v>0.113797</v>
      </c>
      <c r="S1726" s="225">
        <v>0</v>
      </c>
      <c r="T1726" s="226">
        <f>S1726*H1726</f>
        <v>0</v>
      </c>
      <c r="U1726" s="42"/>
      <c r="V1726" s="42"/>
      <c r="W1726" s="42"/>
      <c r="X1726" s="42"/>
      <c r="Y1726" s="42"/>
      <c r="Z1726" s="42"/>
      <c r="AA1726" s="42"/>
      <c r="AB1726" s="42"/>
      <c r="AC1726" s="42"/>
      <c r="AD1726" s="42"/>
      <c r="AE1726" s="42"/>
      <c r="AR1726" s="227" t="s">
        <v>366</v>
      </c>
      <c r="AT1726" s="227" t="s">
        <v>713</v>
      </c>
      <c r="AU1726" s="227" t="s">
        <v>87</v>
      </c>
      <c r="AY1726" s="20" t="s">
        <v>168</v>
      </c>
      <c r="BE1726" s="228">
        <f>IF(N1726="základní",J1726,0)</f>
        <v>0</v>
      </c>
      <c r="BF1726" s="228">
        <f>IF(N1726="snížená",J1726,0)</f>
        <v>0</v>
      </c>
      <c r="BG1726" s="228">
        <f>IF(N1726="zákl. přenesená",J1726,0)</f>
        <v>0</v>
      </c>
      <c r="BH1726" s="228">
        <f>IF(N1726="sníž. přenesená",J1726,0)</f>
        <v>0</v>
      </c>
      <c r="BI1726" s="228">
        <f>IF(N1726="nulová",J1726,0)</f>
        <v>0</v>
      </c>
      <c r="BJ1726" s="20" t="s">
        <v>85</v>
      </c>
      <c r="BK1726" s="228">
        <f>ROUND(I1726*H1726,2)</f>
        <v>0</v>
      </c>
      <c r="BL1726" s="20" t="s">
        <v>266</v>
      </c>
      <c r="BM1726" s="227" t="s">
        <v>2455</v>
      </c>
    </row>
    <row r="1727" s="2" customFormat="1">
      <c r="A1727" s="42"/>
      <c r="B1727" s="43"/>
      <c r="C1727" s="44"/>
      <c r="D1727" s="229" t="s">
        <v>176</v>
      </c>
      <c r="E1727" s="44"/>
      <c r="F1727" s="230" t="s">
        <v>2454</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176</v>
      </c>
      <c r="AU1727" s="20" t="s">
        <v>87</v>
      </c>
    </row>
    <row r="1728" s="14" customFormat="1">
      <c r="A1728" s="14"/>
      <c r="B1728" s="246"/>
      <c r="C1728" s="247"/>
      <c r="D1728" s="229" t="s">
        <v>180</v>
      </c>
      <c r="E1728" s="247"/>
      <c r="F1728" s="249" t="s">
        <v>2456</v>
      </c>
      <c r="G1728" s="247"/>
      <c r="H1728" s="250">
        <v>227.59399999999999</v>
      </c>
      <c r="I1728" s="251"/>
      <c r="J1728" s="247"/>
      <c r="K1728" s="247"/>
      <c r="L1728" s="252"/>
      <c r="M1728" s="253"/>
      <c r="N1728" s="254"/>
      <c r="O1728" s="254"/>
      <c r="P1728" s="254"/>
      <c r="Q1728" s="254"/>
      <c r="R1728" s="254"/>
      <c r="S1728" s="254"/>
      <c r="T1728" s="255"/>
      <c r="U1728" s="14"/>
      <c r="V1728" s="14"/>
      <c r="W1728" s="14"/>
      <c r="X1728" s="14"/>
      <c r="Y1728" s="14"/>
      <c r="Z1728" s="14"/>
      <c r="AA1728" s="14"/>
      <c r="AB1728" s="14"/>
      <c r="AC1728" s="14"/>
      <c r="AD1728" s="14"/>
      <c r="AE1728" s="14"/>
      <c r="AT1728" s="256" t="s">
        <v>180</v>
      </c>
      <c r="AU1728" s="256" t="s">
        <v>87</v>
      </c>
      <c r="AV1728" s="14" t="s">
        <v>87</v>
      </c>
      <c r="AW1728" s="14" t="s">
        <v>4</v>
      </c>
      <c r="AX1728" s="14" t="s">
        <v>85</v>
      </c>
      <c r="AY1728" s="256" t="s">
        <v>168</v>
      </c>
    </row>
    <row r="1729" s="2" customFormat="1" ht="16.5" customHeight="1">
      <c r="A1729" s="42"/>
      <c r="B1729" s="43"/>
      <c r="C1729" s="285" t="s">
        <v>2457</v>
      </c>
      <c r="D1729" s="285" t="s">
        <v>713</v>
      </c>
      <c r="E1729" s="286" t="s">
        <v>2458</v>
      </c>
      <c r="F1729" s="287" t="s">
        <v>2459</v>
      </c>
      <c r="G1729" s="288" t="s">
        <v>741</v>
      </c>
      <c r="H1729" s="289">
        <v>70</v>
      </c>
      <c r="I1729" s="290"/>
      <c r="J1729" s="291">
        <f>ROUND(I1729*H1729,2)</f>
        <v>0</v>
      </c>
      <c r="K1729" s="287" t="s">
        <v>174</v>
      </c>
      <c r="L1729" s="292"/>
      <c r="M1729" s="293" t="s">
        <v>33</v>
      </c>
      <c r="N1729" s="294" t="s">
        <v>49</v>
      </c>
      <c r="O1729" s="88"/>
      <c r="P1729" s="225">
        <f>O1729*H1729</f>
        <v>0</v>
      </c>
      <c r="Q1729" s="225">
        <v>2.0000000000000002E-05</v>
      </c>
      <c r="R1729" s="225">
        <f>Q1729*H1729</f>
        <v>0.0014000000000000002</v>
      </c>
      <c r="S1729" s="225">
        <v>0</v>
      </c>
      <c r="T1729" s="226">
        <f>S1729*H1729</f>
        <v>0</v>
      </c>
      <c r="U1729" s="42"/>
      <c r="V1729" s="42"/>
      <c r="W1729" s="42"/>
      <c r="X1729" s="42"/>
      <c r="Y1729" s="42"/>
      <c r="Z1729" s="42"/>
      <c r="AA1729" s="42"/>
      <c r="AB1729" s="42"/>
      <c r="AC1729" s="42"/>
      <c r="AD1729" s="42"/>
      <c r="AE1729" s="42"/>
      <c r="AR1729" s="227" t="s">
        <v>366</v>
      </c>
      <c r="AT1729" s="227" t="s">
        <v>713</v>
      </c>
      <c r="AU1729" s="227" t="s">
        <v>87</v>
      </c>
      <c r="AY1729" s="20" t="s">
        <v>168</v>
      </c>
      <c r="BE1729" s="228">
        <f>IF(N1729="základní",J1729,0)</f>
        <v>0</v>
      </c>
      <c r="BF1729" s="228">
        <f>IF(N1729="snížená",J1729,0)</f>
        <v>0</v>
      </c>
      <c r="BG1729" s="228">
        <f>IF(N1729="zákl. přenesená",J1729,0)</f>
        <v>0</v>
      </c>
      <c r="BH1729" s="228">
        <f>IF(N1729="sníž. přenesená",J1729,0)</f>
        <v>0</v>
      </c>
      <c r="BI1729" s="228">
        <f>IF(N1729="nulová",J1729,0)</f>
        <v>0</v>
      </c>
      <c r="BJ1729" s="20" t="s">
        <v>85</v>
      </c>
      <c r="BK1729" s="228">
        <f>ROUND(I1729*H1729,2)</f>
        <v>0</v>
      </c>
      <c r="BL1729" s="20" t="s">
        <v>266</v>
      </c>
      <c r="BM1729" s="227" t="s">
        <v>2460</v>
      </c>
    </row>
    <row r="1730" s="2" customFormat="1">
      <c r="A1730" s="42"/>
      <c r="B1730" s="43"/>
      <c r="C1730" s="44"/>
      <c r="D1730" s="229" t="s">
        <v>176</v>
      </c>
      <c r="E1730" s="44"/>
      <c r="F1730" s="230" t="s">
        <v>2459</v>
      </c>
      <c r="G1730" s="44"/>
      <c r="H1730" s="44"/>
      <c r="I1730" s="231"/>
      <c r="J1730" s="44"/>
      <c r="K1730" s="44"/>
      <c r="L1730" s="48"/>
      <c r="M1730" s="232"/>
      <c r="N1730" s="233"/>
      <c r="O1730" s="88"/>
      <c r="P1730" s="88"/>
      <c r="Q1730" s="88"/>
      <c r="R1730" s="88"/>
      <c r="S1730" s="88"/>
      <c r="T1730" s="89"/>
      <c r="U1730" s="42"/>
      <c r="V1730" s="42"/>
      <c r="W1730" s="42"/>
      <c r="X1730" s="42"/>
      <c r="Y1730" s="42"/>
      <c r="Z1730" s="42"/>
      <c r="AA1730" s="42"/>
      <c r="AB1730" s="42"/>
      <c r="AC1730" s="42"/>
      <c r="AD1730" s="42"/>
      <c r="AE1730" s="42"/>
      <c r="AT1730" s="20" t="s">
        <v>176</v>
      </c>
      <c r="AU1730" s="20" t="s">
        <v>87</v>
      </c>
    </row>
    <row r="1731" s="2" customFormat="1" ht="16.5" customHeight="1">
      <c r="A1731" s="42"/>
      <c r="B1731" s="43"/>
      <c r="C1731" s="216" t="s">
        <v>2461</v>
      </c>
      <c r="D1731" s="216" t="s">
        <v>170</v>
      </c>
      <c r="E1731" s="217" t="s">
        <v>2462</v>
      </c>
      <c r="F1731" s="218" t="s">
        <v>2463</v>
      </c>
      <c r="G1731" s="219" t="s">
        <v>173</v>
      </c>
      <c r="H1731" s="220">
        <v>343.43599999999998</v>
      </c>
      <c r="I1731" s="221"/>
      <c r="J1731" s="222">
        <f>ROUND(I1731*H1731,2)</f>
        <v>0</v>
      </c>
      <c r="K1731" s="218" t="s">
        <v>174</v>
      </c>
      <c r="L1731" s="48"/>
      <c r="M1731" s="223" t="s">
        <v>33</v>
      </c>
      <c r="N1731" s="224" t="s">
        <v>49</v>
      </c>
      <c r="O1731" s="88"/>
      <c r="P1731" s="225">
        <f>O1731*H1731</f>
        <v>0</v>
      </c>
      <c r="Q1731" s="225">
        <v>0</v>
      </c>
      <c r="R1731" s="225">
        <f>Q1731*H1731</f>
        <v>0</v>
      </c>
      <c r="S1731" s="225">
        <v>0</v>
      </c>
      <c r="T1731" s="226">
        <f>S1731*H1731</f>
        <v>0</v>
      </c>
      <c r="U1731" s="42"/>
      <c r="V1731" s="42"/>
      <c r="W1731" s="42"/>
      <c r="X1731" s="42"/>
      <c r="Y1731" s="42"/>
      <c r="Z1731" s="42"/>
      <c r="AA1731" s="42"/>
      <c r="AB1731" s="42"/>
      <c r="AC1731" s="42"/>
      <c r="AD1731" s="42"/>
      <c r="AE1731" s="42"/>
      <c r="AR1731" s="227" t="s">
        <v>266</v>
      </c>
      <c r="AT1731" s="227" t="s">
        <v>170</v>
      </c>
      <c r="AU1731" s="227" t="s">
        <v>87</v>
      </c>
      <c r="AY1731" s="20" t="s">
        <v>168</v>
      </c>
      <c r="BE1731" s="228">
        <f>IF(N1731="základní",J1731,0)</f>
        <v>0</v>
      </c>
      <c r="BF1731" s="228">
        <f>IF(N1731="snížená",J1731,0)</f>
        <v>0</v>
      </c>
      <c r="BG1731" s="228">
        <f>IF(N1731="zákl. přenesená",J1731,0)</f>
        <v>0</v>
      </c>
      <c r="BH1731" s="228">
        <f>IF(N1731="sníž. přenesená",J1731,0)</f>
        <v>0</v>
      </c>
      <c r="BI1731" s="228">
        <f>IF(N1731="nulová",J1731,0)</f>
        <v>0</v>
      </c>
      <c r="BJ1731" s="20" t="s">
        <v>85</v>
      </c>
      <c r="BK1731" s="228">
        <f>ROUND(I1731*H1731,2)</f>
        <v>0</v>
      </c>
      <c r="BL1731" s="20" t="s">
        <v>266</v>
      </c>
      <c r="BM1731" s="227" t="s">
        <v>2464</v>
      </c>
    </row>
    <row r="1732" s="2" customFormat="1">
      <c r="A1732" s="42"/>
      <c r="B1732" s="43"/>
      <c r="C1732" s="44"/>
      <c r="D1732" s="229" t="s">
        <v>176</v>
      </c>
      <c r="E1732" s="44"/>
      <c r="F1732" s="230" t="s">
        <v>2465</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176</v>
      </c>
      <c r="AU1732" s="20" t="s">
        <v>87</v>
      </c>
    </row>
    <row r="1733" s="2" customFormat="1">
      <c r="A1733" s="42"/>
      <c r="B1733" s="43"/>
      <c r="C1733" s="44"/>
      <c r="D1733" s="234" t="s">
        <v>178</v>
      </c>
      <c r="E1733" s="44"/>
      <c r="F1733" s="235" t="s">
        <v>2466</v>
      </c>
      <c r="G1733" s="44"/>
      <c r="H1733" s="44"/>
      <c r="I1733" s="231"/>
      <c r="J1733" s="44"/>
      <c r="K1733" s="44"/>
      <c r="L1733" s="48"/>
      <c r="M1733" s="232"/>
      <c r="N1733" s="233"/>
      <c r="O1733" s="88"/>
      <c r="P1733" s="88"/>
      <c r="Q1733" s="88"/>
      <c r="R1733" s="88"/>
      <c r="S1733" s="88"/>
      <c r="T1733" s="89"/>
      <c r="U1733" s="42"/>
      <c r="V1733" s="42"/>
      <c r="W1733" s="42"/>
      <c r="X1733" s="42"/>
      <c r="Y1733" s="42"/>
      <c r="Z1733" s="42"/>
      <c r="AA1733" s="42"/>
      <c r="AB1733" s="42"/>
      <c r="AC1733" s="42"/>
      <c r="AD1733" s="42"/>
      <c r="AE1733" s="42"/>
      <c r="AT1733" s="20" t="s">
        <v>178</v>
      </c>
      <c r="AU1733" s="20" t="s">
        <v>87</v>
      </c>
    </row>
    <row r="1734" s="13" customFormat="1">
      <c r="A1734" s="13"/>
      <c r="B1734" s="236"/>
      <c r="C1734" s="237"/>
      <c r="D1734" s="229" t="s">
        <v>180</v>
      </c>
      <c r="E1734" s="238" t="s">
        <v>33</v>
      </c>
      <c r="F1734" s="239" t="s">
        <v>1291</v>
      </c>
      <c r="G1734" s="237"/>
      <c r="H1734" s="238" t="s">
        <v>33</v>
      </c>
      <c r="I1734" s="240"/>
      <c r="J1734" s="237"/>
      <c r="K1734" s="237"/>
      <c r="L1734" s="241"/>
      <c r="M1734" s="242"/>
      <c r="N1734" s="243"/>
      <c r="O1734" s="243"/>
      <c r="P1734" s="243"/>
      <c r="Q1734" s="243"/>
      <c r="R1734" s="243"/>
      <c r="S1734" s="243"/>
      <c r="T1734" s="244"/>
      <c r="U1734" s="13"/>
      <c r="V1734" s="13"/>
      <c r="W1734" s="13"/>
      <c r="X1734" s="13"/>
      <c r="Y1734" s="13"/>
      <c r="Z1734" s="13"/>
      <c r="AA1734" s="13"/>
      <c r="AB1734" s="13"/>
      <c r="AC1734" s="13"/>
      <c r="AD1734" s="13"/>
      <c r="AE1734" s="13"/>
      <c r="AT1734" s="245" t="s">
        <v>180</v>
      </c>
      <c r="AU1734" s="245" t="s">
        <v>87</v>
      </c>
      <c r="AV1734" s="13" t="s">
        <v>85</v>
      </c>
      <c r="AW1734" s="13" t="s">
        <v>39</v>
      </c>
      <c r="AX1734" s="13" t="s">
        <v>78</v>
      </c>
      <c r="AY1734" s="245" t="s">
        <v>168</v>
      </c>
    </row>
    <row r="1735" s="13" customFormat="1">
      <c r="A1735" s="13"/>
      <c r="B1735" s="236"/>
      <c r="C1735" s="237"/>
      <c r="D1735" s="229" t="s">
        <v>180</v>
      </c>
      <c r="E1735" s="238" t="s">
        <v>33</v>
      </c>
      <c r="F1735" s="239" t="s">
        <v>1133</v>
      </c>
      <c r="G1735" s="237"/>
      <c r="H1735" s="238" t="s">
        <v>33</v>
      </c>
      <c r="I1735" s="240"/>
      <c r="J1735" s="237"/>
      <c r="K1735" s="237"/>
      <c r="L1735" s="241"/>
      <c r="M1735" s="242"/>
      <c r="N1735" s="243"/>
      <c r="O1735" s="243"/>
      <c r="P1735" s="243"/>
      <c r="Q1735" s="243"/>
      <c r="R1735" s="243"/>
      <c r="S1735" s="243"/>
      <c r="T1735" s="244"/>
      <c r="U1735" s="13"/>
      <c r="V1735" s="13"/>
      <c r="W1735" s="13"/>
      <c r="X1735" s="13"/>
      <c r="Y1735" s="13"/>
      <c r="Z1735" s="13"/>
      <c r="AA1735" s="13"/>
      <c r="AB1735" s="13"/>
      <c r="AC1735" s="13"/>
      <c r="AD1735" s="13"/>
      <c r="AE1735" s="13"/>
      <c r="AT1735" s="245" t="s">
        <v>180</v>
      </c>
      <c r="AU1735" s="245" t="s">
        <v>87</v>
      </c>
      <c r="AV1735" s="13" t="s">
        <v>85</v>
      </c>
      <c r="AW1735" s="13" t="s">
        <v>39</v>
      </c>
      <c r="AX1735" s="13" t="s">
        <v>78</v>
      </c>
      <c r="AY1735" s="245" t="s">
        <v>168</v>
      </c>
    </row>
    <row r="1736" s="14" customFormat="1">
      <c r="A1736" s="14"/>
      <c r="B1736" s="246"/>
      <c r="C1736" s="247"/>
      <c r="D1736" s="229" t="s">
        <v>180</v>
      </c>
      <c r="E1736" s="248" t="s">
        <v>33</v>
      </c>
      <c r="F1736" s="249" t="s">
        <v>2467</v>
      </c>
      <c r="G1736" s="247"/>
      <c r="H1736" s="250">
        <v>231.62100000000001</v>
      </c>
      <c r="I1736" s="251"/>
      <c r="J1736" s="247"/>
      <c r="K1736" s="247"/>
      <c r="L1736" s="252"/>
      <c r="M1736" s="253"/>
      <c r="N1736" s="254"/>
      <c r="O1736" s="254"/>
      <c r="P1736" s="254"/>
      <c r="Q1736" s="254"/>
      <c r="R1736" s="254"/>
      <c r="S1736" s="254"/>
      <c r="T1736" s="255"/>
      <c r="U1736" s="14"/>
      <c r="V1736" s="14"/>
      <c r="W1736" s="14"/>
      <c r="X1736" s="14"/>
      <c r="Y1736" s="14"/>
      <c r="Z1736" s="14"/>
      <c r="AA1736" s="14"/>
      <c r="AB1736" s="14"/>
      <c r="AC1736" s="14"/>
      <c r="AD1736" s="14"/>
      <c r="AE1736" s="14"/>
      <c r="AT1736" s="256" t="s">
        <v>180</v>
      </c>
      <c r="AU1736" s="256" t="s">
        <v>87</v>
      </c>
      <c r="AV1736" s="14" t="s">
        <v>87</v>
      </c>
      <c r="AW1736" s="14" t="s">
        <v>39</v>
      </c>
      <c r="AX1736" s="14" t="s">
        <v>78</v>
      </c>
      <c r="AY1736" s="256" t="s">
        <v>168</v>
      </c>
    </row>
    <row r="1737" s="13" customFormat="1">
      <c r="A1737" s="13"/>
      <c r="B1737" s="236"/>
      <c r="C1737" s="237"/>
      <c r="D1737" s="229" t="s">
        <v>180</v>
      </c>
      <c r="E1737" s="238" t="s">
        <v>33</v>
      </c>
      <c r="F1737" s="239" t="s">
        <v>2468</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4" customFormat="1">
      <c r="A1738" s="14"/>
      <c r="B1738" s="246"/>
      <c r="C1738" s="247"/>
      <c r="D1738" s="229" t="s">
        <v>180</v>
      </c>
      <c r="E1738" s="248" t="s">
        <v>33</v>
      </c>
      <c r="F1738" s="249" t="s">
        <v>575</v>
      </c>
      <c r="G1738" s="247"/>
      <c r="H1738" s="250">
        <v>51</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180</v>
      </c>
      <c r="AU1738" s="256" t="s">
        <v>87</v>
      </c>
      <c r="AV1738" s="14" t="s">
        <v>87</v>
      </c>
      <c r="AW1738" s="14" t="s">
        <v>39</v>
      </c>
      <c r="AX1738" s="14" t="s">
        <v>78</v>
      </c>
      <c r="AY1738" s="256" t="s">
        <v>168</v>
      </c>
    </row>
    <row r="1739" s="13" customFormat="1">
      <c r="A1739" s="13"/>
      <c r="B1739" s="236"/>
      <c r="C1739" s="237"/>
      <c r="D1739" s="229" t="s">
        <v>180</v>
      </c>
      <c r="E1739" s="238" t="s">
        <v>33</v>
      </c>
      <c r="F1739" s="239" t="s">
        <v>2469</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180</v>
      </c>
      <c r="AU1739" s="245" t="s">
        <v>87</v>
      </c>
      <c r="AV1739" s="13" t="s">
        <v>85</v>
      </c>
      <c r="AW1739" s="13" t="s">
        <v>39</v>
      </c>
      <c r="AX1739" s="13" t="s">
        <v>78</v>
      </c>
      <c r="AY1739" s="245" t="s">
        <v>168</v>
      </c>
    </row>
    <row r="1740" s="14" customFormat="1">
      <c r="A1740" s="14"/>
      <c r="B1740" s="246"/>
      <c r="C1740" s="247"/>
      <c r="D1740" s="229" t="s">
        <v>180</v>
      </c>
      <c r="E1740" s="248" t="s">
        <v>33</v>
      </c>
      <c r="F1740" s="249" t="s">
        <v>580</v>
      </c>
      <c r="G1740" s="247"/>
      <c r="H1740" s="250">
        <v>9.4000000000000004</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180</v>
      </c>
      <c r="AU1740" s="256" t="s">
        <v>87</v>
      </c>
      <c r="AV1740" s="14" t="s">
        <v>87</v>
      </c>
      <c r="AW1740" s="14" t="s">
        <v>39</v>
      </c>
      <c r="AX1740" s="14" t="s">
        <v>78</v>
      </c>
      <c r="AY1740" s="256" t="s">
        <v>168</v>
      </c>
    </row>
    <row r="1741" s="13" customFormat="1">
      <c r="A1741" s="13"/>
      <c r="B1741" s="236"/>
      <c r="C1741" s="237"/>
      <c r="D1741" s="229" t="s">
        <v>180</v>
      </c>
      <c r="E1741" s="238" t="s">
        <v>33</v>
      </c>
      <c r="F1741" s="239" t="s">
        <v>2470</v>
      </c>
      <c r="G1741" s="237"/>
      <c r="H1741" s="238" t="s">
        <v>33</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180</v>
      </c>
      <c r="AU1741" s="245" t="s">
        <v>87</v>
      </c>
      <c r="AV1741" s="13" t="s">
        <v>85</v>
      </c>
      <c r="AW1741" s="13" t="s">
        <v>39</v>
      </c>
      <c r="AX1741" s="13" t="s">
        <v>78</v>
      </c>
      <c r="AY1741" s="245" t="s">
        <v>168</v>
      </c>
    </row>
    <row r="1742" s="14" customFormat="1">
      <c r="A1742" s="14"/>
      <c r="B1742" s="246"/>
      <c r="C1742" s="247"/>
      <c r="D1742" s="229" t="s">
        <v>180</v>
      </c>
      <c r="E1742" s="248" t="s">
        <v>33</v>
      </c>
      <c r="F1742" s="249" t="s">
        <v>2471</v>
      </c>
      <c r="G1742" s="247"/>
      <c r="H1742" s="250">
        <v>15.525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180</v>
      </c>
      <c r="AU1742" s="256" t="s">
        <v>87</v>
      </c>
      <c r="AV1742" s="14" t="s">
        <v>87</v>
      </c>
      <c r="AW1742" s="14" t="s">
        <v>39</v>
      </c>
      <c r="AX1742" s="14" t="s">
        <v>78</v>
      </c>
      <c r="AY1742" s="256" t="s">
        <v>168</v>
      </c>
    </row>
    <row r="1743" s="14" customFormat="1">
      <c r="A1743" s="14"/>
      <c r="B1743" s="246"/>
      <c r="C1743" s="247"/>
      <c r="D1743" s="229" t="s">
        <v>180</v>
      </c>
      <c r="E1743" s="248" t="s">
        <v>33</v>
      </c>
      <c r="F1743" s="249" t="s">
        <v>2472</v>
      </c>
      <c r="G1743" s="247"/>
      <c r="H1743" s="250">
        <v>4.5899999999999999</v>
      </c>
      <c r="I1743" s="251"/>
      <c r="J1743" s="247"/>
      <c r="K1743" s="247"/>
      <c r="L1743" s="252"/>
      <c r="M1743" s="253"/>
      <c r="N1743" s="254"/>
      <c r="O1743" s="254"/>
      <c r="P1743" s="254"/>
      <c r="Q1743" s="254"/>
      <c r="R1743" s="254"/>
      <c r="S1743" s="254"/>
      <c r="T1743" s="255"/>
      <c r="U1743" s="14"/>
      <c r="V1743" s="14"/>
      <c r="W1743" s="14"/>
      <c r="X1743" s="14"/>
      <c r="Y1743" s="14"/>
      <c r="Z1743" s="14"/>
      <c r="AA1743" s="14"/>
      <c r="AB1743" s="14"/>
      <c r="AC1743" s="14"/>
      <c r="AD1743" s="14"/>
      <c r="AE1743" s="14"/>
      <c r="AT1743" s="256" t="s">
        <v>180</v>
      </c>
      <c r="AU1743" s="256" t="s">
        <v>87</v>
      </c>
      <c r="AV1743" s="14" t="s">
        <v>87</v>
      </c>
      <c r="AW1743" s="14" t="s">
        <v>39</v>
      </c>
      <c r="AX1743" s="14" t="s">
        <v>78</v>
      </c>
      <c r="AY1743" s="256" t="s">
        <v>168</v>
      </c>
    </row>
    <row r="1744" s="13" customFormat="1">
      <c r="A1744" s="13"/>
      <c r="B1744" s="236"/>
      <c r="C1744" s="237"/>
      <c r="D1744" s="229" t="s">
        <v>180</v>
      </c>
      <c r="E1744" s="238" t="s">
        <v>33</v>
      </c>
      <c r="F1744" s="239" t="s">
        <v>2473</v>
      </c>
      <c r="G1744" s="237"/>
      <c r="H1744" s="238" t="s">
        <v>33</v>
      </c>
      <c r="I1744" s="240"/>
      <c r="J1744" s="237"/>
      <c r="K1744" s="237"/>
      <c r="L1744" s="241"/>
      <c r="M1744" s="242"/>
      <c r="N1744" s="243"/>
      <c r="O1744" s="243"/>
      <c r="P1744" s="243"/>
      <c r="Q1744" s="243"/>
      <c r="R1744" s="243"/>
      <c r="S1744" s="243"/>
      <c r="T1744" s="244"/>
      <c r="U1744" s="13"/>
      <c r="V1744" s="13"/>
      <c r="W1744" s="13"/>
      <c r="X1744" s="13"/>
      <c r="Y1744" s="13"/>
      <c r="Z1744" s="13"/>
      <c r="AA1744" s="13"/>
      <c r="AB1744" s="13"/>
      <c r="AC1744" s="13"/>
      <c r="AD1744" s="13"/>
      <c r="AE1744" s="13"/>
      <c r="AT1744" s="245" t="s">
        <v>180</v>
      </c>
      <c r="AU1744" s="245" t="s">
        <v>87</v>
      </c>
      <c r="AV1744" s="13" t="s">
        <v>85</v>
      </c>
      <c r="AW1744" s="13" t="s">
        <v>39</v>
      </c>
      <c r="AX1744" s="13" t="s">
        <v>78</v>
      </c>
      <c r="AY1744" s="245" t="s">
        <v>168</v>
      </c>
    </row>
    <row r="1745" s="14" customFormat="1">
      <c r="A1745" s="14"/>
      <c r="B1745" s="246"/>
      <c r="C1745" s="247"/>
      <c r="D1745" s="229" t="s">
        <v>180</v>
      </c>
      <c r="E1745" s="248" t="s">
        <v>33</v>
      </c>
      <c r="F1745" s="249" t="s">
        <v>583</v>
      </c>
      <c r="G1745" s="247"/>
      <c r="H1745" s="250">
        <v>31.300000000000001</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180</v>
      </c>
      <c r="AU1745" s="256" t="s">
        <v>87</v>
      </c>
      <c r="AV1745" s="14" t="s">
        <v>87</v>
      </c>
      <c r="AW1745" s="14" t="s">
        <v>39</v>
      </c>
      <c r="AX1745" s="14" t="s">
        <v>78</v>
      </c>
      <c r="AY1745" s="256" t="s">
        <v>168</v>
      </c>
    </row>
    <row r="1746" s="15" customFormat="1">
      <c r="A1746" s="15"/>
      <c r="B1746" s="263"/>
      <c r="C1746" s="264"/>
      <c r="D1746" s="229" t="s">
        <v>180</v>
      </c>
      <c r="E1746" s="265" t="s">
        <v>33</v>
      </c>
      <c r="F1746" s="266" t="s">
        <v>626</v>
      </c>
      <c r="G1746" s="264"/>
      <c r="H1746" s="267">
        <v>343.43599999999998</v>
      </c>
      <c r="I1746" s="268"/>
      <c r="J1746" s="264"/>
      <c r="K1746" s="264"/>
      <c r="L1746" s="269"/>
      <c r="M1746" s="270"/>
      <c r="N1746" s="271"/>
      <c r="O1746" s="271"/>
      <c r="P1746" s="271"/>
      <c r="Q1746" s="271"/>
      <c r="R1746" s="271"/>
      <c r="S1746" s="271"/>
      <c r="T1746" s="272"/>
      <c r="U1746" s="15"/>
      <c r="V1746" s="15"/>
      <c r="W1746" s="15"/>
      <c r="X1746" s="15"/>
      <c r="Y1746" s="15"/>
      <c r="Z1746" s="15"/>
      <c r="AA1746" s="15"/>
      <c r="AB1746" s="15"/>
      <c r="AC1746" s="15"/>
      <c r="AD1746" s="15"/>
      <c r="AE1746" s="15"/>
      <c r="AT1746" s="273" t="s">
        <v>180</v>
      </c>
      <c r="AU1746" s="273" t="s">
        <v>87</v>
      </c>
      <c r="AV1746" s="15" t="s">
        <v>121</v>
      </c>
      <c r="AW1746" s="15" t="s">
        <v>39</v>
      </c>
      <c r="AX1746" s="15" t="s">
        <v>85</v>
      </c>
      <c r="AY1746" s="273" t="s">
        <v>168</v>
      </c>
    </row>
    <row r="1747" s="2" customFormat="1" ht="16.5" customHeight="1">
      <c r="A1747" s="42"/>
      <c r="B1747" s="43"/>
      <c r="C1747" s="285" t="s">
        <v>2474</v>
      </c>
      <c r="D1747" s="285" t="s">
        <v>713</v>
      </c>
      <c r="E1747" s="286" t="s">
        <v>2475</v>
      </c>
      <c r="F1747" s="287" t="s">
        <v>2476</v>
      </c>
      <c r="G1747" s="288" t="s">
        <v>2411</v>
      </c>
      <c r="H1747" s="289">
        <v>41.469999999999999</v>
      </c>
      <c r="I1747" s="290"/>
      <c r="J1747" s="291">
        <f>ROUND(I1747*H1747,2)</f>
        <v>0</v>
      </c>
      <c r="K1747" s="287" t="s">
        <v>174</v>
      </c>
      <c r="L1747" s="292"/>
      <c r="M1747" s="293" t="s">
        <v>33</v>
      </c>
      <c r="N1747" s="294" t="s">
        <v>49</v>
      </c>
      <c r="O1747" s="88"/>
      <c r="P1747" s="225">
        <f>O1747*H1747</f>
        <v>0</v>
      </c>
      <c r="Q1747" s="225">
        <v>0.001</v>
      </c>
      <c r="R1747" s="225">
        <f>Q1747*H1747</f>
        <v>0.04147</v>
      </c>
      <c r="S1747" s="225">
        <v>0</v>
      </c>
      <c r="T1747" s="226">
        <f>S1747*H1747</f>
        <v>0</v>
      </c>
      <c r="U1747" s="42"/>
      <c r="V1747" s="42"/>
      <c r="W1747" s="42"/>
      <c r="X1747" s="42"/>
      <c r="Y1747" s="42"/>
      <c r="Z1747" s="42"/>
      <c r="AA1747" s="42"/>
      <c r="AB1747" s="42"/>
      <c r="AC1747" s="42"/>
      <c r="AD1747" s="42"/>
      <c r="AE1747" s="42"/>
      <c r="AR1747" s="227" t="s">
        <v>366</v>
      </c>
      <c r="AT1747" s="227" t="s">
        <v>713</v>
      </c>
      <c r="AU1747" s="227" t="s">
        <v>87</v>
      </c>
      <c r="AY1747" s="20" t="s">
        <v>168</v>
      </c>
      <c r="BE1747" s="228">
        <f>IF(N1747="základní",J1747,0)</f>
        <v>0</v>
      </c>
      <c r="BF1747" s="228">
        <f>IF(N1747="snížená",J1747,0)</f>
        <v>0</v>
      </c>
      <c r="BG1747" s="228">
        <f>IF(N1747="zákl. přenesená",J1747,0)</f>
        <v>0</v>
      </c>
      <c r="BH1747" s="228">
        <f>IF(N1747="sníž. přenesená",J1747,0)</f>
        <v>0</v>
      </c>
      <c r="BI1747" s="228">
        <f>IF(N1747="nulová",J1747,0)</f>
        <v>0</v>
      </c>
      <c r="BJ1747" s="20" t="s">
        <v>85</v>
      </c>
      <c r="BK1747" s="228">
        <f>ROUND(I1747*H1747,2)</f>
        <v>0</v>
      </c>
      <c r="BL1747" s="20" t="s">
        <v>266</v>
      </c>
      <c r="BM1747" s="227" t="s">
        <v>2477</v>
      </c>
    </row>
    <row r="1748" s="2" customFormat="1">
      <c r="A1748" s="42"/>
      <c r="B1748" s="43"/>
      <c r="C1748" s="44"/>
      <c r="D1748" s="229" t="s">
        <v>176</v>
      </c>
      <c r="E1748" s="44"/>
      <c r="F1748" s="230" t="s">
        <v>2476</v>
      </c>
      <c r="G1748" s="44"/>
      <c r="H1748" s="44"/>
      <c r="I1748" s="231"/>
      <c r="J1748" s="44"/>
      <c r="K1748" s="44"/>
      <c r="L1748" s="48"/>
      <c r="M1748" s="232"/>
      <c r="N1748" s="233"/>
      <c r="O1748" s="88"/>
      <c r="P1748" s="88"/>
      <c r="Q1748" s="88"/>
      <c r="R1748" s="88"/>
      <c r="S1748" s="88"/>
      <c r="T1748" s="89"/>
      <c r="U1748" s="42"/>
      <c r="V1748" s="42"/>
      <c r="W1748" s="42"/>
      <c r="X1748" s="42"/>
      <c r="Y1748" s="42"/>
      <c r="Z1748" s="42"/>
      <c r="AA1748" s="42"/>
      <c r="AB1748" s="42"/>
      <c r="AC1748" s="42"/>
      <c r="AD1748" s="42"/>
      <c r="AE1748" s="42"/>
      <c r="AT1748" s="20" t="s">
        <v>176</v>
      </c>
      <c r="AU1748" s="20" t="s">
        <v>87</v>
      </c>
    </row>
    <row r="1749" s="14" customFormat="1">
      <c r="A1749" s="14"/>
      <c r="B1749" s="246"/>
      <c r="C1749" s="247"/>
      <c r="D1749" s="229" t="s">
        <v>180</v>
      </c>
      <c r="E1749" s="247"/>
      <c r="F1749" s="249" t="s">
        <v>2478</v>
      </c>
      <c r="G1749" s="247"/>
      <c r="H1749" s="250">
        <v>41.469999999999999</v>
      </c>
      <c r="I1749" s="251"/>
      <c r="J1749" s="247"/>
      <c r="K1749" s="247"/>
      <c r="L1749" s="252"/>
      <c r="M1749" s="253"/>
      <c r="N1749" s="254"/>
      <c r="O1749" s="254"/>
      <c r="P1749" s="254"/>
      <c r="Q1749" s="254"/>
      <c r="R1749" s="254"/>
      <c r="S1749" s="254"/>
      <c r="T1749" s="255"/>
      <c r="U1749" s="14"/>
      <c r="V1749" s="14"/>
      <c r="W1749" s="14"/>
      <c r="X1749" s="14"/>
      <c r="Y1749" s="14"/>
      <c r="Z1749" s="14"/>
      <c r="AA1749" s="14"/>
      <c r="AB1749" s="14"/>
      <c r="AC1749" s="14"/>
      <c r="AD1749" s="14"/>
      <c r="AE1749" s="14"/>
      <c r="AT1749" s="256" t="s">
        <v>180</v>
      </c>
      <c r="AU1749" s="256" t="s">
        <v>87</v>
      </c>
      <c r="AV1749" s="14" t="s">
        <v>87</v>
      </c>
      <c r="AW1749" s="14" t="s">
        <v>4</v>
      </c>
      <c r="AX1749" s="14" t="s">
        <v>85</v>
      </c>
      <c r="AY1749" s="256" t="s">
        <v>168</v>
      </c>
    </row>
    <row r="1750" s="2" customFormat="1" ht="16.5" customHeight="1">
      <c r="A1750" s="42"/>
      <c r="B1750" s="43"/>
      <c r="C1750" s="216" t="s">
        <v>2479</v>
      </c>
      <c r="D1750" s="216" t="s">
        <v>170</v>
      </c>
      <c r="E1750" s="217" t="s">
        <v>2480</v>
      </c>
      <c r="F1750" s="218" t="s">
        <v>2481</v>
      </c>
      <c r="G1750" s="219" t="s">
        <v>741</v>
      </c>
      <c r="H1750" s="220">
        <v>186.40000000000001</v>
      </c>
      <c r="I1750" s="221"/>
      <c r="J1750" s="222">
        <f>ROUND(I1750*H1750,2)</f>
        <v>0</v>
      </c>
      <c r="K1750" s="218" t="s">
        <v>174</v>
      </c>
      <c r="L1750" s="48"/>
      <c r="M1750" s="223" t="s">
        <v>33</v>
      </c>
      <c r="N1750" s="224" t="s">
        <v>49</v>
      </c>
      <c r="O1750" s="88"/>
      <c r="P1750" s="225">
        <f>O1750*H1750</f>
        <v>0</v>
      </c>
      <c r="Q1750" s="225">
        <v>0</v>
      </c>
      <c r="R1750" s="225">
        <f>Q1750*H1750</f>
        <v>0</v>
      </c>
      <c r="S1750" s="225">
        <v>0</v>
      </c>
      <c r="T1750" s="226">
        <f>S1750*H1750</f>
        <v>0</v>
      </c>
      <c r="U1750" s="42"/>
      <c r="V1750" s="42"/>
      <c r="W1750" s="42"/>
      <c r="X1750" s="42"/>
      <c r="Y1750" s="42"/>
      <c r="Z1750" s="42"/>
      <c r="AA1750" s="42"/>
      <c r="AB1750" s="42"/>
      <c r="AC1750" s="42"/>
      <c r="AD1750" s="42"/>
      <c r="AE1750" s="42"/>
      <c r="AR1750" s="227" t="s">
        <v>266</v>
      </c>
      <c r="AT1750" s="227" t="s">
        <v>170</v>
      </c>
      <c r="AU1750" s="227" t="s">
        <v>87</v>
      </c>
      <c r="AY1750" s="20" t="s">
        <v>168</v>
      </c>
      <c r="BE1750" s="228">
        <f>IF(N1750="základní",J1750,0)</f>
        <v>0</v>
      </c>
      <c r="BF1750" s="228">
        <f>IF(N1750="snížená",J1750,0)</f>
        <v>0</v>
      </c>
      <c r="BG1750" s="228">
        <f>IF(N1750="zákl. přenesená",J1750,0)</f>
        <v>0</v>
      </c>
      <c r="BH1750" s="228">
        <f>IF(N1750="sníž. přenesená",J1750,0)</f>
        <v>0</v>
      </c>
      <c r="BI1750" s="228">
        <f>IF(N1750="nulová",J1750,0)</f>
        <v>0</v>
      </c>
      <c r="BJ1750" s="20" t="s">
        <v>85</v>
      </c>
      <c r="BK1750" s="228">
        <f>ROUND(I1750*H1750,2)</f>
        <v>0</v>
      </c>
      <c r="BL1750" s="20" t="s">
        <v>266</v>
      </c>
      <c r="BM1750" s="227" t="s">
        <v>2482</v>
      </c>
    </row>
    <row r="1751" s="2" customFormat="1">
      <c r="A1751" s="42"/>
      <c r="B1751" s="43"/>
      <c r="C1751" s="44"/>
      <c r="D1751" s="229" t="s">
        <v>176</v>
      </c>
      <c r="E1751" s="44"/>
      <c r="F1751" s="230" t="s">
        <v>2483</v>
      </c>
      <c r="G1751" s="44"/>
      <c r="H1751" s="44"/>
      <c r="I1751" s="231"/>
      <c r="J1751" s="44"/>
      <c r="K1751" s="44"/>
      <c r="L1751" s="48"/>
      <c r="M1751" s="232"/>
      <c r="N1751" s="233"/>
      <c r="O1751" s="88"/>
      <c r="P1751" s="88"/>
      <c r="Q1751" s="88"/>
      <c r="R1751" s="88"/>
      <c r="S1751" s="88"/>
      <c r="T1751" s="89"/>
      <c r="U1751" s="42"/>
      <c r="V1751" s="42"/>
      <c r="W1751" s="42"/>
      <c r="X1751" s="42"/>
      <c r="Y1751" s="42"/>
      <c r="Z1751" s="42"/>
      <c r="AA1751" s="42"/>
      <c r="AB1751" s="42"/>
      <c r="AC1751" s="42"/>
      <c r="AD1751" s="42"/>
      <c r="AE1751" s="42"/>
      <c r="AT1751" s="20" t="s">
        <v>176</v>
      </c>
      <c r="AU1751" s="20" t="s">
        <v>87</v>
      </c>
    </row>
    <row r="1752" s="2" customFormat="1">
      <c r="A1752" s="42"/>
      <c r="B1752" s="43"/>
      <c r="C1752" s="44"/>
      <c r="D1752" s="234" t="s">
        <v>178</v>
      </c>
      <c r="E1752" s="44"/>
      <c r="F1752" s="235" t="s">
        <v>2484</v>
      </c>
      <c r="G1752" s="44"/>
      <c r="H1752" s="44"/>
      <c r="I1752" s="231"/>
      <c r="J1752" s="44"/>
      <c r="K1752" s="44"/>
      <c r="L1752" s="48"/>
      <c r="M1752" s="232"/>
      <c r="N1752" s="233"/>
      <c r="O1752" s="88"/>
      <c r="P1752" s="88"/>
      <c r="Q1752" s="88"/>
      <c r="R1752" s="88"/>
      <c r="S1752" s="88"/>
      <c r="T1752" s="89"/>
      <c r="U1752" s="42"/>
      <c r="V1752" s="42"/>
      <c r="W1752" s="42"/>
      <c r="X1752" s="42"/>
      <c r="Y1752" s="42"/>
      <c r="Z1752" s="42"/>
      <c r="AA1752" s="42"/>
      <c r="AB1752" s="42"/>
      <c r="AC1752" s="42"/>
      <c r="AD1752" s="42"/>
      <c r="AE1752" s="42"/>
      <c r="AT1752" s="20" t="s">
        <v>178</v>
      </c>
      <c r="AU1752" s="20" t="s">
        <v>87</v>
      </c>
    </row>
    <row r="1753" s="13" customFormat="1">
      <c r="A1753" s="13"/>
      <c r="B1753" s="236"/>
      <c r="C1753" s="237"/>
      <c r="D1753" s="229" t="s">
        <v>180</v>
      </c>
      <c r="E1753" s="238" t="s">
        <v>33</v>
      </c>
      <c r="F1753" s="239" t="s">
        <v>824</v>
      </c>
      <c r="G1753" s="237"/>
      <c r="H1753" s="238" t="s">
        <v>33</v>
      </c>
      <c r="I1753" s="240"/>
      <c r="J1753" s="237"/>
      <c r="K1753" s="237"/>
      <c r="L1753" s="241"/>
      <c r="M1753" s="242"/>
      <c r="N1753" s="243"/>
      <c r="O1753" s="243"/>
      <c r="P1753" s="243"/>
      <c r="Q1753" s="243"/>
      <c r="R1753" s="243"/>
      <c r="S1753" s="243"/>
      <c r="T1753" s="244"/>
      <c r="U1753" s="13"/>
      <c r="V1753" s="13"/>
      <c r="W1753" s="13"/>
      <c r="X1753" s="13"/>
      <c r="Y1753" s="13"/>
      <c r="Z1753" s="13"/>
      <c r="AA1753" s="13"/>
      <c r="AB1753" s="13"/>
      <c r="AC1753" s="13"/>
      <c r="AD1753" s="13"/>
      <c r="AE1753" s="13"/>
      <c r="AT1753" s="245" t="s">
        <v>180</v>
      </c>
      <c r="AU1753" s="245" t="s">
        <v>87</v>
      </c>
      <c r="AV1753" s="13" t="s">
        <v>85</v>
      </c>
      <c r="AW1753" s="13" t="s">
        <v>39</v>
      </c>
      <c r="AX1753" s="13" t="s">
        <v>78</v>
      </c>
      <c r="AY1753" s="245" t="s">
        <v>168</v>
      </c>
    </row>
    <row r="1754" s="13" customFormat="1">
      <c r="A1754" s="13"/>
      <c r="B1754" s="236"/>
      <c r="C1754" s="237"/>
      <c r="D1754" s="229" t="s">
        <v>180</v>
      </c>
      <c r="E1754" s="238" t="s">
        <v>33</v>
      </c>
      <c r="F1754" s="239" t="s">
        <v>2485</v>
      </c>
      <c r="G1754" s="237"/>
      <c r="H1754" s="238" t="s">
        <v>33</v>
      </c>
      <c r="I1754" s="240"/>
      <c r="J1754" s="237"/>
      <c r="K1754" s="237"/>
      <c r="L1754" s="241"/>
      <c r="M1754" s="242"/>
      <c r="N1754" s="243"/>
      <c r="O1754" s="243"/>
      <c r="P1754" s="243"/>
      <c r="Q1754" s="243"/>
      <c r="R1754" s="243"/>
      <c r="S1754" s="243"/>
      <c r="T1754" s="244"/>
      <c r="U1754" s="13"/>
      <c r="V1754" s="13"/>
      <c r="W1754" s="13"/>
      <c r="X1754" s="13"/>
      <c r="Y1754" s="13"/>
      <c r="Z1754" s="13"/>
      <c r="AA1754" s="13"/>
      <c r="AB1754" s="13"/>
      <c r="AC1754" s="13"/>
      <c r="AD1754" s="13"/>
      <c r="AE1754" s="13"/>
      <c r="AT1754" s="245" t="s">
        <v>180</v>
      </c>
      <c r="AU1754" s="245" t="s">
        <v>87</v>
      </c>
      <c r="AV1754" s="13" t="s">
        <v>85</v>
      </c>
      <c r="AW1754" s="13" t="s">
        <v>39</v>
      </c>
      <c r="AX1754" s="13" t="s">
        <v>78</v>
      </c>
      <c r="AY1754" s="245" t="s">
        <v>168</v>
      </c>
    </row>
    <row r="1755" s="14" customFormat="1">
      <c r="A1755" s="14"/>
      <c r="B1755" s="246"/>
      <c r="C1755" s="247"/>
      <c r="D1755" s="229" t="s">
        <v>180</v>
      </c>
      <c r="E1755" s="248" t="s">
        <v>33</v>
      </c>
      <c r="F1755" s="249" t="s">
        <v>2486</v>
      </c>
      <c r="G1755" s="247"/>
      <c r="H1755" s="250">
        <v>186.40000000000001</v>
      </c>
      <c r="I1755" s="251"/>
      <c r="J1755" s="247"/>
      <c r="K1755" s="247"/>
      <c r="L1755" s="252"/>
      <c r="M1755" s="253"/>
      <c r="N1755" s="254"/>
      <c r="O1755" s="254"/>
      <c r="P1755" s="254"/>
      <c r="Q1755" s="254"/>
      <c r="R1755" s="254"/>
      <c r="S1755" s="254"/>
      <c r="T1755" s="255"/>
      <c r="U1755" s="14"/>
      <c r="V1755" s="14"/>
      <c r="W1755" s="14"/>
      <c r="X1755" s="14"/>
      <c r="Y1755" s="14"/>
      <c r="Z1755" s="14"/>
      <c r="AA1755" s="14"/>
      <c r="AB1755" s="14"/>
      <c r="AC1755" s="14"/>
      <c r="AD1755" s="14"/>
      <c r="AE1755" s="14"/>
      <c r="AT1755" s="256" t="s">
        <v>180</v>
      </c>
      <c r="AU1755" s="256" t="s">
        <v>87</v>
      </c>
      <c r="AV1755" s="14" t="s">
        <v>87</v>
      </c>
      <c r="AW1755" s="14" t="s">
        <v>39</v>
      </c>
      <c r="AX1755" s="14" t="s">
        <v>85</v>
      </c>
      <c r="AY1755" s="256" t="s">
        <v>168</v>
      </c>
    </row>
    <row r="1756" s="2" customFormat="1" ht="16.5" customHeight="1">
      <c r="A1756" s="42"/>
      <c r="B1756" s="43"/>
      <c r="C1756" s="285" t="s">
        <v>2487</v>
      </c>
      <c r="D1756" s="285" t="s">
        <v>713</v>
      </c>
      <c r="E1756" s="286" t="s">
        <v>2488</v>
      </c>
      <c r="F1756" s="287" t="s">
        <v>2489</v>
      </c>
      <c r="G1756" s="288" t="s">
        <v>741</v>
      </c>
      <c r="H1756" s="289">
        <v>195.72</v>
      </c>
      <c r="I1756" s="290"/>
      <c r="J1756" s="291">
        <f>ROUND(I1756*H1756,2)</f>
        <v>0</v>
      </c>
      <c r="K1756" s="287" t="s">
        <v>174</v>
      </c>
      <c r="L1756" s="292"/>
      <c r="M1756" s="293" t="s">
        <v>33</v>
      </c>
      <c r="N1756" s="294" t="s">
        <v>49</v>
      </c>
      <c r="O1756" s="88"/>
      <c r="P1756" s="225">
        <f>O1756*H1756</f>
        <v>0</v>
      </c>
      <c r="Q1756" s="225">
        <v>4.0000000000000003E-05</v>
      </c>
      <c r="R1756" s="225">
        <f>Q1756*H1756</f>
        <v>0.0078288000000000003</v>
      </c>
      <c r="S1756" s="225">
        <v>0</v>
      </c>
      <c r="T1756" s="226">
        <f>S1756*H1756</f>
        <v>0</v>
      </c>
      <c r="U1756" s="42"/>
      <c r="V1756" s="42"/>
      <c r="W1756" s="42"/>
      <c r="X1756" s="42"/>
      <c r="Y1756" s="42"/>
      <c r="Z1756" s="42"/>
      <c r="AA1756" s="42"/>
      <c r="AB1756" s="42"/>
      <c r="AC1756" s="42"/>
      <c r="AD1756" s="42"/>
      <c r="AE1756" s="42"/>
      <c r="AR1756" s="227" t="s">
        <v>366</v>
      </c>
      <c r="AT1756" s="227" t="s">
        <v>713</v>
      </c>
      <c r="AU1756" s="227" t="s">
        <v>87</v>
      </c>
      <c r="AY1756" s="20" t="s">
        <v>168</v>
      </c>
      <c r="BE1756" s="228">
        <f>IF(N1756="základní",J1756,0)</f>
        <v>0</v>
      </c>
      <c r="BF1756" s="228">
        <f>IF(N1756="snížená",J1756,0)</f>
        <v>0</v>
      </c>
      <c r="BG1756" s="228">
        <f>IF(N1756="zákl. přenesená",J1756,0)</f>
        <v>0</v>
      </c>
      <c r="BH1756" s="228">
        <f>IF(N1756="sníž. přenesená",J1756,0)</f>
        <v>0</v>
      </c>
      <c r="BI1756" s="228">
        <f>IF(N1756="nulová",J1756,0)</f>
        <v>0</v>
      </c>
      <c r="BJ1756" s="20" t="s">
        <v>85</v>
      </c>
      <c r="BK1756" s="228">
        <f>ROUND(I1756*H1756,2)</f>
        <v>0</v>
      </c>
      <c r="BL1756" s="20" t="s">
        <v>266</v>
      </c>
      <c r="BM1756" s="227" t="s">
        <v>2490</v>
      </c>
    </row>
    <row r="1757" s="2" customFormat="1">
      <c r="A1757" s="42"/>
      <c r="B1757" s="43"/>
      <c r="C1757" s="44"/>
      <c r="D1757" s="229" t="s">
        <v>176</v>
      </c>
      <c r="E1757" s="44"/>
      <c r="F1757" s="230" t="s">
        <v>2489</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176</v>
      </c>
      <c r="AU1757" s="20" t="s">
        <v>87</v>
      </c>
    </row>
    <row r="1758" s="14" customFormat="1">
      <c r="A1758" s="14"/>
      <c r="B1758" s="246"/>
      <c r="C1758" s="247"/>
      <c r="D1758" s="229" t="s">
        <v>180</v>
      </c>
      <c r="E1758" s="247"/>
      <c r="F1758" s="249" t="s">
        <v>2491</v>
      </c>
      <c r="G1758" s="247"/>
      <c r="H1758" s="250">
        <v>195.72</v>
      </c>
      <c r="I1758" s="251"/>
      <c r="J1758" s="247"/>
      <c r="K1758" s="247"/>
      <c r="L1758" s="252"/>
      <c r="M1758" s="253"/>
      <c r="N1758" s="254"/>
      <c r="O1758" s="254"/>
      <c r="P1758" s="254"/>
      <c r="Q1758" s="254"/>
      <c r="R1758" s="254"/>
      <c r="S1758" s="254"/>
      <c r="T1758" s="255"/>
      <c r="U1758" s="14"/>
      <c r="V1758" s="14"/>
      <c r="W1758" s="14"/>
      <c r="X1758" s="14"/>
      <c r="Y1758" s="14"/>
      <c r="Z1758" s="14"/>
      <c r="AA1758" s="14"/>
      <c r="AB1758" s="14"/>
      <c r="AC1758" s="14"/>
      <c r="AD1758" s="14"/>
      <c r="AE1758" s="14"/>
      <c r="AT1758" s="256" t="s">
        <v>180</v>
      </c>
      <c r="AU1758" s="256" t="s">
        <v>87</v>
      </c>
      <c r="AV1758" s="14" t="s">
        <v>87</v>
      </c>
      <c r="AW1758" s="14" t="s">
        <v>4</v>
      </c>
      <c r="AX1758" s="14" t="s">
        <v>85</v>
      </c>
      <c r="AY1758" s="256" t="s">
        <v>168</v>
      </c>
    </row>
    <row r="1759" s="2" customFormat="1" ht="16.5" customHeight="1">
      <c r="A1759" s="42"/>
      <c r="B1759" s="43"/>
      <c r="C1759" s="285" t="s">
        <v>2492</v>
      </c>
      <c r="D1759" s="285" t="s">
        <v>713</v>
      </c>
      <c r="E1759" s="286" t="s">
        <v>2493</v>
      </c>
      <c r="F1759" s="287" t="s">
        <v>2494</v>
      </c>
      <c r="G1759" s="288" t="s">
        <v>185</v>
      </c>
      <c r="H1759" s="289">
        <v>8</v>
      </c>
      <c r="I1759" s="290"/>
      <c r="J1759" s="291">
        <f>ROUND(I1759*H1759,2)</f>
        <v>0</v>
      </c>
      <c r="K1759" s="287" t="s">
        <v>174</v>
      </c>
      <c r="L1759" s="292"/>
      <c r="M1759" s="293" t="s">
        <v>33</v>
      </c>
      <c r="N1759" s="294" t="s">
        <v>49</v>
      </c>
      <c r="O1759" s="88"/>
      <c r="P1759" s="225">
        <f>O1759*H1759</f>
        <v>0</v>
      </c>
      <c r="Q1759" s="225">
        <v>3.0000000000000001E-05</v>
      </c>
      <c r="R1759" s="225">
        <f>Q1759*H1759</f>
        <v>0.00024000000000000001</v>
      </c>
      <c r="S1759" s="225">
        <v>0</v>
      </c>
      <c r="T1759" s="226">
        <f>S1759*H1759</f>
        <v>0</v>
      </c>
      <c r="U1759" s="42"/>
      <c r="V1759" s="42"/>
      <c r="W1759" s="42"/>
      <c r="X1759" s="42"/>
      <c r="Y1759" s="42"/>
      <c r="Z1759" s="42"/>
      <c r="AA1759" s="42"/>
      <c r="AB1759" s="42"/>
      <c r="AC1759" s="42"/>
      <c r="AD1759" s="42"/>
      <c r="AE1759" s="42"/>
      <c r="AR1759" s="227" t="s">
        <v>366</v>
      </c>
      <c r="AT1759" s="227" t="s">
        <v>713</v>
      </c>
      <c r="AU1759" s="227" t="s">
        <v>87</v>
      </c>
      <c r="AY1759" s="20" t="s">
        <v>168</v>
      </c>
      <c r="BE1759" s="228">
        <f>IF(N1759="základní",J1759,0)</f>
        <v>0</v>
      </c>
      <c r="BF1759" s="228">
        <f>IF(N1759="snížená",J1759,0)</f>
        <v>0</v>
      </c>
      <c r="BG1759" s="228">
        <f>IF(N1759="zákl. přenesená",J1759,0)</f>
        <v>0</v>
      </c>
      <c r="BH1759" s="228">
        <f>IF(N1759="sníž. přenesená",J1759,0)</f>
        <v>0</v>
      </c>
      <c r="BI1759" s="228">
        <f>IF(N1759="nulová",J1759,0)</f>
        <v>0</v>
      </c>
      <c r="BJ1759" s="20" t="s">
        <v>85</v>
      </c>
      <c r="BK1759" s="228">
        <f>ROUND(I1759*H1759,2)</f>
        <v>0</v>
      </c>
      <c r="BL1759" s="20" t="s">
        <v>266</v>
      </c>
      <c r="BM1759" s="227" t="s">
        <v>2495</v>
      </c>
    </row>
    <row r="1760" s="2" customFormat="1">
      <c r="A1760" s="42"/>
      <c r="B1760" s="43"/>
      <c r="C1760" s="44"/>
      <c r="D1760" s="229" t="s">
        <v>176</v>
      </c>
      <c r="E1760" s="44"/>
      <c r="F1760" s="230" t="s">
        <v>2494</v>
      </c>
      <c r="G1760" s="44"/>
      <c r="H1760" s="44"/>
      <c r="I1760" s="231"/>
      <c r="J1760" s="44"/>
      <c r="K1760" s="44"/>
      <c r="L1760" s="48"/>
      <c r="M1760" s="232"/>
      <c r="N1760" s="233"/>
      <c r="O1760" s="88"/>
      <c r="P1760" s="88"/>
      <c r="Q1760" s="88"/>
      <c r="R1760" s="88"/>
      <c r="S1760" s="88"/>
      <c r="T1760" s="89"/>
      <c r="U1760" s="42"/>
      <c r="V1760" s="42"/>
      <c r="W1760" s="42"/>
      <c r="X1760" s="42"/>
      <c r="Y1760" s="42"/>
      <c r="Z1760" s="42"/>
      <c r="AA1760" s="42"/>
      <c r="AB1760" s="42"/>
      <c r="AC1760" s="42"/>
      <c r="AD1760" s="42"/>
      <c r="AE1760" s="42"/>
      <c r="AT1760" s="20" t="s">
        <v>176</v>
      </c>
      <c r="AU1760" s="20" t="s">
        <v>87</v>
      </c>
    </row>
    <row r="1761" s="2" customFormat="1" ht="16.5" customHeight="1">
      <c r="A1761" s="42"/>
      <c r="B1761" s="43"/>
      <c r="C1761" s="216" t="s">
        <v>2496</v>
      </c>
      <c r="D1761" s="216" t="s">
        <v>170</v>
      </c>
      <c r="E1761" s="217" t="s">
        <v>2497</v>
      </c>
      <c r="F1761" s="218" t="s">
        <v>2498</v>
      </c>
      <c r="G1761" s="219" t="s">
        <v>556</v>
      </c>
      <c r="H1761" s="220">
        <v>6.681</v>
      </c>
      <c r="I1761" s="221"/>
      <c r="J1761" s="222">
        <f>ROUND(I1761*H1761,2)</f>
        <v>0</v>
      </c>
      <c r="K1761" s="218" t="s">
        <v>174</v>
      </c>
      <c r="L1761" s="48"/>
      <c r="M1761" s="223" t="s">
        <v>33</v>
      </c>
      <c r="N1761" s="224" t="s">
        <v>49</v>
      </c>
      <c r="O1761" s="88"/>
      <c r="P1761" s="225">
        <f>O1761*H1761</f>
        <v>0</v>
      </c>
      <c r="Q1761" s="225">
        <v>0</v>
      </c>
      <c r="R1761" s="225">
        <f>Q1761*H1761</f>
        <v>0</v>
      </c>
      <c r="S1761" s="225">
        <v>0</v>
      </c>
      <c r="T1761" s="226">
        <f>S1761*H1761</f>
        <v>0</v>
      </c>
      <c r="U1761" s="42"/>
      <c r="V1761" s="42"/>
      <c r="W1761" s="42"/>
      <c r="X1761" s="42"/>
      <c r="Y1761" s="42"/>
      <c r="Z1761" s="42"/>
      <c r="AA1761" s="42"/>
      <c r="AB1761" s="42"/>
      <c r="AC1761" s="42"/>
      <c r="AD1761" s="42"/>
      <c r="AE1761" s="42"/>
      <c r="AR1761" s="227" t="s">
        <v>266</v>
      </c>
      <c r="AT1761" s="227" t="s">
        <v>170</v>
      </c>
      <c r="AU1761" s="227" t="s">
        <v>87</v>
      </c>
      <c r="AY1761" s="20" t="s">
        <v>168</v>
      </c>
      <c r="BE1761" s="228">
        <f>IF(N1761="základní",J1761,0)</f>
        <v>0</v>
      </c>
      <c r="BF1761" s="228">
        <f>IF(N1761="snížená",J1761,0)</f>
        <v>0</v>
      </c>
      <c r="BG1761" s="228">
        <f>IF(N1761="zákl. přenesená",J1761,0)</f>
        <v>0</v>
      </c>
      <c r="BH1761" s="228">
        <f>IF(N1761="sníž. přenesená",J1761,0)</f>
        <v>0</v>
      </c>
      <c r="BI1761" s="228">
        <f>IF(N1761="nulová",J1761,0)</f>
        <v>0</v>
      </c>
      <c r="BJ1761" s="20" t="s">
        <v>85</v>
      </c>
      <c r="BK1761" s="228">
        <f>ROUND(I1761*H1761,2)</f>
        <v>0</v>
      </c>
      <c r="BL1761" s="20" t="s">
        <v>266</v>
      </c>
      <c r="BM1761" s="227" t="s">
        <v>2499</v>
      </c>
    </row>
    <row r="1762" s="2" customFormat="1">
      <c r="A1762" s="42"/>
      <c r="B1762" s="43"/>
      <c r="C1762" s="44"/>
      <c r="D1762" s="229" t="s">
        <v>176</v>
      </c>
      <c r="E1762" s="44"/>
      <c r="F1762" s="230" t="s">
        <v>2500</v>
      </c>
      <c r="G1762" s="44"/>
      <c r="H1762" s="44"/>
      <c r="I1762" s="231"/>
      <c r="J1762" s="44"/>
      <c r="K1762" s="44"/>
      <c r="L1762" s="48"/>
      <c r="M1762" s="232"/>
      <c r="N1762" s="233"/>
      <c r="O1762" s="88"/>
      <c r="P1762" s="88"/>
      <c r="Q1762" s="88"/>
      <c r="R1762" s="88"/>
      <c r="S1762" s="88"/>
      <c r="T1762" s="89"/>
      <c r="U1762" s="42"/>
      <c r="V1762" s="42"/>
      <c r="W1762" s="42"/>
      <c r="X1762" s="42"/>
      <c r="Y1762" s="42"/>
      <c r="Z1762" s="42"/>
      <c r="AA1762" s="42"/>
      <c r="AB1762" s="42"/>
      <c r="AC1762" s="42"/>
      <c r="AD1762" s="42"/>
      <c r="AE1762" s="42"/>
      <c r="AT1762" s="20" t="s">
        <v>176</v>
      </c>
      <c r="AU1762" s="20" t="s">
        <v>87</v>
      </c>
    </row>
    <row r="1763" s="2" customFormat="1">
      <c r="A1763" s="42"/>
      <c r="B1763" s="43"/>
      <c r="C1763" s="44"/>
      <c r="D1763" s="234" t="s">
        <v>178</v>
      </c>
      <c r="E1763" s="44"/>
      <c r="F1763" s="235" t="s">
        <v>2501</v>
      </c>
      <c r="G1763" s="44"/>
      <c r="H1763" s="44"/>
      <c r="I1763" s="231"/>
      <c r="J1763" s="44"/>
      <c r="K1763" s="44"/>
      <c r="L1763" s="48"/>
      <c r="M1763" s="232"/>
      <c r="N1763" s="233"/>
      <c r="O1763" s="88"/>
      <c r="P1763" s="88"/>
      <c r="Q1763" s="88"/>
      <c r="R1763" s="88"/>
      <c r="S1763" s="88"/>
      <c r="T1763" s="89"/>
      <c r="U1763" s="42"/>
      <c r="V1763" s="42"/>
      <c r="W1763" s="42"/>
      <c r="X1763" s="42"/>
      <c r="Y1763" s="42"/>
      <c r="Z1763" s="42"/>
      <c r="AA1763" s="42"/>
      <c r="AB1763" s="42"/>
      <c r="AC1763" s="42"/>
      <c r="AD1763" s="42"/>
      <c r="AE1763" s="42"/>
      <c r="AT1763" s="20" t="s">
        <v>178</v>
      </c>
      <c r="AU1763" s="20" t="s">
        <v>87</v>
      </c>
    </row>
    <row r="1764" s="12" customFormat="1" ht="22.8" customHeight="1">
      <c r="A1764" s="12"/>
      <c r="B1764" s="200"/>
      <c r="C1764" s="201"/>
      <c r="D1764" s="202" t="s">
        <v>77</v>
      </c>
      <c r="E1764" s="214" t="s">
        <v>2502</v>
      </c>
      <c r="F1764" s="214" t="s">
        <v>2503</v>
      </c>
      <c r="G1764" s="201"/>
      <c r="H1764" s="201"/>
      <c r="I1764" s="204"/>
      <c r="J1764" s="215">
        <f>BK1764</f>
        <v>0</v>
      </c>
      <c r="K1764" s="201"/>
      <c r="L1764" s="206"/>
      <c r="M1764" s="207"/>
      <c r="N1764" s="208"/>
      <c r="O1764" s="208"/>
      <c r="P1764" s="209">
        <f>SUM(P1765:P1789)</f>
        <v>0</v>
      </c>
      <c r="Q1764" s="208"/>
      <c r="R1764" s="209">
        <f>SUM(R1765:R1789)</f>
        <v>2.3152444000000001</v>
      </c>
      <c r="S1764" s="208"/>
      <c r="T1764" s="210">
        <f>SUM(T1765:T1789)</f>
        <v>0</v>
      </c>
      <c r="U1764" s="12"/>
      <c r="V1764" s="12"/>
      <c r="W1764" s="12"/>
      <c r="X1764" s="12"/>
      <c r="Y1764" s="12"/>
      <c r="Z1764" s="12"/>
      <c r="AA1764" s="12"/>
      <c r="AB1764" s="12"/>
      <c r="AC1764" s="12"/>
      <c r="AD1764" s="12"/>
      <c r="AE1764" s="12"/>
      <c r="AR1764" s="211" t="s">
        <v>87</v>
      </c>
      <c r="AT1764" s="212" t="s">
        <v>77</v>
      </c>
      <c r="AU1764" s="212" t="s">
        <v>85</v>
      </c>
      <c r="AY1764" s="211" t="s">
        <v>168</v>
      </c>
      <c r="BK1764" s="213">
        <f>SUM(BK1765:BK1789)</f>
        <v>0</v>
      </c>
    </row>
    <row r="1765" s="2" customFormat="1" ht="16.5" customHeight="1">
      <c r="A1765" s="42"/>
      <c r="B1765" s="43"/>
      <c r="C1765" s="216" t="s">
        <v>2504</v>
      </c>
      <c r="D1765" s="216" t="s">
        <v>170</v>
      </c>
      <c r="E1765" s="217" t="s">
        <v>2505</v>
      </c>
      <c r="F1765" s="218" t="s">
        <v>2506</v>
      </c>
      <c r="G1765" s="219" t="s">
        <v>173</v>
      </c>
      <c r="H1765" s="220">
        <v>186</v>
      </c>
      <c r="I1765" s="221"/>
      <c r="J1765" s="222">
        <f>ROUND(I1765*H1765,2)</f>
        <v>0</v>
      </c>
      <c r="K1765" s="218" t="s">
        <v>174</v>
      </c>
      <c r="L1765" s="48"/>
      <c r="M1765" s="223" t="s">
        <v>33</v>
      </c>
      <c r="N1765" s="224" t="s">
        <v>49</v>
      </c>
      <c r="O1765" s="88"/>
      <c r="P1765" s="225">
        <f>O1765*H1765</f>
        <v>0</v>
      </c>
      <c r="Q1765" s="225">
        <v>0</v>
      </c>
      <c r="R1765" s="225">
        <f>Q1765*H1765</f>
        <v>0</v>
      </c>
      <c r="S1765" s="225">
        <v>0</v>
      </c>
      <c r="T1765" s="226">
        <f>S1765*H1765</f>
        <v>0</v>
      </c>
      <c r="U1765" s="42"/>
      <c r="V1765" s="42"/>
      <c r="W1765" s="42"/>
      <c r="X1765" s="42"/>
      <c r="Y1765" s="42"/>
      <c r="Z1765" s="42"/>
      <c r="AA1765" s="42"/>
      <c r="AB1765" s="42"/>
      <c r="AC1765" s="42"/>
      <c r="AD1765" s="42"/>
      <c r="AE1765" s="42"/>
      <c r="AR1765" s="227" t="s">
        <v>266</v>
      </c>
      <c r="AT1765" s="227" t="s">
        <v>170</v>
      </c>
      <c r="AU1765" s="227" t="s">
        <v>87</v>
      </c>
      <c r="AY1765" s="20" t="s">
        <v>168</v>
      </c>
      <c r="BE1765" s="228">
        <f>IF(N1765="základní",J1765,0)</f>
        <v>0</v>
      </c>
      <c r="BF1765" s="228">
        <f>IF(N1765="snížená",J1765,0)</f>
        <v>0</v>
      </c>
      <c r="BG1765" s="228">
        <f>IF(N1765="zákl. přenesená",J1765,0)</f>
        <v>0</v>
      </c>
      <c r="BH1765" s="228">
        <f>IF(N1765="sníž. přenesená",J1765,0)</f>
        <v>0</v>
      </c>
      <c r="BI1765" s="228">
        <f>IF(N1765="nulová",J1765,0)</f>
        <v>0</v>
      </c>
      <c r="BJ1765" s="20" t="s">
        <v>85</v>
      </c>
      <c r="BK1765" s="228">
        <f>ROUND(I1765*H1765,2)</f>
        <v>0</v>
      </c>
      <c r="BL1765" s="20" t="s">
        <v>266</v>
      </c>
      <c r="BM1765" s="227" t="s">
        <v>2507</v>
      </c>
    </row>
    <row r="1766" s="2" customFormat="1">
      <c r="A1766" s="42"/>
      <c r="B1766" s="43"/>
      <c r="C1766" s="44"/>
      <c r="D1766" s="229" t="s">
        <v>176</v>
      </c>
      <c r="E1766" s="44"/>
      <c r="F1766" s="230" t="s">
        <v>2508</v>
      </c>
      <c r="G1766" s="44"/>
      <c r="H1766" s="44"/>
      <c r="I1766" s="231"/>
      <c r="J1766" s="44"/>
      <c r="K1766" s="44"/>
      <c r="L1766" s="48"/>
      <c r="M1766" s="232"/>
      <c r="N1766" s="233"/>
      <c r="O1766" s="88"/>
      <c r="P1766" s="88"/>
      <c r="Q1766" s="88"/>
      <c r="R1766" s="88"/>
      <c r="S1766" s="88"/>
      <c r="T1766" s="89"/>
      <c r="U1766" s="42"/>
      <c r="V1766" s="42"/>
      <c r="W1766" s="42"/>
      <c r="X1766" s="42"/>
      <c r="Y1766" s="42"/>
      <c r="Z1766" s="42"/>
      <c r="AA1766" s="42"/>
      <c r="AB1766" s="42"/>
      <c r="AC1766" s="42"/>
      <c r="AD1766" s="42"/>
      <c r="AE1766" s="42"/>
      <c r="AT1766" s="20" t="s">
        <v>176</v>
      </c>
      <c r="AU1766" s="20" t="s">
        <v>87</v>
      </c>
    </row>
    <row r="1767" s="2" customFormat="1">
      <c r="A1767" s="42"/>
      <c r="B1767" s="43"/>
      <c r="C1767" s="44"/>
      <c r="D1767" s="234" t="s">
        <v>178</v>
      </c>
      <c r="E1767" s="44"/>
      <c r="F1767" s="235" t="s">
        <v>2509</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178</v>
      </c>
      <c r="AU1767" s="20" t="s">
        <v>87</v>
      </c>
    </row>
    <row r="1768" s="13" customFormat="1">
      <c r="A1768" s="13"/>
      <c r="B1768" s="236"/>
      <c r="C1768" s="237"/>
      <c r="D1768" s="229" t="s">
        <v>180</v>
      </c>
      <c r="E1768" s="238" t="s">
        <v>33</v>
      </c>
      <c r="F1768" s="239" t="s">
        <v>1497</v>
      </c>
      <c r="G1768" s="237"/>
      <c r="H1768" s="238" t="s">
        <v>33</v>
      </c>
      <c r="I1768" s="240"/>
      <c r="J1768" s="237"/>
      <c r="K1768" s="237"/>
      <c r="L1768" s="241"/>
      <c r="M1768" s="242"/>
      <c r="N1768" s="243"/>
      <c r="O1768" s="243"/>
      <c r="P1768" s="243"/>
      <c r="Q1768" s="243"/>
      <c r="R1768" s="243"/>
      <c r="S1768" s="243"/>
      <c r="T1768" s="244"/>
      <c r="U1768" s="13"/>
      <c r="V1768" s="13"/>
      <c r="W1768" s="13"/>
      <c r="X1768" s="13"/>
      <c r="Y1768" s="13"/>
      <c r="Z1768" s="13"/>
      <c r="AA1768" s="13"/>
      <c r="AB1768" s="13"/>
      <c r="AC1768" s="13"/>
      <c r="AD1768" s="13"/>
      <c r="AE1768" s="13"/>
      <c r="AT1768" s="245" t="s">
        <v>180</v>
      </c>
      <c r="AU1768" s="245" t="s">
        <v>87</v>
      </c>
      <c r="AV1768" s="13" t="s">
        <v>85</v>
      </c>
      <c r="AW1768" s="13" t="s">
        <v>39</v>
      </c>
      <c r="AX1768" s="13" t="s">
        <v>78</v>
      </c>
      <c r="AY1768" s="245" t="s">
        <v>168</v>
      </c>
    </row>
    <row r="1769" s="13" customFormat="1">
      <c r="A1769" s="13"/>
      <c r="B1769" s="236"/>
      <c r="C1769" s="237"/>
      <c r="D1769" s="229" t="s">
        <v>180</v>
      </c>
      <c r="E1769" s="238" t="s">
        <v>33</v>
      </c>
      <c r="F1769" s="239" t="s">
        <v>2510</v>
      </c>
      <c r="G1769" s="237"/>
      <c r="H1769" s="238" t="s">
        <v>33</v>
      </c>
      <c r="I1769" s="240"/>
      <c r="J1769" s="237"/>
      <c r="K1769" s="237"/>
      <c r="L1769" s="241"/>
      <c r="M1769" s="242"/>
      <c r="N1769" s="243"/>
      <c r="O1769" s="243"/>
      <c r="P1769" s="243"/>
      <c r="Q1769" s="243"/>
      <c r="R1769" s="243"/>
      <c r="S1769" s="243"/>
      <c r="T1769" s="244"/>
      <c r="U1769" s="13"/>
      <c r="V1769" s="13"/>
      <c r="W1769" s="13"/>
      <c r="X1769" s="13"/>
      <c r="Y1769" s="13"/>
      <c r="Z1769" s="13"/>
      <c r="AA1769" s="13"/>
      <c r="AB1769" s="13"/>
      <c r="AC1769" s="13"/>
      <c r="AD1769" s="13"/>
      <c r="AE1769" s="13"/>
      <c r="AT1769" s="245" t="s">
        <v>180</v>
      </c>
      <c r="AU1769" s="245" t="s">
        <v>87</v>
      </c>
      <c r="AV1769" s="13" t="s">
        <v>85</v>
      </c>
      <c r="AW1769" s="13" t="s">
        <v>39</v>
      </c>
      <c r="AX1769" s="13" t="s">
        <v>78</v>
      </c>
      <c r="AY1769" s="245" t="s">
        <v>168</v>
      </c>
    </row>
    <row r="1770" s="14" customFormat="1">
      <c r="A1770" s="14"/>
      <c r="B1770" s="246"/>
      <c r="C1770" s="247"/>
      <c r="D1770" s="229" t="s">
        <v>180</v>
      </c>
      <c r="E1770" s="248" t="s">
        <v>33</v>
      </c>
      <c r="F1770" s="249" t="s">
        <v>2511</v>
      </c>
      <c r="G1770" s="247"/>
      <c r="H1770" s="250">
        <v>78</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180</v>
      </c>
      <c r="AU1770" s="256" t="s">
        <v>87</v>
      </c>
      <c r="AV1770" s="14" t="s">
        <v>87</v>
      </c>
      <c r="AW1770" s="14" t="s">
        <v>39</v>
      </c>
      <c r="AX1770" s="14" t="s">
        <v>78</v>
      </c>
      <c r="AY1770" s="256" t="s">
        <v>168</v>
      </c>
    </row>
    <row r="1771" s="13" customFormat="1">
      <c r="A1771" s="13"/>
      <c r="B1771" s="236"/>
      <c r="C1771" s="237"/>
      <c r="D1771" s="229" t="s">
        <v>180</v>
      </c>
      <c r="E1771" s="238" t="s">
        <v>33</v>
      </c>
      <c r="F1771" s="239" t="s">
        <v>1506</v>
      </c>
      <c r="G1771" s="237"/>
      <c r="H1771" s="238" t="s">
        <v>33</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180</v>
      </c>
      <c r="AU1771" s="245" t="s">
        <v>87</v>
      </c>
      <c r="AV1771" s="13" t="s">
        <v>85</v>
      </c>
      <c r="AW1771" s="13" t="s">
        <v>39</v>
      </c>
      <c r="AX1771" s="13" t="s">
        <v>78</v>
      </c>
      <c r="AY1771" s="245" t="s">
        <v>168</v>
      </c>
    </row>
    <row r="1772" s="14" customFormat="1">
      <c r="A1772" s="14"/>
      <c r="B1772" s="246"/>
      <c r="C1772" s="247"/>
      <c r="D1772" s="229" t="s">
        <v>180</v>
      </c>
      <c r="E1772" s="248" t="s">
        <v>33</v>
      </c>
      <c r="F1772" s="249" t="s">
        <v>1507</v>
      </c>
      <c r="G1772" s="247"/>
      <c r="H1772" s="250">
        <v>72</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180</v>
      </c>
      <c r="AU1772" s="256" t="s">
        <v>87</v>
      </c>
      <c r="AV1772" s="14" t="s">
        <v>87</v>
      </c>
      <c r="AW1772" s="14" t="s">
        <v>39</v>
      </c>
      <c r="AX1772" s="14" t="s">
        <v>78</v>
      </c>
      <c r="AY1772" s="256" t="s">
        <v>168</v>
      </c>
    </row>
    <row r="1773" s="14" customFormat="1">
      <c r="A1773" s="14"/>
      <c r="B1773" s="246"/>
      <c r="C1773" s="247"/>
      <c r="D1773" s="229" t="s">
        <v>180</v>
      </c>
      <c r="E1773" s="248" t="s">
        <v>33</v>
      </c>
      <c r="F1773" s="249" t="s">
        <v>2512</v>
      </c>
      <c r="G1773" s="247"/>
      <c r="H1773" s="250">
        <v>36</v>
      </c>
      <c r="I1773" s="251"/>
      <c r="J1773" s="247"/>
      <c r="K1773" s="247"/>
      <c r="L1773" s="252"/>
      <c r="M1773" s="253"/>
      <c r="N1773" s="254"/>
      <c r="O1773" s="254"/>
      <c r="P1773" s="254"/>
      <c r="Q1773" s="254"/>
      <c r="R1773" s="254"/>
      <c r="S1773" s="254"/>
      <c r="T1773" s="255"/>
      <c r="U1773" s="14"/>
      <c r="V1773" s="14"/>
      <c r="W1773" s="14"/>
      <c r="X1773" s="14"/>
      <c r="Y1773" s="14"/>
      <c r="Z1773" s="14"/>
      <c r="AA1773" s="14"/>
      <c r="AB1773" s="14"/>
      <c r="AC1773" s="14"/>
      <c r="AD1773" s="14"/>
      <c r="AE1773" s="14"/>
      <c r="AT1773" s="256" t="s">
        <v>180</v>
      </c>
      <c r="AU1773" s="256" t="s">
        <v>87</v>
      </c>
      <c r="AV1773" s="14" t="s">
        <v>87</v>
      </c>
      <c r="AW1773" s="14" t="s">
        <v>39</v>
      </c>
      <c r="AX1773" s="14" t="s">
        <v>78</v>
      </c>
      <c r="AY1773" s="256" t="s">
        <v>168</v>
      </c>
    </row>
    <row r="1774" s="15" customFormat="1">
      <c r="A1774" s="15"/>
      <c r="B1774" s="263"/>
      <c r="C1774" s="264"/>
      <c r="D1774" s="229" t="s">
        <v>180</v>
      </c>
      <c r="E1774" s="265" t="s">
        <v>33</v>
      </c>
      <c r="F1774" s="266" t="s">
        <v>626</v>
      </c>
      <c r="G1774" s="264"/>
      <c r="H1774" s="267">
        <v>186</v>
      </c>
      <c r="I1774" s="268"/>
      <c r="J1774" s="264"/>
      <c r="K1774" s="264"/>
      <c r="L1774" s="269"/>
      <c r="M1774" s="270"/>
      <c r="N1774" s="271"/>
      <c r="O1774" s="271"/>
      <c r="P1774" s="271"/>
      <c r="Q1774" s="271"/>
      <c r="R1774" s="271"/>
      <c r="S1774" s="271"/>
      <c r="T1774" s="272"/>
      <c r="U1774" s="15"/>
      <c r="V1774" s="15"/>
      <c r="W1774" s="15"/>
      <c r="X1774" s="15"/>
      <c r="Y1774" s="15"/>
      <c r="Z1774" s="15"/>
      <c r="AA1774" s="15"/>
      <c r="AB1774" s="15"/>
      <c r="AC1774" s="15"/>
      <c r="AD1774" s="15"/>
      <c r="AE1774" s="15"/>
      <c r="AT1774" s="273" t="s">
        <v>180</v>
      </c>
      <c r="AU1774" s="273" t="s">
        <v>87</v>
      </c>
      <c r="AV1774" s="15" t="s">
        <v>121</v>
      </c>
      <c r="AW1774" s="15" t="s">
        <v>39</v>
      </c>
      <c r="AX1774" s="15" t="s">
        <v>85</v>
      </c>
      <c r="AY1774" s="273" t="s">
        <v>168</v>
      </c>
    </row>
    <row r="1775" s="2" customFormat="1" ht="24.15" customHeight="1">
      <c r="A1775" s="42"/>
      <c r="B1775" s="43"/>
      <c r="C1775" s="285" t="s">
        <v>2513</v>
      </c>
      <c r="D1775" s="285" t="s">
        <v>713</v>
      </c>
      <c r="E1775" s="286" t="s">
        <v>2514</v>
      </c>
      <c r="F1775" s="287" t="s">
        <v>2515</v>
      </c>
      <c r="G1775" s="288" t="s">
        <v>173</v>
      </c>
      <c r="H1775" s="289">
        <v>216.78299999999999</v>
      </c>
      <c r="I1775" s="290"/>
      <c r="J1775" s="291">
        <f>ROUND(I1775*H1775,2)</f>
        <v>0</v>
      </c>
      <c r="K1775" s="287" t="s">
        <v>174</v>
      </c>
      <c r="L1775" s="292"/>
      <c r="M1775" s="293" t="s">
        <v>33</v>
      </c>
      <c r="N1775" s="294" t="s">
        <v>49</v>
      </c>
      <c r="O1775" s="88"/>
      <c r="P1775" s="225">
        <f>O1775*H1775</f>
        <v>0</v>
      </c>
      <c r="Q1775" s="225">
        <v>0.0023</v>
      </c>
      <c r="R1775" s="225">
        <f>Q1775*H1775</f>
        <v>0.49860089999999996</v>
      </c>
      <c r="S1775" s="225">
        <v>0</v>
      </c>
      <c r="T1775" s="226">
        <f>S1775*H1775</f>
        <v>0</v>
      </c>
      <c r="U1775" s="42"/>
      <c r="V1775" s="42"/>
      <c r="W1775" s="42"/>
      <c r="X1775" s="42"/>
      <c r="Y1775" s="42"/>
      <c r="Z1775" s="42"/>
      <c r="AA1775" s="42"/>
      <c r="AB1775" s="42"/>
      <c r="AC1775" s="42"/>
      <c r="AD1775" s="42"/>
      <c r="AE1775" s="42"/>
      <c r="AR1775" s="227" t="s">
        <v>366</v>
      </c>
      <c r="AT1775" s="227" t="s">
        <v>713</v>
      </c>
      <c r="AU1775" s="227" t="s">
        <v>87</v>
      </c>
      <c r="AY1775" s="20" t="s">
        <v>168</v>
      </c>
      <c r="BE1775" s="228">
        <f>IF(N1775="základní",J1775,0)</f>
        <v>0</v>
      </c>
      <c r="BF1775" s="228">
        <f>IF(N1775="snížená",J1775,0)</f>
        <v>0</v>
      </c>
      <c r="BG1775" s="228">
        <f>IF(N1775="zákl. přenesená",J1775,0)</f>
        <v>0</v>
      </c>
      <c r="BH1775" s="228">
        <f>IF(N1775="sníž. přenesená",J1775,0)</f>
        <v>0</v>
      </c>
      <c r="BI1775" s="228">
        <f>IF(N1775="nulová",J1775,0)</f>
        <v>0</v>
      </c>
      <c r="BJ1775" s="20" t="s">
        <v>85</v>
      </c>
      <c r="BK1775" s="228">
        <f>ROUND(I1775*H1775,2)</f>
        <v>0</v>
      </c>
      <c r="BL1775" s="20" t="s">
        <v>266</v>
      </c>
      <c r="BM1775" s="227" t="s">
        <v>2516</v>
      </c>
    </row>
    <row r="1776" s="2" customFormat="1">
      <c r="A1776" s="42"/>
      <c r="B1776" s="43"/>
      <c r="C1776" s="44"/>
      <c r="D1776" s="229" t="s">
        <v>176</v>
      </c>
      <c r="E1776" s="44"/>
      <c r="F1776" s="230" t="s">
        <v>2515</v>
      </c>
      <c r="G1776" s="44"/>
      <c r="H1776" s="44"/>
      <c r="I1776" s="231"/>
      <c r="J1776" s="44"/>
      <c r="K1776" s="44"/>
      <c r="L1776" s="48"/>
      <c r="M1776" s="232"/>
      <c r="N1776" s="233"/>
      <c r="O1776" s="88"/>
      <c r="P1776" s="88"/>
      <c r="Q1776" s="88"/>
      <c r="R1776" s="88"/>
      <c r="S1776" s="88"/>
      <c r="T1776" s="89"/>
      <c r="U1776" s="42"/>
      <c r="V1776" s="42"/>
      <c r="W1776" s="42"/>
      <c r="X1776" s="42"/>
      <c r="Y1776" s="42"/>
      <c r="Z1776" s="42"/>
      <c r="AA1776" s="42"/>
      <c r="AB1776" s="42"/>
      <c r="AC1776" s="42"/>
      <c r="AD1776" s="42"/>
      <c r="AE1776" s="42"/>
      <c r="AT1776" s="20" t="s">
        <v>176</v>
      </c>
      <c r="AU1776" s="20" t="s">
        <v>87</v>
      </c>
    </row>
    <row r="1777" s="14" customFormat="1">
      <c r="A1777" s="14"/>
      <c r="B1777" s="246"/>
      <c r="C1777" s="247"/>
      <c r="D1777" s="229" t="s">
        <v>180</v>
      </c>
      <c r="E1777" s="247"/>
      <c r="F1777" s="249" t="s">
        <v>2517</v>
      </c>
      <c r="G1777" s="247"/>
      <c r="H1777" s="250">
        <v>216.78299999999999</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180</v>
      </c>
      <c r="AU1777" s="256" t="s">
        <v>87</v>
      </c>
      <c r="AV1777" s="14" t="s">
        <v>87</v>
      </c>
      <c r="AW1777" s="14" t="s">
        <v>4</v>
      </c>
      <c r="AX1777" s="14" t="s">
        <v>85</v>
      </c>
      <c r="AY1777" s="256" t="s">
        <v>168</v>
      </c>
    </row>
    <row r="1778" s="2" customFormat="1" ht="16.5" customHeight="1">
      <c r="A1778" s="42"/>
      <c r="B1778" s="43"/>
      <c r="C1778" s="216" t="s">
        <v>2518</v>
      </c>
      <c r="D1778" s="216" t="s">
        <v>170</v>
      </c>
      <c r="E1778" s="217" t="s">
        <v>2519</v>
      </c>
      <c r="F1778" s="218" t="s">
        <v>2520</v>
      </c>
      <c r="G1778" s="219" t="s">
        <v>173</v>
      </c>
      <c r="H1778" s="220">
        <v>686.822</v>
      </c>
      <c r="I1778" s="221"/>
      <c r="J1778" s="222">
        <f>ROUND(I1778*H1778,2)</f>
        <v>0</v>
      </c>
      <c r="K1778" s="218" t="s">
        <v>174</v>
      </c>
      <c r="L1778" s="48"/>
      <c r="M1778" s="223" t="s">
        <v>33</v>
      </c>
      <c r="N1778" s="224" t="s">
        <v>49</v>
      </c>
      <c r="O1778" s="88"/>
      <c r="P1778" s="225">
        <f>O1778*H1778</f>
        <v>0</v>
      </c>
      <c r="Q1778" s="225">
        <v>0</v>
      </c>
      <c r="R1778" s="225">
        <f>Q1778*H1778</f>
        <v>0</v>
      </c>
      <c r="S1778" s="225">
        <v>0</v>
      </c>
      <c r="T1778" s="226">
        <f>S1778*H1778</f>
        <v>0</v>
      </c>
      <c r="U1778" s="42"/>
      <c r="V1778" s="42"/>
      <c r="W1778" s="42"/>
      <c r="X1778" s="42"/>
      <c r="Y1778" s="42"/>
      <c r="Z1778" s="42"/>
      <c r="AA1778" s="42"/>
      <c r="AB1778" s="42"/>
      <c r="AC1778" s="42"/>
      <c r="AD1778" s="42"/>
      <c r="AE1778" s="42"/>
      <c r="AR1778" s="227" t="s">
        <v>266</v>
      </c>
      <c r="AT1778" s="227" t="s">
        <v>170</v>
      </c>
      <c r="AU1778" s="227" t="s">
        <v>87</v>
      </c>
      <c r="AY1778" s="20" t="s">
        <v>168</v>
      </c>
      <c r="BE1778" s="228">
        <f>IF(N1778="základní",J1778,0)</f>
        <v>0</v>
      </c>
      <c r="BF1778" s="228">
        <f>IF(N1778="snížená",J1778,0)</f>
        <v>0</v>
      </c>
      <c r="BG1778" s="228">
        <f>IF(N1778="zákl. přenesená",J1778,0)</f>
        <v>0</v>
      </c>
      <c r="BH1778" s="228">
        <f>IF(N1778="sníž. přenesená",J1778,0)</f>
        <v>0</v>
      </c>
      <c r="BI1778" s="228">
        <f>IF(N1778="nulová",J1778,0)</f>
        <v>0</v>
      </c>
      <c r="BJ1778" s="20" t="s">
        <v>85</v>
      </c>
      <c r="BK1778" s="228">
        <f>ROUND(I1778*H1778,2)</f>
        <v>0</v>
      </c>
      <c r="BL1778" s="20" t="s">
        <v>266</v>
      </c>
      <c r="BM1778" s="227" t="s">
        <v>2521</v>
      </c>
    </row>
    <row r="1779" s="2" customFormat="1">
      <c r="A1779" s="42"/>
      <c r="B1779" s="43"/>
      <c r="C1779" s="44"/>
      <c r="D1779" s="229" t="s">
        <v>176</v>
      </c>
      <c r="E1779" s="44"/>
      <c r="F1779" s="230" t="s">
        <v>2522</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176</v>
      </c>
      <c r="AU1779" s="20" t="s">
        <v>87</v>
      </c>
    </row>
    <row r="1780" s="2" customFormat="1">
      <c r="A1780" s="42"/>
      <c r="B1780" s="43"/>
      <c r="C1780" s="44"/>
      <c r="D1780" s="234" t="s">
        <v>178</v>
      </c>
      <c r="E1780" s="44"/>
      <c r="F1780" s="235" t="s">
        <v>2523</v>
      </c>
      <c r="G1780" s="44"/>
      <c r="H1780" s="44"/>
      <c r="I1780" s="231"/>
      <c r="J1780" s="44"/>
      <c r="K1780" s="44"/>
      <c r="L1780" s="48"/>
      <c r="M1780" s="232"/>
      <c r="N1780" s="233"/>
      <c r="O1780" s="88"/>
      <c r="P1780" s="88"/>
      <c r="Q1780" s="88"/>
      <c r="R1780" s="88"/>
      <c r="S1780" s="88"/>
      <c r="T1780" s="89"/>
      <c r="U1780" s="42"/>
      <c r="V1780" s="42"/>
      <c r="W1780" s="42"/>
      <c r="X1780" s="42"/>
      <c r="Y1780" s="42"/>
      <c r="Z1780" s="42"/>
      <c r="AA1780" s="42"/>
      <c r="AB1780" s="42"/>
      <c r="AC1780" s="42"/>
      <c r="AD1780" s="42"/>
      <c r="AE1780" s="42"/>
      <c r="AT1780" s="20" t="s">
        <v>178</v>
      </c>
      <c r="AU1780" s="20" t="s">
        <v>87</v>
      </c>
    </row>
    <row r="1781" s="13" customFormat="1">
      <c r="A1781" s="13"/>
      <c r="B1781" s="236"/>
      <c r="C1781" s="237"/>
      <c r="D1781" s="229" t="s">
        <v>180</v>
      </c>
      <c r="E1781" s="238" t="s">
        <v>33</v>
      </c>
      <c r="F1781" s="239" t="s">
        <v>1497</v>
      </c>
      <c r="G1781" s="237"/>
      <c r="H1781" s="238" t="s">
        <v>33</v>
      </c>
      <c r="I1781" s="240"/>
      <c r="J1781" s="237"/>
      <c r="K1781" s="237"/>
      <c r="L1781" s="241"/>
      <c r="M1781" s="242"/>
      <c r="N1781" s="243"/>
      <c r="O1781" s="243"/>
      <c r="P1781" s="243"/>
      <c r="Q1781" s="243"/>
      <c r="R1781" s="243"/>
      <c r="S1781" s="243"/>
      <c r="T1781" s="244"/>
      <c r="U1781" s="13"/>
      <c r="V1781" s="13"/>
      <c r="W1781" s="13"/>
      <c r="X1781" s="13"/>
      <c r="Y1781" s="13"/>
      <c r="Z1781" s="13"/>
      <c r="AA1781" s="13"/>
      <c r="AB1781" s="13"/>
      <c r="AC1781" s="13"/>
      <c r="AD1781" s="13"/>
      <c r="AE1781" s="13"/>
      <c r="AT1781" s="245" t="s">
        <v>180</v>
      </c>
      <c r="AU1781" s="245" t="s">
        <v>87</v>
      </c>
      <c r="AV1781" s="13" t="s">
        <v>85</v>
      </c>
      <c r="AW1781" s="13" t="s">
        <v>39</v>
      </c>
      <c r="AX1781" s="13" t="s">
        <v>78</v>
      </c>
      <c r="AY1781" s="245" t="s">
        <v>168</v>
      </c>
    </row>
    <row r="1782" s="13" customFormat="1">
      <c r="A1782" s="13"/>
      <c r="B1782" s="236"/>
      <c r="C1782" s="237"/>
      <c r="D1782" s="229" t="s">
        <v>180</v>
      </c>
      <c r="E1782" s="238" t="s">
        <v>33</v>
      </c>
      <c r="F1782" s="239" t="s">
        <v>2524</v>
      </c>
      <c r="G1782" s="237"/>
      <c r="H1782" s="238" t="s">
        <v>33</v>
      </c>
      <c r="I1782" s="240"/>
      <c r="J1782" s="237"/>
      <c r="K1782" s="237"/>
      <c r="L1782" s="241"/>
      <c r="M1782" s="242"/>
      <c r="N1782" s="243"/>
      <c r="O1782" s="243"/>
      <c r="P1782" s="243"/>
      <c r="Q1782" s="243"/>
      <c r="R1782" s="243"/>
      <c r="S1782" s="243"/>
      <c r="T1782" s="244"/>
      <c r="U1782" s="13"/>
      <c r="V1782" s="13"/>
      <c r="W1782" s="13"/>
      <c r="X1782" s="13"/>
      <c r="Y1782" s="13"/>
      <c r="Z1782" s="13"/>
      <c r="AA1782" s="13"/>
      <c r="AB1782" s="13"/>
      <c r="AC1782" s="13"/>
      <c r="AD1782" s="13"/>
      <c r="AE1782" s="13"/>
      <c r="AT1782" s="245" t="s">
        <v>180</v>
      </c>
      <c r="AU1782" s="245" t="s">
        <v>87</v>
      </c>
      <c r="AV1782" s="13" t="s">
        <v>85</v>
      </c>
      <c r="AW1782" s="13" t="s">
        <v>39</v>
      </c>
      <c r="AX1782" s="13" t="s">
        <v>78</v>
      </c>
      <c r="AY1782" s="245" t="s">
        <v>168</v>
      </c>
    </row>
    <row r="1783" s="14" customFormat="1">
      <c r="A1783" s="14"/>
      <c r="B1783" s="246"/>
      <c r="C1783" s="247"/>
      <c r="D1783" s="229" t="s">
        <v>180</v>
      </c>
      <c r="E1783" s="248" t="s">
        <v>33</v>
      </c>
      <c r="F1783" s="249" t="s">
        <v>2525</v>
      </c>
      <c r="G1783" s="247"/>
      <c r="H1783" s="250">
        <v>686.822</v>
      </c>
      <c r="I1783" s="251"/>
      <c r="J1783" s="247"/>
      <c r="K1783" s="247"/>
      <c r="L1783" s="252"/>
      <c r="M1783" s="253"/>
      <c r="N1783" s="254"/>
      <c r="O1783" s="254"/>
      <c r="P1783" s="254"/>
      <c r="Q1783" s="254"/>
      <c r="R1783" s="254"/>
      <c r="S1783" s="254"/>
      <c r="T1783" s="255"/>
      <c r="U1783" s="14"/>
      <c r="V1783" s="14"/>
      <c r="W1783" s="14"/>
      <c r="X1783" s="14"/>
      <c r="Y1783" s="14"/>
      <c r="Z1783" s="14"/>
      <c r="AA1783" s="14"/>
      <c r="AB1783" s="14"/>
      <c r="AC1783" s="14"/>
      <c r="AD1783" s="14"/>
      <c r="AE1783" s="14"/>
      <c r="AT1783" s="256" t="s">
        <v>180</v>
      </c>
      <c r="AU1783" s="256" t="s">
        <v>87</v>
      </c>
      <c r="AV1783" s="14" t="s">
        <v>87</v>
      </c>
      <c r="AW1783" s="14" t="s">
        <v>39</v>
      </c>
      <c r="AX1783" s="14" t="s">
        <v>85</v>
      </c>
      <c r="AY1783" s="256" t="s">
        <v>168</v>
      </c>
    </row>
    <row r="1784" s="2" customFormat="1" ht="24.15" customHeight="1">
      <c r="A1784" s="42"/>
      <c r="B1784" s="43"/>
      <c r="C1784" s="285" t="s">
        <v>2526</v>
      </c>
      <c r="D1784" s="285" t="s">
        <v>713</v>
      </c>
      <c r="E1784" s="286" t="s">
        <v>2514</v>
      </c>
      <c r="F1784" s="287" t="s">
        <v>2515</v>
      </c>
      <c r="G1784" s="288" t="s">
        <v>173</v>
      </c>
      <c r="H1784" s="289">
        <v>789.84500000000003</v>
      </c>
      <c r="I1784" s="290"/>
      <c r="J1784" s="291">
        <f>ROUND(I1784*H1784,2)</f>
        <v>0</v>
      </c>
      <c r="K1784" s="287" t="s">
        <v>174</v>
      </c>
      <c r="L1784" s="292"/>
      <c r="M1784" s="293" t="s">
        <v>33</v>
      </c>
      <c r="N1784" s="294" t="s">
        <v>49</v>
      </c>
      <c r="O1784" s="88"/>
      <c r="P1784" s="225">
        <f>O1784*H1784</f>
        <v>0</v>
      </c>
      <c r="Q1784" s="225">
        <v>0.0023</v>
      </c>
      <c r="R1784" s="225">
        <f>Q1784*H1784</f>
        <v>1.8166435000000001</v>
      </c>
      <c r="S1784" s="225">
        <v>0</v>
      </c>
      <c r="T1784" s="226">
        <f>S1784*H1784</f>
        <v>0</v>
      </c>
      <c r="U1784" s="42"/>
      <c r="V1784" s="42"/>
      <c r="W1784" s="42"/>
      <c r="X1784" s="42"/>
      <c r="Y1784" s="42"/>
      <c r="Z1784" s="42"/>
      <c r="AA1784" s="42"/>
      <c r="AB1784" s="42"/>
      <c r="AC1784" s="42"/>
      <c r="AD1784" s="42"/>
      <c r="AE1784" s="42"/>
      <c r="AR1784" s="227" t="s">
        <v>366</v>
      </c>
      <c r="AT1784" s="227" t="s">
        <v>713</v>
      </c>
      <c r="AU1784" s="227" t="s">
        <v>87</v>
      </c>
      <c r="AY1784" s="20" t="s">
        <v>168</v>
      </c>
      <c r="BE1784" s="228">
        <f>IF(N1784="základní",J1784,0)</f>
        <v>0</v>
      </c>
      <c r="BF1784" s="228">
        <f>IF(N1784="snížená",J1784,0)</f>
        <v>0</v>
      </c>
      <c r="BG1784" s="228">
        <f>IF(N1784="zákl. přenesená",J1784,0)</f>
        <v>0</v>
      </c>
      <c r="BH1784" s="228">
        <f>IF(N1784="sníž. přenesená",J1784,0)</f>
        <v>0</v>
      </c>
      <c r="BI1784" s="228">
        <f>IF(N1784="nulová",J1784,0)</f>
        <v>0</v>
      </c>
      <c r="BJ1784" s="20" t="s">
        <v>85</v>
      </c>
      <c r="BK1784" s="228">
        <f>ROUND(I1784*H1784,2)</f>
        <v>0</v>
      </c>
      <c r="BL1784" s="20" t="s">
        <v>266</v>
      </c>
      <c r="BM1784" s="227" t="s">
        <v>2527</v>
      </c>
    </row>
    <row r="1785" s="2" customFormat="1">
      <c r="A1785" s="42"/>
      <c r="B1785" s="43"/>
      <c r="C1785" s="44"/>
      <c r="D1785" s="229" t="s">
        <v>176</v>
      </c>
      <c r="E1785" s="44"/>
      <c r="F1785" s="230" t="s">
        <v>2515</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176</v>
      </c>
      <c r="AU1785" s="20" t="s">
        <v>87</v>
      </c>
    </row>
    <row r="1786" s="14" customFormat="1">
      <c r="A1786" s="14"/>
      <c r="B1786" s="246"/>
      <c r="C1786" s="247"/>
      <c r="D1786" s="229" t="s">
        <v>180</v>
      </c>
      <c r="E1786" s="247"/>
      <c r="F1786" s="249" t="s">
        <v>2528</v>
      </c>
      <c r="G1786" s="247"/>
      <c r="H1786" s="250">
        <v>789.84500000000003</v>
      </c>
      <c r="I1786" s="251"/>
      <c r="J1786" s="247"/>
      <c r="K1786" s="247"/>
      <c r="L1786" s="252"/>
      <c r="M1786" s="253"/>
      <c r="N1786" s="254"/>
      <c r="O1786" s="254"/>
      <c r="P1786" s="254"/>
      <c r="Q1786" s="254"/>
      <c r="R1786" s="254"/>
      <c r="S1786" s="254"/>
      <c r="T1786" s="255"/>
      <c r="U1786" s="14"/>
      <c r="V1786" s="14"/>
      <c r="W1786" s="14"/>
      <c r="X1786" s="14"/>
      <c r="Y1786" s="14"/>
      <c r="Z1786" s="14"/>
      <c r="AA1786" s="14"/>
      <c r="AB1786" s="14"/>
      <c r="AC1786" s="14"/>
      <c r="AD1786" s="14"/>
      <c r="AE1786" s="14"/>
      <c r="AT1786" s="256" t="s">
        <v>180</v>
      </c>
      <c r="AU1786" s="256" t="s">
        <v>87</v>
      </c>
      <c r="AV1786" s="14" t="s">
        <v>87</v>
      </c>
      <c r="AW1786" s="14" t="s">
        <v>4</v>
      </c>
      <c r="AX1786" s="14" t="s">
        <v>85</v>
      </c>
      <c r="AY1786" s="256" t="s">
        <v>168</v>
      </c>
    </row>
    <row r="1787" s="2" customFormat="1" ht="16.5" customHeight="1">
      <c r="A1787" s="42"/>
      <c r="B1787" s="43"/>
      <c r="C1787" s="216" t="s">
        <v>2529</v>
      </c>
      <c r="D1787" s="216" t="s">
        <v>170</v>
      </c>
      <c r="E1787" s="217" t="s">
        <v>2530</v>
      </c>
      <c r="F1787" s="218" t="s">
        <v>2531</v>
      </c>
      <c r="G1787" s="219" t="s">
        <v>556</v>
      </c>
      <c r="H1787" s="220">
        <v>2.3149999999999999</v>
      </c>
      <c r="I1787" s="221"/>
      <c r="J1787" s="222">
        <f>ROUND(I1787*H1787,2)</f>
        <v>0</v>
      </c>
      <c r="K1787" s="218" t="s">
        <v>174</v>
      </c>
      <c r="L1787" s="48"/>
      <c r="M1787" s="223" t="s">
        <v>33</v>
      </c>
      <c r="N1787" s="224" t="s">
        <v>49</v>
      </c>
      <c r="O1787" s="88"/>
      <c r="P1787" s="225">
        <f>O1787*H1787</f>
        <v>0</v>
      </c>
      <c r="Q1787" s="225">
        <v>0</v>
      </c>
      <c r="R1787" s="225">
        <f>Q1787*H1787</f>
        <v>0</v>
      </c>
      <c r="S1787" s="225">
        <v>0</v>
      </c>
      <c r="T1787" s="226">
        <f>S1787*H1787</f>
        <v>0</v>
      </c>
      <c r="U1787" s="42"/>
      <c r="V1787" s="42"/>
      <c r="W1787" s="42"/>
      <c r="X1787" s="42"/>
      <c r="Y1787" s="42"/>
      <c r="Z1787" s="42"/>
      <c r="AA1787" s="42"/>
      <c r="AB1787" s="42"/>
      <c r="AC1787" s="42"/>
      <c r="AD1787" s="42"/>
      <c r="AE1787" s="42"/>
      <c r="AR1787" s="227" t="s">
        <v>266</v>
      </c>
      <c r="AT1787" s="227" t="s">
        <v>170</v>
      </c>
      <c r="AU1787" s="227" t="s">
        <v>87</v>
      </c>
      <c r="AY1787" s="20" t="s">
        <v>168</v>
      </c>
      <c r="BE1787" s="228">
        <f>IF(N1787="základní",J1787,0)</f>
        <v>0</v>
      </c>
      <c r="BF1787" s="228">
        <f>IF(N1787="snížená",J1787,0)</f>
        <v>0</v>
      </c>
      <c r="BG1787" s="228">
        <f>IF(N1787="zákl. přenesená",J1787,0)</f>
        <v>0</v>
      </c>
      <c r="BH1787" s="228">
        <f>IF(N1787="sníž. přenesená",J1787,0)</f>
        <v>0</v>
      </c>
      <c r="BI1787" s="228">
        <f>IF(N1787="nulová",J1787,0)</f>
        <v>0</v>
      </c>
      <c r="BJ1787" s="20" t="s">
        <v>85</v>
      </c>
      <c r="BK1787" s="228">
        <f>ROUND(I1787*H1787,2)</f>
        <v>0</v>
      </c>
      <c r="BL1787" s="20" t="s">
        <v>266</v>
      </c>
      <c r="BM1787" s="227" t="s">
        <v>2532</v>
      </c>
    </row>
    <row r="1788" s="2" customFormat="1">
      <c r="A1788" s="42"/>
      <c r="B1788" s="43"/>
      <c r="C1788" s="44"/>
      <c r="D1788" s="229" t="s">
        <v>176</v>
      </c>
      <c r="E1788" s="44"/>
      <c r="F1788" s="230" t="s">
        <v>2533</v>
      </c>
      <c r="G1788" s="44"/>
      <c r="H1788" s="44"/>
      <c r="I1788" s="231"/>
      <c r="J1788" s="44"/>
      <c r="K1788" s="44"/>
      <c r="L1788" s="48"/>
      <c r="M1788" s="232"/>
      <c r="N1788" s="233"/>
      <c r="O1788" s="88"/>
      <c r="P1788" s="88"/>
      <c r="Q1788" s="88"/>
      <c r="R1788" s="88"/>
      <c r="S1788" s="88"/>
      <c r="T1788" s="89"/>
      <c r="U1788" s="42"/>
      <c r="V1788" s="42"/>
      <c r="W1788" s="42"/>
      <c r="X1788" s="42"/>
      <c r="Y1788" s="42"/>
      <c r="Z1788" s="42"/>
      <c r="AA1788" s="42"/>
      <c r="AB1788" s="42"/>
      <c r="AC1788" s="42"/>
      <c r="AD1788" s="42"/>
      <c r="AE1788" s="42"/>
      <c r="AT1788" s="20" t="s">
        <v>176</v>
      </c>
      <c r="AU1788" s="20" t="s">
        <v>87</v>
      </c>
    </row>
    <row r="1789" s="2" customFormat="1">
      <c r="A1789" s="42"/>
      <c r="B1789" s="43"/>
      <c r="C1789" s="44"/>
      <c r="D1789" s="234" t="s">
        <v>178</v>
      </c>
      <c r="E1789" s="44"/>
      <c r="F1789" s="235" t="s">
        <v>2534</v>
      </c>
      <c r="G1789" s="44"/>
      <c r="H1789" s="44"/>
      <c r="I1789" s="231"/>
      <c r="J1789" s="44"/>
      <c r="K1789" s="44"/>
      <c r="L1789" s="48"/>
      <c r="M1789" s="232"/>
      <c r="N1789" s="233"/>
      <c r="O1789" s="88"/>
      <c r="P1789" s="88"/>
      <c r="Q1789" s="88"/>
      <c r="R1789" s="88"/>
      <c r="S1789" s="88"/>
      <c r="T1789" s="89"/>
      <c r="U1789" s="42"/>
      <c r="V1789" s="42"/>
      <c r="W1789" s="42"/>
      <c r="X1789" s="42"/>
      <c r="Y1789" s="42"/>
      <c r="Z1789" s="42"/>
      <c r="AA1789" s="42"/>
      <c r="AB1789" s="42"/>
      <c r="AC1789" s="42"/>
      <c r="AD1789" s="42"/>
      <c r="AE1789" s="42"/>
      <c r="AT1789" s="20" t="s">
        <v>178</v>
      </c>
      <c r="AU1789" s="20" t="s">
        <v>87</v>
      </c>
    </row>
    <row r="1790" s="12" customFormat="1" ht="22.8" customHeight="1">
      <c r="A1790" s="12"/>
      <c r="B1790" s="200"/>
      <c r="C1790" s="201"/>
      <c r="D1790" s="202" t="s">
        <v>77</v>
      </c>
      <c r="E1790" s="214" t="s">
        <v>2535</v>
      </c>
      <c r="F1790" s="214" t="s">
        <v>2536</v>
      </c>
      <c r="G1790" s="201"/>
      <c r="H1790" s="201"/>
      <c r="I1790" s="204"/>
      <c r="J1790" s="215">
        <f>BK1790</f>
        <v>0</v>
      </c>
      <c r="K1790" s="201"/>
      <c r="L1790" s="206"/>
      <c r="M1790" s="207"/>
      <c r="N1790" s="208"/>
      <c r="O1790" s="208"/>
      <c r="P1790" s="209">
        <f>SUM(P1791:P1828)</f>
        <v>0</v>
      </c>
      <c r="Q1790" s="208"/>
      <c r="R1790" s="209">
        <f>SUM(R1791:R1828)</f>
        <v>12.027669960000001</v>
      </c>
      <c r="S1790" s="208"/>
      <c r="T1790" s="210">
        <f>SUM(T1791:T1828)</f>
        <v>0</v>
      </c>
      <c r="U1790" s="12"/>
      <c r="V1790" s="12"/>
      <c r="W1790" s="12"/>
      <c r="X1790" s="12"/>
      <c r="Y1790" s="12"/>
      <c r="Z1790" s="12"/>
      <c r="AA1790" s="12"/>
      <c r="AB1790" s="12"/>
      <c r="AC1790" s="12"/>
      <c r="AD1790" s="12"/>
      <c r="AE1790" s="12"/>
      <c r="AR1790" s="211" t="s">
        <v>87</v>
      </c>
      <c r="AT1790" s="212" t="s">
        <v>77</v>
      </c>
      <c r="AU1790" s="212" t="s">
        <v>85</v>
      </c>
      <c r="AY1790" s="211" t="s">
        <v>168</v>
      </c>
      <c r="BK1790" s="213">
        <f>SUM(BK1791:BK1828)</f>
        <v>0</v>
      </c>
    </row>
    <row r="1791" s="2" customFormat="1" ht="16.5" customHeight="1">
      <c r="A1791" s="42"/>
      <c r="B1791" s="43"/>
      <c r="C1791" s="216" t="s">
        <v>2537</v>
      </c>
      <c r="D1791" s="216" t="s">
        <v>170</v>
      </c>
      <c r="E1791" s="217" t="s">
        <v>2538</v>
      </c>
      <c r="F1791" s="218" t="s">
        <v>2539</v>
      </c>
      <c r="G1791" s="219" t="s">
        <v>173</v>
      </c>
      <c r="H1791" s="220">
        <v>352.80000000000001</v>
      </c>
      <c r="I1791" s="221"/>
      <c r="J1791" s="222">
        <f>ROUND(I1791*H1791,2)</f>
        <v>0</v>
      </c>
      <c r="K1791" s="218" t="s">
        <v>174</v>
      </c>
      <c r="L1791" s="48"/>
      <c r="M1791" s="223" t="s">
        <v>33</v>
      </c>
      <c r="N1791" s="224" t="s">
        <v>49</v>
      </c>
      <c r="O1791" s="88"/>
      <c r="P1791" s="225">
        <f>O1791*H1791</f>
        <v>0</v>
      </c>
      <c r="Q1791" s="225">
        <v>0</v>
      </c>
      <c r="R1791" s="225">
        <f>Q1791*H1791</f>
        <v>0</v>
      </c>
      <c r="S1791" s="225">
        <v>0</v>
      </c>
      <c r="T1791" s="226">
        <f>S1791*H1791</f>
        <v>0</v>
      </c>
      <c r="U1791" s="42"/>
      <c r="V1791" s="42"/>
      <c r="W1791" s="42"/>
      <c r="X1791" s="42"/>
      <c r="Y1791" s="42"/>
      <c r="Z1791" s="42"/>
      <c r="AA1791" s="42"/>
      <c r="AB1791" s="42"/>
      <c r="AC1791" s="42"/>
      <c r="AD1791" s="42"/>
      <c r="AE1791" s="42"/>
      <c r="AR1791" s="227" t="s">
        <v>266</v>
      </c>
      <c r="AT1791" s="227" t="s">
        <v>170</v>
      </c>
      <c r="AU1791" s="227" t="s">
        <v>87</v>
      </c>
      <c r="AY1791" s="20" t="s">
        <v>168</v>
      </c>
      <c r="BE1791" s="228">
        <f>IF(N1791="základní",J1791,0)</f>
        <v>0</v>
      </c>
      <c r="BF1791" s="228">
        <f>IF(N1791="snížená",J1791,0)</f>
        <v>0</v>
      </c>
      <c r="BG1791" s="228">
        <f>IF(N1791="zákl. přenesená",J1791,0)</f>
        <v>0</v>
      </c>
      <c r="BH1791" s="228">
        <f>IF(N1791="sníž. přenesená",J1791,0)</f>
        <v>0</v>
      </c>
      <c r="BI1791" s="228">
        <f>IF(N1791="nulová",J1791,0)</f>
        <v>0</v>
      </c>
      <c r="BJ1791" s="20" t="s">
        <v>85</v>
      </c>
      <c r="BK1791" s="228">
        <f>ROUND(I1791*H1791,2)</f>
        <v>0</v>
      </c>
      <c r="BL1791" s="20" t="s">
        <v>266</v>
      </c>
      <c r="BM1791" s="227" t="s">
        <v>2540</v>
      </c>
    </row>
    <row r="1792" s="2" customFormat="1">
      <c r="A1792" s="42"/>
      <c r="B1792" s="43"/>
      <c r="C1792" s="44"/>
      <c r="D1792" s="229" t="s">
        <v>176</v>
      </c>
      <c r="E1792" s="44"/>
      <c r="F1792" s="230" t="s">
        <v>2541</v>
      </c>
      <c r="G1792" s="44"/>
      <c r="H1792" s="44"/>
      <c r="I1792" s="231"/>
      <c r="J1792" s="44"/>
      <c r="K1792" s="44"/>
      <c r="L1792" s="48"/>
      <c r="M1792" s="232"/>
      <c r="N1792" s="233"/>
      <c r="O1792" s="88"/>
      <c r="P1792" s="88"/>
      <c r="Q1792" s="88"/>
      <c r="R1792" s="88"/>
      <c r="S1792" s="88"/>
      <c r="T1792" s="89"/>
      <c r="U1792" s="42"/>
      <c r="V1792" s="42"/>
      <c r="W1792" s="42"/>
      <c r="X1792" s="42"/>
      <c r="Y1792" s="42"/>
      <c r="Z1792" s="42"/>
      <c r="AA1792" s="42"/>
      <c r="AB1792" s="42"/>
      <c r="AC1792" s="42"/>
      <c r="AD1792" s="42"/>
      <c r="AE1792" s="42"/>
      <c r="AT1792" s="20" t="s">
        <v>176</v>
      </c>
      <c r="AU1792" s="20" t="s">
        <v>87</v>
      </c>
    </row>
    <row r="1793" s="2" customFormat="1">
      <c r="A1793" s="42"/>
      <c r="B1793" s="43"/>
      <c r="C1793" s="44"/>
      <c r="D1793" s="234" t="s">
        <v>178</v>
      </c>
      <c r="E1793" s="44"/>
      <c r="F1793" s="235" t="s">
        <v>2542</v>
      </c>
      <c r="G1793" s="44"/>
      <c r="H1793" s="44"/>
      <c r="I1793" s="231"/>
      <c r="J1793" s="44"/>
      <c r="K1793" s="44"/>
      <c r="L1793" s="48"/>
      <c r="M1793" s="232"/>
      <c r="N1793" s="233"/>
      <c r="O1793" s="88"/>
      <c r="P1793" s="88"/>
      <c r="Q1793" s="88"/>
      <c r="R1793" s="88"/>
      <c r="S1793" s="88"/>
      <c r="T1793" s="89"/>
      <c r="U1793" s="42"/>
      <c r="V1793" s="42"/>
      <c r="W1793" s="42"/>
      <c r="X1793" s="42"/>
      <c r="Y1793" s="42"/>
      <c r="Z1793" s="42"/>
      <c r="AA1793" s="42"/>
      <c r="AB1793" s="42"/>
      <c r="AC1793" s="42"/>
      <c r="AD1793" s="42"/>
      <c r="AE1793" s="42"/>
      <c r="AT1793" s="20" t="s">
        <v>178</v>
      </c>
      <c r="AU1793" s="20" t="s">
        <v>87</v>
      </c>
    </row>
    <row r="1794" s="13" customFormat="1">
      <c r="A1794" s="13"/>
      <c r="B1794" s="236"/>
      <c r="C1794" s="237"/>
      <c r="D1794" s="229" t="s">
        <v>180</v>
      </c>
      <c r="E1794" s="238" t="s">
        <v>33</v>
      </c>
      <c r="F1794" s="239" t="s">
        <v>723</v>
      </c>
      <c r="G1794" s="237"/>
      <c r="H1794" s="238" t="s">
        <v>33</v>
      </c>
      <c r="I1794" s="240"/>
      <c r="J1794" s="237"/>
      <c r="K1794" s="237"/>
      <c r="L1794" s="241"/>
      <c r="M1794" s="242"/>
      <c r="N1794" s="243"/>
      <c r="O1794" s="243"/>
      <c r="P1794" s="243"/>
      <c r="Q1794" s="243"/>
      <c r="R1794" s="243"/>
      <c r="S1794" s="243"/>
      <c r="T1794" s="244"/>
      <c r="U1794" s="13"/>
      <c r="V1794" s="13"/>
      <c r="W1794" s="13"/>
      <c r="X1794" s="13"/>
      <c r="Y1794" s="13"/>
      <c r="Z1794" s="13"/>
      <c r="AA1794" s="13"/>
      <c r="AB1794" s="13"/>
      <c r="AC1794" s="13"/>
      <c r="AD1794" s="13"/>
      <c r="AE1794" s="13"/>
      <c r="AT1794" s="245" t="s">
        <v>180</v>
      </c>
      <c r="AU1794" s="245" t="s">
        <v>87</v>
      </c>
      <c r="AV1794" s="13" t="s">
        <v>85</v>
      </c>
      <c r="AW1794" s="13" t="s">
        <v>39</v>
      </c>
      <c r="AX1794" s="13" t="s">
        <v>78</v>
      </c>
      <c r="AY1794" s="245" t="s">
        <v>168</v>
      </c>
    </row>
    <row r="1795" s="14" customFormat="1">
      <c r="A1795" s="14"/>
      <c r="B1795" s="246"/>
      <c r="C1795" s="247"/>
      <c r="D1795" s="229" t="s">
        <v>180</v>
      </c>
      <c r="E1795" s="248" t="s">
        <v>33</v>
      </c>
      <c r="F1795" s="249" t="s">
        <v>2543</v>
      </c>
      <c r="G1795" s="247"/>
      <c r="H1795" s="250">
        <v>352.80000000000001</v>
      </c>
      <c r="I1795" s="251"/>
      <c r="J1795" s="247"/>
      <c r="K1795" s="247"/>
      <c r="L1795" s="252"/>
      <c r="M1795" s="253"/>
      <c r="N1795" s="254"/>
      <c r="O1795" s="254"/>
      <c r="P1795" s="254"/>
      <c r="Q1795" s="254"/>
      <c r="R1795" s="254"/>
      <c r="S1795" s="254"/>
      <c r="T1795" s="255"/>
      <c r="U1795" s="14"/>
      <c r="V1795" s="14"/>
      <c r="W1795" s="14"/>
      <c r="X1795" s="14"/>
      <c r="Y1795" s="14"/>
      <c r="Z1795" s="14"/>
      <c r="AA1795" s="14"/>
      <c r="AB1795" s="14"/>
      <c r="AC1795" s="14"/>
      <c r="AD1795" s="14"/>
      <c r="AE1795" s="14"/>
      <c r="AT1795" s="256" t="s">
        <v>180</v>
      </c>
      <c r="AU1795" s="256" t="s">
        <v>87</v>
      </c>
      <c r="AV1795" s="14" t="s">
        <v>87</v>
      </c>
      <c r="AW1795" s="14" t="s">
        <v>39</v>
      </c>
      <c r="AX1795" s="14" t="s">
        <v>85</v>
      </c>
      <c r="AY1795" s="256" t="s">
        <v>168</v>
      </c>
    </row>
    <row r="1796" s="2" customFormat="1" ht="16.5" customHeight="1">
      <c r="A1796" s="42"/>
      <c r="B1796" s="43"/>
      <c r="C1796" s="285" t="s">
        <v>2544</v>
      </c>
      <c r="D1796" s="285" t="s">
        <v>713</v>
      </c>
      <c r="E1796" s="286" t="s">
        <v>2545</v>
      </c>
      <c r="F1796" s="287" t="s">
        <v>2546</v>
      </c>
      <c r="G1796" s="288" t="s">
        <v>173</v>
      </c>
      <c r="H1796" s="289">
        <v>740.88</v>
      </c>
      <c r="I1796" s="290"/>
      <c r="J1796" s="291">
        <f>ROUND(I1796*H1796,2)</f>
        <v>0</v>
      </c>
      <c r="K1796" s="287" t="s">
        <v>174</v>
      </c>
      <c r="L1796" s="292"/>
      <c r="M1796" s="293" t="s">
        <v>33</v>
      </c>
      <c r="N1796" s="294" t="s">
        <v>49</v>
      </c>
      <c r="O1796" s="88"/>
      <c r="P1796" s="225">
        <f>O1796*H1796</f>
        <v>0</v>
      </c>
      <c r="Q1796" s="225">
        <v>0.0033</v>
      </c>
      <c r="R1796" s="225">
        <f>Q1796*H1796</f>
        <v>2.4449040000000002</v>
      </c>
      <c r="S1796" s="225">
        <v>0</v>
      </c>
      <c r="T1796" s="226">
        <f>S1796*H1796</f>
        <v>0</v>
      </c>
      <c r="U1796" s="42"/>
      <c r="V1796" s="42"/>
      <c r="W1796" s="42"/>
      <c r="X1796" s="42"/>
      <c r="Y1796" s="42"/>
      <c r="Z1796" s="42"/>
      <c r="AA1796" s="42"/>
      <c r="AB1796" s="42"/>
      <c r="AC1796" s="42"/>
      <c r="AD1796" s="42"/>
      <c r="AE1796" s="42"/>
      <c r="AR1796" s="227" t="s">
        <v>366</v>
      </c>
      <c r="AT1796" s="227" t="s">
        <v>713</v>
      </c>
      <c r="AU1796" s="227" t="s">
        <v>87</v>
      </c>
      <c r="AY1796" s="20" t="s">
        <v>168</v>
      </c>
      <c r="BE1796" s="228">
        <f>IF(N1796="základní",J1796,0)</f>
        <v>0</v>
      </c>
      <c r="BF1796" s="228">
        <f>IF(N1796="snížená",J1796,0)</f>
        <v>0</v>
      </c>
      <c r="BG1796" s="228">
        <f>IF(N1796="zákl. přenesená",J1796,0)</f>
        <v>0</v>
      </c>
      <c r="BH1796" s="228">
        <f>IF(N1796="sníž. přenesená",J1796,0)</f>
        <v>0</v>
      </c>
      <c r="BI1796" s="228">
        <f>IF(N1796="nulová",J1796,0)</f>
        <v>0</v>
      </c>
      <c r="BJ1796" s="20" t="s">
        <v>85</v>
      </c>
      <c r="BK1796" s="228">
        <f>ROUND(I1796*H1796,2)</f>
        <v>0</v>
      </c>
      <c r="BL1796" s="20" t="s">
        <v>266</v>
      </c>
      <c r="BM1796" s="227" t="s">
        <v>2547</v>
      </c>
    </row>
    <row r="1797" s="2" customFormat="1">
      <c r="A1797" s="42"/>
      <c r="B1797" s="43"/>
      <c r="C1797" s="44"/>
      <c r="D1797" s="229" t="s">
        <v>176</v>
      </c>
      <c r="E1797" s="44"/>
      <c r="F1797" s="230" t="s">
        <v>2546</v>
      </c>
      <c r="G1797" s="44"/>
      <c r="H1797" s="44"/>
      <c r="I1797" s="231"/>
      <c r="J1797" s="44"/>
      <c r="K1797" s="44"/>
      <c r="L1797" s="48"/>
      <c r="M1797" s="232"/>
      <c r="N1797" s="233"/>
      <c r="O1797" s="88"/>
      <c r="P1797" s="88"/>
      <c r="Q1797" s="88"/>
      <c r="R1797" s="88"/>
      <c r="S1797" s="88"/>
      <c r="T1797" s="89"/>
      <c r="U1797" s="42"/>
      <c r="V1797" s="42"/>
      <c r="W1797" s="42"/>
      <c r="X1797" s="42"/>
      <c r="Y1797" s="42"/>
      <c r="Z1797" s="42"/>
      <c r="AA1797" s="42"/>
      <c r="AB1797" s="42"/>
      <c r="AC1797" s="42"/>
      <c r="AD1797" s="42"/>
      <c r="AE1797" s="42"/>
      <c r="AT1797" s="20" t="s">
        <v>176</v>
      </c>
      <c r="AU1797" s="20" t="s">
        <v>87</v>
      </c>
    </row>
    <row r="1798" s="14" customFormat="1">
      <c r="A1798" s="14"/>
      <c r="B1798" s="246"/>
      <c r="C1798" s="247"/>
      <c r="D1798" s="229" t="s">
        <v>180</v>
      </c>
      <c r="E1798" s="247"/>
      <c r="F1798" s="249" t="s">
        <v>2548</v>
      </c>
      <c r="G1798" s="247"/>
      <c r="H1798" s="250">
        <v>740.88</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180</v>
      </c>
      <c r="AU1798" s="256" t="s">
        <v>87</v>
      </c>
      <c r="AV1798" s="14" t="s">
        <v>87</v>
      </c>
      <c r="AW1798" s="14" t="s">
        <v>4</v>
      </c>
      <c r="AX1798" s="14" t="s">
        <v>85</v>
      </c>
      <c r="AY1798" s="256" t="s">
        <v>168</v>
      </c>
    </row>
    <row r="1799" s="2" customFormat="1" ht="24.15" customHeight="1">
      <c r="A1799" s="42"/>
      <c r="B1799" s="43"/>
      <c r="C1799" s="216" t="s">
        <v>2549</v>
      </c>
      <c r="D1799" s="216" t="s">
        <v>170</v>
      </c>
      <c r="E1799" s="217" t="s">
        <v>2550</v>
      </c>
      <c r="F1799" s="218" t="s">
        <v>2551</v>
      </c>
      <c r="G1799" s="219" t="s">
        <v>173</v>
      </c>
      <c r="H1799" s="220">
        <v>129.59999999999999</v>
      </c>
      <c r="I1799" s="221"/>
      <c r="J1799" s="222">
        <f>ROUND(I1799*H1799,2)</f>
        <v>0</v>
      </c>
      <c r="K1799" s="218" t="s">
        <v>174</v>
      </c>
      <c r="L1799" s="48"/>
      <c r="M1799" s="223" t="s">
        <v>33</v>
      </c>
      <c r="N1799" s="224" t="s">
        <v>49</v>
      </c>
      <c r="O1799" s="88"/>
      <c r="P1799" s="225">
        <f>O1799*H1799</f>
        <v>0</v>
      </c>
      <c r="Q1799" s="225">
        <v>0.0063</v>
      </c>
      <c r="R1799" s="225">
        <f>Q1799*H1799</f>
        <v>0.81647999999999998</v>
      </c>
      <c r="S1799" s="225">
        <v>0</v>
      </c>
      <c r="T1799" s="226">
        <f>S1799*H1799</f>
        <v>0</v>
      </c>
      <c r="U1799" s="42"/>
      <c r="V1799" s="42"/>
      <c r="W1799" s="42"/>
      <c r="X1799" s="42"/>
      <c r="Y1799" s="42"/>
      <c r="Z1799" s="42"/>
      <c r="AA1799" s="42"/>
      <c r="AB1799" s="42"/>
      <c r="AC1799" s="42"/>
      <c r="AD1799" s="42"/>
      <c r="AE1799" s="42"/>
      <c r="AR1799" s="227" t="s">
        <v>266</v>
      </c>
      <c r="AT1799" s="227" t="s">
        <v>170</v>
      </c>
      <c r="AU1799" s="227" t="s">
        <v>87</v>
      </c>
      <c r="AY1799" s="20" t="s">
        <v>168</v>
      </c>
      <c r="BE1799" s="228">
        <f>IF(N1799="základní",J1799,0)</f>
        <v>0</v>
      </c>
      <c r="BF1799" s="228">
        <f>IF(N1799="snížená",J1799,0)</f>
        <v>0</v>
      </c>
      <c r="BG1799" s="228">
        <f>IF(N1799="zákl. přenesená",J1799,0)</f>
        <v>0</v>
      </c>
      <c r="BH1799" s="228">
        <f>IF(N1799="sníž. přenesená",J1799,0)</f>
        <v>0</v>
      </c>
      <c r="BI1799" s="228">
        <f>IF(N1799="nulová",J1799,0)</f>
        <v>0</v>
      </c>
      <c r="BJ1799" s="20" t="s">
        <v>85</v>
      </c>
      <c r="BK1799" s="228">
        <f>ROUND(I1799*H1799,2)</f>
        <v>0</v>
      </c>
      <c r="BL1799" s="20" t="s">
        <v>266</v>
      </c>
      <c r="BM1799" s="227" t="s">
        <v>2552</v>
      </c>
    </row>
    <row r="1800" s="2" customFormat="1">
      <c r="A1800" s="42"/>
      <c r="B1800" s="43"/>
      <c r="C1800" s="44"/>
      <c r="D1800" s="229" t="s">
        <v>176</v>
      </c>
      <c r="E1800" s="44"/>
      <c r="F1800" s="230" t="s">
        <v>2553</v>
      </c>
      <c r="G1800" s="44"/>
      <c r="H1800" s="44"/>
      <c r="I1800" s="231"/>
      <c r="J1800" s="44"/>
      <c r="K1800" s="44"/>
      <c r="L1800" s="48"/>
      <c r="M1800" s="232"/>
      <c r="N1800" s="233"/>
      <c r="O1800" s="88"/>
      <c r="P1800" s="88"/>
      <c r="Q1800" s="88"/>
      <c r="R1800" s="88"/>
      <c r="S1800" s="88"/>
      <c r="T1800" s="89"/>
      <c r="U1800" s="42"/>
      <c r="V1800" s="42"/>
      <c r="W1800" s="42"/>
      <c r="X1800" s="42"/>
      <c r="Y1800" s="42"/>
      <c r="Z1800" s="42"/>
      <c r="AA1800" s="42"/>
      <c r="AB1800" s="42"/>
      <c r="AC1800" s="42"/>
      <c r="AD1800" s="42"/>
      <c r="AE1800" s="42"/>
      <c r="AT1800" s="20" t="s">
        <v>176</v>
      </c>
      <c r="AU1800" s="20" t="s">
        <v>87</v>
      </c>
    </row>
    <row r="1801" s="2" customFormat="1">
      <c r="A1801" s="42"/>
      <c r="B1801" s="43"/>
      <c r="C1801" s="44"/>
      <c r="D1801" s="234" t="s">
        <v>178</v>
      </c>
      <c r="E1801" s="44"/>
      <c r="F1801" s="235" t="s">
        <v>2554</v>
      </c>
      <c r="G1801" s="44"/>
      <c r="H1801" s="44"/>
      <c r="I1801" s="231"/>
      <c r="J1801" s="44"/>
      <c r="K1801" s="44"/>
      <c r="L1801" s="48"/>
      <c r="M1801" s="232"/>
      <c r="N1801" s="233"/>
      <c r="O1801" s="88"/>
      <c r="P1801" s="88"/>
      <c r="Q1801" s="88"/>
      <c r="R1801" s="88"/>
      <c r="S1801" s="88"/>
      <c r="T1801" s="89"/>
      <c r="U1801" s="42"/>
      <c r="V1801" s="42"/>
      <c r="W1801" s="42"/>
      <c r="X1801" s="42"/>
      <c r="Y1801" s="42"/>
      <c r="Z1801" s="42"/>
      <c r="AA1801" s="42"/>
      <c r="AB1801" s="42"/>
      <c r="AC1801" s="42"/>
      <c r="AD1801" s="42"/>
      <c r="AE1801" s="42"/>
      <c r="AT1801" s="20" t="s">
        <v>178</v>
      </c>
      <c r="AU1801" s="20" t="s">
        <v>87</v>
      </c>
    </row>
    <row r="1802" s="13" customFormat="1">
      <c r="A1802" s="13"/>
      <c r="B1802" s="236"/>
      <c r="C1802" s="237"/>
      <c r="D1802" s="229" t="s">
        <v>180</v>
      </c>
      <c r="E1802" s="238" t="s">
        <v>33</v>
      </c>
      <c r="F1802" s="239" t="s">
        <v>723</v>
      </c>
      <c r="G1802" s="237"/>
      <c r="H1802" s="238" t="s">
        <v>33</v>
      </c>
      <c r="I1802" s="240"/>
      <c r="J1802" s="237"/>
      <c r="K1802" s="237"/>
      <c r="L1802" s="241"/>
      <c r="M1802" s="242"/>
      <c r="N1802" s="243"/>
      <c r="O1802" s="243"/>
      <c r="P1802" s="243"/>
      <c r="Q1802" s="243"/>
      <c r="R1802" s="243"/>
      <c r="S1802" s="243"/>
      <c r="T1802" s="244"/>
      <c r="U1802" s="13"/>
      <c r="V1802" s="13"/>
      <c r="W1802" s="13"/>
      <c r="X1802" s="13"/>
      <c r="Y1802" s="13"/>
      <c r="Z1802" s="13"/>
      <c r="AA1802" s="13"/>
      <c r="AB1802" s="13"/>
      <c r="AC1802" s="13"/>
      <c r="AD1802" s="13"/>
      <c r="AE1802" s="13"/>
      <c r="AT1802" s="245" t="s">
        <v>180</v>
      </c>
      <c r="AU1802" s="245" t="s">
        <v>87</v>
      </c>
      <c r="AV1802" s="13" t="s">
        <v>85</v>
      </c>
      <c r="AW1802" s="13" t="s">
        <v>39</v>
      </c>
      <c r="AX1802" s="13" t="s">
        <v>78</v>
      </c>
      <c r="AY1802" s="245" t="s">
        <v>168</v>
      </c>
    </row>
    <row r="1803" s="13" customFormat="1">
      <c r="A1803" s="13"/>
      <c r="B1803" s="236"/>
      <c r="C1803" s="237"/>
      <c r="D1803" s="229" t="s">
        <v>180</v>
      </c>
      <c r="E1803" s="238" t="s">
        <v>33</v>
      </c>
      <c r="F1803" s="239" t="s">
        <v>2555</v>
      </c>
      <c r="G1803" s="237"/>
      <c r="H1803" s="238" t="s">
        <v>33</v>
      </c>
      <c r="I1803" s="240"/>
      <c r="J1803" s="237"/>
      <c r="K1803" s="237"/>
      <c r="L1803" s="241"/>
      <c r="M1803" s="242"/>
      <c r="N1803" s="243"/>
      <c r="O1803" s="243"/>
      <c r="P1803" s="243"/>
      <c r="Q1803" s="243"/>
      <c r="R1803" s="243"/>
      <c r="S1803" s="243"/>
      <c r="T1803" s="244"/>
      <c r="U1803" s="13"/>
      <c r="V1803" s="13"/>
      <c r="W1803" s="13"/>
      <c r="X1803" s="13"/>
      <c r="Y1803" s="13"/>
      <c r="Z1803" s="13"/>
      <c r="AA1803" s="13"/>
      <c r="AB1803" s="13"/>
      <c r="AC1803" s="13"/>
      <c r="AD1803" s="13"/>
      <c r="AE1803" s="13"/>
      <c r="AT1803" s="245" t="s">
        <v>180</v>
      </c>
      <c r="AU1803" s="245" t="s">
        <v>87</v>
      </c>
      <c r="AV1803" s="13" t="s">
        <v>85</v>
      </c>
      <c r="AW1803" s="13" t="s">
        <v>39</v>
      </c>
      <c r="AX1803" s="13" t="s">
        <v>78</v>
      </c>
      <c r="AY1803" s="245" t="s">
        <v>168</v>
      </c>
    </row>
    <row r="1804" s="14" customFormat="1">
      <c r="A1804" s="14"/>
      <c r="B1804" s="246"/>
      <c r="C1804" s="247"/>
      <c r="D1804" s="229" t="s">
        <v>180</v>
      </c>
      <c r="E1804" s="248" t="s">
        <v>33</v>
      </c>
      <c r="F1804" s="249" t="s">
        <v>2556</v>
      </c>
      <c r="G1804" s="247"/>
      <c r="H1804" s="250">
        <v>129.59999999999999</v>
      </c>
      <c r="I1804" s="251"/>
      <c r="J1804" s="247"/>
      <c r="K1804" s="247"/>
      <c r="L1804" s="252"/>
      <c r="M1804" s="253"/>
      <c r="N1804" s="254"/>
      <c r="O1804" s="254"/>
      <c r="P1804" s="254"/>
      <c r="Q1804" s="254"/>
      <c r="R1804" s="254"/>
      <c r="S1804" s="254"/>
      <c r="T1804" s="255"/>
      <c r="U1804" s="14"/>
      <c r="V1804" s="14"/>
      <c r="W1804" s="14"/>
      <c r="X1804" s="14"/>
      <c r="Y1804" s="14"/>
      <c r="Z1804" s="14"/>
      <c r="AA1804" s="14"/>
      <c r="AB1804" s="14"/>
      <c r="AC1804" s="14"/>
      <c r="AD1804" s="14"/>
      <c r="AE1804" s="14"/>
      <c r="AT1804" s="256" t="s">
        <v>180</v>
      </c>
      <c r="AU1804" s="256" t="s">
        <v>87</v>
      </c>
      <c r="AV1804" s="14" t="s">
        <v>87</v>
      </c>
      <c r="AW1804" s="14" t="s">
        <v>39</v>
      </c>
      <c r="AX1804" s="14" t="s">
        <v>85</v>
      </c>
      <c r="AY1804" s="256" t="s">
        <v>168</v>
      </c>
    </row>
    <row r="1805" s="2" customFormat="1" ht="16.5" customHeight="1">
      <c r="A1805" s="42"/>
      <c r="B1805" s="43"/>
      <c r="C1805" s="285" t="s">
        <v>2557</v>
      </c>
      <c r="D1805" s="285" t="s">
        <v>713</v>
      </c>
      <c r="E1805" s="286" t="s">
        <v>2558</v>
      </c>
      <c r="F1805" s="287" t="s">
        <v>2559</v>
      </c>
      <c r="G1805" s="288" t="s">
        <v>173</v>
      </c>
      <c r="H1805" s="289">
        <v>136.08000000000001</v>
      </c>
      <c r="I1805" s="290"/>
      <c r="J1805" s="291">
        <f>ROUND(I1805*H1805,2)</f>
        <v>0</v>
      </c>
      <c r="K1805" s="287" t="s">
        <v>174</v>
      </c>
      <c r="L1805" s="292"/>
      <c r="M1805" s="293" t="s">
        <v>33</v>
      </c>
      <c r="N1805" s="294" t="s">
        <v>49</v>
      </c>
      <c r="O1805" s="88"/>
      <c r="P1805" s="225">
        <f>O1805*H1805</f>
        <v>0</v>
      </c>
      <c r="Q1805" s="225">
        <v>0.028000000000000001</v>
      </c>
      <c r="R1805" s="225">
        <f>Q1805*H1805</f>
        <v>3.8102400000000003</v>
      </c>
      <c r="S1805" s="225">
        <v>0</v>
      </c>
      <c r="T1805" s="226">
        <f>S1805*H1805</f>
        <v>0</v>
      </c>
      <c r="U1805" s="42"/>
      <c r="V1805" s="42"/>
      <c r="W1805" s="42"/>
      <c r="X1805" s="42"/>
      <c r="Y1805" s="42"/>
      <c r="Z1805" s="42"/>
      <c r="AA1805" s="42"/>
      <c r="AB1805" s="42"/>
      <c r="AC1805" s="42"/>
      <c r="AD1805" s="42"/>
      <c r="AE1805" s="42"/>
      <c r="AR1805" s="227" t="s">
        <v>366</v>
      </c>
      <c r="AT1805" s="227" t="s">
        <v>713</v>
      </c>
      <c r="AU1805" s="227" t="s">
        <v>87</v>
      </c>
      <c r="AY1805" s="20" t="s">
        <v>168</v>
      </c>
      <c r="BE1805" s="228">
        <f>IF(N1805="základní",J1805,0)</f>
        <v>0</v>
      </c>
      <c r="BF1805" s="228">
        <f>IF(N1805="snížená",J1805,0)</f>
        <v>0</v>
      </c>
      <c r="BG1805" s="228">
        <f>IF(N1805="zákl. přenesená",J1805,0)</f>
        <v>0</v>
      </c>
      <c r="BH1805" s="228">
        <f>IF(N1805="sníž. přenesená",J1805,0)</f>
        <v>0</v>
      </c>
      <c r="BI1805" s="228">
        <f>IF(N1805="nulová",J1805,0)</f>
        <v>0</v>
      </c>
      <c r="BJ1805" s="20" t="s">
        <v>85</v>
      </c>
      <c r="BK1805" s="228">
        <f>ROUND(I1805*H1805,2)</f>
        <v>0</v>
      </c>
      <c r="BL1805" s="20" t="s">
        <v>266</v>
      </c>
      <c r="BM1805" s="227" t="s">
        <v>2560</v>
      </c>
    </row>
    <row r="1806" s="2" customFormat="1">
      <c r="A1806" s="42"/>
      <c r="B1806" s="43"/>
      <c r="C1806" s="44"/>
      <c r="D1806" s="229" t="s">
        <v>176</v>
      </c>
      <c r="E1806" s="44"/>
      <c r="F1806" s="230" t="s">
        <v>2559</v>
      </c>
      <c r="G1806" s="44"/>
      <c r="H1806" s="44"/>
      <c r="I1806" s="231"/>
      <c r="J1806" s="44"/>
      <c r="K1806" s="44"/>
      <c r="L1806" s="48"/>
      <c r="M1806" s="232"/>
      <c r="N1806" s="233"/>
      <c r="O1806" s="88"/>
      <c r="P1806" s="88"/>
      <c r="Q1806" s="88"/>
      <c r="R1806" s="88"/>
      <c r="S1806" s="88"/>
      <c r="T1806" s="89"/>
      <c r="U1806" s="42"/>
      <c r="V1806" s="42"/>
      <c r="W1806" s="42"/>
      <c r="X1806" s="42"/>
      <c r="Y1806" s="42"/>
      <c r="Z1806" s="42"/>
      <c r="AA1806" s="42"/>
      <c r="AB1806" s="42"/>
      <c r="AC1806" s="42"/>
      <c r="AD1806" s="42"/>
      <c r="AE1806" s="42"/>
      <c r="AT1806" s="20" t="s">
        <v>176</v>
      </c>
      <c r="AU1806" s="20" t="s">
        <v>87</v>
      </c>
    </row>
    <row r="1807" s="14" customFormat="1">
      <c r="A1807" s="14"/>
      <c r="B1807" s="246"/>
      <c r="C1807" s="247"/>
      <c r="D1807" s="229" t="s">
        <v>180</v>
      </c>
      <c r="E1807" s="247"/>
      <c r="F1807" s="249" t="s">
        <v>2561</v>
      </c>
      <c r="G1807" s="247"/>
      <c r="H1807" s="250">
        <v>136.08000000000001</v>
      </c>
      <c r="I1807" s="251"/>
      <c r="J1807" s="247"/>
      <c r="K1807" s="247"/>
      <c r="L1807" s="252"/>
      <c r="M1807" s="253"/>
      <c r="N1807" s="254"/>
      <c r="O1807" s="254"/>
      <c r="P1807" s="254"/>
      <c r="Q1807" s="254"/>
      <c r="R1807" s="254"/>
      <c r="S1807" s="254"/>
      <c r="T1807" s="255"/>
      <c r="U1807" s="14"/>
      <c r="V1807" s="14"/>
      <c r="W1807" s="14"/>
      <c r="X1807" s="14"/>
      <c r="Y1807" s="14"/>
      <c r="Z1807" s="14"/>
      <c r="AA1807" s="14"/>
      <c r="AB1807" s="14"/>
      <c r="AC1807" s="14"/>
      <c r="AD1807" s="14"/>
      <c r="AE1807" s="14"/>
      <c r="AT1807" s="256" t="s">
        <v>180</v>
      </c>
      <c r="AU1807" s="256" t="s">
        <v>87</v>
      </c>
      <c r="AV1807" s="14" t="s">
        <v>87</v>
      </c>
      <c r="AW1807" s="14" t="s">
        <v>4</v>
      </c>
      <c r="AX1807" s="14" t="s">
        <v>85</v>
      </c>
      <c r="AY1807" s="256" t="s">
        <v>168</v>
      </c>
    </row>
    <row r="1808" s="2" customFormat="1" ht="21.75" customHeight="1">
      <c r="A1808" s="42"/>
      <c r="B1808" s="43"/>
      <c r="C1808" s="216" t="s">
        <v>2562</v>
      </c>
      <c r="D1808" s="216" t="s">
        <v>170</v>
      </c>
      <c r="E1808" s="217" t="s">
        <v>2563</v>
      </c>
      <c r="F1808" s="218" t="s">
        <v>2564</v>
      </c>
      <c r="G1808" s="219" t="s">
        <v>173</v>
      </c>
      <c r="H1808" s="220">
        <v>78</v>
      </c>
      <c r="I1808" s="221"/>
      <c r="J1808" s="222">
        <f>ROUND(I1808*H1808,2)</f>
        <v>0</v>
      </c>
      <c r="K1808" s="218" t="s">
        <v>174</v>
      </c>
      <c r="L1808" s="48"/>
      <c r="M1808" s="223" t="s">
        <v>33</v>
      </c>
      <c r="N1808" s="224" t="s">
        <v>49</v>
      </c>
      <c r="O1808" s="88"/>
      <c r="P1808" s="225">
        <f>O1808*H1808</f>
        <v>0</v>
      </c>
      <c r="Q1808" s="225">
        <v>0.00018000000000000001</v>
      </c>
      <c r="R1808" s="225">
        <f>Q1808*H1808</f>
        <v>0.01404</v>
      </c>
      <c r="S1808" s="225">
        <v>0</v>
      </c>
      <c r="T1808" s="226">
        <f>S1808*H1808</f>
        <v>0</v>
      </c>
      <c r="U1808" s="42"/>
      <c r="V1808" s="42"/>
      <c r="W1808" s="42"/>
      <c r="X1808" s="42"/>
      <c r="Y1808" s="42"/>
      <c r="Z1808" s="42"/>
      <c r="AA1808" s="42"/>
      <c r="AB1808" s="42"/>
      <c r="AC1808" s="42"/>
      <c r="AD1808" s="42"/>
      <c r="AE1808" s="42"/>
      <c r="AR1808" s="227" t="s">
        <v>266</v>
      </c>
      <c r="AT1808" s="227" t="s">
        <v>170</v>
      </c>
      <c r="AU1808" s="227" t="s">
        <v>87</v>
      </c>
      <c r="AY1808" s="20" t="s">
        <v>168</v>
      </c>
      <c r="BE1808" s="228">
        <f>IF(N1808="základní",J1808,0)</f>
        <v>0</v>
      </c>
      <c r="BF1808" s="228">
        <f>IF(N1808="snížená",J1808,0)</f>
        <v>0</v>
      </c>
      <c r="BG1808" s="228">
        <f>IF(N1808="zákl. přenesená",J1808,0)</f>
        <v>0</v>
      </c>
      <c r="BH1808" s="228">
        <f>IF(N1808="sníž. přenesená",J1808,0)</f>
        <v>0</v>
      </c>
      <c r="BI1808" s="228">
        <f>IF(N1808="nulová",J1808,0)</f>
        <v>0</v>
      </c>
      <c r="BJ1808" s="20" t="s">
        <v>85</v>
      </c>
      <c r="BK1808" s="228">
        <f>ROUND(I1808*H1808,2)</f>
        <v>0</v>
      </c>
      <c r="BL1808" s="20" t="s">
        <v>266</v>
      </c>
      <c r="BM1808" s="227" t="s">
        <v>2565</v>
      </c>
    </row>
    <row r="1809" s="2" customFormat="1">
      <c r="A1809" s="42"/>
      <c r="B1809" s="43"/>
      <c r="C1809" s="44"/>
      <c r="D1809" s="229" t="s">
        <v>176</v>
      </c>
      <c r="E1809" s="44"/>
      <c r="F1809" s="230" t="s">
        <v>2566</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176</v>
      </c>
      <c r="AU1809" s="20" t="s">
        <v>87</v>
      </c>
    </row>
    <row r="1810" s="2" customFormat="1">
      <c r="A1810" s="42"/>
      <c r="B1810" s="43"/>
      <c r="C1810" s="44"/>
      <c r="D1810" s="234" t="s">
        <v>178</v>
      </c>
      <c r="E1810" s="44"/>
      <c r="F1810" s="235" t="s">
        <v>2567</v>
      </c>
      <c r="G1810" s="44"/>
      <c r="H1810" s="44"/>
      <c r="I1810" s="231"/>
      <c r="J1810" s="44"/>
      <c r="K1810" s="44"/>
      <c r="L1810" s="48"/>
      <c r="M1810" s="232"/>
      <c r="N1810" s="233"/>
      <c r="O1810" s="88"/>
      <c r="P1810" s="88"/>
      <c r="Q1810" s="88"/>
      <c r="R1810" s="88"/>
      <c r="S1810" s="88"/>
      <c r="T1810" s="89"/>
      <c r="U1810" s="42"/>
      <c r="V1810" s="42"/>
      <c r="W1810" s="42"/>
      <c r="X1810" s="42"/>
      <c r="Y1810" s="42"/>
      <c r="Z1810" s="42"/>
      <c r="AA1810" s="42"/>
      <c r="AB1810" s="42"/>
      <c r="AC1810" s="42"/>
      <c r="AD1810" s="42"/>
      <c r="AE1810" s="42"/>
      <c r="AT1810" s="20" t="s">
        <v>178</v>
      </c>
      <c r="AU1810" s="20" t="s">
        <v>87</v>
      </c>
    </row>
    <row r="1811" s="13" customFormat="1">
      <c r="A1811" s="13"/>
      <c r="B1811" s="236"/>
      <c r="C1811" s="237"/>
      <c r="D1811" s="229" t="s">
        <v>180</v>
      </c>
      <c r="E1811" s="238" t="s">
        <v>33</v>
      </c>
      <c r="F1811" s="239" t="s">
        <v>1497</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180</v>
      </c>
      <c r="AU1811" s="245" t="s">
        <v>87</v>
      </c>
      <c r="AV1811" s="13" t="s">
        <v>85</v>
      </c>
      <c r="AW1811" s="13" t="s">
        <v>39</v>
      </c>
      <c r="AX1811" s="13" t="s">
        <v>78</v>
      </c>
      <c r="AY1811" s="245" t="s">
        <v>168</v>
      </c>
    </row>
    <row r="1812" s="13" customFormat="1">
      <c r="A1812" s="13"/>
      <c r="B1812" s="236"/>
      <c r="C1812" s="237"/>
      <c r="D1812" s="229" t="s">
        <v>180</v>
      </c>
      <c r="E1812" s="238" t="s">
        <v>33</v>
      </c>
      <c r="F1812" s="239" t="s">
        <v>2568</v>
      </c>
      <c r="G1812" s="237"/>
      <c r="H1812" s="238" t="s">
        <v>33</v>
      </c>
      <c r="I1812" s="240"/>
      <c r="J1812" s="237"/>
      <c r="K1812" s="237"/>
      <c r="L1812" s="241"/>
      <c r="M1812" s="242"/>
      <c r="N1812" s="243"/>
      <c r="O1812" s="243"/>
      <c r="P1812" s="243"/>
      <c r="Q1812" s="243"/>
      <c r="R1812" s="243"/>
      <c r="S1812" s="243"/>
      <c r="T1812" s="244"/>
      <c r="U1812" s="13"/>
      <c r="V1812" s="13"/>
      <c r="W1812" s="13"/>
      <c r="X1812" s="13"/>
      <c r="Y1812" s="13"/>
      <c r="Z1812" s="13"/>
      <c r="AA1812" s="13"/>
      <c r="AB1812" s="13"/>
      <c r="AC1812" s="13"/>
      <c r="AD1812" s="13"/>
      <c r="AE1812" s="13"/>
      <c r="AT1812" s="245" t="s">
        <v>180</v>
      </c>
      <c r="AU1812" s="245" t="s">
        <v>87</v>
      </c>
      <c r="AV1812" s="13" t="s">
        <v>85</v>
      </c>
      <c r="AW1812" s="13" t="s">
        <v>39</v>
      </c>
      <c r="AX1812" s="13" t="s">
        <v>78</v>
      </c>
      <c r="AY1812" s="245" t="s">
        <v>168</v>
      </c>
    </row>
    <row r="1813" s="14" customFormat="1">
      <c r="A1813" s="14"/>
      <c r="B1813" s="246"/>
      <c r="C1813" s="247"/>
      <c r="D1813" s="229" t="s">
        <v>180</v>
      </c>
      <c r="E1813" s="248" t="s">
        <v>33</v>
      </c>
      <c r="F1813" s="249" t="s">
        <v>2511</v>
      </c>
      <c r="G1813" s="247"/>
      <c r="H1813" s="250">
        <v>78</v>
      </c>
      <c r="I1813" s="251"/>
      <c r="J1813" s="247"/>
      <c r="K1813" s="247"/>
      <c r="L1813" s="252"/>
      <c r="M1813" s="253"/>
      <c r="N1813" s="254"/>
      <c r="O1813" s="254"/>
      <c r="P1813" s="254"/>
      <c r="Q1813" s="254"/>
      <c r="R1813" s="254"/>
      <c r="S1813" s="254"/>
      <c r="T1813" s="255"/>
      <c r="U1813" s="14"/>
      <c r="V1813" s="14"/>
      <c r="W1813" s="14"/>
      <c r="X1813" s="14"/>
      <c r="Y1813" s="14"/>
      <c r="Z1813" s="14"/>
      <c r="AA1813" s="14"/>
      <c r="AB1813" s="14"/>
      <c r="AC1813" s="14"/>
      <c r="AD1813" s="14"/>
      <c r="AE1813" s="14"/>
      <c r="AT1813" s="256" t="s">
        <v>180</v>
      </c>
      <c r="AU1813" s="256" t="s">
        <v>87</v>
      </c>
      <c r="AV1813" s="14" t="s">
        <v>87</v>
      </c>
      <c r="AW1813" s="14" t="s">
        <v>39</v>
      </c>
      <c r="AX1813" s="14" t="s">
        <v>85</v>
      </c>
      <c r="AY1813" s="256" t="s">
        <v>168</v>
      </c>
    </row>
    <row r="1814" s="2" customFormat="1" ht="21.75" customHeight="1">
      <c r="A1814" s="42"/>
      <c r="B1814" s="43"/>
      <c r="C1814" s="285" t="s">
        <v>2569</v>
      </c>
      <c r="D1814" s="285" t="s">
        <v>713</v>
      </c>
      <c r="E1814" s="286" t="s">
        <v>2570</v>
      </c>
      <c r="F1814" s="287" t="s">
        <v>2571</v>
      </c>
      <c r="G1814" s="288" t="s">
        <v>173</v>
      </c>
      <c r="H1814" s="289">
        <v>81.900000000000006</v>
      </c>
      <c r="I1814" s="290"/>
      <c r="J1814" s="291">
        <f>ROUND(I1814*H1814,2)</f>
        <v>0</v>
      </c>
      <c r="K1814" s="287" t="s">
        <v>174</v>
      </c>
      <c r="L1814" s="292"/>
      <c r="M1814" s="293" t="s">
        <v>33</v>
      </c>
      <c r="N1814" s="294" t="s">
        <v>49</v>
      </c>
      <c r="O1814" s="88"/>
      <c r="P1814" s="225">
        <f>O1814*H1814</f>
        <v>0</v>
      </c>
      <c r="Q1814" s="225">
        <v>0.0060000000000000001</v>
      </c>
      <c r="R1814" s="225">
        <f>Q1814*H1814</f>
        <v>0.49140000000000006</v>
      </c>
      <c r="S1814" s="225">
        <v>0</v>
      </c>
      <c r="T1814" s="226">
        <f>S1814*H1814</f>
        <v>0</v>
      </c>
      <c r="U1814" s="42"/>
      <c r="V1814" s="42"/>
      <c r="W1814" s="42"/>
      <c r="X1814" s="42"/>
      <c r="Y1814" s="42"/>
      <c r="Z1814" s="42"/>
      <c r="AA1814" s="42"/>
      <c r="AB1814" s="42"/>
      <c r="AC1814" s="42"/>
      <c r="AD1814" s="42"/>
      <c r="AE1814" s="42"/>
      <c r="AR1814" s="227" t="s">
        <v>366</v>
      </c>
      <c r="AT1814" s="227" t="s">
        <v>713</v>
      </c>
      <c r="AU1814" s="227" t="s">
        <v>87</v>
      </c>
      <c r="AY1814" s="20" t="s">
        <v>168</v>
      </c>
      <c r="BE1814" s="228">
        <f>IF(N1814="základní",J1814,0)</f>
        <v>0</v>
      </c>
      <c r="BF1814" s="228">
        <f>IF(N1814="snížená",J1814,0)</f>
        <v>0</v>
      </c>
      <c r="BG1814" s="228">
        <f>IF(N1814="zákl. přenesená",J1814,0)</f>
        <v>0</v>
      </c>
      <c r="BH1814" s="228">
        <f>IF(N1814="sníž. přenesená",J1814,0)</f>
        <v>0</v>
      </c>
      <c r="BI1814" s="228">
        <f>IF(N1814="nulová",J1814,0)</f>
        <v>0</v>
      </c>
      <c r="BJ1814" s="20" t="s">
        <v>85</v>
      </c>
      <c r="BK1814" s="228">
        <f>ROUND(I1814*H1814,2)</f>
        <v>0</v>
      </c>
      <c r="BL1814" s="20" t="s">
        <v>266</v>
      </c>
      <c r="BM1814" s="227" t="s">
        <v>2572</v>
      </c>
    </row>
    <row r="1815" s="2" customFormat="1">
      <c r="A1815" s="42"/>
      <c r="B1815" s="43"/>
      <c r="C1815" s="44"/>
      <c r="D1815" s="229" t="s">
        <v>176</v>
      </c>
      <c r="E1815" s="44"/>
      <c r="F1815" s="230" t="s">
        <v>2571</v>
      </c>
      <c r="G1815" s="44"/>
      <c r="H1815" s="44"/>
      <c r="I1815" s="231"/>
      <c r="J1815" s="44"/>
      <c r="K1815" s="44"/>
      <c r="L1815" s="48"/>
      <c r="M1815" s="232"/>
      <c r="N1815" s="233"/>
      <c r="O1815" s="88"/>
      <c r="P1815" s="88"/>
      <c r="Q1815" s="88"/>
      <c r="R1815" s="88"/>
      <c r="S1815" s="88"/>
      <c r="T1815" s="89"/>
      <c r="U1815" s="42"/>
      <c r="V1815" s="42"/>
      <c r="W1815" s="42"/>
      <c r="X1815" s="42"/>
      <c r="Y1815" s="42"/>
      <c r="Z1815" s="42"/>
      <c r="AA1815" s="42"/>
      <c r="AB1815" s="42"/>
      <c r="AC1815" s="42"/>
      <c r="AD1815" s="42"/>
      <c r="AE1815" s="42"/>
      <c r="AT1815" s="20" t="s">
        <v>176</v>
      </c>
      <c r="AU1815" s="20" t="s">
        <v>87</v>
      </c>
    </row>
    <row r="1816" s="14" customFormat="1">
      <c r="A1816" s="14"/>
      <c r="B1816" s="246"/>
      <c r="C1816" s="247"/>
      <c r="D1816" s="229" t="s">
        <v>180</v>
      </c>
      <c r="E1816" s="247"/>
      <c r="F1816" s="249" t="s">
        <v>2573</v>
      </c>
      <c r="G1816" s="247"/>
      <c r="H1816" s="250">
        <v>81.900000000000006</v>
      </c>
      <c r="I1816" s="251"/>
      <c r="J1816" s="247"/>
      <c r="K1816" s="247"/>
      <c r="L1816" s="252"/>
      <c r="M1816" s="253"/>
      <c r="N1816" s="254"/>
      <c r="O1816" s="254"/>
      <c r="P1816" s="254"/>
      <c r="Q1816" s="254"/>
      <c r="R1816" s="254"/>
      <c r="S1816" s="254"/>
      <c r="T1816" s="255"/>
      <c r="U1816" s="14"/>
      <c r="V1816" s="14"/>
      <c r="W1816" s="14"/>
      <c r="X1816" s="14"/>
      <c r="Y1816" s="14"/>
      <c r="Z1816" s="14"/>
      <c r="AA1816" s="14"/>
      <c r="AB1816" s="14"/>
      <c r="AC1816" s="14"/>
      <c r="AD1816" s="14"/>
      <c r="AE1816" s="14"/>
      <c r="AT1816" s="256" t="s">
        <v>180</v>
      </c>
      <c r="AU1816" s="256" t="s">
        <v>87</v>
      </c>
      <c r="AV1816" s="14" t="s">
        <v>87</v>
      </c>
      <c r="AW1816" s="14" t="s">
        <v>4</v>
      </c>
      <c r="AX1816" s="14" t="s">
        <v>85</v>
      </c>
      <c r="AY1816" s="256" t="s">
        <v>168</v>
      </c>
    </row>
    <row r="1817" s="2" customFormat="1" ht="24.15" customHeight="1">
      <c r="A1817" s="42"/>
      <c r="B1817" s="43"/>
      <c r="C1817" s="216" t="s">
        <v>2574</v>
      </c>
      <c r="D1817" s="216" t="s">
        <v>170</v>
      </c>
      <c r="E1817" s="217" t="s">
        <v>2575</v>
      </c>
      <c r="F1817" s="218" t="s">
        <v>2576</v>
      </c>
      <c r="G1817" s="219" t="s">
        <v>173</v>
      </c>
      <c r="H1817" s="220">
        <v>686.822</v>
      </c>
      <c r="I1817" s="221"/>
      <c r="J1817" s="222">
        <f>ROUND(I1817*H1817,2)</f>
        <v>0</v>
      </c>
      <c r="K1817" s="218" t="s">
        <v>174</v>
      </c>
      <c r="L1817" s="48"/>
      <c r="M1817" s="223" t="s">
        <v>33</v>
      </c>
      <c r="N1817" s="224" t="s">
        <v>49</v>
      </c>
      <c r="O1817" s="88"/>
      <c r="P1817" s="225">
        <f>O1817*H1817</f>
        <v>0</v>
      </c>
      <c r="Q1817" s="225">
        <v>0.00018000000000000001</v>
      </c>
      <c r="R1817" s="225">
        <f>Q1817*H1817</f>
        <v>0.12362796000000001</v>
      </c>
      <c r="S1817" s="225">
        <v>0</v>
      </c>
      <c r="T1817" s="226">
        <f>S1817*H1817</f>
        <v>0</v>
      </c>
      <c r="U1817" s="42"/>
      <c r="V1817" s="42"/>
      <c r="W1817" s="42"/>
      <c r="X1817" s="42"/>
      <c r="Y1817" s="42"/>
      <c r="Z1817" s="42"/>
      <c r="AA1817" s="42"/>
      <c r="AB1817" s="42"/>
      <c r="AC1817" s="42"/>
      <c r="AD1817" s="42"/>
      <c r="AE1817" s="42"/>
      <c r="AR1817" s="227" t="s">
        <v>266</v>
      </c>
      <c r="AT1817" s="227" t="s">
        <v>170</v>
      </c>
      <c r="AU1817" s="227" t="s">
        <v>87</v>
      </c>
      <c r="AY1817" s="20" t="s">
        <v>168</v>
      </c>
      <c r="BE1817" s="228">
        <f>IF(N1817="základní",J1817,0)</f>
        <v>0</v>
      </c>
      <c r="BF1817" s="228">
        <f>IF(N1817="snížená",J1817,0)</f>
        <v>0</v>
      </c>
      <c r="BG1817" s="228">
        <f>IF(N1817="zákl. přenesená",J1817,0)</f>
        <v>0</v>
      </c>
      <c r="BH1817" s="228">
        <f>IF(N1817="sníž. přenesená",J1817,0)</f>
        <v>0</v>
      </c>
      <c r="BI1817" s="228">
        <f>IF(N1817="nulová",J1817,0)</f>
        <v>0</v>
      </c>
      <c r="BJ1817" s="20" t="s">
        <v>85</v>
      </c>
      <c r="BK1817" s="228">
        <f>ROUND(I1817*H1817,2)</f>
        <v>0</v>
      </c>
      <c r="BL1817" s="20" t="s">
        <v>266</v>
      </c>
      <c r="BM1817" s="227" t="s">
        <v>2577</v>
      </c>
    </row>
    <row r="1818" s="2" customFormat="1">
      <c r="A1818" s="42"/>
      <c r="B1818" s="43"/>
      <c r="C1818" s="44"/>
      <c r="D1818" s="229" t="s">
        <v>176</v>
      </c>
      <c r="E1818" s="44"/>
      <c r="F1818" s="230" t="s">
        <v>2578</v>
      </c>
      <c r="G1818" s="44"/>
      <c r="H1818" s="44"/>
      <c r="I1818" s="231"/>
      <c r="J1818" s="44"/>
      <c r="K1818" s="44"/>
      <c r="L1818" s="48"/>
      <c r="M1818" s="232"/>
      <c r="N1818" s="233"/>
      <c r="O1818" s="88"/>
      <c r="P1818" s="88"/>
      <c r="Q1818" s="88"/>
      <c r="R1818" s="88"/>
      <c r="S1818" s="88"/>
      <c r="T1818" s="89"/>
      <c r="U1818" s="42"/>
      <c r="V1818" s="42"/>
      <c r="W1818" s="42"/>
      <c r="X1818" s="42"/>
      <c r="Y1818" s="42"/>
      <c r="Z1818" s="42"/>
      <c r="AA1818" s="42"/>
      <c r="AB1818" s="42"/>
      <c r="AC1818" s="42"/>
      <c r="AD1818" s="42"/>
      <c r="AE1818" s="42"/>
      <c r="AT1818" s="20" t="s">
        <v>176</v>
      </c>
      <c r="AU1818" s="20" t="s">
        <v>87</v>
      </c>
    </row>
    <row r="1819" s="2" customFormat="1">
      <c r="A1819" s="42"/>
      <c r="B1819" s="43"/>
      <c r="C1819" s="44"/>
      <c r="D1819" s="234" t="s">
        <v>178</v>
      </c>
      <c r="E1819" s="44"/>
      <c r="F1819" s="235" t="s">
        <v>2579</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178</v>
      </c>
      <c r="AU1819" s="20" t="s">
        <v>87</v>
      </c>
    </row>
    <row r="1820" s="13" customFormat="1">
      <c r="A1820" s="13"/>
      <c r="B1820" s="236"/>
      <c r="C1820" s="237"/>
      <c r="D1820" s="229" t="s">
        <v>180</v>
      </c>
      <c r="E1820" s="238" t="s">
        <v>33</v>
      </c>
      <c r="F1820" s="239" t="s">
        <v>1497</v>
      </c>
      <c r="G1820" s="237"/>
      <c r="H1820" s="238" t="s">
        <v>33</v>
      </c>
      <c r="I1820" s="240"/>
      <c r="J1820" s="237"/>
      <c r="K1820" s="237"/>
      <c r="L1820" s="241"/>
      <c r="M1820" s="242"/>
      <c r="N1820" s="243"/>
      <c r="O1820" s="243"/>
      <c r="P1820" s="243"/>
      <c r="Q1820" s="243"/>
      <c r="R1820" s="243"/>
      <c r="S1820" s="243"/>
      <c r="T1820" s="244"/>
      <c r="U1820" s="13"/>
      <c r="V1820" s="13"/>
      <c r="W1820" s="13"/>
      <c r="X1820" s="13"/>
      <c r="Y1820" s="13"/>
      <c r="Z1820" s="13"/>
      <c r="AA1820" s="13"/>
      <c r="AB1820" s="13"/>
      <c r="AC1820" s="13"/>
      <c r="AD1820" s="13"/>
      <c r="AE1820" s="13"/>
      <c r="AT1820" s="245" t="s">
        <v>180</v>
      </c>
      <c r="AU1820" s="245" t="s">
        <v>87</v>
      </c>
      <c r="AV1820" s="13" t="s">
        <v>85</v>
      </c>
      <c r="AW1820" s="13" t="s">
        <v>39</v>
      </c>
      <c r="AX1820" s="13" t="s">
        <v>78</v>
      </c>
      <c r="AY1820" s="245" t="s">
        <v>168</v>
      </c>
    </row>
    <row r="1821" s="13" customFormat="1">
      <c r="A1821" s="13"/>
      <c r="B1821" s="236"/>
      <c r="C1821" s="237"/>
      <c r="D1821" s="229" t="s">
        <v>180</v>
      </c>
      <c r="E1821" s="238" t="s">
        <v>33</v>
      </c>
      <c r="F1821" s="239" t="s">
        <v>2524</v>
      </c>
      <c r="G1821" s="237"/>
      <c r="H1821" s="238" t="s">
        <v>33</v>
      </c>
      <c r="I1821" s="240"/>
      <c r="J1821" s="237"/>
      <c r="K1821" s="237"/>
      <c r="L1821" s="241"/>
      <c r="M1821" s="242"/>
      <c r="N1821" s="243"/>
      <c r="O1821" s="243"/>
      <c r="P1821" s="243"/>
      <c r="Q1821" s="243"/>
      <c r="R1821" s="243"/>
      <c r="S1821" s="243"/>
      <c r="T1821" s="244"/>
      <c r="U1821" s="13"/>
      <c r="V1821" s="13"/>
      <c r="W1821" s="13"/>
      <c r="X1821" s="13"/>
      <c r="Y1821" s="13"/>
      <c r="Z1821" s="13"/>
      <c r="AA1821" s="13"/>
      <c r="AB1821" s="13"/>
      <c r="AC1821" s="13"/>
      <c r="AD1821" s="13"/>
      <c r="AE1821" s="13"/>
      <c r="AT1821" s="245" t="s">
        <v>180</v>
      </c>
      <c r="AU1821" s="245" t="s">
        <v>87</v>
      </c>
      <c r="AV1821" s="13" t="s">
        <v>85</v>
      </c>
      <c r="AW1821" s="13" t="s">
        <v>39</v>
      </c>
      <c r="AX1821" s="13" t="s">
        <v>78</v>
      </c>
      <c r="AY1821" s="245" t="s">
        <v>168</v>
      </c>
    </row>
    <row r="1822" s="14" customFormat="1">
      <c r="A1822" s="14"/>
      <c r="B1822" s="246"/>
      <c r="C1822" s="247"/>
      <c r="D1822" s="229" t="s">
        <v>180</v>
      </c>
      <c r="E1822" s="248" t="s">
        <v>33</v>
      </c>
      <c r="F1822" s="249" t="s">
        <v>2525</v>
      </c>
      <c r="G1822" s="247"/>
      <c r="H1822" s="250">
        <v>686.822</v>
      </c>
      <c r="I1822" s="251"/>
      <c r="J1822" s="247"/>
      <c r="K1822" s="247"/>
      <c r="L1822" s="252"/>
      <c r="M1822" s="253"/>
      <c r="N1822" s="254"/>
      <c r="O1822" s="254"/>
      <c r="P1822" s="254"/>
      <c r="Q1822" s="254"/>
      <c r="R1822" s="254"/>
      <c r="S1822" s="254"/>
      <c r="T1822" s="255"/>
      <c r="U1822" s="14"/>
      <c r="V1822" s="14"/>
      <c r="W1822" s="14"/>
      <c r="X1822" s="14"/>
      <c r="Y1822" s="14"/>
      <c r="Z1822" s="14"/>
      <c r="AA1822" s="14"/>
      <c r="AB1822" s="14"/>
      <c r="AC1822" s="14"/>
      <c r="AD1822" s="14"/>
      <c r="AE1822" s="14"/>
      <c r="AT1822" s="256" t="s">
        <v>180</v>
      </c>
      <c r="AU1822" s="256" t="s">
        <v>87</v>
      </c>
      <c r="AV1822" s="14" t="s">
        <v>87</v>
      </c>
      <c r="AW1822" s="14" t="s">
        <v>39</v>
      </c>
      <c r="AX1822" s="14" t="s">
        <v>85</v>
      </c>
      <c r="AY1822" s="256" t="s">
        <v>168</v>
      </c>
    </row>
    <row r="1823" s="2" customFormat="1" ht="21.75" customHeight="1">
      <c r="A1823" s="42"/>
      <c r="B1823" s="43"/>
      <c r="C1823" s="285" t="s">
        <v>2580</v>
      </c>
      <c r="D1823" s="285" t="s">
        <v>713</v>
      </c>
      <c r="E1823" s="286" t="s">
        <v>2570</v>
      </c>
      <c r="F1823" s="287" t="s">
        <v>2571</v>
      </c>
      <c r="G1823" s="288" t="s">
        <v>173</v>
      </c>
      <c r="H1823" s="289">
        <v>721.16300000000001</v>
      </c>
      <c r="I1823" s="290"/>
      <c r="J1823" s="291">
        <f>ROUND(I1823*H1823,2)</f>
        <v>0</v>
      </c>
      <c r="K1823" s="287" t="s">
        <v>174</v>
      </c>
      <c r="L1823" s="292"/>
      <c r="M1823" s="293" t="s">
        <v>33</v>
      </c>
      <c r="N1823" s="294" t="s">
        <v>49</v>
      </c>
      <c r="O1823" s="88"/>
      <c r="P1823" s="225">
        <f>O1823*H1823</f>
        <v>0</v>
      </c>
      <c r="Q1823" s="225">
        <v>0.0060000000000000001</v>
      </c>
      <c r="R1823" s="225">
        <f>Q1823*H1823</f>
        <v>4.3269780000000004</v>
      </c>
      <c r="S1823" s="225">
        <v>0</v>
      </c>
      <c r="T1823" s="226">
        <f>S1823*H1823</f>
        <v>0</v>
      </c>
      <c r="U1823" s="42"/>
      <c r="V1823" s="42"/>
      <c r="W1823" s="42"/>
      <c r="X1823" s="42"/>
      <c r="Y1823" s="42"/>
      <c r="Z1823" s="42"/>
      <c r="AA1823" s="42"/>
      <c r="AB1823" s="42"/>
      <c r="AC1823" s="42"/>
      <c r="AD1823" s="42"/>
      <c r="AE1823" s="42"/>
      <c r="AR1823" s="227" t="s">
        <v>366</v>
      </c>
      <c r="AT1823" s="227" t="s">
        <v>713</v>
      </c>
      <c r="AU1823" s="227" t="s">
        <v>87</v>
      </c>
      <c r="AY1823" s="20" t="s">
        <v>168</v>
      </c>
      <c r="BE1823" s="228">
        <f>IF(N1823="základní",J1823,0)</f>
        <v>0</v>
      </c>
      <c r="BF1823" s="228">
        <f>IF(N1823="snížená",J1823,0)</f>
        <v>0</v>
      </c>
      <c r="BG1823" s="228">
        <f>IF(N1823="zákl. přenesená",J1823,0)</f>
        <v>0</v>
      </c>
      <c r="BH1823" s="228">
        <f>IF(N1823="sníž. přenesená",J1823,0)</f>
        <v>0</v>
      </c>
      <c r="BI1823" s="228">
        <f>IF(N1823="nulová",J1823,0)</f>
        <v>0</v>
      </c>
      <c r="BJ1823" s="20" t="s">
        <v>85</v>
      </c>
      <c r="BK1823" s="228">
        <f>ROUND(I1823*H1823,2)</f>
        <v>0</v>
      </c>
      <c r="BL1823" s="20" t="s">
        <v>266</v>
      </c>
      <c r="BM1823" s="227" t="s">
        <v>2581</v>
      </c>
    </row>
    <row r="1824" s="2" customFormat="1">
      <c r="A1824" s="42"/>
      <c r="B1824" s="43"/>
      <c r="C1824" s="44"/>
      <c r="D1824" s="229" t="s">
        <v>176</v>
      </c>
      <c r="E1824" s="44"/>
      <c r="F1824" s="230" t="s">
        <v>2571</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176</v>
      </c>
      <c r="AU1824" s="20" t="s">
        <v>87</v>
      </c>
    </row>
    <row r="1825" s="14" customFormat="1">
      <c r="A1825" s="14"/>
      <c r="B1825" s="246"/>
      <c r="C1825" s="247"/>
      <c r="D1825" s="229" t="s">
        <v>180</v>
      </c>
      <c r="E1825" s="247"/>
      <c r="F1825" s="249" t="s">
        <v>2582</v>
      </c>
      <c r="G1825" s="247"/>
      <c r="H1825" s="250">
        <v>721.16300000000001</v>
      </c>
      <c r="I1825" s="251"/>
      <c r="J1825" s="247"/>
      <c r="K1825" s="247"/>
      <c r="L1825" s="252"/>
      <c r="M1825" s="253"/>
      <c r="N1825" s="254"/>
      <c r="O1825" s="254"/>
      <c r="P1825" s="254"/>
      <c r="Q1825" s="254"/>
      <c r="R1825" s="254"/>
      <c r="S1825" s="254"/>
      <c r="T1825" s="255"/>
      <c r="U1825" s="14"/>
      <c r="V1825" s="14"/>
      <c r="W1825" s="14"/>
      <c r="X1825" s="14"/>
      <c r="Y1825" s="14"/>
      <c r="Z1825" s="14"/>
      <c r="AA1825" s="14"/>
      <c r="AB1825" s="14"/>
      <c r="AC1825" s="14"/>
      <c r="AD1825" s="14"/>
      <c r="AE1825" s="14"/>
      <c r="AT1825" s="256" t="s">
        <v>180</v>
      </c>
      <c r="AU1825" s="256" t="s">
        <v>87</v>
      </c>
      <c r="AV1825" s="14" t="s">
        <v>87</v>
      </c>
      <c r="AW1825" s="14" t="s">
        <v>4</v>
      </c>
      <c r="AX1825" s="14" t="s">
        <v>85</v>
      </c>
      <c r="AY1825" s="256" t="s">
        <v>168</v>
      </c>
    </row>
    <row r="1826" s="2" customFormat="1" ht="16.5" customHeight="1">
      <c r="A1826" s="42"/>
      <c r="B1826" s="43"/>
      <c r="C1826" s="216" t="s">
        <v>2583</v>
      </c>
      <c r="D1826" s="216" t="s">
        <v>170</v>
      </c>
      <c r="E1826" s="217" t="s">
        <v>2584</v>
      </c>
      <c r="F1826" s="218" t="s">
        <v>2585</v>
      </c>
      <c r="G1826" s="219" t="s">
        <v>556</v>
      </c>
      <c r="H1826" s="220">
        <v>12.028000000000001</v>
      </c>
      <c r="I1826" s="221"/>
      <c r="J1826" s="222">
        <f>ROUND(I1826*H1826,2)</f>
        <v>0</v>
      </c>
      <c r="K1826" s="218" t="s">
        <v>174</v>
      </c>
      <c r="L1826" s="48"/>
      <c r="M1826" s="223" t="s">
        <v>33</v>
      </c>
      <c r="N1826" s="224" t="s">
        <v>49</v>
      </c>
      <c r="O1826" s="88"/>
      <c r="P1826" s="225">
        <f>O1826*H1826</f>
        <v>0</v>
      </c>
      <c r="Q1826" s="225">
        <v>0</v>
      </c>
      <c r="R1826" s="225">
        <f>Q1826*H1826</f>
        <v>0</v>
      </c>
      <c r="S1826" s="225">
        <v>0</v>
      </c>
      <c r="T1826" s="226">
        <f>S1826*H1826</f>
        <v>0</v>
      </c>
      <c r="U1826" s="42"/>
      <c r="V1826" s="42"/>
      <c r="W1826" s="42"/>
      <c r="X1826" s="42"/>
      <c r="Y1826" s="42"/>
      <c r="Z1826" s="42"/>
      <c r="AA1826" s="42"/>
      <c r="AB1826" s="42"/>
      <c r="AC1826" s="42"/>
      <c r="AD1826" s="42"/>
      <c r="AE1826" s="42"/>
      <c r="AR1826" s="227" t="s">
        <v>266</v>
      </c>
      <c r="AT1826" s="227" t="s">
        <v>170</v>
      </c>
      <c r="AU1826" s="227" t="s">
        <v>87</v>
      </c>
      <c r="AY1826" s="20" t="s">
        <v>168</v>
      </c>
      <c r="BE1826" s="228">
        <f>IF(N1826="základní",J1826,0)</f>
        <v>0</v>
      </c>
      <c r="BF1826" s="228">
        <f>IF(N1826="snížená",J1826,0)</f>
        <v>0</v>
      </c>
      <c r="BG1826" s="228">
        <f>IF(N1826="zákl. přenesená",J1826,0)</f>
        <v>0</v>
      </c>
      <c r="BH1826" s="228">
        <f>IF(N1826="sníž. přenesená",J1826,0)</f>
        <v>0</v>
      </c>
      <c r="BI1826" s="228">
        <f>IF(N1826="nulová",J1826,0)</f>
        <v>0</v>
      </c>
      <c r="BJ1826" s="20" t="s">
        <v>85</v>
      </c>
      <c r="BK1826" s="228">
        <f>ROUND(I1826*H1826,2)</f>
        <v>0</v>
      </c>
      <c r="BL1826" s="20" t="s">
        <v>266</v>
      </c>
      <c r="BM1826" s="227" t="s">
        <v>2586</v>
      </c>
    </row>
    <row r="1827" s="2" customFormat="1">
      <c r="A1827" s="42"/>
      <c r="B1827" s="43"/>
      <c r="C1827" s="44"/>
      <c r="D1827" s="229" t="s">
        <v>176</v>
      </c>
      <c r="E1827" s="44"/>
      <c r="F1827" s="230" t="s">
        <v>2587</v>
      </c>
      <c r="G1827" s="44"/>
      <c r="H1827" s="44"/>
      <c r="I1827" s="231"/>
      <c r="J1827" s="44"/>
      <c r="K1827" s="44"/>
      <c r="L1827" s="48"/>
      <c r="M1827" s="232"/>
      <c r="N1827" s="233"/>
      <c r="O1827" s="88"/>
      <c r="P1827" s="88"/>
      <c r="Q1827" s="88"/>
      <c r="R1827" s="88"/>
      <c r="S1827" s="88"/>
      <c r="T1827" s="89"/>
      <c r="U1827" s="42"/>
      <c r="V1827" s="42"/>
      <c r="W1827" s="42"/>
      <c r="X1827" s="42"/>
      <c r="Y1827" s="42"/>
      <c r="Z1827" s="42"/>
      <c r="AA1827" s="42"/>
      <c r="AB1827" s="42"/>
      <c r="AC1827" s="42"/>
      <c r="AD1827" s="42"/>
      <c r="AE1827" s="42"/>
      <c r="AT1827" s="20" t="s">
        <v>176</v>
      </c>
      <c r="AU1827" s="20" t="s">
        <v>87</v>
      </c>
    </row>
    <row r="1828" s="2" customFormat="1">
      <c r="A1828" s="42"/>
      <c r="B1828" s="43"/>
      <c r="C1828" s="44"/>
      <c r="D1828" s="234" t="s">
        <v>178</v>
      </c>
      <c r="E1828" s="44"/>
      <c r="F1828" s="235" t="s">
        <v>2588</v>
      </c>
      <c r="G1828" s="44"/>
      <c r="H1828" s="44"/>
      <c r="I1828" s="231"/>
      <c r="J1828" s="44"/>
      <c r="K1828" s="44"/>
      <c r="L1828" s="48"/>
      <c r="M1828" s="232"/>
      <c r="N1828" s="233"/>
      <c r="O1828" s="88"/>
      <c r="P1828" s="88"/>
      <c r="Q1828" s="88"/>
      <c r="R1828" s="88"/>
      <c r="S1828" s="88"/>
      <c r="T1828" s="89"/>
      <c r="U1828" s="42"/>
      <c r="V1828" s="42"/>
      <c r="W1828" s="42"/>
      <c r="X1828" s="42"/>
      <c r="Y1828" s="42"/>
      <c r="Z1828" s="42"/>
      <c r="AA1828" s="42"/>
      <c r="AB1828" s="42"/>
      <c r="AC1828" s="42"/>
      <c r="AD1828" s="42"/>
      <c r="AE1828" s="42"/>
      <c r="AT1828" s="20" t="s">
        <v>178</v>
      </c>
      <c r="AU1828" s="20" t="s">
        <v>87</v>
      </c>
    </row>
    <row r="1829" s="12" customFormat="1" ht="22.8" customHeight="1">
      <c r="A1829" s="12"/>
      <c r="B1829" s="200"/>
      <c r="C1829" s="201"/>
      <c r="D1829" s="202" t="s">
        <v>77</v>
      </c>
      <c r="E1829" s="214" t="s">
        <v>2589</v>
      </c>
      <c r="F1829" s="214" t="s">
        <v>2590</v>
      </c>
      <c r="G1829" s="201"/>
      <c r="H1829" s="201"/>
      <c r="I1829" s="204"/>
      <c r="J1829" s="215">
        <f>BK1829</f>
        <v>0</v>
      </c>
      <c r="K1829" s="201"/>
      <c r="L1829" s="206"/>
      <c r="M1829" s="207"/>
      <c r="N1829" s="208"/>
      <c r="O1829" s="208"/>
      <c r="P1829" s="209">
        <f>SUM(P1830:P1842)</f>
        <v>0</v>
      </c>
      <c r="Q1829" s="208"/>
      <c r="R1829" s="209">
        <f>SUM(R1830:R1842)</f>
        <v>0.0090000000000000011</v>
      </c>
      <c r="S1829" s="208"/>
      <c r="T1829" s="210">
        <f>SUM(T1830:T1842)</f>
        <v>0.019799999999999998</v>
      </c>
      <c r="U1829" s="12"/>
      <c r="V1829" s="12"/>
      <c r="W1829" s="12"/>
      <c r="X1829" s="12"/>
      <c r="Y1829" s="12"/>
      <c r="Z1829" s="12"/>
      <c r="AA1829" s="12"/>
      <c r="AB1829" s="12"/>
      <c r="AC1829" s="12"/>
      <c r="AD1829" s="12"/>
      <c r="AE1829" s="12"/>
      <c r="AR1829" s="211" t="s">
        <v>87</v>
      </c>
      <c r="AT1829" s="212" t="s">
        <v>77</v>
      </c>
      <c r="AU1829" s="212" t="s">
        <v>85</v>
      </c>
      <c r="AY1829" s="211" t="s">
        <v>168</v>
      </c>
      <c r="BK1829" s="213">
        <f>SUM(BK1830:BK1842)</f>
        <v>0</v>
      </c>
    </row>
    <row r="1830" s="2" customFormat="1" ht="16.5" customHeight="1">
      <c r="A1830" s="42"/>
      <c r="B1830" s="43"/>
      <c r="C1830" s="216" t="s">
        <v>2591</v>
      </c>
      <c r="D1830" s="216" t="s">
        <v>170</v>
      </c>
      <c r="E1830" s="217" t="s">
        <v>2592</v>
      </c>
      <c r="F1830" s="218" t="s">
        <v>2593</v>
      </c>
      <c r="G1830" s="219" t="s">
        <v>741</v>
      </c>
      <c r="H1830" s="220">
        <v>10</v>
      </c>
      <c r="I1830" s="221"/>
      <c r="J1830" s="222">
        <f>ROUND(I1830*H1830,2)</f>
        <v>0</v>
      </c>
      <c r="K1830" s="218" t="s">
        <v>174</v>
      </c>
      <c r="L1830" s="48"/>
      <c r="M1830" s="223" t="s">
        <v>33</v>
      </c>
      <c r="N1830" s="224" t="s">
        <v>49</v>
      </c>
      <c r="O1830" s="88"/>
      <c r="P1830" s="225">
        <f>O1830*H1830</f>
        <v>0</v>
      </c>
      <c r="Q1830" s="225">
        <v>0</v>
      </c>
      <c r="R1830" s="225">
        <f>Q1830*H1830</f>
        <v>0</v>
      </c>
      <c r="S1830" s="225">
        <v>0.00198</v>
      </c>
      <c r="T1830" s="226">
        <f>S1830*H1830</f>
        <v>0.019799999999999998</v>
      </c>
      <c r="U1830" s="42"/>
      <c r="V1830" s="42"/>
      <c r="W1830" s="42"/>
      <c r="X1830" s="42"/>
      <c r="Y1830" s="42"/>
      <c r="Z1830" s="42"/>
      <c r="AA1830" s="42"/>
      <c r="AB1830" s="42"/>
      <c r="AC1830" s="42"/>
      <c r="AD1830" s="42"/>
      <c r="AE1830" s="42"/>
      <c r="AR1830" s="227" t="s">
        <v>266</v>
      </c>
      <c r="AT1830" s="227" t="s">
        <v>170</v>
      </c>
      <c r="AU1830" s="227" t="s">
        <v>87</v>
      </c>
      <c r="AY1830" s="20" t="s">
        <v>168</v>
      </c>
      <c r="BE1830" s="228">
        <f>IF(N1830="základní",J1830,0)</f>
        <v>0</v>
      </c>
      <c r="BF1830" s="228">
        <f>IF(N1830="snížená",J1830,0)</f>
        <v>0</v>
      </c>
      <c r="BG1830" s="228">
        <f>IF(N1830="zákl. přenesená",J1830,0)</f>
        <v>0</v>
      </c>
      <c r="BH1830" s="228">
        <f>IF(N1830="sníž. přenesená",J1830,0)</f>
        <v>0</v>
      </c>
      <c r="BI1830" s="228">
        <f>IF(N1830="nulová",J1830,0)</f>
        <v>0</v>
      </c>
      <c r="BJ1830" s="20" t="s">
        <v>85</v>
      </c>
      <c r="BK1830" s="228">
        <f>ROUND(I1830*H1830,2)</f>
        <v>0</v>
      </c>
      <c r="BL1830" s="20" t="s">
        <v>266</v>
      </c>
      <c r="BM1830" s="227" t="s">
        <v>2594</v>
      </c>
    </row>
    <row r="1831" s="2" customFormat="1">
      <c r="A1831" s="42"/>
      <c r="B1831" s="43"/>
      <c r="C1831" s="44"/>
      <c r="D1831" s="229" t="s">
        <v>176</v>
      </c>
      <c r="E1831" s="44"/>
      <c r="F1831" s="230" t="s">
        <v>2595</v>
      </c>
      <c r="G1831" s="44"/>
      <c r="H1831" s="44"/>
      <c r="I1831" s="231"/>
      <c r="J1831" s="44"/>
      <c r="K1831" s="44"/>
      <c r="L1831" s="48"/>
      <c r="M1831" s="232"/>
      <c r="N1831" s="233"/>
      <c r="O1831" s="88"/>
      <c r="P1831" s="88"/>
      <c r="Q1831" s="88"/>
      <c r="R1831" s="88"/>
      <c r="S1831" s="88"/>
      <c r="T1831" s="89"/>
      <c r="U1831" s="42"/>
      <c r="V1831" s="42"/>
      <c r="W1831" s="42"/>
      <c r="X1831" s="42"/>
      <c r="Y1831" s="42"/>
      <c r="Z1831" s="42"/>
      <c r="AA1831" s="42"/>
      <c r="AB1831" s="42"/>
      <c r="AC1831" s="42"/>
      <c r="AD1831" s="42"/>
      <c r="AE1831" s="42"/>
      <c r="AT1831" s="20" t="s">
        <v>176</v>
      </c>
      <c r="AU1831" s="20" t="s">
        <v>87</v>
      </c>
    </row>
    <row r="1832" s="2" customFormat="1">
      <c r="A1832" s="42"/>
      <c r="B1832" s="43"/>
      <c r="C1832" s="44"/>
      <c r="D1832" s="234" t="s">
        <v>178</v>
      </c>
      <c r="E1832" s="44"/>
      <c r="F1832" s="235" t="s">
        <v>2596</v>
      </c>
      <c r="G1832" s="44"/>
      <c r="H1832" s="44"/>
      <c r="I1832" s="231"/>
      <c r="J1832" s="44"/>
      <c r="K1832" s="44"/>
      <c r="L1832" s="48"/>
      <c r="M1832" s="232"/>
      <c r="N1832" s="233"/>
      <c r="O1832" s="88"/>
      <c r="P1832" s="88"/>
      <c r="Q1832" s="88"/>
      <c r="R1832" s="88"/>
      <c r="S1832" s="88"/>
      <c r="T1832" s="89"/>
      <c r="U1832" s="42"/>
      <c r="V1832" s="42"/>
      <c r="W1832" s="42"/>
      <c r="X1832" s="42"/>
      <c r="Y1832" s="42"/>
      <c r="Z1832" s="42"/>
      <c r="AA1832" s="42"/>
      <c r="AB1832" s="42"/>
      <c r="AC1832" s="42"/>
      <c r="AD1832" s="42"/>
      <c r="AE1832" s="42"/>
      <c r="AT1832" s="20" t="s">
        <v>178</v>
      </c>
      <c r="AU1832" s="20" t="s">
        <v>87</v>
      </c>
    </row>
    <row r="1833" s="13" customFormat="1">
      <c r="A1833" s="13"/>
      <c r="B1833" s="236"/>
      <c r="C1833" s="237"/>
      <c r="D1833" s="229" t="s">
        <v>180</v>
      </c>
      <c r="E1833" s="238" t="s">
        <v>33</v>
      </c>
      <c r="F1833" s="239" t="s">
        <v>620</v>
      </c>
      <c r="G1833" s="237"/>
      <c r="H1833" s="238" t="s">
        <v>33</v>
      </c>
      <c r="I1833" s="240"/>
      <c r="J1833" s="237"/>
      <c r="K1833" s="237"/>
      <c r="L1833" s="241"/>
      <c r="M1833" s="242"/>
      <c r="N1833" s="243"/>
      <c r="O1833" s="243"/>
      <c r="P1833" s="243"/>
      <c r="Q1833" s="243"/>
      <c r="R1833" s="243"/>
      <c r="S1833" s="243"/>
      <c r="T1833" s="244"/>
      <c r="U1833" s="13"/>
      <c r="V1833" s="13"/>
      <c r="W1833" s="13"/>
      <c r="X1833" s="13"/>
      <c r="Y1833" s="13"/>
      <c r="Z1833" s="13"/>
      <c r="AA1833" s="13"/>
      <c r="AB1833" s="13"/>
      <c r="AC1833" s="13"/>
      <c r="AD1833" s="13"/>
      <c r="AE1833" s="13"/>
      <c r="AT1833" s="245" t="s">
        <v>180</v>
      </c>
      <c r="AU1833" s="245" t="s">
        <v>87</v>
      </c>
      <c r="AV1833" s="13" t="s">
        <v>85</v>
      </c>
      <c r="AW1833" s="13" t="s">
        <v>39</v>
      </c>
      <c r="AX1833" s="13" t="s">
        <v>78</v>
      </c>
      <c r="AY1833" s="245" t="s">
        <v>168</v>
      </c>
    </row>
    <row r="1834" s="14" customFormat="1">
      <c r="A1834" s="14"/>
      <c r="B1834" s="246"/>
      <c r="C1834" s="247"/>
      <c r="D1834" s="229" t="s">
        <v>180</v>
      </c>
      <c r="E1834" s="248" t="s">
        <v>33</v>
      </c>
      <c r="F1834" s="249" t="s">
        <v>2597</v>
      </c>
      <c r="G1834" s="247"/>
      <c r="H1834" s="250">
        <v>10</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180</v>
      </c>
      <c r="AU1834" s="256" t="s">
        <v>87</v>
      </c>
      <c r="AV1834" s="14" t="s">
        <v>87</v>
      </c>
      <c r="AW1834" s="14" t="s">
        <v>39</v>
      </c>
      <c r="AX1834" s="14" t="s">
        <v>85</v>
      </c>
      <c r="AY1834" s="256" t="s">
        <v>168</v>
      </c>
    </row>
    <row r="1835" s="2" customFormat="1" ht="16.5" customHeight="1">
      <c r="A1835" s="42"/>
      <c r="B1835" s="43"/>
      <c r="C1835" s="216" t="s">
        <v>2598</v>
      </c>
      <c r="D1835" s="216" t="s">
        <v>170</v>
      </c>
      <c r="E1835" s="217" t="s">
        <v>2599</v>
      </c>
      <c r="F1835" s="218" t="s">
        <v>2600</v>
      </c>
      <c r="G1835" s="219" t="s">
        <v>185</v>
      </c>
      <c r="H1835" s="220">
        <v>6</v>
      </c>
      <c r="I1835" s="221"/>
      <c r="J1835" s="222">
        <f>ROUND(I1835*H1835,2)</f>
        <v>0</v>
      </c>
      <c r="K1835" s="218" t="s">
        <v>174</v>
      </c>
      <c r="L1835" s="48"/>
      <c r="M1835" s="223" t="s">
        <v>33</v>
      </c>
      <c r="N1835" s="224" t="s">
        <v>49</v>
      </c>
      <c r="O1835" s="88"/>
      <c r="P1835" s="225">
        <f>O1835*H1835</f>
        <v>0</v>
      </c>
      <c r="Q1835" s="225">
        <v>0.0015</v>
      </c>
      <c r="R1835" s="225">
        <f>Q1835*H1835</f>
        <v>0.0090000000000000011</v>
      </c>
      <c r="S1835" s="225">
        <v>0</v>
      </c>
      <c r="T1835" s="226">
        <f>S1835*H1835</f>
        <v>0</v>
      </c>
      <c r="U1835" s="42"/>
      <c r="V1835" s="42"/>
      <c r="W1835" s="42"/>
      <c r="X1835" s="42"/>
      <c r="Y1835" s="42"/>
      <c r="Z1835" s="42"/>
      <c r="AA1835" s="42"/>
      <c r="AB1835" s="42"/>
      <c r="AC1835" s="42"/>
      <c r="AD1835" s="42"/>
      <c r="AE1835" s="42"/>
      <c r="AR1835" s="227" t="s">
        <v>266</v>
      </c>
      <c r="AT1835" s="227" t="s">
        <v>170</v>
      </c>
      <c r="AU1835" s="227" t="s">
        <v>87</v>
      </c>
      <c r="AY1835" s="20" t="s">
        <v>168</v>
      </c>
      <c r="BE1835" s="228">
        <f>IF(N1835="základní",J1835,0)</f>
        <v>0</v>
      </c>
      <c r="BF1835" s="228">
        <f>IF(N1835="snížená",J1835,0)</f>
        <v>0</v>
      </c>
      <c r="BG1835" s="228">
        <f>IF(N1835="zákl. přenesená",J1835,0)</f>
        <v>0</v>
      </c>
      <c r="BH1835" s="228">
        <f>IF(N1835="sníž. přenesená",J1835,0)</f>
        <v>0</v>
      </c>
      <c r="BI1835" s="228">
        <f>IF(N1835="nulová",J1835,0)</f>
        <v>0</v>
      </c>
      <c r="BJ1835" s="20" t="s">
        <v>85</v>
      </c>
      <c r="BK1835" s="228">
        <f>ROUND(I1835*H1835,2)</f>
        <v>0</v>
      </c>
      <c r="BL1835" s="20" t="s">
        <v>266</v>
      </c>
      <c r="BM1835" s="227" t="s">
        <v>2601</v>
      </c>
    </row>
    <row r="1836" s="2" customFormat="1">
      <c r="A1836" s="42"/>
      <c r="B1836" s="43"/>
      <c r="C1836" s="44"/>
      <c r="D1836" s="229" t="s">
        <v>176</v>
      </c>
      <c r="E1836" s="44"/>
      <c r="F1836" s="230" t="s">
        <v>2602</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176</v>
      </c>
      <c r="AU1836" s="20" t="s">
        <v>87</v>
      </c>
    </row>
    <row r="1837" s="2" customFormat="1">
      <c r="A1837" s="42"/>
      <c r="B1837" s="43"/>
      <c r="C1837" s="44"/>
      <c r="D1837" s="234" t="s">
        <v>178</v>
      </c>
      <c r="E1837" s="44"/>
      <c r="F1837" s="235" t="s">
        <v>2603</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178</v>
      </c>
      <c r="AU1837" s="20" t="s">
        <v>87</v>
      </c>
    </row>
    <row r="1838" s="13" customFormat="1">
      <c r="A1838" s="13"/>
      <c r="B1838" s="236"/>
      <c r="C1838" s="237"/>
      <c r="D1838" s="229" t="s">
        <v>180</v>
      </c>
      <c r="E1838" s="238" t="s">
        <v>33</v>
      </c>
      <c r="F1838" s="239" t="s">
        <v>2604</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180</v>
      </c>
      <c r="AU1838" s="245" t="s">
        <v>87</v>
      </c>
      <c r="AV1838" s="13" t="s">
        <v>85</v>
      </c>
      <c r="AW1838" s="13" t="s">
        <v>39</v>
      </c>
      <c r="AX1838" s="13" t="s">
        <v>78</v>
      </c>
      <c r="AY1838" s="245" t="s">
        <v>168</v>
      </c>
    </row>
    <row r="1839" s="14" customFormat="1">
      <c r="A1839" s="14"/>
      <c r="B1839" s="246"/>
      <c r="C1839" s="247"/>
      <c r="D1839" s="229" t="s">
        <v>180</v>
      </c>
      <c r="E1839" s="248" t="s">
        <v>33</v>
      </c>
      <c r="F1839" s="249" t="s">
        <v>2605</v>
      </c>
      <c r="G1839" s="247"/>
      <c r="H1839" s="250">
        <v>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180</v>
      </c>
      <c r="AU1839" s="256" t="s">
        <v>87</v>
      </c>
      <c r="AV1839" s="14" t="s">
        <v>87</v>
      </c>
      <c r="AW1839" s="14" t="s">
        <v>39</v>
      </c>
      <c r="AX1839" s="14" t="s">
        <v>85</v>
      </c>
      <c r="AY1839" s="256" t="s">
        <v>168</v>
      </c>
    </row>
    <row r="1840" s="2" customFormat="1" ht="16.5" customHeight="1">
      <c r="A1840" s="42"/>
      <c r="B1840" s="43"/>
      <c r="C1840" s="216" t="s">
        <v>2606</v>
      </c>
      <c r="D1840" s="216" t="s">
        <v>170</v>
      </c>
      <c r="E1840" s="217" t="s">
        <v>2607</v>
      </c>
      <c r="F1840" s="218" t="s">
        <v>2608</v>
      </c>
      <c r="G1840" s="219" t="s">
        <v>556</v>
      </c>
      <c r="H1840" s="220">
        <v>0.0089999999999999993</v>
      </c>
      <c r="I1840" s="221"/>
      <c r="J1840" s="222">
        <f>ROUND(I1840*H1840,2)</f>
        <v>0</v>
      </c>
      <c r="K1840" s="218" t="s">
        <v>174</v>
      </c>
      <c r="L1840" s="48"/>
      <c r="M1840" s="223" t="s">
        <v>33</v>
      </c>
      <c r="N1840" s="224" t="s">
        <v>49</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266</v>
      </c>
      <c r="AT1840" s="227" t="s">
        <v>170</v>
      </c>
      <c r="AU1840" s="227" t="s">
        <v>87</v>
      </c>
      <c r="AY1840" s="20" t="s">
        <v>168</v>
      </c>
      <c r="BE1840" s="228">
        <f>IF(N1840="základní",J1840,0)</f>
        <v>0</v>
      </c>
      <c r="BF1840" s="228">
        <f>IF(N1840="snížená",J1840,0)</f>
        <v>0</v>
      </c>
      <c r="BG1840" s="228">
        <f>IF(N1840="zákl. přenesená",J1840,0)</f>
        <v>0</v>
      </c>
      <c r="BH1840" s="228">
        <f>IF(N1840="sníž. přenesená",J1840,0)</f>
        <v>0</v>
      </c>
      <c r="BI1840" s="228">
        <f>IF(N1840="nulová",J1840,0)</f>
        <v>0</v>
      </c>
      <c r="BJ1840" s="20" t="s">
        <v>85</v>
      </c>
      <c r="BK1840" s="228">
        <f>ROUND(I1840*H1840,2)</f>
        <v>0</v>
      </c>
      <c r="BL1840" s="20" t="s">
        <v>266</v>
      </c>
      <c r="BM1840" s="227" t="s">
        <v>2609</v>
      </c>
    </row>
    <row r="1841" s="2" customFormat="1">
      <c r="A1841" s="42"/>
      <c r="B1841" s="43"/>
      <c r="C1841" s="44"/>
      <c r="D1841" s="229" t="s">
        <v>176</v>
      </c>
      <c r="E1841" s="44"/>
      <c r="F1841" s="230" t="s">
        <v>2610</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176</v>
      </c>
      <c r="AU1841" s="20" t="s">
        <v>87</v>
      </c>
    </row>
    <row r="1842" s="2" customFormat="1">
      <c r="A1842" s="42"/>
      <c r="B1842" s="43"/>
      <c r="C1842" s="44"/>
      <c r="D1842" s="234" t="s">
        <v>178</v>
      </c>
      <c r="E1842" s="44"/>
      <c r="F1842" s="235" t="s">
        <v>2611</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178</v>
      </c>
      <c r="AU1842" s="20" t="s">
        <v>87</v>
      </c>
    </row>
    <row r="1843" s="12" customFormat="1" ht="22.8" customHeight="1">
      <c r="A1843" s="12"/>
      <c r="B1843" s="200"/>
      <c r="C1843" s="201"/>
      <c r="D1843" s="202" t="s">
        <v>77</v>
      </c>
      <c r="E1843" s="214" t="s">
        <v>2612</v>
      </c>
      <c r="F1843" s="214" t="s">
        <v>2613</v>
      </c>
      <c r="G1843" s="201"/>
      <c r="H1843" s="201"/>
      <c r="I1843" s="204"/>
      <c r="J1843" s="215">
        <f>BK1843</f>
        <v>0</v>
      </c>
      <c r="K1843" s="201"/>
      <c r="L1843" s="206"/>
      <c r="M1843" s="207"/>
      <c r="N1843" s="208"/>
      <c r="O1843" s="208"/>
      <c r="P1843" s="209">
        <f>SUM(P1844:P1855)</f>
        <v>0</v>
      </c>
      <c r="Q1843" s="208"/>
      <c r="R1843" s="209">
        <f>SUM(R1844:R1855)</f>
        <v>0.087599999999999997</v>
      </c>
      <c r="S1843" s="208"/>
      <c r="T1843" s="210">
        <f>SUM(T1844:T1855)</f>
        <v>0</v>
      </c>
      <c r="U1843" s="12"/>
      <c r="V1843" s="12"/>
      <c r="W1843" s="12"/>
      <c r="X1843" s="12"/>
      <c r="Y1843" s="12"/>
      <c r="Z1843" s="12"/>
      <c r="AA1843" s="12"/>
      <c r="AB1843" s="12"/>
      <c r="AC1843" s="12"/>
      <c r="AD1843" s="12"/>
      <c r="AE1843" s="12"/>
      <c r="AR1843" s="211" t="s">
        <v>87</v>
      </c>
      <c r="AT1843" s="212" t="s">
        <v>77</v>
      </c>
      <c r="AU1843" s="212" t="s">
        <v>85</v>
      </c>
      <c r="AY1843" s="211" t="s">
        <v>168</v>
      </c>
      <c r="BK1843" s="213">
        <f>SUM(BK1844:BK1855)</f>
        <v>0</v>
      </c>
    </row>
    <row r="1844" s="2" customFormat="1" ht="16.5" customHeight="1">
      <c r="A1844" s="42"/>
      <c r="B1844" s="43"/>
      <c r="C1844" s="216" t="s">
        <v>2614</v>
      </c>
      <c r="D1844" s="216" t="s">
        <v>170</v>
      </c>
      <c r="E1844" s="217" t="s">
        <v>2615</v>
      </c>
      <c r="F1844" s="218" t="s">
        <v>2616</v>
      </c>
      <c r="G1844" s="219" t="s">
        <v>2617</v>
      </c>
      <c r="H1844" s="220">
        <v>1</v>
      </c>
      <c r="I1844" s="221"/>
      <c r="J1844" s="222">
        <f>ROUND(I1844*H1844,2)</f>
        <v>0</v>
      </c>
      <c r="K1844" s="218" t="s">
        <v>174</v>
      </c>
      <c r="L1844" s="48"/>
      <c r="M1844" s="223" t="s">
        <v>33</v>
      </c>
      <c r="N1844" s="224" t="s">
        <v>49</v>
      </c>
      <c r="O1844" s="88"/>
      <c r="P1844" s="225">
        <f>O1844*H1844</f>
        <v>0</v>
      </c>
      <c r="Q1844" s="225">
        <v>0.0292</v>
      </c>
      <c r="R1844" s="225">
        <f>Q1844*H1844</f>
        <v>0.0292</v>
      </c>
      <c r="S1844" s="225">
        <v>0</v>
      </c>
      <c r="T1844" s="226">
        <f>S1844*H1844</f>
        <v>0</v>
      </c>
      <c r="U1844" s="42"/>
      <c r="V1844" s="42"/>
      <c r="W1844" s="42"/>
      <c r="X1844" s="42"/>
      <c r="Y1844" s="42"/>
      <c r="Z1844" s="42"/>
      <c r="AA1844" s="42"/>
      <c r="AB1844" s="42"/>
      <c r="AC1844" s="42"/>
      <c r="AD1844" s="42"/>
      <c r="AE1844" s="42"/>
      <c r="AR1844" s="227" t="s">
        <v>266</v>
      </c>
      <c r="AT1844" s="227" t="s">
        <v>170</v>
      </c>
      <c r="AU1844" s="227" t="s">
        <v>87</v>
      </c>
      <c r="AY1844" s="20" t="s">
        <v>168</v>
      </c>
      <c r="BE1844" s="228">
        <f>IF(N1844="základní",J1844,0)</f>
        <v>0</v>
      </c>
      <c r="BF1844" s="228">
        <f>IF(N1844="snížená",J1844,0)</f>
        <v>0</v>
      </c>
      <c r="BG1844" s="228">
        <f>IF(N1844="zákl. přenesená",J1844,0)</f>
        <v>0</v>
      </c>
      <c r="BH1844" s="228">
        <f>IF(N1844="sníž. přenesená",J1844,0)</f>
        <v>0</v>
      </c>
      <c r="BI1844" s="228">
        <f>IF(N1844="nulová",J1844,0)</f>
        <v>0</v>
      </c>
      <c r="BJ1844" s="20" t="s">
        <v>85</v>
      </c>
      <c r="BK1844" s="228">
        <f>ROUND(I1844*H1844,2)</f>
        <v>0</v>
      </c>
      <c r="BL1844" s="20" t="s">
        <v>266</v>
      </c>
      <c r="BM1844" s="227" t="s">
        <v>2618</v>
      </c>
    </row>
    <row r="1845" s="2" customFormat="1">
      <c r="A1845" s="42"/>
      <c r="B1845" s="43"/>
      <c r="C1845" s="44"/>
      <c r="D1845" s="229" t="s">
        <v>176</v>
      </c>
      <c r="E1845" s="44"/>
      <c r="F1845" s="230" t="s">
        <v>2619</v>
      </c>
      <c r="G1845" s="44"/>
      <c r="H1845" s="44"/>
      <c r="I1845" s="231"/>
      <c r="J1845" s="44"/>
      <c r="K1845" s="44"/>
      <c r="L1845" s="48"/>
      <c r="M1845" s="232"/>
      <c r="N1845" s="233"/>
      <c r="O1845" s="88"/>
      <c r="P1845" s="88"/>
      <c r="Q1845" s="88"/>
      <c r="R1845" s="88"/>
      <c r="S1845" s="88"/>
      <c r="T1845" s="89"/>
      <c r="U1845" s="42"/>
      <c r="V1845" s="42"/>
      <c r="W1845" s="42"/>
      <c r="X1845" s="42"/>
      <c r="Y1845" s="42"/>
      <c r="Z1845" s="42"/>
      <c r="AA1845" s="42"/>
      <c r="AB1845" s="42"/>
      <c r="AC1845" s="42"/>
      <c r="AD1845" s="42"/>
      <c r="AE1845" s="42"/>
      <c r="AT1845" s="20" t="s">
        <v>176</v>
      </c>
      <c r="AU1845" s="20" t="s">
        <v>87</v>
      </c>
    </row>
    <row r="1846" s="2" customFormat="1">
      <c r="A1846" s="42"/>
      <c r="B1846" s="43"/>
      <c r="C1846" s="44"/>
      <c r="D1846" s="234" t="s">
        <v>178</v>
      </c>
      <c r="E1846" s="44"/>
      <c r="F1846" s="235" t="s">
        <v>2620</v>
      </c>
      <c r="G1846" s="44"/>
      <c r="H1846" s="44"/>
      <c r="I1846" s="231"/>
      <c r="J1846" s="44"/>
      <c r="K1846" s="44"/>
      <c r="L1846" s="48"/>
      <c r="M1846" s="232"/>
      <c r="N1846" s="233"/>
      <c r="O1846" s="88"/>
      <c r="P1846" s="88"/>
      <c r="Q1846" s="88"/>
      <c r="R1846" s="88"/>
      <c r="S1846" s="88"/>
      <c r="T1846" s="89"/>
      <c r="U1846" s="42"/>
      <c r="V1846" s="42"/>
      <c r="W1846" s="42"/>
      <c r="X1846" s="42"/>
      <c r="Y1846" s="42"/>
      <c r="Z1846" s="42"/>
      <c r="AA1846" s="42"/>
      <c r="AB1846" s="42"/>
      <c r="AC1846" s="42"/>
      <c r="AD1846" s="42"/>
      <c r="AE1846" s="42"/>
      <c r="AT1846" s="20" t="s">
        <v>178</v>
      </c>
      <c r="AU1846" s="20" t="s">
        <v>87</v>
      </c>
    </row>
    <row r="1847" s="13" customFormat="1">
      <c r="A1847" s="13"/>
      <c r="B1847" s="236"/>
      <c r="C1847" s="237"/>
      <c r="D1847" s="229" t="s">
        <v>180</v>
      </c>
      <c r="E1847" s="238" t="s">
        <v>33</v>
      </c>
      <c r="F1847" s="239" t="s">
        <v>1834</v>
      </c>
      <c r="G1847" s="237"/>
      <c r="H1847" s="238" t="s">
        <v>33</v>
      </c>
      <c r="I1847" s="240"/>
      <c r="J1847" s="237"/>
      <c r="K1847" s="237"/>
      <c r="L1847" s="241"/>
      <c r="M1847" s="242"/>
      <c r="N1847" s="243"/>
      <c r="O1847" s="243"/>
      <c r="P1847" s="243"/>
      <c r="Q1847" s="243"/>
      <c r="R1847" s="243"/>
      <c r="S1847" s="243"/>
      <c r="T1847" s="244"/>
      <c r="U1847" s="13"/>
      <c r="V1847" s="13"/>
      <c r="W1847" s="13"/>
      <c r="X1847" s="13"/>
      <c r="Y1847" s="13"/>
      <c r="Z1847" s="13"/>
      <c r="AA1847" s="13"/>
      <c r="AB1847" s="13"/>
      <c r="AC1847" s="13"/>
      <c r="AD1847" s="13"/>
      <c r="AE1847" s="13"/>
      <c r="AT1847" s="245" t="s">
        <v>180</v>
      </c>
      <c r="AU1847" s="245" t="s">
        <v>87</v>
      </c>
      <c r="AV1847" s="13" t="s">
        <v>85</v>
      </c>
      <c r="AW1847" s="13" t="s">
        <v>39</v>
      </c>
      <c r="AX1847" s="13" t="s">
        <v>78</v>
      </c>
      <c r="AY1847" s="245" t="s">
        <v>168</v>
      </c>
    </row>
    <row r="1848" s="14" customFormat="1">
      <c r="A1848" s="14"/>
      <c r="B1848" s="246"/>
      <c r="C1848" s="247"/>
      <c r="D1848" s="229" t="s">
        <v>180</v>
      </c>
      <c r="E1848" s="248" t="s">
        <v>33</v>
      </c>
      <c r="F1848" s="249" t="s">
        <v>2621</v>
      </c>
      <c r="G1848" s="247"/>
      <c r="H1848" s="250">
        <v>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180</v>
      </c>
      <c r="AU1848" s="256" t="s">
        <v>87</v>
      </c>
      <c r="AV1848" s="14" t="s">
        <v>87</v>
      </c>
      <c r="AW1848" s="14" t="s">
        <v>39</v>
      </c>
      <c r="AX1848" s="14" t="s">
        <v>85</v>
      </c>
      <c r="AY1848" s="256" t="s">
        <v>168</v>
      </c>
    </row>
    <row r="1849" s="2" customFormat="1" ht="16.5" customHeight="1">
      <c r="A1849" s="42"/>
      <c r="B1849" s="43"/>
      <c r="C1849" s="216" t="s">
        <v>2622</v>
      </c>
      <c r="D1849" s="216" t="s">
        <v>170</v>
      </c>
      <c r="E1849" s="217" t="s">
        <v>2623</v>
      </c>
      <c r="F1849" s="218" t="s">
        <v>2616</v>
      </c>
      <c r="G1849" s="219" t="s">
        <v>2617</v>
      </c>
      <c r="H1849" s="220">
        <v>2</v>
      </c>
      <c r="I1849" s="221"/>
      <c r="J1849" s="222">
        <f>ROUND(I1849*H1849,2)</f>
        <v>0</v>
      </c>
      <c r="K1849" s="218" t="s">
        <v>33</v>
      </c>
      <c r="L1849" s="48"/>
      <c r="M1849" s="223" t="s">
        <v>33</v>
      </c>
      <c r="N1849" s="224" t="s">
        <v>49</v>
      </c>
      <c r="O1849" s="88"/>
      <c r="P1849" s="225">
        <f>O1849*H1849</f>
        <v>0</v>
      </c>
      <c r="Q1849" s="225">
        <v>0.0292</v>
      </c>
      <c r="R1849" s="225">
        <f>Q1849*H1849</f>
        <v>0.058400000000000001</v>
      </c>
      <c r="S1849" s="225">
        <v>0</v>
      </c>
      <c r="T1849" s="226">
        <f>S1849*H1849</f>
        <v>0</v>
      </c>
      <c r="U1849" s="42"/>
      <c r="V1849" s="42"/>
      <c r="W1849" s="42"/>
      <c r="X1849" s="42"/>
      <c r="Y1849" s="42"/>
      <c r="Z1849" s="42"/>
      <c r="AA1849" s="42"/>
      <c r="AB1849" s="42"/>
      <c r="AC1849" s="42"/>
      <c r="AD1849" s="42"/>
      <c r="AE1849" s="42"/>
      <c r="AR1849" s="227" t="s">
        <v>266</v>
      </c>
      <c r="AT1849" s="227" t="s">
        <v>170</v>
      </c>
      <c r="AU1849" s="227" t="s">
        <v>87</v>
      </c>
      <c r="AY1849" s="20" t="s">
        <v>168</v>
      </c>
      <c r="BE1849" s="228">
        <f>IF(N1849="základní",J1849,0)</f>
        <v>0</v>
      </c>
      <c r="BF1849" s="228">
        <f>IF(N1849="snížená",J1849,0)</f>
        <v>0</v>
      </c>
      <c r="BG1849" s="228">
        <f>IF(N1849="zákl. přenesená",J1849,0)</f>
        <v>0</v>
      </c>
      <c r="BH1849" s="228">
        <f>IF(N1849="sníž. přenesená",J1849,0)</f>
        <v>0</v>
      </c>
      <c r="BI1849" s="228">
        <f>IF(N1849="nulová",J1849,0)</f>
        <v>0</v>
      </c>
      <c r="BJ1849" s="20" t="s">
        <v>85</v>
      </c>
      <c r="BK1849" s="228">
        <f>ROUND(I1849*H1849,2)</f>
        <v>0</v>
      </c>
      <c r="BL1849" s="20" t="s">
        <v>266</v>
      </c>
      <c r="BM1849" s="227" t="s">
        <v>2624</v>
      </c>
    </row>
    <row r="1850" s="2" customFormat="1">
      <c r="A1850" s="42"/>
      <c r="B1850" s="43"/>
      <c r="C1850" s="44"/>
      <c r="D1850" s="229" t="s">
        <v>176</v>
      </c>
      <c r="E1850" s="44"/>
      <c r="F1850" s="230" t="s">
        <v>2625</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176</v>
      </c>
      <c r="AU1850" s="20" t="s">
        <v>87</v>
      </c>
    </row>
    <row r="1851" s="13" customFormat="1">
      <c r="A1851" s="13"/>
      <c r="B1851" s="236"/>
      <c r="C1851" s="237"/>
      <c r="D1851" s="229" t="s">
        <v>180</v>
      </c>
      <c r="E1851" s="238" t="s">
        <v>33</v>
      </c>
      <c r="F1851" s="239" t="s">
        <v>1834</v>
      </c>
      <c r="G1851" s="237"/>
      <c r="H1851" s="238" t="s">
        <v>33</v>
      </c>
      <c r="I1851" s="240"/>
      <c r="J1851" s="237"/>
      <c r="K1851" s="237"/>
      <c r="L1851" s="241"/>
      <c r="M1851" s="242"/>
      <c r="N1851" s="243"/>
      <c r="O1851" s="243"/>
      <c r="P1851" s="243"/>
      <c r="Q1851" s="243"/>
      <c r="R1851" s="243"/>
      <c r="S1851" s="243"/>
      <c r="T1851" s="244"/>
      <c r="U1851" s="13"/>
      <c r="V1851" s="13"/>
      <c r="W1851" s="13"/>
      <c r="X1851" s="13"/>
      <c r="Y1851" s="13"/>
      <c r="Z1851" s="13"/>
      <c r="AA1851" s="13"/>
      <c r="AB1851" s="13"/>
      <c r="AC1851" s="13"/>
      <c r="AD1851" s="13"/>
      <c r="AE1851" s="13"/>
      <c r="AT1851" s="245" t="s">
        <v>180</v>
      </c>
      <c r="AU1851" s="245" t="s">
        <v>87</v>
      </c>
      <c r="AV1851" s="13" t="s">
        <v>85</v>
      </c>
      <c r="AW1851" s="13" t="s">
        <v>39</v>
      </c>
      <c r="AX1851" s="13" t="s">
        <v>78</v>
      </c>
      <c r="AY1851" s="245" t="s">
        <v>168</v>
      </c>
    </row>
    <row r="1852" s="14" customFormat="1">
      <c r="A1852" s="14"/>
      <c r="B1852" s="246"/>
      <c r="C1852" s="247"/>
      <c r="D1852" s="229" t="s">
        <v>180</v>
      </c>
      <c r="E1852" s="248" t="s">
        <v>33</v>
      </c>
      <c r="F1852" s="249" t="s">
        <v>2626</v>
      </c>
      <c r="G1852" s="247"/>
      <c r="H1852" s="250">
        <v>2</v>
      </c>
      <c r="I1852" s="251"/>
      <c r="J1852" s="247"/>
      <c r="K1852" s="247"/>
      <c r="L1852" s="252"/>
      <c r="M1852" s="253"/>
      <c r="N1852" s="254"/>
      <c r="O1852" s="254"/>
      <c r="P1852" s="254"/>
      <c r="Q1852" s="254"/>
      <c r="R1852" s="254"/>
      <c r="S1852" s="254"/>
      <c r="T1852" s="255"/>
      <c r="U1852" s="14"/>
      <c r="V1852" s="14"/>
      <c r="W1852" s="14"/>
      <c r="X1852" s="14"/>
      <c r="Y1852" s="14"/>
      <c r="Z1852" s="14"/>
      <c r="AA1852" s="14"/>
      <c r="AB1852" s="14"/>
      <c r="AC1852" s="14"/>
      <c r="AD1852" s="14"/>
      <c r="AE1852" s="14"/>
      <c r="AT1852" s="256" t="s">
        <v>180</v>
      </c>
      <c r="AU1852" s="256" t="s">
        <v>87</v>
      </c>
      <c r="AV1852" s="14" t="s">
        <v>87</v>
      </c>
      <c r="AW1852" s="14" t="s">
        <v>39</v>
      </c>
      <c r="AX1852" s="14" t="s">
        <v>85</v>
      </c>
      <c r="AY1852" s="256" t="s">
        <v>168</v>
      </c>
    </row>
    <row r="1853" s="2" customFormat="1" ht="16.5" customHeight="1">
      <c r="A1853" s="42"/>
      <c r="B1853" s="43"/>
      <c r="C1853" s="216" t="s">
        <v>2627</v>
      </c>
      <c r="D1853" s="216" t="s">
        <v>170</v>
      </c>
      <c r="E1853" s="217" t="s">
        <v>2628</v>
      </c>
      <c r="F1853" s="218" t="s">
        <v>2629</v>
      </c>
      <c r="G1853" s="219" t="s">
        <v>556</v>
      </c>
      <c r="H1853" s="220">
        <v>0.087999999999999995</v>
      </c>
      <c r="I1853" s="221"/>
      <c r="J1853" s="222">
        <f>ROUND(I1853*H1853,2)</f>
        <v>0</v>
      </c>
      <c r="K1853" s="218" t="s">
        <v>174</v>
      </c>
      <c r="L1853" s="48"/>
      <c r="M1853" s="223" t="s">
        <v>33</v>
      </c>
      <c r="N1853" s="224" t="s">
        <v>49</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266</v>
      </c>
      <c r="AT1853" s="227" t="s">
        <v>170</v>
      </c>
      <c r="AU1853" s="227" t="s">
        <v>87</v>
      </c>
      <c r="AY1853" s="20" t="s">
        <v>168</v>
      </c>
      <c r="BE1853" s="228">
        <f>IF(N1853="základní",J1853,0)</f>
        <v>0</v>
      </c>
      <c r="BF1853" s="228">
        <f>IF(N1853="snížená",J1853,0)</f>
        <v>0</v>
      </c>
      <c r="BG1853" s="228">
        <f>IF(N1853="zákl. přenesená",J1853,0)</f>
        <v>0</v>
      </c>
      <c r="BH1853" s="228">
        <f>IF(N1853="sníž. přenesená",J1853,0)</f>
        <v>0</v>
      </c>
      <c r="BI1853" s="228">
        <f>IF(N1853="nulová",J1853,0)</f>
        <v>0</v>
      </c>
      <c r="BJ1853" s="20" t="s">
        <v>85</v>
      </c>
      <c r="BK1853" s="228">
        <f>ROUND(I1853*H1853,2)</f>
        <v>0</v>
      </c>
      <c r="BL1853" s="20" t="s">
        <v>266</v>
      </c>
      <c r="BM1853" s="227" t="s">
        <v>2630</v>
      </c>
    </row>
    <row r="1854" s="2" customFormat="1">
      <c r="A1854" s="42"/>
      <c r="B1854" s="43"/>
      <c r="C1854" s="44"/>
      <c r="D1854" s="229" t="s">
        <v>176</v>
      </c>
      <c r="E1854" s="44"/>
      <c r="F1854" s="230" t="s">
        <v>2631</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176</v>
      </c>
      <c r="AU1854" s="20" t="s">
        <v>87</v>
      </c>
    </row>
    <row r="1855" s="2" customFormat="1">
      <c r="A1855" s="42"/>
      <c r="B1855" s="43"/>
      <c r="C1855" s="44"/>
      <c r="D1855" s="234" t="s">
        <v>178</v>
      </c>
      <c r="E1855" s="44"/>
      <c r="F1855" s="235" t="s">
        <v>2632</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178</v>
      </c>
      <c r="AU1855" s="20" t="s">
        <v>87</v>
      </c>
    </row>
    <row r="1856" s="12" customFormat="1" ht="22.8" customHeight="1">
      <c r="A1856" s="12"/>
      <c r="B1856" s="200"/>
      <c r="C1856" s="201"/>
      <c r="D1856" s="202" t="s">
        <v>77</v>
      </c>
      <c r="E1856" s="214" t="s">
        <v>2633</v>
      </c>
      <c r="F1856" s="214" t="s">
        <v>2634</v>
      </c>
      <c r="G1856" s="201"/>
      <c r="H1856" s="201"/>
      <c r="I1856" s="204"/>
      <c r="J1856" s="215">
        <f>BK1856</f>
        <v>0</v>
      </c>
      <c r="K1856" s="201"/>
      <c r="L1856" s="206"/>
      <c r="M1856" s="207"/>
      <c r="N1856" s="208"/>
      <c r="O1856" s="208"/>
      <c r="P1856" s="209">
        <f>SUM(P1857:P1881)</f>
        <v>0</v>
      </c>
      <c r="Q1856" s="208"/>
      <c r="R1856" s="209">
        <f>SUM(R1857:R1881)</f>
        <v>0.0068999999999999999</v>
      </c>
      <c r="S1856" s="208"/>
      <c r="T1856" s="210">
        <f>SUM(T1857:T1881)</f>
        <v>0</v>
      </c>
      <c r="U1856" s="12"/>
      <c r="V1856" s="12"/>
      <c r="W1856" s="12"/>
      <c r="X1856" s="12"/>
      <c r="Y1856" s="12"/>
      <c r="Z1856" s="12"/>
      <c r="AA1856" s="12"/>
      <c r="AB1856" s="12"/>
      <c r="AC1856" s="12"/>
      <c r="AD1856" s="12"/>
      <c r="AE1856" s="12"/>
      <c r="AR1856" s="211" t="s">
        <v>87</v>
      </c>
      <c r="AT1856" s="212" t="s">
        <v>77</v>
      </c>
      <c r="AU1856" s="212" t="s">
        <v>85</v>
      </c>
      <c r="AY1856" s="211" t="s">
        <v>168</v>
      </c>
      <c r="BK1856" s="213">
        <f>SUM(BK1857:BK1881)</f>
        <v>0</v>
      </c>
    </row>
    <row r="1857" s="2" customFormat="1" ht="16.5" customHeight="1">
      <c r="A1857" s="42"/>
      <c r="B1857" s="43"/>
      <c r="C1857" s="216" t="s">
        <v>2635</v>
      </c>
      <c r="D1857" s="216" t="s">
        <v>170</v>
      </c>
      <c r="E1857" s="217" t="s">
        <v>2636</v>
      </c>
      <c r="F1857" s="218" t="s">
        <v>2637</v>
      </c>
      <c r="G1857" s="219" t="s">
        <v>185</v>
      </c>
      <c r="H1857" s="220">
        <v>2</v>
      </c>
      <c r="I1857" s="221"/>
      <c r="J1857" s="222">
        <f>ROUND(I1857*H1857,2)</f>
        <v>0</v>
      </c>
      <c r="K1857" s="218" t="s">
        <v>33</v>
      </c>
      <c r="L1857" s="48"/>
      <c r="M1857" s="223" t="s">
        <v>33</v>
      </c>
      <c r="N1857" s="224" t="s">
        <v>49</v>
      </c>
      <c r="O1857" s="88"/>
      <c r="P1857" s="225">
        <f>O1857*H1857</f>
        <v>0</v>
      </c>
      <c r="Q1857" s="225">
        <v>0.0012999999999999999</v>
      </c>
      <c r="R1857" s="225">
        <f>Q1857*H1857</f>
        <v>0.0025999999999999999</v>
      </c>
      <c r="S1857" s="225">
        <v>0</v>
      </c>
      <c r="T1857" s="226">
        <f>S1857*H1857</f>
        <v>0</v>
      </c>
      <c r="U1857" s="42"/>
      <c r="V1857" s="42"/>
      <c r="W1857" s="42"/>
      <c r="X1857" s="42"/>
      <c r="Y1857" s="42"/>
      <c r="Z1857" s="42"/>
      <c r="AA1857" s="42"/>
      <c r="AB1857" s="42"/>
      <c r="AC1857" s="42"/>
      <c r="AD1857" s="42"/>
      <c r="AE1857" s="42"/>
      <c r="AR1857" s="227" t="s">
        <v>266</v>
      </c>
      <c r="AT1857" s="227" t="s">
        <v>170</v>
      </c>
      <c r="AU1857" s="227" t="s">
        <v>87</v>
      </c>
      <c r="AY1857" s="20" t="s">
        <v>168</v>
      </c>
      <c r="BE1857" s="228">
        <f>IF(N1857="základní",J1857,0)</f>
        <v>0</v>
      </c>
      <c r="BF1857" s="228">
        <f>IF(N1857="snížená",J1857,0)</f>
        <v>0</v>
      </c>
      <c r="BG1857" s="228">
        <f>IF(N1857="zákl. přenesená",J1857,0)</f>
        <v>0</v>
      </c>
      <c r="BH1857" s="228">
        <f>IF(N1857="sníž. přenesená",J1857,0)</f>
        <v>0</v>
      </c>
      <c r="BI1857" s="228">
        <f>IF(N1857="nulová",J1857,0)</f>
        <v>0</v>
      </c>
      <c r="BJ1857" s="20" t="s">
        <v>85</v>
      </c>
      <c r="BK1857" s="228">
        <f>ROUND(I1857*H1857,2)</f>
        <v>0</v>
      </c>
      <c r="BL1857" s="20" t="s">
        <v>266</v>
      </c>
      <c r="BM1857" s="227" t="s">
        <v>2638</v>
      </c>
    </row>
    <row r="1858" s="2" customFormat="1">
      <c r="A1858" s="42"/>
      <c r="B1858" s="43"/>
      <c r="C1858" s="44"/>
      <c r="D1858" s="229" t="s">
        <v>176</v>
      </c>
      <c r="E1858" s="44"/>
      <c r="F1858" s="230" t="s">
        <v>2637</v>
      </c>
      <c r="G1858" s="44"/>
      <c r="H1858" s="44"/>
      <c r="I1858" s="231"/>
      <c r="J1858" s="44"/>
      <c r="K1858" s="44"/>
      <c r="L1858" s="48"/>
      <c r="M1858" s="232"/>
      <c r="N1858" s="233"/>
      <c r="O1858" s="88"/>
      <c r="P1858" s="88"/>
      <c r="Q1858" s="88"/>
      <c r="R1858" s="88"/>
      <c r="S1858" s="88"/>
      <c r="T1858" s="89"/>
      <c r="U1858" s="42"/>
      <c r="V1858" s="42"/>
      <c r="W1858" s="42"/>
      <c r="X1858" s="42"/>
      <c r="Y1858" s="42"/>
      <c r="Z1858" s="42"/>
      <c r="AA1858" s="42"/>
      <c r="AB1858" s="42"/>
      <c r="AC1858" s="42"/>
      <c r="AD1858" s="42"/>
      <c r="AE1858" s="42"/>
      <c r="AT1858" s="20" t="s">
        <v>176</v>
      </c>
      <c r="AU1858" s="20" t="s">
        <v>87</v>
      </c>
    </row>
    <row r="1859" s="13" customFormat="1">
      <c r="A1859" s="13"/>
      <c r="B1859" s="236"/>
      <c r="C1859" s="237"/>
      <c r="D1859" s="229" t="s">
        <v>180</v>
      </c>
      <c r="E1859" s="238" t="s">
        <v>33</v>
      </c>
      <c r="F1859" s="239" t="s">
        <v>1834</v>
      </c>
      <c r="G1859" s="237"/>
      <c r="H1859" s="238" t="s">
        <v>33</v>
      </c>
      <c r="I1859" s="240"/>
      <c r="J1859" s="237"/>
      <c r="K1859" s="237"/>
      <c r="L1859" s="241"/>
      <c r="M1859" s="242"/>
      <c r="N1859" s="243"/>
      <c r="O1859" s="243"/>
      <c r="P1859" s="243"/>
      <c r="Q1859" s="243"/>
      <c r="R1859" s="243"/>
      <c r="S1859" s="243"/>
      <c r="T1859" s="244"/>
      <c r="U1859" s="13"/>
      <c r="V1859" s="13"/>
      <c r="W1859" s="13"/>
      <c r="X1859" s="13"/>
      <c r="Y1859" s="13"/>
      <c r="Z1859" s="13"/>
      <c r="AA1859" s="13"/>
      <c r="AB1859" s="13"/>
      <c r="AC1859" s="13"/>
      <c r="AD1859" s="13"/>
      <c r="AE1859" s="13"/>
      <c r="AT1859" s="245" t="s">
        <v>180</v>
      </c>
      <c r="AU1859" s="245" t="s">
        <v>87</v>
      </c>
      <c r="AV1859" s="13" t="s">
        <v>85</v>
      </c>
      <c r="AW1859" s="13" t="s">
        <v>39</v>
      </c>
      <c r="AX1859" s="13" t="s">
        <v>78</v>
      </c>
      <c r="AY1859" s="245" t="s">
        <v>168</v>
      </c>
    </row>
    <row r="1860" s="14" customFormat="1">
      <c r="A1860" s="14"/>
      <c r="B1860" s="246"/>
      <c r="C1860" s="247"/>
      <c r="D1860" s="229" t="s">
        <v>180</v>
      </c>
      <c r="E1860" s="248" t="s">
        <v>33</v>
      </c>
      <c r="F1860" s="249" t="s">
        <v>2639</v>
      </c>
      <c r="G1860" s="247"/>
      <c r="H1860" s="250">
        <v>2</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180</v>
      </c>
      <c r="AU1860" s="256" t="s">
        <v>87</v>
      </c>
      <c r="AV1860" s="14" t="s">
        <v>87</v>
      </c>
      <c r="AW1860" s="14" t="s">
        <v>39</v>
      </c>
      <c r="AX1860" s="14" t="s">
        <v>85</v>
      </c>
      <c r="AY1860" s="256" t="s">
        <v>168</v>
      </c>
    </row>
    <row r="1861" s="2" customFormat="1" ht="16.5" customHeight="1">
      <c r="A1861" s="42"/>
      <c r="B1861" s="43"/>
      <c r="C1861" s="216" t="s">
        <v>2640</v>
      </c>
      <c r="D1861" s="216" t="s">
        <v>170</v>
      </c>
      <c r="E1861" s="217" t="s">
        <v>2641</v>
      </c>
      <c r="F1861" s="218" t="s">
        <v>2642</v>
      </c>
      <c r="G1861" s="219" t="s">
        <v>185</v>
      </c>
      <c r="H1861" s="220">
        <v>1</v>
      </c>
      <c r="I1861" s="221"/>
      <c r="J1861" s="222">
        <f>ROUND(I1861*H1861,2)</f>
        <v>0</v>
      </c>
      <c r="K1861" s="218" t="s">
        <v>33</v>
      </c>
      <c r="L1861" s="48"/>
      <c r="M1861" s="223" t="s">
        <v>33</v>
      </c>
      <c r="N1861" s="224" t="s">
        <v>49</v>
      </c>
      <c r="O1861" s="88"/>
      <c r="P1861" s="225">
        <f>O1861*H1861</f>
        <v>0</v>
      </c>
      <c r="Q1861" s="225">
        <v>0.0012999999999999999</v>
      </c>
      <c r="R1861" s="225">
        <f>Q1861*H1861</f>
        <v>0.0012999999999999999</v>
      </c>
      <c r="S1861" s="225">
        <v>0</v>
      </c>
      <c r="T1861" s="226">
        <f>S1861*H1861</f>
        <v>0</v>
      </c>
      <c r="U1861" s="42"/>
      <c r="V1861" s="42"/>
      <c r="W1861" s="42"/>
      <c r="X1861" s="42"/>
      <c r="Y1861" s="42"/>
      <c r="Z1861" s="42"/>
      <c r="AA1861" s="42"/>
      <c r="AB1861" s="42"/>
      <c r="AC1861" s="42"/>
      <c r="AD1861" s="42"/>
      <c r="AE1861" s="42"/>
      <c r="AR1861" s="227" t="s">
        <v>266</v>
      </c>
      <c r="AT1861" s="227" t="s">
        <v>170</v>
      </c>
      <c r="AU1861" s="227" t="s">
        <v>87</v>
      </c>
      <c r="AY1861" s="20" t="s">
        <v>168</v>
      </c>
      <c r="BE1861" s="228">
        <f>IF(N1861="základní",J1861,0)</f>
        <v>0</v>
      </c>
      <c r="BF1861" s="228">
        <f>IF(N1861="snížená",J1861,0)</f>
        <v>0</v>
      </c>
      <c r="BG1861" s="228">
        <f>IF(N1861="zákl. přenesená",J1861,0)</f>
        <v>0</v>
      </c>
      <c r="BH1861" s="228">
        <f>IF(N1861="sníž. přenesená",J1861,0)</f>
        <v>0</v>
      </c>
      <c r="BI1861" s="228">
        <f>IF(N1861="nulová",J1861,0)</f>
        <v>0</v>
      </c>
      <c r="BJ1861" s="20" t="s">
        <v>85</v>
      </c>
      <c r="BK1861" s="228">
        <f>ROUND(I1861*H1861,2)</f>
        <v>0</v>
      </c>
      <c r="BL1861" s="20" t="s">
        <v>266</v>
      </c>
      <c r="BM1861" s="227" t="s">
        <v>2643</v>
      </c>
    </row>
    <row r="1862" s="2" customFormat="1">
      <c r="A1862" s="42"/>
      <c r="B1862" s="43"/>
      <c r="C1862" s="44"/>
      <c r="D1862" s="229" t="s">
        <v>176</v>
      </c>
      <c r="E1862" s="44"/>
      <c r="F1862" s="230" t="s">
        <v>2642</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176</v>
      </c>
      <c r="AU1862" s="20" t="s">
        <v>87</v>
      </c>
    </row>
    <row r="1863" s="13" customFormat="1">
      <c r="A1863" s="13"/>
      <c r="B1863" s="236"/>
      <c r="C1863" s="237"/>
      <c r="D1863" s="229" t="s">
        <v>180</v>
      </c>
      <c r="E1863" s="238" t="s">
        <v>33</v>
      </c>
      <c r="F1863" s="239" t="s">
        <v>1834</v>
      </c>
      <c r="G1863" s="237"/>
      <c r="H1863" s="238" t="s">
        <v>33</v>
      </c>
      <c r="I1863" s="240"/>
      <c r="J1863" s="237"/>
      <c r="K1863" s="237"/>
      <c r="L1863" s="241"/>
      <c r="M1863" s="242"/>
      <c r="N1863" s="243"/>
      <c r="O1863" s="243"/>
      <c r="P1863" s="243"/>
      <c r="Q1863" s="243"/>
      <c r="R1863" s="243"/>
      <c r="S1863" s="243"/>
      <c r="T1863" s="244"/>
      <c r="U1863" s="13"/>
      <c r="V1863" s="13"/>
      <c r="W1863" s="13"/>
      <c r="X1863" s="13"/>
      <c r="Y1863" s="13"/>
      <c r="Z1863" s="13"/>
      <c r="AA1863" s="13"/>
      <c r="AB1863" s="13"/>
      <c r="AC1863" s="13"/>
      <c r="AD1863" s="13"/>
      <c r="AE1863" s="13"/>
      <c r="AT1863" s="245" t="s">
        <v>180</v>
      </c>
      <c r="AU1863" s="245" t="s">
        <v>87</v>
      </c>
      <c r="AV1863" s="13" t="s">
        <v>85</v>
      </c>
      <c r="AW1863" s="13" t="s">
        <v>39</v>
      </c>
      <c r="AX1863" s="13" t="s">
        <v>78</v>
      </c>
      <c r="AY1863" s="245" t="s">
        <v>168</v>
      </c>
    </row>
    <row r="1864" s="14" customFormat="1">
      <c r="A1864" s="14"/>
      <c r="B1864" s="246"/>
      <c r="C1864" s="247"/>
      <c r="D1864" s="229" t="s">
        <v>180</v>
      </c>
      <c r="E1864" s="248" t="s">
        <v>33</v>
      </c>
      <c r="F1864" s="249" t="s">
        <v>2644</v>
      </c>
      <c r="G1864" s="247"/>
      <c r="H1864" s="250">
        <v>1</v>
      </c>
      <c r="I1864" s="251"/>
      <c r="J1864" s="247"/>
      <c r="K1864" s="247"/>
      <c r="L1864" s="252"/>
      <c r="M1864" s="253"/>
      <c r="N1864" s="254"/>
      <c r="O1864" s="254"/>
      <c r="P1864" s="254"/>
      <c r="Q1864" s="254"/>
      <c r="R1864" s="254"/>
      <c r="S1864" s="254"/>
      <c r="T1864" s="255"/>
      <c r="U1864" s="14"/>
      <c r="V1864" s="14"/>
      <c r="W1864" s="14"/>
      <c r="X1864" s="14"/>
      <c r="Y1864" s="14"/>
      <c r="Z1864" s="14"/>
      <c r="AA1864" s="14"/>
      <c r="AB1864" s="14"/>
      <c r="AC1864" s="14"/>
      <c r="AD1864" s="14"/>
      <c r="AE1864" s="14"/>
      <c r="AT1864" s="256" t="s">
        <v>180</v>
      </c>
      <c r="AU1864" s="256" t="s">
        <v>87</v>
      </c>
      <c r="AV1864" s="14" t="s">
        <v>87</v>
      </c>
      <c r="AW1864" s="14" t="s">
        <v>39</v>
      </c>
      <c r="AX1864" s="14" t="s">
        <v>85</v>
      </c>
      <c r="AY1864" s="256" t="s">
        <v>168</v>
      </c>
    </row>
    <row r="1865" s="2" customFormat="1" ht="16.5" customHeight="1">
      <c r="A1865" s="42"/>
      <c r="B1865" s="43"/>
      <c r="C1865" s="216" t="s">
        <v>2645</v>
      </c>
      <c r="D1865" s="216" t="s">
        <v>170</v>
      </c>
      <c r="E1865" s="217" t="s">
        <v>2646</v>
      </c>
      <c r="F1865" s="218" t="s">
        <v>2647</v>
      </c>
      <c r="G1865" s="219" t="s">
        <v>185</v>
      </c>
      <c r="H1865" s="220">
        <v>1</v>
      </c>
      <c r="I1865" s="221"/>
      <c r="J1865" s="222">
        <f>ROUND(I1865*H1865,2)</f>
        <v>0</v>
      </c>
      <c r="K1865" s="218" t="s">
        <v>33</v>
      </c>
      <c r="L1865" s="48"/>
      <c r="M1865" s="223" t="s">
        <v>33</v>
      </c>
      <c r="N1865" s="224" t="s">
        <v>49</v>
      </c>
      <c r="O1865" s="88"/>
      <c r="P1865" s="225">
        <f>O1865*H1865</f>
        <v>0</v>
      </c>
      <c r="Q1865" s="225">
        <v>0.0012999999999999999</v>
      </c>
      <c r="R1865" s="225">
        <f>Q1865*H1865</f>
        <v>0.0012999999999999999</v>
      </c>
      <c r="S1865" s="225">
        <v>0</v>
      </c>
      <c r="T1865" s="226">
        <f>S1865*H1865</f>
        <v>0</v>
      </c>
      <c r="U1865" s="42"/>
      <c r="V1865" s="42"/>
      <c r="W1865" s="42"/>
      <c r="X1865" s="42"/>
      <c r="Y1865" s="42"/>
      <c r="Z1865" s="42"/>
      <c r="AA1865" s="42"/>
      <c r="AB1865" s="42"/>
      <c r="AC1865" s="42"/>
      <c r="AD1865" s="42"/>
      <c r="AE1865" s="42"/>
      <c r="AR1865" s="227" t="s">
        <v>266</v>
      </c>
      <c r="AT1865" s="227" t="s">
        <v>170</v>
      </c>
      <c r="AU1865" s="227" t="s">
        <v>87</v>
      </c>
      <c r="AY1865" s="20" t="s">
        <v>168</v>
      </c>
      <c r="BE1865" s="228">
        <f>IF(N1865="základní",J1865,0)</f>
        <v>0</v>
      </c>
      <c r="BF1865" s="228">
        <f>IF(N1865="snížená",J1865,0)</f>
        <v>0</v>
      </c>
      <c r="BG1865" s="228">
        <f>IF(N1865="zákl. přenesená",J1865,0)</f>
        <v>0</v>
      </c>
      <c r="BH1865" s="228">
        <f>IF(N1865="sníž. přenesená",J1865,0)</f>
        <v>0</v>
      </c>
      <c r="BI1865" s="228">
        <f>IF(N1865="nulová",J1865,0)</f>
        <v>0</v>
      </c>
      <c r="BJ1865" s="20" t="s">
        <v>85</v>
      </c>
      <c r="BK1865" s="228">
        <f>ROUND(I1865*H1865,2)</f>
        <v>0</v>
      </c>
      <c r="BL1865" s="20" t="s">
        <v>266</v>
      </c>
      <c r="BM1865" s="227" t="s">
        <v>2648</v>
      </c>
    </row>
    <row r="1866" s="2" customFormat="1">
      <c r="A1866" s="42"/>
      <c r="B1866" s="43"/>
      <c r="C1866" s="44"/>
      <c r="D1866" s="229" t="s">
        <v>176</v>
      </c>
      <c r="E1866" s="44"/>
      <c r="F1866" s="230" t="s">
        <v>2647</v>
      </c>
      <c r="G1866" s="44"/>
      <c r="H1866" s="44"/>
      <c r="I1866" s="231"/>
      <c r="J1866" s="44"/>
      <c r="K1866" s="44"/>
      <c r="L1866" s="48"/>
      <c r="M1866" s="232"/>
      <c r="N1866" s="233"/>
      <c r="O1866" s="88"/>
      <c r="P1866" s="88"/>
      <c r="Q1866" s="88"/>
      <c r="R1866" s="88"/>
      <c r="S1866" s="88"/>
      <c r="T1866" s="89"/>
      <c r="U1866" s="42"/>
      <c r="V1866" s="42"/>
      <c r="W1866" s="42"/>
      <c r="X1866" s="42"/>
      <c r="Y1866" s="42"/>
      <c r="Z1866" s="42"/>
      <c r="AA1866" s="42"/>
      <c r="AB1866" s="42"/>
      <c r="AC1866" s="42"/>
      <c r="AD1866" s="42"/>
      <c r="AE1866" s="42"/>
      <c r="AT1866" s="20" t="s">
        <v>176</v>
      </c>
      <c r="AU1866" s="20" t="s">
        <v>87</v>
      </c>
    </row>
    <row r="1867" s="13" customFormat="1">
      <c r="A1867" s="13"/>
      <c r="B1867" s="236"/>
      <c r="C1867" s="237"/>
      <c r="D1867" s="229" t="s">
        <v>180</v>
      </c>
      <c r="E1867" s="238" t="s">
        <v>33</v>
      </c>
      <c r="F1867" s="239" t="s">
        <v>1834</v>
      </c>
      <c r="G1867" s="237"/>
      <c r="H1867" s="238" t="s">
        <v>33</v>
      </c>
      <c r="I1867" s="240"/>
      <c r="J1867" s="237"/>
      <c r="K1867" s="237"/>
      <c r="L1867" s="241"/>
      <c r="M1867" s="242"/>
      <c r="N1867" s="243"/>
      <c r="O1867" s="243"/>
      <c r="P1867" s="243"/>
      <c r="Q1867" s="243"/>
      <c r="R1867" s="243"/>
      <c r="S1867" s="243"/>
      <c r="T1867" s="244"/>
      <c r="U1867" s="13"/>
      <c r="V1867" s="13"/>
      <c r="W1867" s="13"/>
      <c r="X1867" s="13"/>
      <c r="Y1867" s="13"/>
      <c r="Z1867" s="13"/>
      <c r="AA1867" s="13"/>
      <c r="AB1867" s="13"/>
      <c r="AC1867" s="13"/>
      <c r="AD1867" s="13"/>
      <c r="AE1867" s="13"/>
      <c r="AT1867" s="245" t="s">
        <v>180</v>
      </c>
      <c r="AU1867" s="245" t="s">
        <v>87</v>
      </c>
      <c r="AV1867" s="13" t="s">
        <v>85</v>
      </c>
      <c r="AW1867" s="13" t="s">
        <v>39</v>
      </c>
      <c r="AX1867" s="13" t="s">
        <v>78</v>
      </c>
      <c r="AY1867" s="245" t="s">
        <v>168</v>
      </c>
    </row>
    <row r="1868" s="14" customFormat="1">
      <c r="A1868" s="14"/>
      <c r="B1868" s="246"/>
      <c r="C1868" s="247"/>
      <c r="D1868" s="229" t="s">
        <v>180</v>
      </c>
      <c r="E1868" s="248" t="s">
        <v>33</v>
      </c>
      <c r="F1868" s="249" t="s">
        <v>2649</v>
      </c>
      <c r="G1868" s="247"/>
      <c r="H1868" s="250">
        <v>1</v>
      </c>
      <c r="I1868" s="251"/>
      <c r="J1868" s="247"/>
      <c r="K1868" s="247"/>
      <c r="L1868" s="252"/>
      <c r="M1868" s="253"/>
      <c r="N1868" s="254"/>
      <c r="O1868" s="254"/>
      <c r="P1868" s="254"/>
      <c r="Q1868" s="254"/>
      <c r="R1868" s="254"/>
      <c r="S1868" s="254"/>
      <c r="T1868" s="255"/>
      <c r="U1868" s="14"/>
      <c r="V1868" s="14"/>
      <c r="W1868" s="14"/>
      <c r="X1868" s="14"/>
      <c r="Y1868" s="14"/>
      <c r="Z1868" s="14"/>
      <c r="AA1868" s="14"/>
      <c r="AB1868" s="14"/>
      <c r="AC1868" s="14"/>
      <c r="AD1868" s="14"/>
      <c r="AE1868" s="14"/>
      <c r="AT1868" s="256" t="s">
        <v>180</v>
      </c>
      <c r="AU1868" s="256" t="s">
        <v>87</v>
      </c>
      <c r="AV1868" s="14" t="s">
        <v>87</v>
      </c>
      <c r="AW1868" s="14" t="s">
        <v>39</v>
      </c>
      <c r="AX1868" s="14" t="s">
        <v>85</v>
      </c>
      <c r="AY1868" s="256" t="s">
        <v>168</v>
      </c>
    </row>
    <row r="1869" s="2" customFormat="1" ht="16.5" customHeight="1">
      <c r="A1869" s="42"/>
      <c r="B1869" s="43"/>
      <c r="C1869" s="216" t="s">
        <v>2650</v>
      </c>
      <c r="D1869" s="216" t="s">
        <v>170</v>
      </c>
      <c r="E1869" s="217" t="s">
        <v>2651</v>
      </c>
      <c r="F1869" s="218" t="s">
        <v>2652</v>
      </c>
      <c r="G1869" s="219" t="s">
        <v>2617</v>
      </c>
      <c r="H1869" s="220">
        <v>1</v>
      </c>
      <c r="I1869" s="221"/>
      <c r="J1869" s="222">
        <f>ROUND(I1869*H1869,2)</f>
        <v>0</v>
      </c>
      <c r="K1869" s="218" t="s">
        <v>174</v>
      </c>
      <c r="L1869" s="48"/>
      <c r="M1869" s="223" t="s">
        <v>33</v>
      </c>
      <c r="N1869" s="224" t="s">
        <v>49</v>
      </c>
      <c r="O1869" s="88"/>
      <c r="P1869" s="225">
        <f>O1869*H1869</f>
        <v>0</v>
      </c>
      <c r="Q1869" s="225">
        <v>0.00084999999999999995</v>
      </c>
      <c r="R1869" s="225">
        <f>Q1869*H1869</f>
        <v>0.00084999999999999995</v>
      </c>
      <c r="S1869" s="225">
        <v>0</v>
      </c>
      <c r="T1869" s="226">
        <f>S1869*H1869</f>
        <v>0</v>
      </c>
      <c r="U1869" s="42"/>
      <c r="V1869" s="42"/>
      <c r="W1869" s="42"/>
      <c r="X1869" s="42"/>
      <c r="Y1869" s="42"/>
      <c r="Z1869" s="42"/>
      <c r="AA1869" s="42"/>
      <c r="AB1869" s="42"/>
      <c r="AC1869" s="42"/>
      <c r="AD1869" s="42"/>
      <c r="AE1869" s="42"/>
      <c r="AR1869" s="227" t="s">
        <v>266</v>
      </c>
      <c r="AT1869" s="227" t="s">
        <v>170</v>
      </c>
      <c r="AU1869" s="227" t="s">
        <v>87</v>
      </c>
      <c r="AY1869" s="20" t="s">
        <v>168</v>
      </c>
      <c r="BE1869" s="228">
        <f>IF(N1869="základní",J1869,0)</f>
        <v>0</v>
      </c>
      <c r="BF1869" s="228">
        <f>IF(N1869="snížená",J1869,0)</f>
        <v>0</v>
      </c>
      <c r="BG1869" s="228">
        <f>IF(N1869="zákl. přenesená",J1869,0)</f>
        <v>0</v>
      </c>
      <c r="BH1869" s="228">
        <f>IF(N1869="sníž. přenesená",J1869,0)</f>
        <v>0</v>
      </c>
      <c r="BI1869" s="228">
        <f>IF(N1869="nulová",J1869,0)</f>
        <v>0</v>
      </c>
      <c r="BJ1869" s="20" t="s">
        <v>85</v>
      </c>
      <c r="BK1869" s="228">
        <f>ROUND(I1869*H1869,2)</f>
        <v>0</v>
      </c>
      <c r="BL1869" s="20" t="s">
        <v>266</v>
      </c>
      <c r="BM1869" s="227" t="s">
        <v>2653</v>
      </c>
    </row>
    <row r="1870" s="2" customFormat="1">
      <c r="A1870" s="42"/>
      <c r="B1870" s="43"/>
      <c r="C1870" s="44"/>
      <c r="D1870" s="229" t="s">
        <v>176</v>
      </c>
      <c r="E1870" s="44"/>
      <c r="F1870" s="230" t="s">
        <v>2654</v>
      </c>
      <c r="G1870" s="44"/>
      <c r="H1870" s="44"/>
      <c r="I1870" s="231"/>
      <c r="J1870" s="44"/>
      <c r="K1870" s="44"/>
      <c r="L1870" s="48"/>
      <c r="M1870" s="232"/>
      <c r="N1870" s="233"/>
      <c r="O1870" s="88"/>
      <c r="P1870" s="88"/>
      <c r="Q1870" s="88"/>
      <c r="R1870" s="88"/>
      <c r="S1870" s="88"/>
      <c r="T1870" s="89"/>
      <c r="U1870" s="42"/>
      <c r="V1870" s="42"/>
      <c r="W1870" s="42"/>
      <c r="X1870" s="42"/>
      <c r="Y1870" s="42"/>
      <c r="Z1870" s="42"/>
      <c r="AA1870" s="42"/>
      <c r="AB1870" s="42"/>
      <c r="AC1870" s="42"/>
      <c r="AD1870" s="42"/>
      <c r="AE1870" s="42"/>
      <c r="AT1870" s="20" t="s">
        <v>176</v>
      </c>
      <c r="AU1870" s="20" t="s">
        <v>87</v>
      </c>
    </row>
    <row r="1871" s="2" customFormat="1">
      <c r="A1871" s="42"/>
      <c r="B1871" s="43"/>
      <c r="C1871" s="44"/>
      <c r="D1871" s="234" t="s">
        <v>178</v>
      </c>
      <c r="E1871" s="44"/>
      <c r="F1871" s="235" t="s">
        <v>2655</v>
      </c>
      <c r="G1871" s="44"/>
      <c r="H1871" s="44"/>
      <c r="I1871" s="231"/>
      <c r="J1871" s="44"/>
      <c r="K1871" s="44"/>
      <c r="L1871" s="48"/>
      <c r="M1871" s="232"/>
      <c r="N1871" s="233"/>
      <c r="O1871" s="88"/>
      <c r="P1871" s="88"/>
      <c r="Q1871" s="88"/>
      <c r="R1871" s="88"/>
      <c r="S1871" s="88"/>
      <c r="T1871" s="89"/>
      <c r="U1871" s="42"/>
      <c r="V1871" s="42"/>
      <c r="W1871" s="42"/>
      <c r="X1871" s="42"/>
      <c r="Y1871" s="42"/>
      <c r="Z1871" s="42"/>
      <c r="AA1871" s="42"/>
      <c r="AB1871" s="42"/>
      <c r="AC1871" s="42"/>
      <c r="AD1871" s="42"/>
      <c r="AE1871" s="42"/>
      <c r="AT1871" s="20" t="s">
        <v>178</v>
      </c>
      <c r="AU1871" s="20" t="s">
        <v>87</v>
      </c>
    </row>
    <row r="1872" s="13" customFormat="1">
      <c r="A1872" s="13"/>
      <c r="B1872" s="236"/>
      <c r="C1872" s="237"/>
      <c r="D1872" s="229" t="s">
        <v>180</v>
      </c>
      <c r="E1872" s="238" t="s">
        <v>33</v>
      </c>
      <c r="F1872" s="239" t="s">
        <v>1834</v>
      </c>
      <c r="G1872" s="237"/>
      <c r="H1872" s="238" t="s">
        <v>33</v>
      </c>
      <c r="I1872" s="240"/>
      <c r="J1872" s="237"/>
      <c r="K1872" s="237"/>
      <c r="L1872" s="241"/>
      <c r="M1872" s="242"/>
      <c r="N1872" s="243"/>
      <c r="O1872" s="243"/>
      <c r="P1872" s="243"/>
      <c r="Q1872" s="243"/>
      <c r="R1872" s="243"/>
      <c r="S1872" s="243"/>
      <c r="T1872" s="244"/>
      <c r="U1872" s="13"/>
      <c r="V1872" s="13"/>
      <c r="W1872" s="13"/>
      <c r="X1872" s="13"/>
      <c r="Y1872" s="13"/>
      <c r="Z1872" s="13"/>
      <c r="AA1872" s="13"/>
      <c r="AB1872" s="13"/>
      <c r="AC1872" s="13"/>
      <c r="AD1872" s="13"/>
      <c r="AE1872" s="13"/>
      <c r="AT1872" s="245" t="s">
        <v>180</v>
      </c>
      <c r="AU1872" s="245" t="s">
        <v>87</v>
      </c>
      <c r="AV1872" s="13" t="s">
        <v>85</v>
      </c>
      <c r="AW1872" s="13" t="s">
        <v>39</v>
      </c>
      <c r="AX1872" s="13" t="s">
        <v>78</v>
      </c>
      <c r="AY1872" s="245" t="s">
        <v>168</v>
      </c>
    </row>
    <row r="1873" s="14" customFormat="1">
      <c r="A1873" s="14"/>
      <c r="B1873" s="246"/>
      <c r="C1873" s="247"/>
      <c r="D1873" s="229" t="s">
        <v>180</v>
      </c>
      <c r="E1873" s="248" t="s">
        <v>33</v>
      </c>
      <c r="F1873" s="249" t="s">
        <v>2656</v>
      </c>
      <c r="G1873" s="247"/>
      <c r="H1873" s="250">
        <v>1</v>
      </c>
      <c r="I1873" s="251"/>
      <c r="J1873" s="247"/>
      <c r="K1873" s="247"/>
      <c r="L1873" s="252"/>
      <c r="M1873" s="253"/>
      <c r="N1873" s="254"/>
      <c r="O1873" s="254"/>
      <c r="P1873" s="254"/>
      <c r="Q1873" s="254"/>
      <c r="R1873" s="254"/>
      <c r="S1873" s="254"/>
      <c r="T1873" s="255"/>
      <c r="U1873" s="14"/>
      <c r="V1873" s="14"/>
      <c r="W1873" s="14"/>
      <c r="X1873" s="14"/>
      <c r="Y1873" s="14"/>
      <c r="Z1873" s="14"/>
      <c r="AA1873" s="14"/>
      <c r="AB1873" s="14"/>
      <c r="AC1873" s="14"/>
      <c r="AD1873" s="14"/>
      <c r="AE1873" s="14"/>
      <c r="AT1873" s="256" t="s">
        <v>180</v>
      </c>
      <c r="AU1873" s="256" t="s">
        <v>87</v>
      </c>
      <c r="AV1873" s="14" t="s">
        <v>87</v>
      </c>
      <c r="AW1873" s="14" t="s">
        <v>39</v>
      </c>
      <c r="AX1873" s="14" t="s">
        <v>85</v>
      </c>
      <c r="AY1873" s="256" t="s">
        <v>168</v>
      </c>
    </row>
    <row r="1874" s="2" customFormat="1" ht="16.5" customHeight="1">
      <c r="A1874" s="42"/>
      <c r="B1874" s="43"/>
      <c r="C1874" s="216" t="s">
        <v>2657</v>
      </c>
      <c r="D1874" s="216" t="s">
        <v>170</v>
      </c>
      <c r="E1874" s="217" t="s">
        <v>2658</v>
      </c>
      <c r="F1874" s="218" t="s">
        <v>2659</v>
      </c>
      <c r="G1874" s="219" t="s">
        <v>2617</v>
      </c>
      <c r="H1874" s="220">
        <v>1</v>
      </c>
      <c r="I1874" s="221"/>
      <c r="J1874" s="222">
        <f>ROUND(I1874*H1874,2)</f>
        <v>0</v>
      </c>
      <c r="K1874" s="218" t="s">
        <v>174</v>
      </c>
      <c r="L1874" s="48"/>
      <c r="M1874" s="223" t="s">
        <v>33</v>
      </c>
      <c r="N1874" s="224" t="s">
        <v>49</v>
      </c>
      <c r="O1874" s="88"/>
      <c r="P1874" s="225">
        <f>O1874*H1874</f>
        <v>0</v>
      </c>
      <c r="Q1874" s="225">
        <v>0.00084999999999999995</v>
      </c>
      <c r="R1874" s="225">
        <f>Q1874*H1874</f>
        <v>0.00084999999999999995</v>
      </c>
      <c r="S1874" s="225">
        <v>0</v>
      </c>
      <c r="T1874" s="226">
        <f>S1874*H1874</f>
        <v>0</v>
      </c>
      <c r="U1874" s="42"/>
      <c r="V1874" s="42"/>
      <c r="W1874" s="42"/>
      <c r="X1874" s="42"/>
      <c r="Y1874" s="42"/>
      <c r="Z1874" s="42"/>
      <c r="AA1874" s="42"/>
      <c r="AB1874" s="42"/>
      <c r="AC1874" s="42"/>
      <c r="AD1874" s="42"/>
      <c r="AE1874" s="42"/>
      <c r="AR1874" s="227" t="s">
        <v>266</v>
      </c>
      <c r="AT1874" s="227" t="s">
        <v>170</v>
      </c>
      <c r="AU1874" s="227" t="s">
        <v>87</v>
      </c>
      <c r="AY1874" s="20" t="s">
        <v>168</v>
      </c>
      <c r="BE1874" s="228">
        <f>IF(N1874="základní",J1874,0)</f>
        <v>0</v>
      </c>
      <c r="BF1874" s="228">
        <f>IF(N1874="snížená",J1874,0)</f>
        <v>0</v>
      </c>
      <c r="BG1874" s="228">
        <f>IF(N1874="zákl. přenesená",J1874,0)</f>
        <v>0</v>
      </c>
      <c r="BH1874" s="228">
        <f>IF(N1874="sníž. přenesená",J1874,0)</f>
        <v>0</v>
      </c>
      <c r="BI1874" s="228">
        <f>IF(N1874="nulová",J1874,0)</f>
        <v>0</v>
      </c>
      <c r="BJ1874" s="20" t="s">
        <v>85</v>
      </c>
      <c r="BK1874" s="228">
        <f>ROUND(I1874*H1874,2)</f>
        <v>0</v>
      </c>
      <c r="BL1874" s="20" t="s">
        <v>266</v>
      </c>
      <c r="BM1874" s="227" t="s">
        <v>2660</v>
      </c>
    </row>
    <row r="1875" s="2" customFormat="1">
      <c r="A1875" s="42"/>
      <c r="B1875" s="43"/>
      <c r="C1875" s="44"/>
      <c r="D1875" s="229" t="s">
        <v>176</v>
      </c>
      <c r="E1875" s="44"/>
      <c r="F1875" s="230" t="s">
        <v>2661</v>
      </c>
      <c r="G1875" s="44"/>
      <c r="H1875" s="44"/>
      <c r="I1875" s="231"/>
      <c r="J1875" s="44"/>
      <c r="K1875" s="44"/>
      <c r="L1875" s="48"/>
      <c r="M1875" s="232"/>
      <c r="N1875" s="233"/>
      <c r="O1875" s="88"/>
      <c r="P1875" s="88"/>
      <c r="Q1875" s="88"/>
      <c r="R1875" s="88"/>
      <c r="S1875" s="88"/>
      <c r="T1875" s="89"/>
      <c r="U1875" s="42"/>
      <c r="V1875" s="42"/>
      <c r="W1875" s="42"/>
      <c r="X1875" s="42"/>
      <c r="Y1875" s="42"/>
      <c r="Z1875" s="42"/>
      <c r="AA1875" s="42"/>
      <c r="AB1875" s="42"/>
      <c r="AC1875" s="42"/>
      <c r="AD1875" s="42"/>
      <c r="AE1875" s="42"/>
      <c r="AT1875" s="20" t="s">
        <v>176</v>
      </c>
      <c r="AU1875" s="20" t="s">
        <v>87</v>
      </c>
    </row>
    <row r="1876" s="2" customFormat="1">
      <c r="A1876" s="42"/>
      <c r="B1876" s="43"/>
      <c r="C1876" s="44"/>
      <c r="D1876" s="234" t="s">
        <v>178</v>
      </c>
      <c r="E1876" s="44"/>
      <c r="F1876" s="235" t="s">
        <v>2662</v>
      </c>
      <c r="G1876" s="44"/>
      <c r="H1876" s="44"/>
      <c r="I1876" s="231"/>
      <c r="J1876" s="44"/>
      <c r="K1876" s="44"/>
      <c r="L1876" s="48"/>
      <c r="M1876" s="232"/>
      <c r="N1876" s="233"/>
      <c r="O1876" s="88"/>
      <c r="P1876" s="88"/>
      <c r="Q1876" s="88"/>
      <c r="R1876" s="88"/>
      <c r="S1876" s="88"/>
      <c r="T1876" s="89"/>
      <c r="U1876" s="42"/>
      <c r="V1876" s="42"/>
      <c r="W1876" s="42"/>
      <c r="X1876" s="42"/>
      <c r="Y1876" s="42"/>
      <c r="Z1876" s="42"/>
      <c r="AA1876" s="42"/>
      <c r="AB1876" s="42"/>
      <c r="AC1876" s="42"/>
      <c r="AD1876" s="42"/>
      <c r="AE1876" s="42"/>
      <c r="AT1876" s="20" t="s">
        <v>178</v>
      </c>
      <c r="AU1876" s="20" t="s">
        <v>87</v>
      </c>
    </row>
    <row r="1877" s="13" customFormat="1">
      <c r="A1877" s="13"/>
      <c r="B1877" s="236"/>
      <c r="C1877" s="237"/>
      <c r="D1877" s="229" t="s">
        <v>180</v>
      </c>
      <c r="E1877" s="238" t="s">
        <v>33</v>
      </c>
      <c r="F1877" s="239" t="s">
        <v>1834</v>
      </c>
      <c r="G1877" s="237"/>
      <c r="H1877" s="238" t="s">
        <v>33</v>
      </c>
      <c r="I1877" s="240"/>
      <c r="J1877" s="237"/>
      <c r="K1877" s="237"/>
      <c r="L1877" s="241"/>
      <c r="M1877" s="242"/>
      <c r="N1877" s="243"/>
      <c r="O1877" s="243"/>
      <c r="P1877" s="243"/>
      <c r="Q1877" s="243"/>
      <c r="R1877" s="243"/>
      <c r="S1877" s="243"/>
      <c r="T1877" s="244"/>
      <c r="U1877" s="13"/>
      <c r="V1877" s="13"/>
      <c r="W1877" s="13"/>
      <c r="X1877" s="13"/>
      <c r="Y1877" s="13"/>
      <c r="Z1877" s="13"/>
      <c r="AA1877" s="13"/>
      <c r="AB1877" s="13"/>
      <c r="AC1877" s="13"/>
      <c r="AD1877" s="13"/>
      <c r="AE1877" s="13"/>
      <c r="AT1877" s="245" t="s">
        <v>180</v>
      </c>
      <c r="AU1877" s="245" t="s">
        <v>87</v>
      </c>
      <c r="AV1877" s="13" t="s">
        <v>85</v>
      </c>
      <c r="AW1877" s="13" t="s">
        <v>39</v>
      </c>
      <c r="AX1877" s="13" t="s">
        <v>78</v>
      </c>
      <c r="AY1877" s="245" t="s">
        <v>168</v>
      </c>
    </row>
    <row r="1878" s="14" customFormat="1">
      <c r="A1878" s="14"/>
      <c r="B1878" s="246"/>
      <c r="C1878" s="247"/>
      <c r="D1878" s="229" t="s">
        <v>180</v>
      </c>
      <c r="E1878" s="248" t="s">
        <v>33</v>
      </c>
      <c r="F1878" s="249" t="s">
        <v>2663</v>
      </c>
      <c r="G1878" s="247"/>
      <c r="H1878" s="250">
        <v>1</v>
      </c>
      <c r="I1878" s="251"/>
      <c r="J1878" s="247"/>
      <c r="K1878" s="247"/>
      <c r="L1878" s="252"/>
      <c r="M1878" s="253"/>
      <c r="N1878" s="254"/>
      <c r="O1878" s="254"/>
      <c r="P1878" s="254"/>
      <c r="Q1878" s="254"/>
      <c r="R1878" s="254"/>
      <c r="S1878" s="254"/>
      <c r="T1878" s="255"/>
      <c r="U1878" s="14"/>
      <c r="V1878" s="14"/>
      <c r="W1878" s="14"/>
      <c r="X1878" s="14"/>
      <c r="Y1878" s="14"/>
      <c r="Z1878" s="14"/>
      <c r="AA1878" s="14"/>
      <c r="AB1878" s="14"/>
      <c r="AC1878" s="14"/>
      <c r="AD1878" s="14"/>
      <c r="AE1878" s="14"/>
      <c r="AT1878" s="256" t="s">
        <v>180</v>
      </c>
      <c r="AU1878" s="256" t="s">
        <v>87</v>
      </c>
      <c r="AV1878" s="14" t="s">
        <v>87</v>
      </c>
      <c r="AW1878" s="14" t="s">
        <v>39</v>
      </c>
      <c r="AX1878" s="14" t="s">
        <v>85</v>
      </c>
      <c r="AY1878" s="256" t="s">
        <v>168</v>
      </c>
    </row>
    <row r="1879" s="2" customFormat="1" ht="16.5" customHeight="1">
      <c r="A1879" s="42"/>
      <c r="B1879" s="43"/>
      <c r="C1879" s="216" t="s">
        <v>2664</v>
      </c>
      <c r="D1879" s="216" t="s">
        <v>170</v>
      </c>
      <c r="E1879" s="217" t="s">
        <v>2665</v>
      </c>
      <c r="F1879" s="218" t="s">
        <v>2666</v>
      </c>
      <c r="G1879" s="219" t="s">
        <v>2667</v>
      </c>
      <c r="H1879" s="295"/>
      <c r="I1879" s="221"/>
      <c r="J1879" s="222">
        <f>ROUND(I1879*H1879,2)</f>
        <v>0</v>
      </c>
      <c r="K1879" s="218" t="s">
        <v>174</v>
      </c>
      <c r="L1879" s="48"/>
      <c r="M1879" s="223" t="s">
        <v>33</v>
      </c>
      <c r="N1879" s="224" t="s">
        <v>49</v>
      </c>
      <c r="O1879" s="88"/>
      <c r="P1879" s="225">
        <f>O1879*H1879</f>
        <v>0</v>
      </c>
      <c r="Q1879" s="225">
        <v>0</v>
      </c>
      <c r="R1879" s="225">
        <f>Q1879*H1879</f>
        <v>0</v>
      </c>
      <c r="S1879" s="225">
        <v>0</v>
      </c>
      <c r="T1879" s="226">
        <f>S1879*H1879</f>
        <v>0</v>
      </c>
      <c r="U1879" s="42"/>
      <c r="V1879" s="42"/>
      <c r="W1879" s="42"/>
      <c r="X1879" s="42"/>
      <c r="Y1879" s="42"/>
      <c r="Z1879" s="42"/>
      <c r="AA1879" s="42"/>
      <c r="AB1879" s="42"/>
      <c r="AC1879" s="42"/>
      <c r="AD1879" s="42"/>
      <c r="AE1879" s="42"/>
      <c r="AR1879" s="227" t="s">
        <v>266</v>
      </c>
      <c r="AT1879" s="227" t="s">
        <v>170</v>
      </c>
      <c r="AU1879" s="227" t="s">
        <v>87</v>
      </c>
      <c r="AY1879" s="20" t="s">
        <v>168</v>
      </c>
      <c r="BE1879" s="228">
        <f>IF(N1879="základní",J1879,0)</f>
        <v>0</v>
      </c>
      <c r="BF1879" s="228">
        <f>IF(N1879="snížená",J1879,0)</f>
        <v>0</v>
      </c>
      <c r="BG1879" s="228">
        <f>IF(N1879="zákl. přenesená",J1879,0)</f>
        <v>0</v>
      </c>
      <c r="BH1879" s="228">
        <f>IF(N1879="sníž. přenesená",J1879,0)</f>
        <v>0</v>
      </c>
      <c r="BI1879" s="228">
        <f>IF(N1879="nulová",J1879,0)</f>
        <v>0</v>
      </c>
      <c r="BJ1879" s="20" t="s">
        <v>85</v>
      </c>
      <c r="BK1879" s="228">
        <f>ROUND(I1879*H1879,2)</f>
        <v>0</v>
      </c>
      <c r="BL1879" s="20" t="s">
        <v>266</v>
      </c>
      <c r="BM1879" s="227" t="s">
        <v>2668</v>
      </c>
    </row>
    <row r="1880" s="2" customFormat="1">
      <c r="A1880" s="42"/>
      <c r="B1880" s="43"/>
      <c r="C1880" s="44"/>
      <c r="D1880" s="229" t="s">
        <v>176</v>
      </c>
      <c r="E1880" s="44"/>
      <c r="F1880" s="230" t="s">
        <v>2669</v>
      </c>
      <c r="G1880" s="44"/>
      <c r="H1880" s="44"/>
      <c r="I1880" s="231"/>
      <c r="J1880" s="44"/>
      <c r="K1880" s="44"/>
      <c r="L1880" s="48"/>
      <c r="M1880" s="232"/>
      <c r="N1880" s="233"/>
      <c r="O1880" s="88"/>
      <c r="P1880" s="88"/>
      <c r="Q1880" s="88"/>
      <c r="R1880" s="88"/>
      <c r="S1880" s="88"/>
      <c r="T1880" s="89"/>
      <c r="U1880" s="42"/>
      <c r="V1880" s="42"/>
      <c r="W1880" s="42"/>
      <c r="X1880" s="42"/>
      <c r="Y1880" s="42"/>
      <c r="Z1880" s="42"/>
      <c r="AA1880" s="42"/>
      <c r="AB1880" s="42"/>
      <c r="AC1880" s="42"/>
      <c r="AD1880" s="42"/>
      <c r="AE1880" s="42"/>
      <c r="AT1880" s="20" t="s">
        <v>176</v>
      </c>
      <c r="AU1880" s="20" t="s">
        <v>87</v>
      </c>
    </row>
    <row r="1881" s="2" customFormat="1">
      <c r="A1881" s="42"/>
      <c r="B1881" s="43"/>
      <c r="C1881" s="44"/>
      <c r="D1881" s="234" t="s">
        <v>178</v>
      </c>
      <c r="E1881" s="44"/>
      <c r="F1881" s="235" t="s">
        <v>2670</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178</v>
      </c>
      <c r="AU1881" s="20" t="s">
        <v>87</v>
      </c>
    </row>
    <row r="1882" s="12" customFormat="1" ht="22.8" customHeight="1">
      <c r="A1882" s="12"/>
      <c r="B1882" s="200"/>
      <c r="C1882" s="201"/>
      <c r="D1882" s="202" t="s">
        <v>77</v>
      </c>
      <c r="E1882" s="214" t="s">
        <v>2671</v>
      </c>
      <c r="F1882" s="214" t="s">
        <v>2672</v>
      </c>
      <c r="G1882" s="201"/>
      <c r="H1882" s="201"/>
      <c r="I1882" s="204"/>
      <c r="J1882" s="215">
        <f>BK1882</f>
        <v>0</v>
      </c>
      <c r="K1882" s="201"/>
      <c r="L1882" s="206"/>
      <c r="M1882" s="207"/>
      <c r="N1882" s="208"/>
      <c r="O1882" s="208"/>
      <c r="P1882" s="209">
        <f>SUM(P1883:P2251)</f>
        <v>0</v>
      </c>
      <c r="Q1882" s="208"/>
      <c r="R1882" s="209">
        <f>SUM(R1883:R2251)</f>
        <v>41.954032600000012</v>
      </c>
      <c r="S1882" s="208"/>
      <c r="T1882" s="210">
        <f>SUM(T1883:T2251)</f>
        <v>48.250505000000004</v>
      </c>
      <c r="U1882" s="12"/>
      <c r="V1882" s="12"/>
      <c r="W1882" s="12"/>
      <c r="X1882" s="12"/>
      <c r="Y1882" s="12"/>
      <c r="Z1882" s="12"/>
      <c r="AA1882" s="12"/>
      <c r="AB1882" s="12"/>
      <c r="AC1882" s="12"/>
      <c r="AD1882" s="12"/>
      <c r="AE1882" s="12"/>
      <c r="AR1882" s="211" t="s">
        <v>87</v>
      </c>
      <c r="AT1882" s="212" t="s">
        <v>77</v>
      </c>
      <c r="AU1882" s="212" t="s">
        <v>85</v>
      </c>
      <c r="AY1882" s="211" t="s">
        <v>168</v>
      </c>
      <c r="BK1882" s="213">
        <f>SUM(BK1883:BK2251)</f>
        <v>0</v>
      </c>
    </row>
    <row r="1883" s="2" customFormat="1" ht="16.5" customHeight="1">
      <c r="A1883" s="42"/>
      <c r="B1883" s="43"/>
      <c r="C1883" s="216" t="s">
        <v>2673</v>
      </c>
      <c r="D1883" s="216" t="s">
        <v>170</v>
      </c>
      <c r="E1883" s="217" t="s">
        <v>2674</v>
      </c>
      <c r="F1883" s="218" t="s">
        <v>2675</v>
      </c>
      <c r="G1883" s="219" t="s">
        <v>185</v>
      </c>
      <c r="H1883" s="220">
        <v>48</v>
      </c>
      <c r="I1883" s="221"/>
      <c r="J1883" s="222">
        <f>ROUND(I1883*H1883,2)</f>
        <v>0</v>
      </c>
      <c r="K1883" s="218" t="s">
        <v>33</v>
      </c>
      <c r="L1883" s="48"/>
      <c r="M1883" s="223" t="s">
        <v>33</v>
      </c>
      <c r="N1883" s="224" t="s">
        <v>49</v>
      </c>
      <c r="O1883" s="88"/>
      <c r="P1883" s="225">
        <f>O1883*H1883</f>
        <v>0</v>
      </c>
      <c r="Q1883" s="225">
        <v>0.0026700000000000001</v>
      </c>
      <c r="R1883" s="225">
        <f>Q1883*H1883</f>
        <v>0.12816</v>
      </c>
      <c r="S1883" s="225">
        <v>0</v>
      </c>
      <c r="T1883" s="226">
        <f>S1883*H1883</f>
        <v>0</v>
      </c>
      <c r="U1883" s="42"/>
      <c r="V1883" s="42"/>
      <c r="W1883" s="42"/>
      <c r="X1883" s="42"/>
      <c r="Y1883" s="42"/>
      <c r="Z1883" s="42"/>
      <c r="AA1883" s="42"/>
      <c r="AB1883" s="42"/>
      <c r="AC1883" s="42"/>
      <c r="AD1883" s="42"/>
      <c r="AE1883" s="42"/>
      <c r="AR1883" s="227" t="s">
        <v>266</v>
      </c>
      <c r="AT1883" s="227" t="s">
        <v>170</v>
      </c>
      <c r="AU1883" s="227" t="s">
        <v>87</v>
      </c>
      <c r="AY1883" s="20" t="s">
        <v>168</v>
      </c>
      <c r="BE1883" s="228">
        <f>IF(N1883="základní",J1883,0)</f>
        <v>0</v>
      </c>
      <c r="BF1883" s="228">
        <f>IF(N1883="snížená",J1883,0)</f>
        <v>0</v>
      </c>
      <c r="BG1883" s="228">
        <f>IF(N1883="zákl. přenesená",J1883,0)</f>
        <v>0</v>
      </c>
      <c r="BH1883" s="228">
        <f>IF(N1883="sníž. přenesená",J1883,0)</f>
        <v>0</v>
      </c>
      <c r="BI1883" s="228">
        <f>IF(N1883="nulová",J1883,0)</f>
        <v>0</v>
      </c>
      <c r="BJ1883" s="20" t="s">
        <v>85</v>
      </c>
      <c r="BK1883" s="228">
        <f>ROUND(I1883*H1883,2)</f>
        <v>0</v>
      </c>
      <c r="BL1883" s="20" t="s">
        <v>266</v>
      </c>
      <c r="BM1883" s="227" t="s">
        <v>2676</v>
      </c>
    </row>
    <row r="1884" s="2" customFormat="1">
      <c r="A1884" s="42"/>
      <c r="B1884" s="43"/>
      <c r="C1884" s="44"/>
      <c r="D1884" s="229" t="s">
        <v>176</v>
      </c>
      <c r="E1884" s="44"/>
      <c r="F1884" s="230" t="s">
        <v>2677</v>
      </c>
      <c r="G1884" s="44"/>
      <c r="H1884" s="44"/>
      <c r="I1884" s="231"/>
      <c r="J1884" s="44"/>
      <c r="K1884" s="44"/>
      <c r="L1884" s="48"/>
      <c r="M1884" s="232"/>
      <c r="N1884" s="233"/>
      <c r="O1884" s="88"/>
      <c r="P1884" s="88"/>
      <c r="Q1884" s="88"/>
      <c r="R1884" s="88"/>
      <c r="S1884" s="88"/>
      <c r="T1884" s="89"/>
      <c r="U1884" s="42"/>
      <c r="V1884" s="42"/>
      <c r="W1884" s="42"/>
      <c r="X1884" s="42"/>
      <c r="Y1884" s="42"/>
      <c r="Z1884" s="42"/>
      <c r="AA1884" s="42"/>
      <c r="AB1884" s="42"/>
      <c r="AC1884" s="42"/>
      <c r="AD1884" s="42"/>
      <c r="AE1884" s="42"/>
      <c r="AT1884" s="20" t="s">
        <v>176</v>
      </c>
      <c r="AU1884" s="20" t="s">
        <v>87</v>
      </c>
    </row>
    <row r="1885" s="13" customFormat="1">
      <c r="A1885" s="13"/>
      <c r="B1885" s="236"/>
      <c r="C1885" s="237"/>
      <c r="D1885" s="229" t="s">
        <v>180</v>
      </c>
      <c r="E1885" s="238" t="s">
        <v>33</v>
      </c>
      <c r="F1885" s="239" t="s">
        <v>2678</v>
      </c>
      <c r="G1885" s="237"/>
      <c r="H1885" s="238" t="s">
        <v>33</v>
      </c>
      <c r="I1885" s="240"/>
      <c r="J1885" s="237"/>
      <c r="K1885" s="237"/>
      <c r="L1885" s="241"/>
      <c r="M1885" s="242"/>
      <c r="N1885" s="243"/>
      <c r="O1885" s="243"/>
      <c r="P1885" s="243"/>
      <c r="Q1885" s="243"/>
      <c r="R1885" s="243"/>
      <c r="S1885" s="243"/>
      <c r="T1885" s="244"/>
      <c r="U1885" s="13"/>
      <c r="V1885" s="13"/>
      <c r="W1885" s="13"/>
      <c r="X1885" s="13"/>
      <c r="Y1885" s="13"/>
      <c r="Z1885" s="13"/>
      <c r="AA1885" s="13"/>
      <c r="AB1885" s="13"/>
      <c r="AC1885" s="13"/>
      <c r="AD1885" s="13"/>
      <c r="AE1885" s="13"/>
      <c r="AT1885" s="245" t="s">
        <v>180</v>
      </c>
      <c r="AU1885" s="245" t="s">
        <v>87</v>
      </c>
      <c r="AV1885" s="13" t="s">
        <v>85</v>
      </c>
      <c r="AW1885" s="13" t="s">
        <v>39</v>
      </c>
      <c r="AX1885" s="13" t="s">
        <v>78</v>
      </c>
      <c r="AY1885" s="245" t="s">
        <v>168</v>
      </c>
    </row>
    <row r="1886" s="14" customFormat="1">
      <c r="A1886" s="14"/>
      <c r="B1886" s="246"/>
      <c r="C1886" s="247"/>
      <c r="D1886" s="229" t="s">
        <v>180</v>
      </c>
      <c r="E1886" s="248" t="s">
        <v>33</v>
      </c>
      <c r="F1886" s="249" t="s">
        <v>2679</v>
      </c>
      <c r="G1886" s="247"/>
      <c r="H1886" s="250">
        <v>42</v>
      </c>
      <c r="I1886" s="251"/>
      <c r="J1886" s="247"/>
      <c r="K1886" s="247"/>
      <c r="L1886" s="252"/>
      <c r="M1886" s="253"/>
      <c r="N1886" s="254"/>
      <c r="O1886" s="254"/>
      <c r="P1886" s="254"/>
      <c r="Q1886" s="254"/>
      <c r="R1886" s="254"/>
      <c r="S1886" s="254"/>
      <c r="T1886" s="255"/>
      <c r="U1886" s="14"/>
      <c r="V1886" s="14"/>
      <c r="W1886" s="14"/>
      <c r="X1886" s="14"/>
      <c r="Y1886" s="14"/>
      <c r="Z1886" s="14"/>
      <c r="AA1886" s="14"/>
      <c r="AB1886" s="14"/>
      <c r="AC1886" s="14"/>
      <c r="AD1886" s="14"/>
      <c r="AE1886" s="14"/>
      <c r="AT1886" s="256" t="s">
        <v>180</v>
      </c>
      <c r="AU1886" s="256" t="s">
        <v>87</v>
      </c>
      <c r="AV1886" s="14" t="s">
        <v>87</v>
      </c>
      <c r="AW1886" s="14" t="s">
        <v>39</v>
      </c>
      <c r="AX1886" s="14" t="s">
        <v>78</v>
      </c>
      <c r="AY1886" s="256" t="s">
        <v>168</v>
      </c>
    </row>
    <row r="1887" s="14" customFormat="1">
      <c r="A1887" s="14"/>
      <c r="B1887" s="246"/>
      <c r="C1887" s="247"/>
      <c r="D1887" s="229" t="s">
        <v>180</v>
      </c>
      <c r="E1887" s="248" t="s">
        <v>33</v>
      </c>
      <c r="F1887" s="249" t="s">
        <v>2680</v>
      </c>
      <c r="G1887" s="247"/>
      <c r="H1887" s="250">
        <v>6</v>
      </c>
      <c r="I1887" s="251"/>
      <c r="J1887" s="247"/>
      <c r="K1887" s="247"/>
      <c r="L1887" s="252"/>
      <c r="M1887" s="253"/>
      <c r="N1887" s="254"/>
      <c r="O1887" s="254"/>
      <c r="P1887" s="254"/>
      <c r="Q1887" s="254"/>
      <c r="R1887" s="254"/>
      <c r="S1887" s="254"/>
      <c r="T1887" s="255"/>
      <c r="U1887" s="14"/>
      <c r="V1887" s="14"/>
      <c r="W1887" s="14"/>
      <c r="X1887" s="14"/>
      <c r="Y1887" s="14"/>
      <c r="Z1887" s="14"/>
      <c r="AA1887" s="14"/>
      <c r="AB1887" s="14"/>
      <c r="AC1887" s="14"/>
      <c r="AD1887" s="14"/>
      <c r="AE1887" s="14"/>
      <c r="AT1887" s="256" t="s">
        <v>180</v>
      </c>
      <c r="AU1887" s="256" t="s">
        <v>87</v>
      </c>
      <c r="AV1887" s="14" t="s">
        <v>87</v>
      </c>
      <c r="AW1887" s="14" t="s">
        <v>39</v>
      </c>
      <c r="AX1887" s="14" t="s">
        <v>78</v>
      </c>
      <c r="AY1887" s="256" t="s">
        <v>168</v>
      </c>
    </row>
    <row r="1888" s="15" customFormat="1">
      <c r="A1888" s="15"/>
      <c r="B1888" s="263"/>
      <c r="C1888" s="264"/>
      <c r="D1888" s="229" t="s">
        <v>180</v>
      </c>
      <c r="E1888" s="265" t="s">
        <v>33</v>
      </c>
      <c r="F1888" s="266" t="s">
        <v>626</v>
      </c>
      <c r="G1888" s="264"/>
      <c r="H1888" s="267">
        <v>48</v>
      </c>
      <c r="I1888" s="268"/>
      <c r="J1888" s="264"/>
      <c r="K1888" s="264"/>
      <c r="L1888" s="269"/>
      <c r="M1888" s="270"/>
      <c r="N1888" s="271"/>
      <c r="O1888" s="271"/>
      <c r="P1888" s="271"/>
      <c r="Q1888" s="271"/>
      <c r="R1888" s="271"/>
      <c r="S1888" s="271"/>
      <c r="T1888" s="272"/>
      <c r="U1888" s="15"/>
      <c r="V1888" s="15"/>
      <c r="W1888" s="15"/>
      <c r="X1888" s="15"/>
      <c r="Y1888" s="15"/>
      <c r="Z1888" s="15"/>
      <c r="AA1888" s="15"/>
      <c r="AB1888" s="15"/>
      <c r="AC1888" s="15"/>
      <c r="AD1888" s="15"/>
      <c r="AE1888" s="15"/>
      <c r="AT1888" s="273" t="s">
        <v>180</v>
      </c>
      <c r="AU1888" s="273" t="s">
        <v>87</v>
      </c>
      <c r="AV1888" s="15" t="s">
        <v>121</v>
      </c>
      <c r="AW1888" s="15" t="s">
        <v>39</v>
      </c>
      <c r="AX1888" s="15" t="s">
        <v>85</v>
      </c>
      <c r="AY1888" s="273" t="s">
        <v>168</v>
      </c>
    </row>
    <row r="1889" s="2" customFormat="1" ht="24.15" customHeight="1">
      <c r="A1889" s="42"/>
      <c r="B1889" s="43"/>
      <c r="C1889" s="285" t="s">
        <v>2681</v>
      </c>
      <c r="D1889" s="285" t="s">
        <v>713</v>
      </c>
      <c r="E1889" s="286" t="s">
        <v>2682</v>
      </c>
      <c r="F1889" s="287" t="s">
        <v>2683</v>
      </c>
      <c r="G1889" s="288" t="s">
        <v>185</v>
      </c>
      <c r="H1889" s="289">
        <v>42</v>
      </c>
      <c r="I1889" s="290"/>
      <c r="J1889" s="291">
        <f>ROUND(I1889*H1889,2)</f>
        <v>0</v>
      </c>
      <c r="K1889" s="287" t="s">
        <v>33</v>
      </c>
      <c r="L1889" s="292"/>
      <c r="M1889" s="293" t="s">
        <v>33</v>
      </c>
      <c r="N1889" s="294" t="s">
        <v>49</v>
      </c>
      <c r="O1889" s="88"/>
      <c r="P1889" s="225">
        <f>O1889*H1889</f>
        <v>0</v>
      </c>
      <c r="Q1889" s="225">
        <v>0</v>
      </c>
      <c r="R1889" s="225">
        <f>Q1889*H1889</f>
        <v>0</v>
      </c>
      <c r="S1889" s="225">
        <v>0</v>
      </c>
      <c r="T1889" s="226">
        <f>S1889*H1889</f>
        <v>0</v>
      </c>
      <c r="U1889" s="42"/>
      <c r="V1889" s="42"/>
      <c r="W1889" s="42"/>
      <c r="X1889" s="42"/>
      <c r="Y1889" s="42"/>
      <c r="Z1889" s="42"/>
      <c r="AA1889" s="42"/>
      <c r="AB1889" s="42"/>
      <c r="AC1889" s="42"/>
      <c r="AD1889" s="42"/>
      <c r="AE1889" s="42"/>
      <c r="AR1889" s="227" t="s">
        <v>366</v>
      </c>
      <c r="AT1889" s="227" t="s">
        <v>713</v>
      </c>
      <c r="AU1889" s="227" t="s">
        <v>87</v>
      </c>
      <c r="AY1889" s="20" t="s">
        <v>168</v>
      </c>
      <c r="BE1889" s="228">
        <f>IF(N1889="základní",J1889,0)</f>
        <v>0</v>
      </c>
      <c r="BF1889" s="228">
        <f>IF(N1889="snížená",J1889,0)</f>
        <v>0</v>
      </c>
      <c r="BG1889" s="228">
        <f>IF(N1889="zákl. přenesená",J1889,0)</f>
        <v>0</v>
      </c>
      <c r="BH1889" s="228">
        <f>IF(N1889="sníž. přenesená",J1889,0)</f>
        <v>0</v>
      </c>
      <c r="BI1889" s="228">
        <f>IF(N1889="nulová",J1889,0)</f>
        <v>0</v>
      </c>
      <c r="BJ1889" s="20" t="s">
        <v>85</v>
      </c>
      <c r="BK1889" s="228">
        <f>ROUND(I1889*H1889,2)</f>
        <v>0</v>
      </c>
      <c r="BL1889" s="20" t="s">
        <v>266</v>
      </c>
      <c r="BM1889" s="227" t="s">
        <v>2684</v>
      </c>
    </row>
    <row r="1890" s="2" customFormat="1">
      <c r="A1890" s="42"/>
      <c r="B1890" s="43"/>
      <c r="C1890" s="44"/>
      <c r="D1890" s="229" t="s">
        <v>176</v>
      </c>
      <c r="E1890" s="44"/>
      <c r="F1890" s="230" t="s">
        <v>2683</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176</v>
      </c>
      <c r="AU1890" s="20" t="s">
        <v>87</v>
      </c>
    </row>
    <row r="1891" s="2" customFormat="1" ht="24.15" customHeight="1">
      <c r="A1891" s="42"/>
      <c r="B1891" s="43"/>
      <c r="C1891" s="285" t="s">
        <v>2685</v>
      </c>
      <c r="D1891" s="285" t="s">
        <v>713</v>
      </c>
      <c r="E1891" s="286" t="s">
        <v>2686</v>
      </c>
      <c r="F1891" s="287" t="s">
        <v>2687</v>
      </c>
      <c r="G1891" s="288" t="s">
        <v>185</v>
      </c>
      <c r="H1891" s="289">
        <v>6</v>
      </c>
      <c r="I1891" s="290"/>
      <c r="J1891" s="291">
        <f>ROUND(I1891*H1891,2)</f>
        <v>0</v>
      </c>
      <c r="K1891" s="287" t="s">
        <v>33</v>
      </c>
      <c r="L1891" s="292"/>
      <c r="M1891" s="293" t="s">
        <v>33</v>
      </c>
      <c r="N1891" s="294" t="s">
        <v>49</v>
      </c>
      <c r="O1891" s="88"/>
      <c r="P1891" s="225">
        <f>O1891*H1891</f>
        <v>0</v>
      </c>
      <c r="Q1891" s="225">
        <v>0</v>
      </c>
      <c r="R1891" s="225">
        <f>Q1891*H1891</f>
        <v>0</v>
      </c>
      <c r="S1891" s="225">
        <v>0</v>
      </c>
      <c r="T1891" s="226">
        <f>S1891*H1891</f>
        <v>0</v>
      </c>
      <c r="U1891" s="42"/>
      <c r="V1891" s="42"/>
      <c r="W1891" s="42"/>
      <c r="X1891" s="42"/>
      <c r="Y1891" s="42"/>
      <c r="Z1891" s="42"/>
      <c r="AA1891" s="42"/>
      <c r="AB1891" s="42"/>
      <c r="AC1891" s="42"/>
      <c r="AD1891" s="42"/>
      <c r="AE1891" s="42"/>
      <c r="AR1891" s="227" t="s">
        <v>366</v>
      </c>
      <c r="AT1891" s="227" t="s">
        <v>713</v>
      </c>
      <c r="AU1891" s="227" t="s">
        <v>87</v>
      </c>
      <c r="AY1891" s="20" t="s">
        <v>168</v>
      </c>
      <c r="BE1891" s="228">
        <f>IF(N1891="základní",J1891,0)</f>
        <v>0</v>
      </c>
      <c r="BF1891" s="228">
        <f>IF(N1891="snížená",J1891,0)</f>
        <v>0</v>
      </c>
      <c r="BG1891" s="228">
        <f>IF(N1891="zákl. přenesená",J1891,0)</f>
        <v>0</v>
      </c>
      <c r="BH1891" s="228">
        <f>IF(N1891="sníž. přenesená",J1891,0)</f>
        <v>0</v>
      </c>
      <c r="BI1891" s="228">
        <f>IF(N1891="nulová",J1891,0)</f>
        <v>0</v>
      </c>
      <c r="BJ1891" s="20" t="s">
        <v>85</v>
      </c>
      <c r="BK1891" s="228">
        <f>ROUND(I1891*H1891,2)</f>
        <v>0</v>
      </c>
      <c r="BL1891" s="20" t="s">
        <v>266</v>
      </c>
      <c r="BM1891" s="227" t="s">
        <v>2688</v>
      </c>
    </row>
    <row r="1892" s="2" customFormat="1">
      <c r="A1892" s="42"/>
      <c r="B1892" s="43"/>
      <c r="C1892" s="44"/>
      <c r="D1892" s="229" t="s">
        <v>176</v>
      </c>
      <c r="E1892" s="44"/>
      <c r="F1892" s="230" t="s">
        <v>2687</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176</v>
      </c>
      <c r="AU1892" s="20" t="s">
        <v>87</v>
      </c>
    </row>
    <row r="1893" s="2" customFormat="1" ht="16.5" customHeight="1">
      <c r="A1893" s="42"/>
      <c r="B1893" s="43"/>
      <c r="C1893" s="216" t="s">
        <v>2689</v>
      </c>
      <c r="D1893" s="216" t="s">
        <v>170</v>
      </c>
      <c r="E1893" s="217" t="s">
        <v>2690</v>
      </c>
      <c r="F1893" s="218" t="s">
        <v>2691</v>
      </c>
      <c r="G1893" s="219" t="s">
        <v>1053</v>
      </c>
      <c r="H1893" s="220">
        <v>1</v>
      </c>
      <c r="I1893" s="221"/>
      <c r="J1893" s="222">
        <f>ROUND(I1893*H1893,2)</f>
        <v>0</v>
      </c>
      <c r="K1893" s="218" t="s">
        <v>33</v>
      </c>
      <c r="L1893" s="48"/>
      <c r="M1893" s="223" t="s">
        <v>33</v>
      </c>
      <c r="N1893" s="224" t="s">
        <v>49</v>
      </c>
      <c r="O1893" s="88"/>
      <c r="P1893" s="225">
        <f>O1893*H1893</f>
        <v>0</v>
      </c>
      <c r="Q1893" s="225">
        <v>0</v>
      </c>
      <c r="R1893" s="225">
        <f>Q1893*H1893</f>
        <v>0</v>
      </c>
      <c r="S1893" s="225">
        <v>0</v>
      </c>
      <c r="T1893" s="226">
        <f>S1893*H1893</f>
        <v>0</v>
      </c>
      <c r="U1893" s="42"/>
      <c r="V1893" s="42"/>
      <c r="W1893" s="42"/>
      <c r="X1893" s="42"/>
      <c r="Y1893" s="42"/>
      <c r="Z1893" s="42"/>
      <c r="AA1893" s="42"/>
      <c r="AB1893" s="42"/>
      <c r="AC1893" s="42"/>
      <c r="AD1893" s="42"/>
      <c r="AE1893" s="42"/>
      <c r="AR1893" s="227" t="s">
        <v>266</v>
      </c>
      <c r="AT1893" s="227" t="s">
        <v>170</v>
      </c>
      <c r="AU1893" s="227" t="s">
        <v>87</v>
      </c>
      <c r="AY1893" s="20" t="s">
        <v>168</v>
      </c>
      <c r="BE1893" s="228">
        <f>IF(N1893="základní",J1893,0)</f>
        <v>0</v>
      </c>
      <c r="BF1893" s="228">
        <f>IF(N1893="snížená",J1893,0)</f>
        <v>0</v>
      </c>
      <c r="BG1893" s="228">
        <f>IF(N1893="zákl. přenesená",J1893,0)</f>
        <v>0</v>
      </c>
      <c r="BH1893" s="228">
        <f>IF(N1893="sníž. přenesená",J1893,0)</f>
        <v>0</v>
      </c>
      <c r="BI1893" s="228">
        <f>IF(N1893="nulová",J1893,0)</f>
        <v>0</v>
      </c>
      <c r="BJ1893" s="20" t="s">
        <v>85</v>
      </c>
      <c r="BK1893" s="228">
        <f>ROUND(I1893*H1893,2)</f>
        <v>0</v>
      </c>
      <c r="BL1893" s="20" t="s">
        <v>266</v>
      </c>
      <c r="BM1893" s="227" t="s">
        <v>2692</v>
      </c>
    </row>
    <row r="1894" s="2" customFormat="1">
      <c r="A1894" s="42"/>
      <c r="B1894" s="43"/>
      <c r="C1894" s="44"/>
      <c r="D1894" s="229" t="s">
        <v>176</v>
      </c>
      <c r="E1894" s="44"/>
      <c r="F1894" s="230" t="s">
        <v>2691</v>
      </c>
      <c r="G1894" s="44"/>
      <c r="H1894" s="44"/>
      <c r="I1894" s="231"/>
      <c r="J1894" s="44"/>
      <c r="K1894" s="44"/>
      <c r="L1894" s="48"/>
      <c r="M1894" s="232"/>
      <c r="N1894" s="233"/>
      <c r="O1894" s="88"/>
      <c r="P1894" s="88"/>
      <c r="Q1894" s="88"/>
      <c r="R1894" s="88"/>
      <c r="S1894" s="88"/>
      <c r="T1894" s="89"/>
      <c r="U1894" s="42"/>
      <c r="V1894" s="42"/>
      <c r="W1894" s="42"/>
      <c r="X1894" s="42"/>
      <c r="Y1894" s="42"/>
      <c r="Z1894" s="42"/>
      <c r="AA1894" s="42"/>
      <c r="AB1894" s="42"/>
      <c r="AC1894" s="42"/>
      <c r="AD1894" s="42"/>
      <c r="AE1894" s="42"/>
      <c r="AT1894" s="20" t="s">
        <v>176</v>
      </c>
      <c r="AU1894" s="20" t="s">
        <v>87</v>
      </c>
    </row>
    <row r="1895" s="13" customFormat="1">
      <c r="A1895" s="13"/>
      <c r="B1895" s="236"/>
      <c r="C1895" s="237"/>
      <c r="D1895" s="229" t="s">
        <v>180</v>
      </c>
      <c r="E1895" s="238" t="s">
        <v>33</v>
      </c>
      <c r="F1895" s="239" t="s">
        <v>2693</v>
      </c>
      <c r="G1895" s="237"/>
      <c r="H1895" s="238" t="s">
        <v>33</v>
      </c>
      <c r="I1895" s="240"/>
      <c r="J1895" s="237"/>
      <c r="K1895" s="237"/>
      <c r="L1895" s="241"/>
      <c r="M1895" s="242"/>
      <c r="N1895" s="243"/>
      <c r="O1895" s="243"/>
      <c r="P1895" s="243"/>
      <c r="Q1895" s="243"/>
      <c r="R1895" s="243"/>
      <c r="S1895" s="243"/>
      <c r="T1895" s="244"/>
      <c r="U1895" s="13"/>
      <c r="V1895" s="13"/>
      <c r="W1895" s="13"/>
      <c r="X1895" s="13"/>
      <c r="Y1895" s="13"/>
      <c r="Z1895" s="13"/>
      <c r="AA1895" s="13"/>
      <c r="AB1895" s="13"/>
      <c r="AC1895" s="13"/>
      <c r="AD1895" s="13"/>
      <c r="AE1895" s="13"/>
      <c r="AT1895" s="245" t="s">
        <v>180</v>
      </c>
      <c r="AU1895" s="245" t="s">
        <v>87</v>
      </c>
      <c r="AV1895" s="13" t="s">
        <v>85</v>
      </c>
      <c r="AW1895" s="13" t="s">
        <v>39</v>
      </c>
      <c r="AX1895" s="13" t="s">
        <v>78</v>
      </c>
      <c r="AY1895" s="245" t="s">
        <v>168</v>
      </c>
    </row>
    <row r="1896" s="13" customFormat="1">
      <c r="A1896" s="13"/>
      <c r="B1896" s="236"/>
      <c r="C1896" s="237"/>
      <c r="D1896" s="229" t="s">
        <v>180</v>
      </c>
      <c r="E1896" s="238" t="s">
        <v>33</v>
      </c>
      <c r="F1896" s="239" t="s">
        <v>2694</v>
      </c>
      <c r="G1896" s="237"/>
      <c r="H1896" s="238" t="s">
        <v>33</v>
      </c>
      <c r="I1896" s="240"/>
      <c r="J1896" s="237"/>
      <c r="K1896" s="237"/>
      <c r="L1896" s="241"/>
      <c r="M1896" s="242"/>
      <c r="N1896" s="243"/>
      <c r="O1896" s="243"/>
      <c r="P1896" s="243"/>
      <c r="Q1896" s="243"/>
      <c r="R1896" s="243"/>
      <c r="S1896" s="243"/>
      <c r="T1896" s="244"/>
      <c r="U1896" s="13"/>
      <c r="V1896" s="13"/>
      <c r="W1896" s="13"/>
      <c r="X1896" s="13"/>
      <c r="Y1896" s="13"/>
      <c r="Z1896" s="13"/>
      <c r="AA1896" s="13"/>
      <c r="AB1896" s="13"/>
      <c r="AC1896" s="13"/>
      <c r="AD1896" s="13"/>
      <c r="AE1896" s="13"/>
      <c r="AT1896" s="245" t="s">
        <v>180</v>
      </c>
      <c r="AU1896" s="245" t="s">
        <v>87</v>
      </c>
      <c r="AV1896" s="13" t="s">
        <v>85</v>
      </c>
      <c r="AW1896" s="13" t="s">
        <v>39</v>
      </c>
      <c r="AX1896" s="13" t="s">
        <v>78</v>
      </c>
      <c r="AY1896" s="245" t="s">
        <v>168</v>
      </c>
    </row>
    <row r="1897" s="14" customFormat="1">
      <c r="A1897" s="14"/>
      <c r="B1897" s="246"/>
      <c r="C1897" s="247"/>
      <c r="D1897" s="229" t="s">
        <v>180</v>
      </c>
      <c r="E1897" s="248" t="s">
        <v>33</v>
      </c>
      <c r="F1897" s="249" t="s">
        <v>85</v>
      </c>
      <c r="G1897" s="247"/>
      <c r="H1897" s="250">
        <v>1</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180</v>
      </c>
      <c r="AU1897" s="256" t="s">
        <v>87</v>
      </c>
      <c r="AV1897" s="14" t="s">
        <v>87</v>
      </c>
      <c r="AW1897" s="14" t="s">
        <v>39</v>
      </c>
      <c r="AX1897" s="14" t="s">
        <v>85</v>
      </c>
      <c r="AY1897" s="256" t="s">
        <v>168</v>
      </c>
    </row>
    <row r="1898" s="2" customFormat="1" ht="16.5" customHeight="1">
      <c r="A1898" s="42"/>
      <c r="B1898" s="43"/>
      <c r="C1898" s="216" t="s">
        <v>2695</v>
      </c>
      <c r="D1898" s="216" t="s">
        <v>170</v>
      </c>
      <c r="E1898" s="217" t="s">
        <v>2696</v>
      </c>
      <c r="F1898" s="218" t="s">
        <v>2697</v>
      </c>
      <c r="G1898" s="219" t="s">
        <v>741</v>
      </c>
      <c r="H1898" s="220">
        <v>4</v>
      </c>
      <c r="I1898" s="221"/>
      <c r="J1898" s="222">
        <f>ROUND(I1898*H1898,2)</f>
        <v>0</v>
      </c>
      <c r="K1898" s="218" t="s">
        <v>174</v>
      </c>
      <c r="L1898" s="48"/>
      <c r="M1898" s="223" t="s">
        <v>33</v>
      </c>
      <c r="N1898" s="224" t="s">
        <v>49</v>
      </c>
      <c r="O1898" s="88"/>
      <c r="P1898" s="225">
        <f>O1898*H1898</f>
        <v>0</v>
      </c>
      <c r="Q1898" s="225">
        <v>0</v>
      </c>
      <c r="R1898" s="225">
        <f>Q1898*H1898</f>
        <v>0</v>
      </c>
      <c r="S1898" s="225">
        <v>0.20000000000000001</v>
      </c>
      <c r="T1898" s="226">
        <f>S1898*H1898</f>
        <v>0.80000000000000004</v>
      </c>
      <c r="U1898" s="42"/>
      <c r="V1898" s="42"/>
      <c r="W1898" s="42"/>
      <c r="X1898" s="42"/>
      <c r="Y1898" s="42"/>
      <c r="Z1898" s="42"/>
      <c r="AA1898" s="42"/>
      <c r="AB1898" s="42"/>
      <c r="AC1898" s="42"/>
      <c r="AD1898" s="42"/>
      <c r="AE1898" s="42"/>
      <c r="AR1898" s="227" t="s">
        <v>266</v>
      </c>
      <c r="AT1898" s="227" t="s">
        <v>170</v>
      </c>
      <c r="AU1898" s="227" t="s">
        <v>87</v>
      </c>
      <c r="AY1898" s="20" t="s">
        <v>168</v>
      </c>
      <c r="BE1898" s="228">
        <f>IF(N1898="základní",J1898,0)</f>
        <v>0</v>
      </c>
      <c r="BF1898" s="228">
        <f>IF(N1898="snížená",J1898,0)</f>
        <v>0</v>
      </c>
      <c r="BG1898" s="228">
        <f>IF(N1898="zákl. přenesená",J1898,0)</f>
        <v>0</v>
      </c>
      <c r="BH1898" s="228">
        <f>IF(N1898="sníž. přenesená",J1898,0)</f>
        <v>0</v>
      </c>
      <c r="BI1898" s="228">
        <f>IF(N1898="nulová",J1898,0)</f>
        <v>0</v>
      </c>
      <c r="BJ1898" s="20" t="s">
        <v>85</v>
      </c>
      <c r="BK1898" s="228">
        <f>ROUND(I1898*H1898,2)</f>
        <v>0</v>
      </c>
      <c r="BL1898" s="20" t="s">
        <v>266</v>
      </c>
      <c r="BM1898" s="227" t="s">
        <v>2698</v>
      </c>
    </row>
    <row r="1899" s="2" customFormat="1">
      <c r="A1899" s="42"/>
      <c r="B1899" s="43"/>
      <c r="C1899" s="44"/>
      <c r="D1899" s="229" t="s">
        <v>176</v>
      </c>
      <c r="E1899" s="44"/>
      <c r="F1899" s="230" t="s">
        <v>2699</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176</v>
      </c>
      <c r="AU1899" s="20" t="s">
        <v>87</v>
      </c>
    </row>
    <row r="1900" s="2" customFormat="1">
      <c r="A1900" s="42"/>
      <c r="B1900" s="43"/>
      <c r="C1900" s="44"/>
      <c r="D1900" s="234" t="s">
        <v>178</v>
      </c>
      <c r="E1900" s="44"/>
      <c r="F1900" s="235" t="s">
        <v>2700</v>
      </c>
      <c r="G1900" s="44"/>
      <c r="H1900" s="44"/>
      <c r="I1900" s="231"/>
      <c r="J1900" s="44"/>
      <c r="K1900" s="44"/>
      <c r="L1900" s="48"/>
      <c r="M1900" s="232"/>
      <c r="N1900" s="233"/>
      <c r="O1900" s="88"/>
      <c r="P1900" s="88"/>
      <c r="Q1900" s="88"/>
      <c r="R1900" s="88"/>
      <c r="S1900" s="88"/>
      <c r="T1900" s="89"/>
      <c r="U1900" s="42"/>
      <c r="V1900" s="42"/>
      <c r="W1900" s="42"/>
      <c r="X1900" s="42"/>
      <c r="Y1900" s="42"/>
      <c r="Z1900" s="42"/>
      <c r="AA1900" s="42"/>
      <c r="AB1900" s="42"/>
      <c r="AC1900" s="42"/>
      <c r="AD1900" s="42"/>
      <c r="AE1900" s="42"/>
      <c r="AT1900" s="20" t="s">
        <v>178</v>
      </c>
      <c r="AU1900" s="20" t="s">
        <v>87</v>
      </c>
    </row>
    <row r="1901" s="13" customFormat="1">
      <c r="A1901" s="13"/>
      <c r="B1901" s="236"/>
      <c r="C1901" s="237"/>
      <c r="D1901" s="229" t="s">
        <v>180</v>
      </c>
      <c r="E1901" s="238" t="s">
        <v>33</v>
      </c>
      <c r="F1901" s="239" t="s">
        <v>620</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180</v>
      </c>
      <c r="AU1901" s="245" t="s">
        <v>87</v>
      </c>
      <c r="AV1901" s="13" t="s">
        <v>85</v>
      </c>
      <c r="AW1901" s="13" t="s">
        <v>39</v>
      </c>
      <c r="AX1901" s="13" t="s">
        <v>78</v>
      </c>
      <c r="AY1901" s="245" t="s">
        <v>168</v>
      </c>
    </row>
    <row r="1902" s="14" customFormat="1">
      <c r="A1902" s="14"/>
      <c r="B1902" s="246"/>
      <c r="C1902" s="247"/>
      <c r="D1902" s="229" t="s">
        <v>180</v>
      </c>
      <c r="E1902" s="248" t="s">
        <v>33</v>
      </c>
      <c r="F1902" s="249" t="s">
        <v>2701</v>
      </c>
      <c r="G1902" s="247"/>
      <c r="H1902" s="250">
        <v>4</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180</v>
      </c>
      <c r="AU1902" s="256" t="s">
        <v>87</v>
      </c>
      <c r="AV1902" s="14" t="s">
        <v>87</v>
      </c>
      <c r="AW1902" s="14" t="s">
        <v>39</v>
      </c>
      <c r="AX1902" s="14" t="s">
        <v>85</v>
      </c>
      <c r="AY1902" s="256" t="s">
        <v>168</v>
      </c>
    </row>
    <row r="1903" s="2" customFormat="1" ht="16.5" customHeight="1">
      <c r="A1903" s="42"/>
      <c r="B1903" s="43"/>
      <c r="C1903" s="216" t="s">
        <v>2702</v>
      </c>
      <c r="D1903" s="216" t="s">
        <v>170</v>
      </c>
      <c r="E1903" s="217" t="s">
        <v>2703</v>
      </c>
      <c r="F1903" s="218" t="s">
        <v>2704</v>
      </c>
      <c r="G1903" s="219" t="s">
        <v>741</v>
      </c>
      <c r="H1903" s="220">
        <v>3</v>
      </c>
      <c r="I1903" s="221"/>
      <c r="J1903" s="222">
        <f>ROUND(I1903*H1903,2)</f>
        <v>0</v>
      </c>
      <c r="K1903" s="218" t="s">
        <v>174</v>
      </c>
      <c r="L1903" s="48"/>
      <c r="M1903" s="223" t="s">
        <v>33</v>
      </c>
      <c r="N1903" s="224" t="s">
        <v>49</v>
      </c>
      <c r="O1903" s="88"/>
      <c r="P1903" s="225">
        <f>O1903*H1903</f>
        <v>0</v>
      </c>
      <c r="Q1903" s="225">
        <v>0</v>
      </c>
      <c r="R1903" s="225">
        <f>Q1903*H1903</f>
        <v>0</v>
      </c>
      <c r="S1903" s="225">
        <v>0.02</v>
      </c>
      <c r="T1903" s="226">
        <f>S1903*H1903</f>
        <v>0.059999999999999998</v>
      </c>
      <c r="U1903" s="42"/>
      <c r="V1903" s="42"/>
      <c r="W1903" s="42"/>
      <c r="X1903" s="42"/>
      <c r="Y1903" s="42"/>
      <c r="Z1903" s="42"/>
      <c r="AA1903" s="42"/>
      <c r="AB1903" s="42"/>
      <c r="AC1903" s="42"/>
      <c r="AD1903" s="42"/>
      <c r="AE1903" s="42"/>
      <c r="AR1903" s="227" t="s">
        <v>266</v>
      </c>
      <c r="AT1903" s="227" t="s">
        <v>170</v>
      </c>
      <c r="AU1903" s="227" t="s">
        <v>87</v>
      </c>
      <c r="AY1903" s="20" t="s">
        <v>168</v>
      </c>
      <c r="BE1903" s="228">
        <f>IF(N1903="základní",J1903,0)</f>
        <v>0</v>
      </c>
      <c r="BF1903" s="228">
        <f>IF(N1903="snížená",J1903,0)</f>
        <v>0</v>
      </c>
      <c r="BG1903" s="228">
        <f>IF(N1903="zákl. přenesená",J1903,0)</f>
        <v>0</v>
      </c>
      <c r="BH1903" s="228">
        <f>IF(N1903="sníž. přenesená",J1903,0)</f>
        <v>0</v>
      </c>
      <c r="BI1903" s="228">
        <f>IF(N1903="nulová",J1903,0)</f>
        <v>0</v>
      </c>
      <c r="BJ1903" s="20" t="s">
        <v>85</v>
      </c>
      <c r="BK1903" s="228">
        <f>ROUND(I1903*H1903,2)</f>
        <v>0</v>
      </c>
      <c r="BL1903" s="20" t="s">
        <v>266</v>
      </c>
      <c r="BM1903" s="227" t="s">
        <v>2705</v>
      </c>
    </row>
    <row r="1904" s="2" customFormat="1">
      <c r="A1904" s="42"/>
      <c r="B1904" s="43"/>
      <c r="C1904" s="44"/>
      <c r="D1904" s="229" t="s">
        <v>176</v>
      </c>
      <c r="E1904" s="44"/>
      <c r="F1904" s="230" t="s">
        <v>2706</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176</v>
      </c>
      <c r="AU1904" s="20" t="s">
        <v>87</v>
      </c>
    </row>
    <row r="1905" s="2" customFormat="1">
      <c r="A1905" s="42"/>
      <c r="B1905" s="43"/>
      <c r="C1905" s="44"/>
      <c r="D1905" s="234" t="s">
        <v>178</v>
      </c>
      <c r="E1905" s="44"/>
      <c r="F1905" s="235" t="s">
        <v>2707</v>
      </c>
      <c r="G1905" s="44"/>
      <c r="H1905" s="44"/>
      <c r="I1905" s="231"/>
      <c r="J1905" s="44"/>
      <c r="K1905" s="44"/>
      <c r="L1905" s="48"/>
      <c r="M1905" s="232"/>
      <c r="N1905" s="233"/>
      <c r="O1905" s="88"/>
      <c r="P1905" s="88"/>
      <c r="Q1905" s="88"/>
      <c r="R1905" s="88"/>
      <c r="S1905" s="88"/>
      <c r="T1905" s="89"/>
      <c r="U1905" s="42"/>
      <c r="V1905" s="42"/>
      <c r="W1905" s="42"/>
      <c r="X1905" s="42"/>
      <c r="Y1905" s="42"/>
      <c r="Z1905" s="42"/>
      <c r="AA1905" s="42"/>
      <c r="AB1905" s="42"/>
      <c r="AC1905" s="42"/>
      <c r="AD1905" s="42"/>
      <c r="AE1905" s="42"/>
      <c r="AT1905" s="20" t="s">
        <v>178</v>
      </c>
      <c r="AU1905" s="20" t="s">
        <v>87</v>
      </c>
    </row>
    <row r="1906" s="13" customFormat="1">
      <c r="A1906" s="13"/>
      <c r="B1906" s="236"/>
      <c r="C1906" s="237"/>
      <c r="D1906" s="229" t="s">
        <v>180</v>
      </c>
      <c r="E1906" s="238" t="s">
        <v>33</v>
      </c>
      <c r="F1906" s="239" t="s">
        <v>620</v>
      </c>
      <c r="G1906" s="237"/>
      <c r="H1906" s="238" t="s">
        <v>33</v>
      </c>
      <c r="I1906" s="240"/>
      <c r="J1906" s="237"/>
      <c r="K1906" s="237"/>
      <c r="L1906" s="241"/>
      <c r="M1906" s="242"/>
      <c r="N1906" s="243"/>
      <c r="O1906" s="243"/>
      <c r="P1906" s="243"/>
      <c r="Q1906" s="243"/>
      <c r="R1906" s="243"/>
      <c r="S1906" s="243"/>
      <c r="T1906" s="244"/>
      <c r="U1906" s="13"/>
      <c r="V1906" s="13"/>
      <c r="W1906" s="13"/>
      <c r="X1906" s="13"/>
      <c r="Y1906" s="13"/>
      <c r="Z1906" s="13"/>
      <c r="AA1906" s="13"/>
      <c r="AB1906" s="13"/>
      <c r="AC1906" s="13"/>
      <c r="AD1906" s="13"/>
      <c r="AE1906" s="13"/>
      <c r="AT1906" s="245" t="s">
        <v>180</v>
      </c>
      <c r="AU1906" s="245" t="s">
        <v>87</v>
      </c>
      <c r="AV1906" s="13" t="s">
        <v>85</v>
      </c>
      <c r="AW1906" s="13" t="s">
        <v>39</v>
      </c>
      <c r="AX1906" s="13" t="s">
        <v>78</v>
      </c>
      <c r="AY1906" s="245" t="s">
        <v>168</v>
      </c>
    </row>
    <row r="1907" s="14" customFormat="1">
      <c r="A1907" s="14"/>
      <c r="B1907" s="246"/>
      <c r="C1907" s="247"/>
      <c r="D1907" s="229" t="s">
        <v>180</v>
      </c>
      <c r="E1907" s="248" t="s">
        <v>33</v>
      </c>
      <c r="F1907" s="249" t="s">
        <v>2708</v>
      </c>
      <c r="G1907" s="247"/>
      <c r="H1907" s="250">
        <v>3</v>
      </c>
      <c r="I1907" s="251"/>
      <c r="J1907" s="247"/>
      <c r="K1907" s="247"/>
      <c r="L1907" s="252"/>
      <c r="M1907" s="253"/>
      <c r="N1907" s="254"/>
      <c r="O1907" s="254"/>
      <c r="P1907" s="254"/>
      <c r="Q1907" s="254"/>
      <c r="R1907" s="254"/>
      <c r="S1907" s="254"/>
      <c r="T1907" s="255"/>
      <c r="U1907" s="14"/>
      <c r="V1907" s="14"/>
      <c r="W1907" s="14"/>
      <c r="X1907" s="14"/>
      <c r="Y1907" s="14"/>
      <c r="Z1907" s="14"/>
      <c r="AA1907" s="14"/>
      <c r="AB1907" s="14"/>
      <c r="AC1907" s="14"/>
      <c r="AD1907" s="14"/>
      <c r="AE1907" s="14"/>
      <c r="AT1907" s="256" t="s">
        <v>180</v>
      </c>
      <c r="AU1907" s="256" t="s">
        <v>87</v>
      </c>
      <c r="AV1907" s="14" t="s">
        <v>87</v>
      </c>
      <c r="AW1907" s="14" t="s">
        <v>39</v>
      </c>
      <c r="AX1907" s="14" t="s">
        <v>85</v>
      </c>
      <c r="AY1907" s="256" t="s">
        <v>168</v>
      </c>
    </row>
    <row r="1908" s="2" customFormat="1" ht="16.5" customHeight="1">
      <c r="A1908" s="42"/>
      <c r="B1908" s="43"/>
      <c r="C1908" s="216" t="s">
        <v>2709</v>
      </c>
      <c r="D1908" s="216" t="s">
        <v>170</v>
      </c>
      <c r="E1908" s="217" t="s">
        <v>2710</v>
      </c>
      <c r="F1908" s="218" t="s">
        <v>2711</v>
      </c>
      <c r="G1908" s="219" t="s">
        <v>741</v>
      </c>
      <c r="H1908" s="220">
        <v>237.59999999999999</v>
      </c>
      <c r="I1908" s="221"/>
      <c r="J1908" s="222">
        <f>ROUND(I1908*H1908,2)</f>
        <v>0</v>
      </c>
      <c r="K1908" s="218" t="s">
        <v>174</v>
      </c>
      <c r="L1908" s="48"/>
      <c r="M1908" s="223" t="s">
        <v>33</v>
      </c>
      <c r="N1908" s="224" t="s">
        <v>49</v>
      </c>
      <c r="O1908" s="88"/>
      <c r="P1908" s="225">
        <f>O1908*H1908</f>
        <v>0</v>
      </c>
      <c r="Q1908" s="225">
        <v>0</v>
      </c>
      <c r="R1908" s="225">
        <f>Q1908*H1908</f>
        <v>0</v>
      </c>
      <c r="S1908" s="225">
        <v>0</v>
      </c>
      <c r="T1908" s="226">
        <f>S1908*H1908</f>
        <v>0</v>
      </c>
      <c r="U1908" s="42"/>
      <c r="V1908" s="42"/>
      <c r="W1908" s="42"/>
      <c r="X1908" s="42"/>
      <c r="Y1908" s="42"/>
      <c r="Z1908" s="42"/>
      <c r="AA1908" s="42"/>
      <c r="AB1908" s="42"/>
      <c r="AC1908" s="42"/>
      <c r="AD1908" s="42"/>
      <c r="AE1908" s="42"/>
      <c r="AR1908" s="227" t="s">
        <v>266</v>
      </c>
      <c r="AT1908" s="227" t="s">
        <v>170</v>
      </c>
      <c r="AU1908" s="227" t="s">
        <v>87</v>
      </c>
      <c r="AY1908" s="20" t="s">
        <v>168</v>
      </c>
      <c r="BE1908" s="228">
        <f>IF(N1908="základní",J1908,0)</f>
        <v>0</v>
      </c>
      <c r="BF1908" s="228">
        <f>IF(N1908="snížená",J1908,0)</f>
        <v>0</v>
      </c>
      <c r="BG1908" s="228">
        <f>IF(N1908="zákl. přenesená",J1908,0)</f>
        <v>0</v>
      </c>
      <c r="BH1908" s="228">
        <f>IF(N1908="sníž. přenesená",J1908,0)</f>
        <v>0</v>
      </c>
      <c r="BI1908" s="228">
        <f>IF(N1908="nulová",J1908,0)</f>
        <v>0</v>
      </c>
      <c r="BJ1908" s="20" t="s">
        <v>85</v>
      </c>
      <c r="BK1908" s="228">
        <f>ROUND(I1908*H1908,2)</f>
        <v>0</v>
      </c>
      <c r="BL1908" s="20" t="s">
        <v>266</v>
      </c>
      <c r="BM1908" s="227" t="s">
        <v>2712</v>
      </c>
    </row>
    <row r="1909" s="2" customFormat="1">
      <c r="A1909" s="42"/>
      <c r="B1909" s="43"/>
      <c r="C1909" s="44"/>
      <c r="D1909" s="229" t="s">
        <v>176</v>
      </c>
      <c r="E1909" s="44"/>
      <c r="F1909" s="230" t="s">
        <v>2713</v>
      </c>
      <c r="G1909" s="44"/>
      <c r="H1909" s="44"/>
      <c r="I1909" s="231"/>
      <c r="J1909" s="44"/>
      <c r="K1909" s="44"/>
      <c r="L1909" s="48"/>
      <c r="M1909" s="232"/>
      <c r="N1909" s="233"/>
      <c r="O1909" s="88"/>
      <c r="P1909" s="88"/>
      <c r="Q1909" s="88"/>
      <c r="R1909" s="88"/>
      <c r="S1909" s="88"/>
      <c r="T1909" s="89"/>
      <c r="U1909" s="42"/>
      <c r="V1909" s="42"/>
      <c r="W1909" s="42"/>
      <c r="X1909" s="42"/>
      <c r="Y1909" s="42"/>
      <c r="Z1909" s="42"/>
      <c r="AA1909" s="42"/>
      <c r="AB1909" s="42"/>
      <c r="AC1909" s="42"/>
      <c r="AD1909" s="42"/>
      <c r="AE1909" s="42"/>
      <c r="AT1909" s="20" t="s">
        <v>176</v>
      </c>
      <c r="AU1909" s="20" t="s">
        <v>87</v>
      </c>
    </row>
    <row r="1910" s="2" customFormat="1">
      <c r="A1910" s="42"/>
      <c r="B1910" s="43"/>
      <c r="C1910" s="44"/>
      <c r="D1910" s="234" t="s">
        <v>178</v>
      </c>
      <c r="E1910" s="44"/>
      <c r="F1910" s="235" t="s">
        <v>2714</v>
      </c>
      <c r="G1910" s="44"/>
      <c r="H1910" s="44"/>
      <c r="I1910" s="231"/>
      <c r="J1910" s="44"/>
      <c r="K1910" s="44"/>
      <c r="L1910" s="48"/>
      <c r="M1910" s="232"/>
      <c r="N1910" s="233"/>
      <c r="O1910" s="88"/>
      <c r="P1910" s="88"/>
      <c r="Q1910" s="88"/>
      <c r="R1910" s="88"/>
      <c r="S1910" s="88"/>
      <c r="T1910" s="89"/>
      <c r="U1910" s="42"/>
      <c r="V1910" s="42"/>
      <c r="W1910" s="42"/>
      <c r="X1910" s="42"/>
      <c r="Y1910" s="42"/>
      <c r="Z1910" s="42"/>
      <c r="AA1910" s="42"/>
      <c r="AB1910" s="42"/>
      <c r="AC1910" s="42"/>
      <c r="AD1910" s="42"/>
      <c r="AE1910" s="42"/>
      <c r="AT1910" s="20" t="s">
        <v>178</v>
      </c>
      <c r="AU1910" s="20" t="s">
        <v>87</v>
      </c>
    </row>
    <row r="1911" s="13" customFormat="1">
      <c r="A1911" s="13"/>
      <c r="B1911" s="236"/>
      <c r="C1911" s="237"/>
      <c r="D1911" s="229" t="s">
        <v>180</v>
      </c>
      <c r="E1911" s="238" t="s">
        <v>33</v>
      </c>
      <c r="F1911" s="239" t="s">
        <v>2715</v>
      </c>
      <c r="G1911" s="237"/>
      <c r="H1911" s="238" t="s">
        <v>33</v>
      </c>
      <c r="I1911" s="240"/>
      <c r="J1911" s="237"/>
      <c r="K1911" s="237"/>
      <c r="L1911" s="241"/>
      <c r="M1911" s="242"/>
      <c r="N1911" s="243"/>
      <c r="O1911" s="243"/>
      <c r="P1911" s="243"/>
      <c r="Q1911" s="243"/>
      <c r="R1911" s="243"/>
      <c r="S1911" s="243"/>
      <c r="T1911" s="244"/>
      <c r="U1911" s="13"/>
      <c r="V1911" s="13"/>
      <c r="W1911" s="13"/>
      <c r="X1911" s="13"/>
      <c r="Y1911" s="13"/>
      <c r="Z1911" s="13"/>
      <c r="AA1911" s="13"/>
      <c r="AB1911" s="13"/>
      <c r="AC1911" s="13"/>
      <c r="AD1911" s="13"/>
      <c r="AE1911" s="13"/>
      <c r="AT1911" s="245" t="s">
        <v>180</v>
      </c>
      <c r="AU1911" s="245" t="s">
        <v>87</v>
      </c>
      <c r="AV1911" s="13" t="s">
        <v>85</v>
      </c>
      <c r="AW1911" s="13" t="s">
        <v>39</v>
      </c>
      <c r="AX1911" s="13" t="s">
        <v>78</v>
      </c>
      <c r="AY1911" s="245" t="s">
        <v>168</v>
      </c>
    </row>
    <row r="1912" s="14" customFormat="1">
      <c r="A1912" s="14"/>
      <c r="B1912" s="246"/>
      <c r="C1912" s="247"/>
      <c r="D1912" s="229" t="s">
        <v>180</v>
      </c>
      <c r="E1912" s="248" t="s">
        <v>33</v>
      </c>
      <c r="F1912" s="249" t="s">
        <v>2716</v>
      </c>
      <c r="G1912" s="247"/>
      <c r="H1912" s="250">
        <v>237.59999999999999</v>
      </c>
      <c r="I1912" s="251"/>
      <c r="J1912" s="247"/>
      <c r="K1912" s="247"/>
      <c r="L1912" s="252"/>
      <c r="M1912" s="253"/>
      <c r="N1912" s="254"/>
      <c r="O1912" s="254"/>
      <c r="P1912" s="254"/>
      <c r="Q1912" s="254"/>
      <c r="R1912" s="254"/>
      <c r="S1912" s="254"/>
      <c r="T1912" s="255"/>
      <c r="U1912" s="14"/>
      <c r="V1912" s="14"/>
      <c r="W1912" s="14"/>
      <c r="X1912" s="14"/>
      <c r="Y1912" s="14"/>
      <c r="Z1912" s="14"/>
      <c r="AA1912" s="14"/>
      <c r="AB1912" s="14"/>
      <c r="AC1912" s="14"/>
      <c r="AD1912" s="14"/>
      <c r="AE1912" s="14"/>
      <c r="AT1912" s="256" t="s">
        <v>180</v>
      </c>
      <c r="AU1912" s="256" t="s">
        <v>87</v>
      </c>
      <c r="AV1912" s="14" t="s">
        <v>87</v>
      </c>
      <c r="AW1912" s="14" t="s">
        <v>39</v>
      </c>
      <c r="AX1912" s="14" t="s">
        <v>85</v>
      </c>
      <c r="AY1912" s="256" t="s">
        <v>168</v>
      </c>
    </row>
    <row r="1913" s="2" customFormat="1" ht="16.5" customHeight="1">
      <c r="A1913" s="42"/>
      <c r="B1913" s="43"/>
      <c r="C1913" s="285" t="s">
        <v>2717</v>
      </c>
      <c r="D1913" s="285" t="s">
        <v>713</v>
      </c>
      <c r="E1913" s="286" t="s">
        <v>2718</v>
      </c>
      <c r="F1913" s="287" t="s">
        <v>2719</v>
      </c>
      <c r="G1913" s="288" t="s">
        <v>502</v>
      </c>
      <c r="H1913" s="289">
        <v>2.5659999999999998</v>
      </c>
      <c r="I1913" s="290"/>
      <c r="J1913" s="291">
        <f>ROUND(I1913*H1913,2)</f>
        <v>0</v>
      </c>
      <c r="K1913" s="287" t="s">
        <v>174</v>
      </c>
      <c r="L1913" s="292"/>
      <c r="M1913" s="293" t="s">
        <v>33</v>
      </c>
      <c r="N1913" s="294" t="s">
        <v>49</v>
      </c>
      <c r="O1913" s="88"/>
      <c r="P1913" s="225">
        <f>O1913*H1913</f>
        <v>0</v>
      </c>
      <c r="Q1913" s="225">
        <v>0.55000000000000004</v>
      </c>
      <c r="R1913" s="225">
        <f>Q1913*H1913</f>
        <v>1.4113</v>
      </c>
      <c r="S1913" s="225">
        <v>0</v>
      </c>
      <c r="T1913" s="226">
        <f>S1913*H1913</f>
        <v>0</v>
      </c>
      <c r="U1913" s="42"/>
      <c r="V1913" s="42"/>
      <c r="W1913" s="42"/>
      <c r="X1913" s="42"/>
      <c r="Y1913" s="42"/>
      <c r="Z1913" s="42"/>
      <c r="AA1913" s="42"/>
      <c r="AB1913" s="42"/>
      <c r="AC1913" s="42"/>
      <c r="AD1913" s="42"/>
      <c r="AE1913" s="42"/>
      <c r="AR1913" s="227" t="s">
        <v>366</v>
      </c>
      <c r="AT1913" s="227" t="s">
        <v>713</v>
      </c>
      <c r="AU1913" s="227" t="s">
        <v>87</v>
      </c>
      <c r="AY1913" s="20" t="s">
        <v>168</v>
      </c>
      <c r="BE1913" s="228">
        <f>IF(N1913="základní",J1913,0)</f>
        <v>0</v>
      </c>
      <c r="BF1913" s="228">
        <f>IF(N1913="snížená",J1913,0)</f>
        <v>0</v>
      </c>
      <c r="BG1913" s="228">
        <f>IF(N1913="zákl. přenesená",J1913,0)</f>
        <v>0</v>
      </c>
      <c r="BH1913" s="228">
        <f>IF(N1913="sníž. přenesená",J1913,0)</f>
        <v>0</v>
      </c>
      <c r="BI1913" s="228">
        <f>IF(N1913="nulová",J1913,0)</f>
        <v>0</v>
      </c>
      <c r="BJ1913" s="20" t="s">
        <v>85</v>
      </c>
      <c r="BK1913" s="228">
        <f>ROUND(I1913*H1913,2)</f>
        <v>0</v>
      </c>
      <c r="BL1913" s="20" t="s">
        <v>266</v>
      </c>
      <c r="BM1913" s="227" t="s">
        <v>2720</v>
      </c>
    </row>
    <row r="1914" s="2" customFormat="1">
      <c r="A1914" s="42"/>
      <c r="B1914" s="43"/>
      <c r="C1914" s="44"/>
      <c r="D1914" s="229" t="s">
        <v>176</v>
      </c>
      <c r="E1914" s="44"/>
      <c r="F1914" s="230" t="s">
        <v>2719</v>
      </c>
      <c r="G1914" s="44"/>
      <c r="H1914" s="44"/>
      <c r="I1914" s="231"/>
      <c r="J1914" s="44"/>
      <c r="K1914" s="44"/>
      <c r="L1914" s="48"/>
      <c r="M1914" s="232"/>
      <c r="N1914" s="233"/>
      <c r="O1914" s="88"/>
      <c r="P1914" s="88"/>
      <c r="Q1914" s="88"/>
      <c r="R1914" s="88"/>
      <c r="S1914" s="88"/>
      <c r="T1914" s="89"/>
      <c r="U1914" s="42"/>
      <c r="V1914" s="42"/>
      <c r="W1914" s="42"/>
      <c r="X1914" s="42"/>
      <c r="Y1914" s="42"/>
      <c r="Z1914" s="42"/>
      <c r="AA1914" s="42"/>
      <c r="AB1914" s="42"/>
      <c r="AC1914" s="42"/>
      <c r="AD1914" s="42"/>
      <c r="AE1914" s="42"/>
      <c r="AT1914" s="20" t="s">
        <v>176</v>
      </c>
      <c r="AU1914" s="20" t="s">
        <v>87</v>
      </c>
    </row>
    <row r="1915" s="14" customFormat="1">
      <c r="A1915" s="14"/>
      <c r="B1915" s="246"/>
      <c r="C1915" s="247"/>
      <c r="D1915" s="229" t="s">
        <v>180</v>
      </c>
      <c r="E1915" s="248" t="s">
        <v>33</v>
      </c>
      <c r="F1915" s="249" t="s">
        <v>2721</v>
      </c>
      <c r="G1915" s="247"/>
      <c r="H1915" s="250">
        <v>2.1379999999999999</v>
      </c>
      <c r="I1915" s="251"/>
      <c r="J1915" s="247"/>
      <c r="K1915" s="247"/>
      <c r="L1915" s="252"/>
      <c r="M1915" s="253"/>
      <c r="N1915" s="254"/>
      <c r="O1915" s="254"/>
      <c r="P1915" s="254"/>
      <c r="Q1915" s="254"/>
      <c r="R1915" s="254"/>
      <c r="S1915" s="254"/>
      <c r="T1915" s="255"/>
      <c r="U1915" s="14"/>
      <c r="V1915" s="14"/>
      <c r="W1915" s="14"/>
      <c r="X1915" s="14"/>
      <c r="Y1915" s="14"/>
      <c r="Z1915" s="14"/>
      <c r="AA1915" s="14"/>
      <c r="AB1915" s="14"/>
      <c r="AC1915" s="14"/>
      <c r="AD1915" s="14"/>
      <c r="AE1915" s="14"/>
      <c r="AT1915" s="256" t="s">
        <v>180</v>
      </c>
      <c r="AU1915" s="256" t="s">
        <v>87</v>
      </c>
      <c r="AV1915" s="14" t="s">
        <v>87</v>
      </c>
      <c r="AW1915" s="14" t="s">
        <v>39</v>
      </c>
      <c r="AX1915" s="14" t="s">
        <v>85</v>
      </c>
      <c r="AY1915" s="256" t="s">
        <v>168</v>
      </c>
    </row>
    <row r="1916" s="14" customFormat="1">
      <c r="A1916" s="14"/>
      <c r="B1916" s="246"/>
      <c r="C1916" s="247"/>
      <c r="D1916" s="229" t="s">
        <v>180</v>
      </c>
      <c r="E1916" s="247"/>
      <c r="F1916" s="249" t="s">
        <v>2722</v>
      </c>
      <c r="G1916" s="247"/>
      <c r="H1916" s="250">
        <v>2.5659999999999998</v>
      </c>
      <c r="I1916" s="251"/>
      <c r="J1916" s="247"/>
      <c r="K1916" s="247"/>
      <c r="L1916" s="252"/>
      <c r="M1916" s="253"/>
      <c r="N1916" s="254"/>
      <c r="O1916" s="254"/>
      <c r="P1916" s="254"/>
      <c r="Q1916" s="254"/>
      <c r="R1916" s="254"/>
      <c r="S1916" s="254"/>
      <c r="T1916" s="255"/>
      <c r="U1916" s="14"/>
      <c r="V1916" s="14"/>
      <c r="W1916" s="14"/>
      <c r="X1916" s="14"/>
      <c r="Y1916" s="14"/>
      <c r="Z1916" s="14"/>
      <c r="AA1916" s="14"/>
      <c r="AB1916" s="14"/>
      <c r="AC1916" s="14"/>
      <c r="AD1916" s="14"/>
      <c r="AE1916" s="14"/>
      <c r="AT1916" s="256" t="s">
        <v>180</v>
      </c>
      <c r="AU1916" s="256" t="s">
        <v>87</v>
      </c>
      <c r="AV1916" s="14" t="s">
        <v>87</v>
      </c>
      <c r="AW1916" s="14" t="s">
        <v>4</v>
      </c>
      <c r="AX1916" s="14" t="s">
        <v>85</v>
      </c>
      <c r="AY1916" s="256" t="s">
        <v>168</v>
      </c>
    </row>
    <row r="1917" s="2" customFormat="1" ht="16.5" customHeight="1">
      <c r="A1917" s="42"/>
      <c r="B1917" s="43"/>
      <c r="C1917" s="216" t="s">
        <v>2723</v>
      </c>
      <c r="D1917" s="216" t="s">
        <v>170</v>
      </c>
      <c r="E1917" s="217" t="s">
        <v>2724</v>
      </c>
      <c r="F1917" s="218" t="s">
        <v>2725</v>
      </c>
      <c r="G1917" s="219" t="s">
        <v>741</v>
      </c>
      <c r="H1917" s="220">
        <v>90</v>
      </c>
      <c r="I1917" s="221"/>
      <c r="J1917" s="222">
        <f>ROUND(I1917*H1917,2)</f>
        <v>0</v>
      </c>
      <c r="K1917" s="218" t="s">
        <v>174</v>
      </c>
      <c r="L1917" s="48"/>
      <c r="M1917" s="223" t="s">
        <v>33</v>
      </c>
      <c r="N1917" s="224" t="s">
        <v>49</v>
      </c>
      <c r="O1917" s="88"/>
      <c r="P1917" s="225">
        <f>O1917*H1917</f>
        <v>0</v>
      </c>
      <c r="Q1917" s="225">
        <v>0</v>
      </c>
      <c r="R1917" s="225">
        <f>Q1917*H1917</f>
        <v>0</v>
      </c>
      <c r="S1917" s="225">
        <v>0</v>
      </c>
      <c r="T1917" s="226">
        <f>S1917*H1917</f>
        <v>0</v>
      </c>
      <c r="U1917" s="42"/>
      <c r="V1917" s="42"/>
      <c r="W1917" s="42"/>
      <c r="X1917" s="42"/>
      <c r="Y1917" s="42"/>
      <c r="Z1917" s="42"/>
      <c r="AA1917" s="42"/>
      <c r="AB1917" s="42"/>
      <c r="AC1917" s="42"/>
      <c r="AD1917" s="42"/>
      <c r="AE1917" s="42"/>
      <c r="AR1917" s="227" t="s">
        <v>266</v>
      </c>
      <c r="AT1917" s="227" t="s">
        <v>170</v>
      </c>
      <c r="AU1917" s="227" t="s">
        <v>87</v>
      </c>
      <c r="AY1917" s="20" t="s">
        <v>168</v>
      </c>
      <c r="BE1917" s="228">
        <f>IF(N1917="základní",J1917,0)</f>
        <v>0</v>
      </c>
      <c r="BF1917" s="228">
        <f>IF(N1917="snížená",J1917,0)</f>
        <v>0</v>
      </c>
      <c r="BG1917" s="228">
        <f>IF(N1917="zákl. přenesená",J1917,0)</f>
        <v>0</v>
      </c>
      <c r="BH1917" s="228">
        <f>IF(N1917="sníž. přenesená",J1917,0)</f>
        <v>0</v>
      </c>
      <c r="BI1917" s="228">
        <f>IF(N1917="nulová",J1917,0)</f>
        <v>0</v>
      </c>
      <c r="BJ1917" s="20" t="s">
        <v>85</v>
      </c>
      <c r="BK1917" s="228">
        <f>ROUND(I1917*H1917,2)</f>
        <v>0</v>
      </c>
      <c r="BL1917" s="20" t="s">
        <v>266</v>
      </c>
      <c r="BM1917" s="227" t="s">
        <v>2726</v>
      </c>
    </row>
    <row r="1918" s="2" customFormat="1">
      <c r="A1918" s="42"/>
      <c r="B1918" s="43"/>
      <c r="C1918" s="44"/>
      <c r="D1918" s="229" t="s">
        <v>176</v>
      </c>
      <c r="E1918" s="44"/>
      <c r="F1918" s="230" t="s">
        <v>2727</v>
      </c>
      <c r="G1918" s="44"/>
      <c r="H1918" s="44"/>
      <c r="I1918" s="231"/>
      <c r="J1918" s="44"/>
      <c r="K1918" s="44"/>
      <c r="L1918" s="48"/>
      <c r="M1918" s="232"/>
      <c r="N1918" s="233"/>
      <c r="O1918" s="88"/>
      <c r="P1918" s="88"/>
      <c r="Q1918" s="88"/>
      <c r="R1918" s="88"/>
      <c r="S1918" s="88"/>
      <c r="T1918" s="89"/>
      <c r="U1918" s="42"/>
      <c r="V1918" s="42"/>
      <c r="W1918" s="42"/>
      <c r="X1918" s="42"/>
      <c r="Y1918" s="42"/>
      <c r="Z1918" s="42"/>
      <c r="AA1918" s="42"/>
      <c r="AB1918" s="42"/>
      <c r="AC1918" s="42"/>
      <c r="AD1918" s="42"/>
      <c r="AE1918" s="42"/>
      <c r="AT1918" s="20" t="s">
        <v>176</v>
      </c>
      <c r="AU1918" s="20" t="s">
        <v>87</v>
      </c>
    </row>
    <row r="1919" s="2" customFormat="1">
      <c r="A1919" s="42"/>
      <c r="B1919" s="43"/>
      <c r="C1919" s="44"/>
      <c r="D1919" s="234" t="s">
        <v>178</v>
      </c>
      <c r="E1919" s="44"/>
      <c r="F1919" s="235" t="s">
        <v>2728</v>
      </c>
      <c r="G1919" s="44"/>
      <c r="H1919" s="44"/>
      <c r="I1919" s="231"/>
      <c r="J1919" s="44"/>
      <c r="K1919" s="44"/>
      <c r="L1919" s="48"/>
      <c r="M1919" s="232"/>
      <c r="N1919" s="233"/>
      <c r="O1919" s="88"/>
      <c r="P1919" s="88"/>
      <c r="Q1919" s="88"/>
      <c r="R1919" s="88"/>
      <c r="S1919" s="88"/>
      <c r="T1919" s="89"/>
      <c r="U1919" s="42"/>
      <c r="V1919" s="42"/>
      <c r="W1919" s="42"/>
      <c r="X1919" s="42"/>
      <c r="Y1919" s="42"/>
      <c r="Z1919" s="42"/>
      <c r="AA1919" s="42"/>
      <c r="AB1919" s="42"/>
      <c r="AC1919" s="42"/>
      <c r="AD1919" s="42"/>
      <c r="AE1919" s="42"/>
      <c r="AT1919" s="20" t="s">
        <v>178</v>
      </c>
      <c r="AU1919" s="20" t="s">
        <v>87</v>
      </c>
    </row>
    <row r="1920" s="13" customFormat="1">
      <c r="A1920" s="13"/>
      <c r="B1920" s="236"/>
      <c r="C1920" s="237"/>
      <c r="D1920" s="229" t="s">
        <v>180</v>
      </c>
      <c r="E1920" s="238" t="s">
        <v>33</v>
      </c>
      <c r="F1920" s="239" t="s">
        <v>2729</v>
      </c>
      <c r="G1920" s="237"/>
      <c r="H1920" s="238" t="s">
        <v>33</v>
      </c>
      <c r="I1920" s="240"/>
      <c r="J1920" s="237"/>
      <c r="K1920" s="237"/>
      <c r="L1920" s="241"/>
      <c r="M1920" s="242"/>
      <c r="N1920" s="243"/>
      <c r="O1920" s="243"/>
      <c r="P1920" s="243"/>
      <c r="Q1920" s="243"/>
      <c r="R1920" s="243"/>
      <c r="S1920" s="243"/>
      <c r="T1920" s="244"/>
      <c r="U1920" s="13"/>
      <c r="V1920" s="13"/>
      <c r="W1920" s="13"/>
      <c r="X1920" s="13"/>
      <c r="Y1920" s="13"/>
      <c r="Z1920" s="13"/>
      <c r="AA1920" s="13"/>
      <c r="AB1920" s="13"/>
      <c r="AC1920" s="13"/>
      <c r="AD1920" s="13"/>
      <c r="AE1920" s="13"/>
      <c r="AT1920" s="245" t="s">
        <v>180</v>
      </c>
      <c r="AU1920" s="245" t="s">
        <v>87</v>
      </c>
      <c r="AV1920" s="13" t="s">
        <v>85</v>
      </c>
      <c r="AW1920" s="13" t="s">
        <v>39</v>
      </c>
      <c r="AX1920" s="13" t="s">
        <v>78</v>
      </c>
      <c r="AY1920" s="245" t="s">
        <v>168</v>
      </c>
    </row>
    <row r="1921" s="14" customFormat="1">
      <c r="A1921" s="14"/>
      <c r="B1921" s="246"/>
      <c r="C1921" s="247"/>
      <c r="D1921" s="229" t="s">
        <v>180</v>
      </c>
      <c r="E1921" s="248" t="s">
        <v>33</v>
      </c>
      <c r="F1921" s="249" t="s">
        <v>2730</v>
      </c>
      <c r="G1921" s="247"/>
      <c r="H1921" s="250">
        <v>42</v>
      </c>
      <c r="I1921" s="251"/>
      <c r="J1921" s="247"/>
      <c r="K1921" s="247"/>
      <c r="L1921" s="252"/>
      <c r="M1921" s="253"/>
      <c r="N1921" s="254"/>
      <c r="O1921" s="254"/>
      <c r="P1921" s="254"/>
      <c r="Q1921" s="254"/>
      <c r="R1921" s="254"/>
      <c r="S1921" s="254"/>
      <c r="T1921" s="255"/>
      <c r="U1921" s="14"/>
      <c r="V1921" s="14"/>
      <c r="W1921" s="14"/>
      <c r="X1921" s="14"/>
      <c r="Y1921" s="14"/>
      <c r="Z1921" s="14"/>
      <c r="AA1921" s="14"/>
      <c r="AB1921" s="14"/>
      <c r="AC1921" s="14"/>
      <c r="AD1921" s="14"/>
      <c r="AE1921" s="14"/>
      <c r="AT1921" s="256" t="s">
        <v>180</v>
      </c>
      <c r="AU1921" s="256" t="s">
        <v>87</v>
      </c>
      <c r="AV1921" s="14" t="s">
        <v>87</v>
      </c>
      <c r="AW1921" s="14" t="s">
        <v>39</v>
      </c>
      <c r="AX1921" s="14" t="s">
        <v>78</v>
      </c>
      <c r="AY1921" s="256" t="s">
        <v>168</v>
      </c>
    </row>
    <row r="1922" s="14" customFormat="1">
      <c r="A1922" s="14"/>
      <c r="B1922" s="246"/>
      <c r="C1922" s="247"/>
      <c r="D1922" s="229" t="s">
        <v>180</v>
      </c>
      <c r="E1922" s="248" t="s">
        <v>33</v>
      </c>
      <c r="F1922" s="249" t="s">
        <v>2731</v>
      </c>
      <c r="G1922" s="247"/>
      <c r="H1922" s="250">
        <v>48</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180</v>
      </c>
      <c r="AU1922" s="256" t="s">
        <v>87</v>
      </c>
      <c r="AV1922" s="14" t="s">
        <v>87</v>
      </c>
      <c r="AW1922" s="14" t="s">
        <v>39</v>
      </c>
      <c r="AX1922" s="14" t="s">
        <v>78</v>
      </c>
      <c r="AY1922" s="256" t="s">
        <v>168</v>
      </c>
    </row>
    <row r="1923" s="15" customFormat="1">
      <c r="A1923" s="15"/>
      <c r="B1923" s="263"/>
      <c r="C1923" s="264"/>
      <c r="D1923" s="229" t="s">
        <v>180</v>
      </c>
      <c r="E1923" s="265" t="s">
        <v>33</v>
      </c>
      <c r="F1923" s="266" t="s">
        <v>626</v>
      </c>
      <c r="G1923" s="264"/>
      <c r="H1923" s="267">
        <v>90</v>
      </c>
      <c r="I1923" s="268"/>
      <c r="J1923" s="264"/>
      <c r="K1923" s="264"/>
      <c r="L1923" s="269"/>
      <c r="M1923" s="270"/>
      <c r="N1923" s="271"/>
      <c r="O1923" s="271"/>
      <c r="P1923" s="271"/>
      <c r="Q1923" s="271"/>
      <c r="R1923" s="271"/>
      <c r="S1923" s="271"/>
      <c r="T1923" s="272"/>
      <c r="U1923" s="15"/>
      <c r="V1923" s="15"/>
      <c r="W1923" s="15"/>
      <c r="X1923" s="15"/>
      <c r="Y1923" s="15"/>
      <c r="Z1923" s="15"/>
      <c r="AA1923" s="15"/>
      <c r="AB1923" s="15"/>
      <c r="AC1923" s="15"/>
      <c r="AD1923" s="15"/>
      <c r="AE1923" s="15"/>
      <c r="AT1923" s="273" t="s">
        <v>180</v>
      </c>
      <c r="AU1923" s="273" t="s">
        <v>87</v>
      </c>
      <c r="AV1923" s="15" t="s">
        <v>121</v>
      </c>
      <c r="AW1923" s="15" t="s">
        <v>39</v>
      </c>
      <c r="AX1923" s="15" t="s">
        <v>85</v>
      </c>
      <c r="AY1923" s="273" t="s">
        <v>168</v>
      </c>
    </row>
    <row r="1924" s="2" customFormat="1" ht="16.5" customHeight="1">
      <c r="A1924" s="42"/>
      <c r="B1924" s="43"/>
      <c r="C1924" s="285" t="s">
        <v>2732</v>
      </c>
      <c r="D1924" s="285" t="s">
        <v>713</v>
      </c>
      <c r="E1924" s="286" t="s">
        <v>2733</v>
      </c>
      <c r="F1924" s="287" t="s">
        <v>2734</v>
      </c>
      <c r="G1924" s="288" t="s">
        <v>502</v>
      </c>
      <c r="H1924" s="289">
        <v>1.512</v>
      </c>
      <c r="I1924" s="290"/>
      <c r="J1924" s="291">
        <f>ROUND(I1924*H1924,2)</f>
        <v>0</v>
      </c>
      <c r="K1924" s="287" t="s">
        <v>174</v>
      </c>
      <c r="L1924" s="292"/>
      <c r="M1924" s="293" t="s">
        <v>33</v>
      </c>
      <c r="N1924" s="294" t="s">
        <v>49</v>
      </c>
      <c r="O1924" s="88"/>
      <c r="P1924" s="225">
        <f>O1924*H1924</f>
        <v>0</v>
      </c>
      <c r="Q1924" s="225">
        <v>0.55000000000000004</v>
      </c>
      <c r="R1924" s="225">
        <f>Q1924*H1924</f>
        <v>0.83160000000000012</v>
      </c>
      <c r="S1924" s="225">
        <v>0</v>
      </c>
      <c r="T1924" s="226">
        <f>S1924*H1924</f>
        <v>0</v>
      </c>
      <c r="U1924" s="42"/>
      <c r="V1924" s="42"/>
      <c r="W1924" s="42"/>
      <c r="X1924" s="42"/>
      <c r="Y1924" s="42"/>
      <c r="Z1924" s="42"/>
      <c r="AA1924" s="42"/>
      <c r="AB1924" s="42"/>
      <c r="AC1924" s="42"/>
      <c r="AD1924" s="42"/>
      <c r="AE1924" s="42"/>
      <c r="AR1924" s="227" t="s">
        <v>366</v>
      </c>
      <c r="AT1924" s="227" t="s">
        <v>713</v>
      </c>
      <c r="AU1924" s="227" t="s">
        <v>87</v>
      </c>
      <c r="AY1924" s="20" t="s">
        <v>168</v>
      </c>
      <c r="BE1924" s="228">
        <f>IF(N1924="základní",J1924,0)</f>
        <v>0</v>
      </c>
      <c r="BF1924" s="228">
        <f>IF(N1924="snížená",J1924,0)</f>
        <v>0</v>
      </c>
      <c r="BG1924" s="228">
        <f>IF(N1924="zákl. přenesená",J1924,0)</f>
        <v>0</v>
      </c>
      <c r="BH1924" s="228">
        <f>IF(N1924="sníž. přenesená",J1924,0)</f>
        <v>0</v>
      </c>
      <c r="BI1924" s="228">
        <f>IF(N1924="nulová",J1924,0)</f>
        <v>0</v>
      </c>
      <c r="BJ1924" s="20" t="s">
        <v>85</v>
      </c>
      <c r="BK1924" s="228">
        <f>ROUND(I1924*H1924,2)</f>
        <v>0</v>
      </c>
      <c r="BL1924" s="20" t="s">
        <v>266</v>
      </c>
      <c r="BM1924" s="227" t="s">
        <v>2735</v>
      </c>
    </row>
    <row r="1925" s="2" customFormat="1">
      <c r="A1925" s="42"/>
      <c r="B1925" s="43"/>
      <c r="C1925" s="44"/>
      <c r="D1925" s="229" t="s">
        <v>176</v>
      </c>
      <c r="E1925" s="44"/>
      <c r="F1925" s="230" t="s">
        <v>2734</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176</v>
      </c>
      <c r="AU1925" s="20" t="s">
        <v>87</v>
      </c>
    </row>
    <row r="1926" s="14" customFormat="1">
      <c r="A1926" s="14"/>
      <c r="B1926" s="246"/>
      <c r="C1926" s="247"/>
      <c r="D1926" s="229" t="s">
        <v>180</v>
      </c>
      <c r="E1926" s="248" t="s">
        <v>33</v>
      </c>
      <c r="F1926" s="249" t="s">
        <v>2736</v>
      </c>
      <c r="G1926" s="247"/>
      <c r="H1926" s="250">
        <v>0.58799999999999997</v>
      </c>
      <c r="I1926" s="251"/>
      <c r="J1926" s="247"/>
      <c r="K1926" s="247"/>
      <c r="L1926" s="252"/>
      <c r="M1926" s="253"/>
      <c r="N1926" s="254"/>
      <c r="O1926" s="254"/>
      <c r="P1926" s="254"/>
      <c r="Q1926" s="254"/>
      <c r="R1926" s="254"/>
      <c r="S1926" s="254"/>
      <c r="T1926" s="255"/>
      <c r="U1926" s="14"/>
      <c r="V1926" s="14"/>
      <c r="W1926" s="14"/>
      <c r="X1926" s="14"/>
      <c r="Y1926" s="14"/>
      <c r="Z1926" s="14"/>
      <c r="AA1926" s="14"/>
      <c r="AB1926" s="14"/>
      <c r="AC1926" s="14"/>
      <c r="AD1926" s="14"/>
      <c r="AE1926" s="14"/>
      <c r="AT1926" s="256" t="s">
        <v>180</v>
      </c>
      <c r="AU1926" s="256" t="s">
        <v>87</v>
      </c>
      <c r="AV1926" s="14" t="s">
        <v>87</v>
      </c>
      <c r="AW1926" s="14" t="s">
        <v>39</v>
      </c>
      <c r="AX1926" s="14" t="s">
        <v>78</v>
      </c>
      <c r="AY1926" s="256" t="s">
        <v>168</v>
      </c>
    </row>
    <row r="1927" s="14" customFormat="1">
      <c r="A1927" s="14"/>
      <c r="B1927" s="246"/>
      <c r="C1927" s="247"/>
      <c r="D1927" s="229" t="s">
        <v>180</v>
      </c>
      <c r="E1927" s="248" t="s">
        <v>33</v>
      </c>
      <c r="F1927" s="249" t="s">
        <v>2737</v>
      </c>
      <c r="G1927" s="247"/>
      <c r="H1927" s="250">
        <v>0.67200000000000004</v>
      </c>
      <c r="I1927" s="251"/>
      <c r="J1927" s="247"/>
      <c r="K1927" s="247"/>
      <c r="L1927" s="252"/>
      <c r="M1927" s="253"/>
      <c r="N1927" s="254"/>
      <c r="O1927" s="254"/>
      <c r="P1927" s="254"/>
      <c r="Q1927" s="254"/>
      <c r="R1927" s="254"/>
      <c r="S1927" s="254"/>
      <c r="T1927" s="255"/>
      <c r="U1927" s="14"/>
      <c r="V1927" s="14"/>
      <c r="W1927" s="14"/>
      <c r="X1927" s="14"/>
      <c r="Y1927" s="14"/>
      <c r="Z1927" s="14"/>
      <c r="AA1927" s="14"/>
      <c r="AB1927" s="14"/>
      <c r="AC1927" s="14"/>
      <c r="AD1927" s="14"/>
      <c r="AE1927" s="14"/>
      <c r="AT1927" s="256" t="s">
        <v>180</v>
      </c>
      <c r="AU1927" s="256" t="s">
        <v>87</v>
      </c>
      <c r="AV1927" s="14" t="s">
        <v>87</v>
      </c>
      <c r="AW1927" s="14" t="s">
        <v>39</v>
      </c>
      <c r="AX1927" s="14" t="s">
        <v>78</v>
      </c>
      <c r="AY1927" s="256" t="s">
        <v>168</v>
      </c>
    </row>
    <row r="1928" s="15" customFormat="1">
      <c r="A1928" s="15"/>
      <c r="B1928" s="263"/>
      <c r="C1928" s="264"/>
      <c r="D1928" s="229" t="s">
        <v>180</v>
      </c>
      <c r="E1928" s="265" t="s">
        <v>33</v>
      </c>
      <c r="F1928" s="266" t="s">
        <v>626</v>
      </c>
      <c r="G1928" s="264"/>
      <c r="H1928" s="267">
        <v>1.26</v>
      </c>
      <c r="I1928" s="268"/>
      <c r="J1928" s="264"/>
      <c r="K1928" s="264"/>
      <c r="L1928" s="269"/>
      <c r="M1928" s="270"/>
      <c r="N1928" s="271"/>
      <c r="O1928" s="271"/>
      <c r="P1928" s="271"/>
      <c r="Q1928" s="271"/>
      <c r="R1928" s="271"/>
      <c r="S1928" s="271"/>
      <c r="T1928" s="272"/>
      <c r="U1928" s="15"/>
      <c r="V1928" s="15"/>
      <c r="W1928" s="15"/>
      <c r="X1928" s="15"/>
      <c r="Y1928" s="15"/>
      <c r="Z1928" s="15"/>
      <c r="AA1928" s="15"/>
      <c r="AB1928" s="15"/>
      <c r="AC1928" s="15"/>
      <c r="AD1928" s="15"/>
      <c r="AE1928" s="15"/>
      <c r="AT1928" s="273" t="s">
        <v>180</v>
      </c>
      <c r="AU1928" s="273" t="s">
        <v>87</v>
      </c>
      <c r="AV1928" s="15" t="s">
        <v>121</v>
      </c>
      <c r="AW1928" s="15" t="s">
        <v>39</v>
      </c>
      <c r="AX1928" s="15" t="s">
        <v>85</v>
      </c>
      <c r="AY1928" s="273" t="s">
        <v>168</v>
      </c>
    </row>
    <row r="1929" s="14" customFormat="1">
      <c r="A1929" s="14"/>
      <c r="B1929" s="246"/>
      <c r="C1929" s="247"/>
      <c r="D1929" s="229" t="s">
        <v>180</v>
      </c>
      <c r="E1929" s="247"/>
      <c r="F1929" s="249" t="s">
        <v>2738</v>
      </c>
      <c r="G1929" s="247"/>
      <c r="H1929" s="250">
        <v>1.512</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180</v>
      </c>
      <c r="AU1929" s="256" t="s">
        <v>87</v>
      </c>
      <c r="AV1929" s="14" t="s">
        <v>87</v>
      </c>
      <c r="AW1929" s="14" t="s">
        <v>4</v>
      </c>
      <c r="AX1929" s="14" t="s">
        <v>85</v>
      </c>
      <c r="AY1929" s="256" t="s">
        <v>168</v>
      </c>
    </row>
    <row r="1930" s="2" customFormat="1" ht="16.5" customHeight="1">
      <c r="A1930" s="42"/>
      <c r="B1930" s="43"/>
      <c r="C1930" s="216" t="s">
        <v>2739</v>
      </c>
      <c r="D1930" s="216" t="s">
        <v>170</v>
      </c>
      <c r="E1930" s="217" t="s">
        <v>2740</v>
      </c>
      <c r="F1930" s="218" t="s">
        <v>2741</v>
      </c>
      <c r="G1930" s="219" t="s">
        <v>741</v>
      </c>
      <c r="H1930" s="220">
        <v>145.80000000000001</v>
      </c>
      <c r="I1930" s="221"/>
      <c r="J1930" s="222">
        <f>ROUND(I1930*H1930,2)</f>
        <v>0</v>
      </c>
      <c r="K1930" s="218" t="s">
        <v>174</v>
      </c>
      <c r="L1930" s="48"/>
      <c r="M1930" s="223" t="s">
        <v>33</v>
      </c>
      <c r="N1930" s="224" t="s">
        <v>49</v>
      </c>
      <c r="O1930" s="88"/>
      <c r="P1930" s="225">
        <f>O1930*H1930</f>
        <v>0</v>
      </c>
      <c r="Q1930" s="225">
        <v>0</v>
      </c>
      <c r="R1930" s="225">
        <f>Q1930*H1930</f>
        <v>0</v>
      </c>
      <c r="S1930" s="225">
        <v>0</v>
      </c>
      <c r="T1930" s="226">
        <f>S1930*H1930</f>
        <v>0</v>
      </c>
      <c r="U1930" s="42"/>
      <c r="V1930" s="42"/>
      <c r="W1930" s="42"/>
      <c r="X1930" s="42"/>
      <c r="Y1930" s="42"/>
      <c r="Z1930" s="42"/>
      <c r="AA1930" s="42"/>
      <c r="AB1930" s="42"/>
      <c r="AC1930" s="42"/>
      <c r="AD1930" s="42"/>
      <c r="AE1930" s="42"/>
      <c r="AR1930" s="227" t="s">
        <v>266</v>
      </c>
      <c r="AT1930" s="227" t="s">
        <v>170</v>
      </c>
      <c r="AU1930" s="227" t="s">
        <v>87</v>
      </c>
      <c r="AY1930" s="20" t="s">
        <v>168</v>
      </c>
      <c r="BE1930" s="228">
        <f>IF(N1930="základní",J1930,0)</f>
        <v>0</v>
      </c>
      <c r="BF1930" s="228">
        <f>IF(N1930="snížená",J1930,0)</f>
        <v>0</v>
      </c>
      <c r="BG1930" s="228">
        <f>IF(N1930="zákl. přenesená",J1930,0)</f>
        <v>0</v>
      </c>
      <c r="BH1930" s="228">
        <f>IF(N1930="sníž. přenesená",J1930,0)</f>
        <v>0</v>
      </c>
      <c r="BI1930" s="228">
        <f>IF(N1930="nulová",J1930,0)</f>
        <v>0</v>
      </c>
      <c r="BJ1930" s="20" t="s">
        <v>85</v>
      </c>
      <c r="BK1930" s="228">
        <f>ROUND(I1930*H1930,2)</f>
        <v>0</v>
      </c>
      <c r="BL1930" s="20" t="s">
        <v>266</v>
      </c>
      <c r="BM1930" s="227" t="s">
        <v>2742</v>
      </c>
    </row>
    <row r="1931" s="2" customFormat="1">
      <c r="A1931" s="42"/>
      <c r="B1931" s="43"/>
      <c r="C1931" s="44"/>
      <c r="D1931" s="229" t="s">
        <v>176</v>
      </c>
      <c r="E1931" s="44"/>
      <c r="F1931" s="230" t="s">
        <v>2743</v>
      </c>
      <c r="G1931" s="44"/>
      <c r="H1931" s="44"/>
      <c r="I1931" s="231"/>
      <c r="J1931" s="44"/>
      <c r="K1931" s="44"/>
      <c r="L1931" s="48"/>
      <c r="M1931" s="232"/>
      <c r="N1931" s="233"/>
      <c r="O1931" s="88"/>
      <c r="P1931" s="88"/>
      <c r="Q1931" s="88"/>
      <c r="R1931" s="88"/>
      <c r="S1931" s="88"/>
      <c r="T1931" s="89"/>
      <c r="U1931" s="42"/>
      <c r="V1931" s="42"/>
      <c r="W1931" s="42"/>
      <c r="X1931" s="42"/>
      <c r="Y1931" s="42"/>
      <c r="Z1931" s="42"/>
      <c r="AA1931" s="42"/>
      <c r="AB1931" s="42"/>
      <c r="AC1931" s="42"/>
      <c r="AD1931" s="42"/>
      <c r="AE1931" s="42"/>
      <c r="AT1931" s="20" t="s">
        <v>176</v>
      </c>
      <c r="AU1931" s="20" t="s">
        <v>87</v>
      </c>
    </row>
    <row r="1932" s="2" customFormat="1">
      <c r="A1932" s="42"/>
      <c r="B1932" s="43"/>
      <c r="C1932" s="44"/>
      <c r="D1932" s="234" t="s">
        <v>178</v>
      </c>
      <c r="E1932" s="44"/>
      <c r="F1932" s="235" t="s">
        <v>2744</v>
      </c>
      <c r="G1932" s="44"/>
      <c r="H1932" s="44"/>
      <c r="I1932" s="231"/>
      <c r="J1932" s="44"/>
      <c r="K1932" s="44"/>
      <c r="L1932" s="48"/>
      <c r="M1932" s="232"/>
      <c r="N1932" s="233"/>
      <c r="O1932" s="88"/>
      <c r="P1932" s="88"/>
      <c r="Q1932" s="88"/>
      <c r="R1932" s="88"/>
      <c r="S1932" s="88"/>
      <c r="T1932" s="89"/>
      <c r="U1932" s="42"/>
      <c r="V1932" s="42"/>
      <c r="W1932" s="42"/>
      <c r="X1932" s="42"/>
      <c r="Y1932" s="42"/>
      <c r="Z1932" s="42"/>
      <c r="AA1932" s="42"/>
      <c r="AB1932" s="42"/>
      <c r="AC1932" s="42"/>
      <c r="AD1932" s="42"/>
      <c r="AE1932" s="42"/>
      <c r="AT1932" s="20" t="s">
        <v>178</v>
      </c>
      <c r="AU1932" s="20" t="s">
        <v>87</v>
      </c>
    </row>
    <row r="1933" s="13" customFormat="1">
      <c r="A1933" s="13"/>
      <c r="B1933" s="236"/>
      <c r="C1933" s="237"/>
      <c r="D1933" s="229" t="s">
        <v>180</v>
      </c>
      <c r="E1933" s="238" t="s">
        <v>33</v>
      </c>
      <c r="F1933" s="239" t="s">
        <v>2715</v>
      </c>
      <c r="G1933" s="237"/>
      <c r="H1933" s="238" t="s">
        <v>33</v>
      </c>
      <c r="I1933" s="240"/>
      <c r="J1933" s="237"/>
      <c r="K1933" s="237"/>
      <c r="L1933" s="241"/>
      <c r="M1933" s="242"/>
      <c r="N1933" s="243"/>
      <c r="O1933" s="243"/>
      <c r="P1933" s="243"/>
      <c r="Q1933" s="243"/>
      <c r="R1933" s="243"/>
      <c r="S1933" s="243"/>
      <c r="T1933" s="244"/>
      <c r="U1933" s="13"/>
      <c r="V1933" s="13"/>
      <c r="W1933" s="13"/>
      <c r="X1933" s="13"/>
      <c r="Y1933" s="13"/>
      <c r="Z1933" s="13"/>
      <c r="AA1933" s="13"/>
      <c r="AB1933" s="13"/>
      <c r="AC1933" s="13"/>
      <c r="AD1933" s="13"/>
      <c r="AE1933" s="13"/>
      <c r="AT1933" s="245" t="s">
        <v>180</v>
      </c>
      <c r="AU1933" s="245" t="s">
        <v>87</v>
      </c>
      <c r="AV1933" s="13" t="s">
        <v>85</v>
      </c>
      <c r="AW1933" s="13" t="s">
        <v>39</v>
      </c>
      <c r="AX1933" s="13" t="s">
        <v>78</v>
      </c>
      <c r="AY1933" s="245" t="s">
        <v>168</v>
      </c>
    </row>
    <row r="1934" s="14" customFormat="1">
      <c r="A1934" s="14"/>
      <c r="B1934" s="246"/>
      <c r="C1934" s="247"/>
      <c r="D1934" s="229" t="s">
        <v>180</v>
      </c>
      <c r="E1934" s="248" t="s">
        <v>33</v>
      </c>
      <c r="F1934" s="249" t="s">
        <v>2745</v>
      </c>
      <c r="G1934" s="247"/>
      <c r="H1934" s="250">
        <v>52.799999999999997</v>
      </c>
      <c r="I1934" s="251"/>
      <c r="J1934" s="247"/>
      <c r="K1934" s="247"/>
      <c r="L1934" s="252"/>
      <c r="M1934" s="253"/>
      <c r="N1934" s="254"/>
      <c r="O1934" s="254"/>
      <c r="P1934" s="254"/>
      <c r="Q1934" s="254"/>
      <c r="R1934" s="254"/>
      <c r="S1934" s="254"/>
      <c r="T1934" s="255"/>
      <c r="U1934" s="14"/>
      <c r="V1934" s="14"/>
      <c r="W1934" s="14"/>
      <c r="X1934" s="14"/>
      <c r="Y1934" s="14"/>
      <c r="Z1934" s="14"/>
      <c r="AA1934" s="14"/>
      <c r="AB1934" s="14"/>
      <c r="AC1934" s="14"/>
      <c r="AD1934" s="14"/>
      <c r="AE1934" s="14"/>
      <c r="AT1934" s="256" t="s">
        <v>180</v>
      </c>
      <c r="AU1934" s="256" t="s">
        <v>87</v>
      </c>
      <c r="AV1934" s="14" t="s">
        <v>87</v>
      </c>
      <c r="AW1934" s="14" t="s">
        <v>39</v>
      </c>
      <c r="AX1934" s="14" t="s">
        <v>78</v>
      </c>
      <c r="AY1934" s="256" t="s">
        <v>168</v>
      </c>
    </row>
    <row r="1935" s="14" customFormat="1">
      <c r="A1935" s="14"/>
      <c r="B1935" s="246"/>
      <c r="C1935" s="247"/>
      <c r="D1935" s="229" t="s">
        <v>180</v>
      </c>
      <c r="E1935" s="248" t="s">
        <v>33</v>
      </c>
      <c r="F1935" s="249" t="s">
        <v>2746</v>
      </c>
      <c r="G1935" s="247"/>
      <c r="H1935" s="250">
        <v>21</v>
      </c>
      <c r="I1935" s="251"/>
      <c r="J1935" s="247"/>
      <c r="K1935" s="247"/>
      <c r="L1935" s="252"/>
      <c r="M1935" s="253"/>
      <c r="N1935" s="254"/>
      <c r="O1935" s="254"/>
      <c r="P1935" s="254"/>
      <c r="Q1935" s="254"/>
      <c r="R1935" s="254"/>
      <c r="S1935" s="254"/>
      <c r="T1935" s="255"/>
      <c r="U1935" s="14"/>
      <c r="V1935" s="14"/>
      <c r="W1935" s="14"/>
      <c r="X1935" s="14"/>
      <c r="Y1935" s="14"/>
      <c r="Z1935" s="14"/>
      <c r="AA1935" s="14"/>
      <c r="AB1935" s="14"/>
      <c r="AC1935" s="14"/>
      <c r="AD1935" s="14"/>
      <c r="AE1935" s="14"/>
      <c r="AT1935" s="256" t="s">
        <v>180</v>
      </c>
      <c r="AU1935" s="256" t="s">
        <v>87</v>
      </c>
      <c r="AV1935" s="14" t="s">
        <v>87</v>
      </c>
      <c r="AW1935" s="14" t="s">
        <v>39</v>
      </c>
      <c r="AX1935" s="14" t="s">
        <v>78</v>
      </c>
      <c r="AY1935" s="256" t="s">
        <v>168</v>
      </c>
    </row>
    <row r="1936" s="14" customFormat="1">
      <c r="A1936" s="14"/>
      <c r="B1936" s="246"/>
      <c r="C1936" s="247"/>
      <c r="D1936" s="229" t="s">
        <v>180</v>
      </c>
      <c r="E1936" s="248" t="s">
        <v>33</v>
      </c>
      <c r="F1936" s="249" t="s">
        <v>2747</v>
      </c>
      <c r="G1936" s="247"/>
      <c r="H1936" s="250">
        <v>72</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180</v>
      </c>
      <c r="AU1936" s="256" t="s">
        <v>87</v>
      </c>
      <c r="AV1936" s="14" t="s">
        <v>87</v>
      </c>
      <c r="AW1936" s="14" t="s">
        <v>39</v>
      </c>
      <c r="AX1936" s="14" t="s">
        <v>78</v>
      </c>
      <c r="AY1936" s="256" t="s">
        <v>168</v>
      </c>
    </row>
    <row r="1937" s="15" customFormat="1">
      <c r="A1937" s="15"/>
      <c r="B1937" s="263"/>
      <c r="C1937" s="264"/>
      <c r="D1937" s="229" t="s">
        <v>180</v>
      </c>
      <c r="E1937" s="265" t="s">
        <v>33</v>
      </c>
      <c r="F1937" s="266" t="s">
        <v>626</v>
      </c>
      <c r="G1937" s="264"/>
      <c r="H1937" s="267">
        <v>145.80000000000001</v>
      </c>
      <c r="I1937" s="268"/>
      <c r="J1937" s="264"/>
      <c r="K1937" s="264"/>
      <c r="L1937" s="269"/>
      <c r="M1937" s="270"/>
      <c r="N1937" s="271"/>
      <c r="O1937" s="271"/>
      <c r="P1937" s="271"/>
      <c r="Q1937" s="271"/>
      <c r="R1937" s="271"/>
      <c r="S1937" s="271"/>
      <c r="T1937" s="272"/>
      <c r="U1937" s="15"/>
      <c r="V1937" s="15"/>
      <c r="W1937" s="15"/>
      <c r="X1937" s="15"/>
      <c r="Y1937" s="15"/>
      <c r="Z1937" s="15"/>
      <c r="AA1937" s="15"/>
      <c r="AB1937" s="15"/>
      <c r="AC1937" s="15"/>
      <c r="AD1937" s="15"/>
      <c r="AE1937" s="15"/>
      <c r="AT1937" s="273" t="s">
        <v>180</v>
      </c>
      <c r="AU1937" s="273" t="s">
        <v>87</v>
      </c>
      <c r="AV1937" s="15" t="s">
        <v>121</v>
      </c>
      <c r="AW1937" s="15" t="s">
        <v>39</v>
      </c>
      <c r="AX1937" s="15" t="s">
        <v>85</v>
      </c>
      <c r="AY1937" s="273" t="s">
        <v>168</v>
      </c>
    </row>
    <row r="1938" s="2" customFormat="1" ht="16.5" customHeight="1">
      <c r="A1938" s="42"/>
      <c r="B1938" s="43"/>
      <c r="C1938" s="285" t="s">
        <v>2748</v>
      </c>
      <c r="D1938" s="285" t="s">
        <v>713</v>
      </c>
      <c r="E1938" s="286" t="s">
        <v>2749</v>
      </c>
      <c r="F1938" s="287" t="s">
        <v>2750</v>
      </c>
      <c r="G1938" s="288" t="s">
        <v>502</v>
      </c>
      <c r="H1938" s="289">
        <v>4.5490000000000004</v>
      </c>
      <c r="I1938" s="290"/>
      <c r="J1938" s="291">
        <f>ROUND(I1938*H1938,2)</f>
        <v>0</v>
      </c>
      <c r="K1938" s="287" t="s">
        <v>174</v>
      </c>
      <c r="L1938" s="292"/>
      <c r="M1938" s="293" t="s">
        <v>33</v>
      </c>
      <c r="N1938" s="294" t="s">
        <v>49</v>
      </c>
      <c r="O1938" s="88"/>
      <c r="P1938" s="225">
        <f>O1938*H1938</f>
        <v>0</v>
      </c>
      <c r="Q1938" s="225">
        <v>0.55000000000000004</v>
      </c>
      <c r="R1938" s="225">
        <f>Q1938*H1938</f>
        <v>2.5019500000000003</v>
      </c>
      <c r="S1938" s="225">
        <v>0</v>
      </c>
      <c r="T1938" s="226">
        <f>S1938*H1938</f>
        <v>0</v>
      </c>
      <c r="U1938" s="42"/>
      <c r="V1938" s="42"/>
      <c r="W1938" s="42"/>
      <c r="X1938" s="42"/>
      <c r="Y1938" s="42"/>
      <c r="Z1938" s="42"/>
      <c r="AA1938" s="42"/>
      <c r="AB1938" s="42"/>
      <c r="AC1938" s="42"/>
      <c r="AD1938" s="42"/>
      <c r="AE1938" s="42"/>
      <c r="AR1938" s="227" t="s">
        <v>366</v>
      </c>
      <c r="AT1938" s="227" t="s">
        <v>713</v>
      </c>
      <c r="AU1938" s="227" t="s">
        <v>87</v>
      </c>
      <c r="AY1938" s="20" t="s">
        <v>168</v>
      </c>
      <c r="BE1938" s="228">
        <f>IF(N1938="základní",J1938,0)</f>
        <v>0</v>
      </c>
      <c r="BF1938" s="228">
        <f>IF(N1938="snížená",J1938,0)</f>
        <v>0</v>
      </c>
      <c r="BG1938" s="228">
        <f>IF(N1938="zákl. přenesená",J1938,0)</f>
        <v>0</v>
      </c>
      <c r="BH1938" s="228">
        <f>IF(N1938="sníž. přenesená",J1938,0)</f>
        <v>0</v>
      </c>
      <c r="BI1938" s="228">
        <f>IF(N1938="nulová",J1938,0)</f>
        <v>0</v>
      </c>
      <c r="BJ1938" s="20" t="s">
        <v>85</v>
      </c>
      <c r="BK1938" s="228">
        <f>ROUND(I1938*H1938,2)</f>
        <v>0</v>
      </c>
      <c r="BL1938" s="20" t="s">
        <v>266</v>
      </c>
      <c r="BM1938" s="227" t="s">
        <v>2751</v>
      </c>
    </row>
    <row r="1939" s="2" customFormat="1">
      <c r="A1939" s="42"/>
      <c r="B1939" s="43"/>
      <c r="C1939" s="44"/>
      <c r="D1939" s="229" t="s">
        <v>176</v>
      </c>
      <c r="E1939" s="44"/>
      <c r="F1939" s="230" t="s">
        <v>2750</v>
      </c>
      <c r="G1939" s="44"/>
      <c r="H1939" s="44"/>
      <c r="I1939" s="231"/>
      <c r="J1939" s="44"/>
      <c r="K1939" s="44"/>
      <c r="L1939" s="48"/>
      <c r="M1939" s="232"/>
      <c r="N1939" s="233"/>
      <c r="O1939" s="88"/>
      <c r="P1939" s="88"/>
      <c r="Q1939" s="88"/>
      <c r="R1939" s="88"/>
      <c r="S1939" s="88"/>
      <c r="T1939" s="89"/>
      <c r="U1939" s="42"/>
      <c r="V1939" s="42"/>
      <c r="W1939" s="42"/>
      <c r="X1939" s="42"/>
      <c r="Y1939" s="42"/>
      <c r="Z1939" s="42"/>
      <c r="AA1939" s="42"/>
      <c r="AB1939" s="42"/>
      <c r="AC1939" s="42"/>
      <c r="AD1939" s="42"/>
      <c r="AE1939" s="42"/>
      <c r="AT1939" s="20" t="s">
        <v>176</v>
      </c>
      <c r="AU1939" s="20" t="s">
        <v>87</v>
      </c>
    </row>
    <row r="1940" s="14" customFormat="1">
      <c r="A1940" s="14"/>
      <c r="B1940" s="246"/>
      <c r="C1940" s="247"/>
      <c r="D1940" s="229" t="s">
        <v>180</v>
      </c>
      <c r="E1940" s="248" t="s">
        <v>33</v>
      </c>
      <c r="F1940" s="249" t="s">
        <v>2752</v>
      </c>
      <c r="G1940" s="247"/>
      <c r="H1940" s="250">
        <v>1.3520000000000001</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180</v>
      </c>
      <c r="AU1940" s="256" t="s">
        <v>87</v>
      </c>
      <c r="AV1940" s="14" t="s">
        <v>87</v>
      </c>
      <c r="AW1940" s="14" t="s">
        <v>39</v>
      </c>
      <c r="AX1940" s="14" t="s">
        <v>78</v>
      </c>
      <c r="AY1940" s="256" t="s">
        <v>168</v>
      </c>
    </row>
    <row r="1941" s="14" customFormat="1">
      <c r="A1941" s="14"/>
      <c r="B1941" s="246"/>
      <c r="C1941" s="247"/>
      <c r="D1941" s="229" t="s">
        <v>180</v>
      </c>
      <c r="E1941" s="248" t="s">
        <v>33</v>
      </c>
      <c r="F1941" s="249" t="s">
        <v>2753</v>
      </c>
      <c r="G1941" s="247"/>
      <c r="H1941" s="250">
        <v>0.53800000000000003</v>
      </c>
      <c r="I1941" s="251"/>
      <c r="J1941" s="247"/>
      <c r="K1941" s="247"/>
      <c r="L1941" s="252"/>
      <c r="M1941" s="253"/>
      <c r="N1941" s="254"/>
      <c r="O1941" s="254"/>
      <c r="P1941" s="254"/>
      <c r="Q1941" s="254"/>
      <c r="R1941" s="254"/>
      <c r="S1941" s="254"/>
      <c r="T1941" s="255"/>
      <c r="U1941" s="14"/>
      <c r="V1941" s="14"/>
      <c r="W1941" s="14"/>
      <c r="X1941" s="14"/>
      <c r="Y1941" s="14"/>
      <c r="Z1941" s="14"/>
      <c r="AA1941" s="14"/>
      <c r="AB1941" s="14"/>
      <c r="AC1941" s="14"/>
      <c r="AD1941" s="14"/>
      <c r="AE1941" s="14"/>
      <c r="AT1941" s="256" t="s">
        <v>180</v>
      </c>
      <c r="AU1941" s="256" t="s">
        <v>87</v>
      </c>
      <c r="AV1941" s="14" t="s">
        <v>87</v>
      </c>
      <c r="AW1941" s="14" t="s">
        <v>39</v>
      </c>
      <c r="AX1941" s="14" t="s">
        <v>78</v>
      </c>
      <c r="AY1941" s="256" t="s">
        <v>168</v>
      </c>
    </row>
    <row r="1942" s="14" customFormat="1">
      <c r="A1942" s="14"/>
      <c r="B1942" s="246"/>
      <c r="C1942" s="247"/>
      <c r="D1942" s="229" t="s">
        <v>180</v>
      </c>
      <c r="E1942" s="248" t="s">
        <v>33</v>
      </c>
      <c r="F1942" s="249" t="s">
        <v>2754</v>
      </c>
      <c r="G1942" s="247"/>
      <c r="H1942" s="250">
        <v>1.901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180</v>
      </c>
      <c r="AU1942" s="256" t="s">
        <v>87</v>
      </c>
      <c r="AV1942" s="14" t="s">
        <v>87</v>
      </c>
      <c r="AW1942" s="14" t="s">
        <v>39</v>
      </c>
      <c r="AX1942" s="14" t="s">
        <v>78</v>
      </c>
      <c r="AY1942" s="256" t="s">
        <v>168</v>
      </c>
    </row>
    <row r="1943" s="15" customFormat="1">
      <c r="A1943" s="15"/>
      <c r="B1943" s="263"/>
      <c r="C1943" s="264"/>
      <c r="D1943" s="229" t="s">
        <v>180</v>
      </c>
      <c r="E1943" s="265" t="s">
        <v>33</v>
      </c>
      <c r="F1943" s="266" t="s">
        <v>626</v>
      </c>
      <c r="G1943" s="264"/>
      <c r="H1943" s="267">
        <v>3.7909999999999999</v>
      </c>
      <c r="I1943" s="268"/>
      <c r="J1943" s="264"/>
      <c r="K1943" s="264"/>
      <c r="L1943" s="269"/>
      <c r="M1943" s="270"/>
      <c r="N1943" s="271"/>
      <c r="O1943" s="271"/>
      <c r="P1943" s="271"/>
      <c r="Q1943" s="271"/>
      <c r="R1943" s="271"/>
      <c r="S1943" s="271"/>
      <c r="T1943" s="272"/>
      <c r="U1943" s="15"/>
      <c r="V1943" s="15"/>
      <c r="W1943" s="15"/>
      <c r="X1943" s="15"/>
      <c r="Y1943" s="15"/>
      <c r="Z1943" s="15"/>
      <c r="AA1943" s="15"/>
      <c r="AB1943" s="15"/>
      <c r="AC1943" s="15"/>
      <c r="AD1943" s="15"/>
      <c r="AE1943" s="15"/>
      <c r="AT1943" s="273" t="s">
        <v>180</v>
      </c>
      <c r="AU1943" s="273" t="s">
        <v>87</v>
      </c>
      <c r="AV1943" s="15" t="s">
        <v>121</v>
      </c>
      <c r="AW1943" s="15" t="s">
        <v>39</v>
      </c>
      <c r="AX1943" s="15" t="s">
        <v>85</v>
      </c>
      <c r="AY1943" s="273" t="s">
        <v>168</v>
      </c>
    </row>
    <row r="1944" s="14" customFormat="1">
      <c r="A1944" s="14"/>
      <c r="B1944" s="246"/>
      <c r="C1944" s="247"/>
      <c r="D1944" s="229" t="s">
        <v>180</v>
      </c>
      <c r="E1944" s="247"/>
      <c r="F1944" s="249" t="s">
        <v>2755</v>
      </c>
      <c r="G1944" s="247"/>
      <c r="H1944" s="250">
        <v>4.5490000000000004</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180</v>
      </c>
      <c r="AU1944" s="256" t="s">
        <v>87</v>
      </c>
      <c r="AV1944" s="14" t="s">
        <v>87</v>
      </c>
      <c r="AW1944" s="14" t="s">
        <v>4</v>
      </c>
      <c r="AX1944" s="14" t="s">
        <v>85</v>
      </c>
      <c r="AY1944" s="256" t="s">
        <v>168</v>
      </c>
    </row>
    <row r="1945" s="2" customFormat="1" ht="21.75" customHeight="1">
      <c r="A1945" s="42"/>
      <c r="B1945" s="43"/>
      <c r="C1945" s="216" t="s">
        <v>2756</v>
      </c>
      <c r="D1945" s="216" t="s">
        <v>170</v>
      </c>
      <c r="E1945" s="217" t="s">
        <v>2757</v>
      </c>
      <c r="F1945" s="218" t="s">
        <v>2758</v>
      </c>
      <c r="G1945" s="219" t="s">
        <v>173</v>
      </c>
      <c r="H1945" s="220">
        <v>186</v>
      </c>
      <c r="I1945" s="221"/>
      <c r="J1945" s="222">
        <f>ROUND(I1945*H1945,2)</f>
        <v>0</v>
      </c>
      <c r="K1945" s="218" t="s">
        <v>174</v>
      </c>
      <c r="L1945" s="48"/>
      <c r="M1945" s="223" t="s">
        <v>33</v>
      </c>
      <c r="N1945" s="224" t="s">
        <v>49</v>
      </c>
      <c r="O1945" s="88"/>
      <c r="P1945" s="225">
        <f>O1945*H1945</f>
        <v>0</v>
      </c>
      <c r="Q1945" s="225">
        <v>0.011520000000000001</v>
      </c>
      <c r="R1945" s="225">
        <f>Q1945*H1945</f>
        <v>2.1427200000000002</v>
      </c>
      <c r="S1945" s="225">
        <v>0</v>
      </c>
      <c r="T1945" s="226">
        <f>S1945*H1945</f>
        <v>0</v>
      </c>
      <c r="U1945" s="42"/>
      <c r="V1945" s="42"/>
      <c r="W1945" s="42"/>
      <c r="X1945" s="42"/>
      <c r="Y1945" s="42"/>
      <c r="Z1945" s="42"/>
      <c r="AA1945" s="42"/>
      <c r="AB1945" s="42"/>
      <c r="AC1945" s="42"/>
      <c r="AD1945" s="42"/>
      <c r="AE1945" s="42"/>
      <c r="AR1945" s="227" t="s">
        <v>266</v>
      </c>
      <c r="AT1945" s="227" t="s">
        <v>170</v>
      </c>
      <c r="AU1945" s="227" t="s">
        <v>87</v>
      </c>
      <c r="AY1945" s="20" t="s">
        <v>168</v>
      </c>
      <c r="BE1945" s="228">
        <f>IF(N1945="základní",J1945,0)</f>
        <v>0</v>
      </c>
      <c r="BF1945" s="228">
        <f>IF(N1945="snížená",J1945,0)</f>
        <v>0</v>
      </c>
      <c r="BG1945" s="228">
        <f>IF(N1945="zákl. přenesená",J1945,0)</f>
        <v>0</v>
      </c>
      <c r="BH1945" s="228">
        <f>IF(N1945="sníž. přenesená",J1945,0)</f>
        <v>0</v>
      </c>
      <c r="BI1945" s="228">
        <f>IF(N1945="nulová",J1945,0)</f>
        <v>0</v>
      </c>
      <c r="BJ1945" s="20" t="s">
        <v>85</v>
      </c>
      <c r="BK1945" s="228">
        <f>ROUND(I1945*H1945,2)</f>
        <v>0</v>
      </c>
      <c r="BL1945" s="20" t="s">
        <v>266</v>
      </c>
      <c r="BM1945" s="227" t="s">
        <v>2759</v>
      </c>
    </row>
    <row r="1946" s="2" customFormat="1">
      <c r="A1946" s="42"/>
      <c r="B1946" s="43"/>
      <c r="C1946" s="44"/>
      <c r="D1946" s="229" t="s">
        <v>176</v>
      </c>
      <c r="E1946" s="44"/>
      <c r="F1946" s="230" t="s">
        <v>2760</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176</v>
      </c>
      <c r="AU1946" s="20" t="s">
        <v>87</v>
      </c>
    </row>
    <row r="1947" s="2" customFormat="1">
      <c r="A1947" s="42"/>
      <c r="B1947" s="43"/>
      <c r="C1947" s="44"/>
      <c r="D1947" s="234" t="s">
        <v>178</v>
      </c>
      <c r="E1947" s="44"/>
      <c r="F1947" s="235" t="s">
        <v>2761</v>
      </c>
      <c r="G1947" s="44"/>
      <c r="H1947" s="44"/>
      <c r="I1947" s="231"/>
      <c r="J1947" s="44"/>
      <c r="K1947" s="44"/>
      <c r="L1947" s="48"/>
      <c r="M1947" s="232"/>
      <c r="N1947" s="233"/>
      <c r="O1947" s="88"/>
      <c r="P1947" s="88"/>
      <c r="Q1947" s="88"/>
      <c r="R1947" s="88"/>
      <c r="S1947" s="88"/>
      <c r="T1947" s="89"/>
      <c r="U1947" s="42"/>
      <c r="V1947" s="42"/>
      <c r="W1947" s="42"/>
      <c r="X1947" s="42"/>
      <c r="Y1947" s="42"/>
      <c r="Z1947" s="42"/>
      <c r="AA1947" s="42"/>
      <c r="AB1947" s="42"/>
      <c r="AC1947" s="42"/>
      <c r="AD1947" s="42"/>
      <c r="AE1947" s="42"/>
      <c r="AT1947" s="20" t="s">
        <v>178</v>
      </c>
      <c r="AU1947" s="20" t="s">
        <v>87</v>
      </c>
    </row>
    <row r="1948" s="13" customFormat="1">
      <c r="A1948" s="13"/>
      <c r="B1948" s="236"/>
      <c r="C1948" s="237"/>
      <c r="D1948" s="229" t="s">
        <v>180</v>
      </c>
      <c r="E1948" s="238" t="s">
        <v>33</v>
      </c>
      <c r="F1948" s="239" t="s">
        <v>1497</v>
      </c>
      <c r="G1948" s="237"/>
      <c r="H1948" s="238" t="s">
        <v>33</v>
      </c>
      <c r="I1948" s="240"/>
      <c r="J1948" s="237"/>
      <c r="K1948" s="237"/>
      <c r="L1948" s="241"/>
      <c r="M1948" s="242"/>
      <c r="N1948" s="243"/>
      <c r="O1948" s="243"/>
      <c r="P1948" s="243"/>
      <c r="Q1948" s="243"/>
      <c r="R1948" s="243"/>
      <c r="S1948" s="243"/>
      <c r="T1948" s="244"/>
      <c r="U1948" s="13"/>
      <c r="V1948" s="13"/>
      <c r="W1948" s="13"/>
      <c r="X1948" s="13"/>
      <c r="Y1948" s="13"/>
      <c r="Z1948" s="13"/>
      <c r="AA1948" s="13"/>
      <c r="AB1948" s="13"/>
      <c r="AC1948" s="13"/>
      <c r="AD1948" s="13"/>
      <c r="AE1948" s="13"/>
      <c r="AT1948" s="245" t="s">
        <v>180</v>
      </c>
      <c r="AU1948" s="245" t="s">
        <v>87</v>
      </c>
      <c r="AV1948" s="13" t="s">
        <v>85</v>
      </c>
      <c r="AW1948" s="13" t="s">
        <v>39</v>
      </c>
      <c r="AX1948" s="13" t="s">
        <v>78</v>
      </c>
      <c r="AY1948" s="245" t="s">
        <v>168</v>
      </c>
    </row>
    <row r="1949" s="13" customFormat="1">
      <c r="A1949" s="13"/>
      <c r="B1949" s="236"/>
      <c r="C1949" s="237"/>
      <c r="D1949" s="229" t="s">
        <v>180</v>
      </c>
      <c r="E1949" s="238" t="s">
        <v>33</v>
      </c>
      <c r="F1949" s="239" t="s">
        <v>2510</v>
      </c>
      <c r="G1949" s="237"/>
      <c r="H1949" s="238" t="s">
        <v>33</v>
      </c>
      <c r="I1949" s="240"/>
      <c r="J1949" s="237"/>
      <c r="K1949" s="237"/>
      <c r="L1949" s="241"/>
      <c r="M1949" s="242"/>
      <c r="N1949" s="243"/>
      <c r="O1949" s="243"/>
      <c r="P1949" s="243"/>
      <c r="Q1949" s="243"/>
      <c r="R1949" s="243"/>
      <c r="S1949" s="243"/>
      <c r="T1949" s="244"/>
      <c r="U1949" s="13"/>
      <c r="V1949" s="13"/>
      <c r="W1949" s="13"/>
      <c r="X1949" s="13"/>
      <c r="Y1949" s="13"/>
      <c r="Z1949" s="13"/>
      <c r="AA1949" s="13"/>
      <c r="AB1949" s="13"/>
      <c r="AC1949" s="13"/>
      <c r="AD1949" s="13"/>
      <c r="AE1949" s="13"/>
      <c r="AT1949" s="245" t="s">
        <v>180</v>
      </c>
      <c r="AU1949" s="245" t="s">
        <v>87</v>
      </c>
      <c r="AV1949" s="13" t="s">
        <v>85</v>
      </c>
      <c r="AW1949" s="13" t="s">
        <v>39</v>
      </c>
      <c r="AX1949" s="13" t="s">
        <v>78</v>
      </c>
      <c r="AY1949" s="245" t="s">
        <v>168</v>
      </c>
    </row>
    <row r="1950" s="14" customFormat="1">
      <c r="A1950" s="14"/>
      <c r="B1950" s="246"/>
      <c r="C1950" s="247"/>
      <c r="D1950" s="229" t="s">
        <v>180</v>
      </c>
      <c r="E1950" s="248" t="s">
        <v>33</v>
      </c>
      <c r="F1950" s="249" t="s">
        <v>2511</v>
      </c>
      <c r="G1950" s="247"/>
      <c r="H1950" s="250">
        <v>78</v>
      </c>
      <c r="I1950" s="251"/>
      <c r="J1950" s="247"/>
      <c r="K1950" s="247"/>
      <c r="L1950" s="252"/>
      <c r="M1950" s="253"/>
      <c r="N1950" s="254"/>
      <c r="O1950" s="254"/>
      <c r="P1950" s="254"/>
      <c r="Q1950" s="254"/>
      <c r="R1950" s="254"/>
      <c r="S1950" s="254"/>
      <c r="T1950" s="255"/>
      <c r="U1950" s="14"/>
      <c r="V1950" s="14"/>
      <c r="W1950" s="14"/>
      <c r="X1950" s="14"/>
      <c r="Y1950" s="14"/>
      <c r="Z1950" s="14"/>
      <c r="AA1950" s="14"/>
      <c r="AB1950" s="14"/>
      <c r="AC1950" s="14"/>
      <c r="AD1950" s="14"/>
      <c r="AE1950" s="14"/>
      <c r="AT1950" s="256" t="s">
        <v>180</v>
      </c>
      <c r="AU1950" s="256" t="s">
        <v>87</v>
      </c>
      <c r="AV1950" s="14" t="s">
        <v>87</v>
      </c>
      <c r="AW1950" s="14" t="s">
        <v>39</v>
      </c>
      <c r="AX1950" s="14" t="s">
        <v>78</v>
      </c>
      <c r="AY1950" s="256" t="s">
        <v>168</v>
      </c>
    </row>
    <row r="1951" s="13" customFormat="1">
      <c r="A1951" s="13"/>
      <c r="B1951" s="236"/>
      <c r="C1951" s="237"/>
      <c r="D1951" s="229" t="s">
        <v>180</v>
      </c>
      <c r="E1951" s="238" t="s">
        <v>33</v>
      </c>
      <c r="F1951" s="239" t="s">
        <v>1506</v>
      </c>
      <c r="G1951" s="237"/>
      <c r="H1951" s="238" t="s">
        <v>33</v>
      </c>
      <c r="I1951" s="240"/>
      <c r="J1951" s="237"/>
      <c r="K1951" s="237"/>
      <c r="L1951" s="241"/>
      <c r="M1951" s="242"/>
      <c r="N1951" s="243"/>
      <c r="O1951" s="243"/>
      <c r="P1951" s="243"/>
      <c r="Q1951" s="243"/>
      <c r="R1951" s="243"/>
      <c r="S1951" s="243"/>
      <c r="T1951" s="244"/>
      <c r="U1951" s="13"/>
      <c r="V1951" s="13"/>
      <c r="W1951" s="13"/>
      <c r="X1951" s="13"/>
      <c r="Y1951" s="13"/>
      <c r="Z1951" s="13"/>
      <c r="AA1951" s="13"/>
      <c r="AB1951" s="13"/>
      <c r="AC1951" s="13"/>
      <c r="AD1951" s="13"/>
      <c r="AE1951" s="13"/>
      <c r="AT1951" s="245" t="s">
        <v>180</v>
      </c>
      <c r="AU1951" s="245" t="s">
        <v>87</v>
      </c>
      <c r="AV1951" s="13" t="s">
        <v>85</v>
      </c>
      <c r="AW1951" s="13" t="s">
        <v>39</v>
      </c>
      <c r="AX1951" s="13" t="s">
        <v>78</v>
      </c>
      <c r="AY1951" s="245" t="s">
        <v>168</v>
      </c>
    </row>
    <row r="1952" s="14" customFormat="1">
      <c r="A1952" s="14"/>
      <c r="B1952" s="246"/>
      <c r="C1952" s="247"/>
      <c r="D1952" s="229" t="s">
        <v>180</v>
      </c>
      <c r="E1952" s="248" t="s">
        <v>33</v>
      </c>
      <c r="F1952" s="249" t="s">
        <v>1507</v>
      </c>
      <c r="G1952" s="247"/>
      <c r="H1952" s="250">
        <v>72</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180</v>
      </c>
      <c r="AU1952" s="256" t="s">
        <v>87</v>
      </c>
      <c r="AV1952" s="14" t="s">
        <v>87</v>
      </c>
      <c r="AW1952" s="14" t="s">
        <v>39</v>
      </c>
      <c r="AX1952" s="14" t="s">
        <v>78</v>
      </c>
      <c r="AY1952" s="256" t="s">
        <v>168</v>
      </c>
    </row>
    <row r="1953" s="14" customFormat="1">
      <c r="A1953" s="14"/>
      <c r="B1953" s="246"/>
      <c r="C1953" s="247"/>
      <c r="D1953" s="229" t="s">
        <v>180</v>
      </c>
      <c r="E1953" s="248" t="s">
        <v>33</v>
      </c>
      <c r="F1953" s="249" t="s">
        <v>2512</v>
      </c>
      <c r="G1953" s="247"/>
      <c r="H1953" s="250">
        <v>36</v>
      </c>
      <c r="I1953" s="251"/>
      <c r="J1953" s="247"/>
      <c r="K1953" s="247"/>
      <c r="L1953" s="252"/>
      <c r="M1953" s="253"/>
      <c r="N1953" s="254"/>
      <c r="O1953" s="254"/>
      <c r="P1953" s="254"/>
      <c r="Q1953" s="254"/>
      <c r="R1953" s="254"/>
      <c r="S1953" s="254"/>
      <c r="T1953" s="255"/>
      <c r="U1953" s="14"/>
      <c r="V1953" s="14"/>
      <c r="W1953" s="14"/>
      <c r="X1953" s="14"/>
      <c r="Y1953" s="14"/>
      <c r="Z1953" s="14"/>
      <c r="AA1953" s="14"/>
      <c r="AB1953" s="14"/>
      <c r="AC1953" s="14"/>
      <c r="AD1953" s="14"/>
      <c r="AE1953" s="14"/>
      <c r="AT1953" s="256" t="s">
        <v>180</v>
      </c>
      <c r="AU1953" s="256" t="s">
        <v>87</v>
      </c>
      <c r="AV1953" s="14" t="s">
        <v>87</v>
      </c>
      <c r="AW1953" s="14" t="s">
        <v>39</v>
      </c>
      <c r="AX1953" s="14" t="s">
        <v>78</v>
      </c>
      <c r="AY1953" s="256" t="s">
        <v>168</v>
      </c>
    </row>
    <row r="1954" s="15" customFormat="1">
      <c r="A1954" s="15"/>
      <c r="B1954" s="263"/>
      <c r="C1954" s="264"/>
      <c r="D1954" s="229" t="s">
        <v>180</v>
      </c>
      <c r="E1954" s="265" t="s">
        <v>33</v>
      </c>
      <c r="F1954" s="266" t="s">
        <v>626</v>
      </c>
      <c r="G1954" s="264"/>
      <c r="H1954" s="267">
        <v>186</v>
      </c>
      <c r="I1954" s="268"/>
      <c r="J1954" s="264"/>
      <c r="K1954" s="264"/>
      <c r="L1954" s="269"/>
      <c r="M1954" s="270"/>
      <c r="N1954" s="271"/>
      <c r="O1954" s="271"/>
      <c r="P1954" s="271"/>
      <c r="Q1954" s="271"/>
      <c r="R1954" s="271"/>
      <c r="S1954" s="271"/>
      <c r="T1954" s="272"/>
      <c r="U1954" s="15"/>
      <c r="V1954" s="15"/>
      <c r="W1954" s="15"/>
      <c r="X1954" s="15"/>
      <c r="Y1954" s="15"/>
      <c r="Z1954" s="15"/>
      <c r="AA1954" s="15"/>
      <c r="AB1954" s="15"/>
      <c r="AC1954" s="15"/>
      <c r="AD1954" s="15"/>
      <c r="AE1954" s="15"/>
      <c r="AT1954" s="273" t="s">
        <v>180</v>
      </c>
      <c r="AU1954" s="273" t="s">
        <v>87</v>
      </c>
      <c r="AV1954" s="15" t="s">
        <v>121</v>
      </c>
      <c r="AW1954" s="15" t="s">
        <v>39</v>
      </c>
      <c r="AX1954" s="15" t="s">
        <v>85</v>
      </c>
      <c r="AY1954" s="273" t="s">
        <v>168</v>
      </c>
    </row>
    <row r="1955" s="2" customFormat="1" ht="16.5" customHeight="1">
      <c r="A1955" s="42"/>
      <c r="B1955" s="43"/>
      <c r="C1955" s="216" t="s">
        <v>2762</v>
      </c>
      <c r="D1955" s="216" t="s">
        <v>170</v>
      </c>
      <c r="E1955" s="217" t="s">
        <v>2763</v>
      </c>
      <c r="F1955" s="218" t="s">
        <v>2764</v>
      </c>
      <c r="G1955" s="219" t="s">
        <v>741</v>
      </c>
      <c r="H1955" s="220">
        <v>230</v>
      </c>
      <c r="I1955" s="221"/>
      <c r="J1955" s="222">
        <f>ROUND(I1955*H1955,2)</f>
        <v>0</v>
      </c>
      <c r="K1955" s="218" t="s">
        <v>33</v>
      </c>
      <c r="L1955" s="48"/>
      <c r="M1955" s="223" t="s">
        <v>33</v>
      </c>
      <c r="N1955" s="224" t="s">
        <v>49</v>
      </c>
      <c r="O1955" s="88"/>
      <c r="P1955" s="225">
        <f>O1955*H1955</f>
        <v>0</v>
      </c>
      <c r="Q1955" s="225">
        <v>0</v>
      </c>
      <c r="R1955" s="225">
        <f>Q1955*H1955</f>
        <v>0</v>
      </c>
      <c r="S1955" s="225">
        <v>0</v>
      </c>
      <c r="T1955" s="226">
        <f>S1955*H1955</f>
        <v>0</v>
      </c>
      <c r="U1955" s="42"/>
      <c r="V1955" s="42"/>
      <c r="W1955" s="42"/>
      <c r="X1955" s="42"/>
      <c r="Y1955" s="42"/>
      <c r="Z1955" s="42"/>
      <c r="AA1955" s="42"/>
      <c r="AB1955" s="42"/>
      <c r="AC1955" s="42"/>
      <c r="AD1955" s="42"/>
      <c r="AE1955" s="42"/>
      <c r="AR1955" s="227" t="s">
        <v>266</v>
      </c>
      <c r="AT1955" s="227" t="s">
        <v>170</v>
      </c>
      <c r="AU1955" s="227" t="s">
        <v>87</v>
      </c>
      <c r="AY1955" s="20" t="s">
        <v>168</v>
      </c>
      <c r="BE1955" s="228">
        <f>IF(N1955="základní",J1955,0)</f>
        <v>0</v>
      </c>
      <c r="BF1955" s="228">
        <f>IF(N1955="snížená",J1955,0)</f>
        <v>0</v>
      </c>
      <c r="BG1955" s="228">
        <f>IF(N1955="zákl. přenesená",J1955,0)</f>
        <v>0</v>
      </c>
      <c r="BH1955" s="228">
        <f>IF(N1955="sníž. přenesená",J1955,0)</f>
        <v>0</v>
      </c>
      <c r="BI1955" s="228">
        <f>IF(N1955="nulová",J1955,0)</f>
        <v>0</v>
      </c>
      <c r="BJ1955" s="20" t="s">
        <v>85</v>
      </c>
      <c r="BK1955" s="228">
        <f>ROUND(I1955*H1955,2)</f>
        <v>0</v>
      </c>
      <c r="BL1955" s="20" t="s">
        <v>266</v>
      </c>
      <c r="BM1955" s="227" t="s">
        <v>2765</v>
      </c>
    </row>
    <row r="1956" s="2" customFormat="1">
      <c r="A1956" s="42"/>
      <c r="B1956" s="43"/>
      <c r="C1956" s="44"/>
      <c r="D1956" s="229" t="s">
        <v>176</v>
      </c>
      <c r="E1956" s="44"/>
      <c r="F1956" s="230" t="s">
        <v>2764</v>
      </c>
      <c r="G1956" s="44"/>
      <c r="H1956" s="44"/>
      <c r="I1956" s="231"/>
      <c r="J1956" s="44"/>
      <c r="K1956" s="44"/>
      <c r="L1956" s="48"/>
      <c r="M1956" s="232"/>
      <c r="N1956" s="233"/>
      <c r="O1956" s="88"/>
      <c r="P1956" s="88"/>
      <c r="Q1956" s="88"/>
      <c r="R1956" s="88"/>
      <c r="S1956" s="88"/>
      <c r="T1956" s="89"/>
      <c r="U1956" s="42"/>
      <c r="V1956" s="42"/>
      <c r="W1956" s="42"/>
      <c r="X1956" s="42"/>
      <c r="Y1956" s="42"/>
      <c r="Z1956" s="42"/>
      <c r="AA1956" s="42"/>
      <c r="AB1956" s="42"/>
      <c r="AC1956" s="42"/>
      <c r="AD1956" s="42"/>
      <c r="AE1956" s="42"/>
      <c r="AT1956" s="20" t="s">
        <v>176</v>
      </c>
      <c r="AU1956" s="20" t="s">
        <v>87</v>
      </c>
    </row>
    <row r="1957" s="13" customFormat="1">
      <c r="A1957" s="13"/>
      <c r="B1957" s="236"/>
      <c r="C1957" s="237"/>
      <c r="D1957" s="229" t="s">
        <v>180</v>
      </c>
      <c r="E1957" s="238" t="s">
        <v>33</v>
      </c>
      <c r="F1957" s="239" t="s">
        <v>1497</v>
      </c>
      <c r="G1957" s="237"/>
      <c r="H1957" s="238" t="s">
        <v>33</v>
      </c>
      <c r="I1957" s="240"/>
      <c r="J1957" s="237"/>
      <c r="K1957" s="237"/>
      <c r="L1957" s="241"/>
      <c r="M1957" s="242"/>
      <c r="N1957" s="243"/>
      <c r="O1957" s="243"/>
      <c r="P1957" s="243"/>
      <c r="Q1957" s="243"/>
      <c r="R1957" s="243"/>
      <c r="S1957" s="243"/>
      <c r="T1957" s="244"/>
      <c r="U1957" s="13"/>
      <c r="V1957" s="13"/>
      <c r="W1957" s="13"/>
      <c r="X1957" s="13"/>
      <c r="Y1957" s="13"/>
      <c r="Z1957" s="13"/>
      <c r="AA1957" s="13"/>
      <c r="AB1957" s="13"/>
      <c r="AC1957" s="13"/>
      <c r="AD1957" s="13"/>
      <c r="AE1957" s="13"/>
      <c r="AT1957" s="245" t="s">
        <v>180</v>
      </c>
      <c r="AU1957" s="245" t="s">
        <v>87</v>
      </c>
      <c r="AV1957" s="13" t="s">
        <v>85</v>
      </c>
      <c r="AW1957" s="13" t="s">
        <v>39</v>
      </c>
      <c r="AX1957" s="13" t="s">
        <v>78</v>
      </c>
      <c r="AY1957" s="245" t="s">
        <v>168</v>
      </c>
    </row>
    <row r="1958" s="13" customFormat="1">
      <c r="A1958" s="13"/>
      <c r="B1958" s="236"/>
      <c r="C1958" s="237"/>
      <c r="D1958" s="229" t="s">
        <v>180</v>
      </c>
      <c r="E1958" s="238" t="s">
        <v>33</v>
      </c>
      <c r="F1958" s="239" t="s">
        <v>2766</v>
      </c>
      <c r="G1958" s="237"/>
      <c r="H1958" s="238" t="s">
        <v>33</v>
      </c>
      <c r="I1958" s="240"/>
      <c r="J1958" s="237"/>
      <c r="K1958" s="237"/>
      <c r="L1958" s="241"/>
      <c r="M1958" s="242"/>
      <c r="N1958" s="243"/>
      <c r="O1958" s="243"/>
      <c r="P1958" s="243"/>
      <c r="Q1958" s="243"/>
      <c r="R1958" s="243"/>
      <c r="S1958" s="243"/>
      <c r="T1958" s="244"/>
      <c r="U1958" s="13"/>
      <c r="V1958" s="13"/>
      <c r="W1958" s="13"/>
      <c r="X1958" s="13"/>
      <c r="Y1958" s="13"/>
      <c r="Z1958" s="13"/>
      <c r="AA1958" s="13"/>
      <c r="AB1958" s="13"/>
      <c r="AC1958" s="13"/>
      <c r="AD1958" s="13"/>
      <c r="AE1958" s="13"/>
      <c r="AT1958" s="245" t="s">
        <v>180</v>
      </c>
      <c r="AU1958" s="245" t="s">
        <v>87</v>
      </c>
      <c r="AV1958" s="13" t="s">
        <v>85</v>
      </c>
      <c r="AW1958" s="13" t="s">
        <v>39</v>
      </c>
      <c r="AX1958" s="13" t="s">
        <v>78</v>
      </c>
      <c r="AY1958" s="245" t="s">
        <v>168</v>
      </c>
    </row>
    <row r="1959" s="14" customFormat="1">
      <c r="A1959" s="14"/>
      <c r="B1959" s="246"/>
      <c r="C1959" s="247"/>
      <c r="D1959" s="229" t="s">
        <v>180</v>
      </c>
      <c r="E1959" s="248" t="s">
        <v>33</v>
      </c>
      <c r="F1959" s="249" t="s">
        <v>2767</v>
      </c>
      <c r="G1959" s="247"/>
      <c r="H1959" s="250">
        <v>230</v>
      </c>
      <c r="I1959" s="251"/>
      <c r="J1959" s="247"/>
      <c r="K1959" s="247"/>
      <c r="L1959" s="252"/>
      <c r="M1959" s="253"/>
      <c r="N1959" s="254"/>
      <c r="O1959" s="254"/>
      <c r="P1959" s="254"/>
      <c r="Q1959" s="254"/>
      <c r="R1959" s="254"/>
      <c r="S1959" s="254"/>
      <c r="T1959" s="255"/>
      <c r="U1959" s="14"/>
      <c r="V1959" s="14"/>
      <c r="W1959" s="14"/>
      <c r="X1959" s="14"/>
      <c r="Y1959" s="14"/>
      <c r="Z1959" s="14"/>
      <c r="AA1959" s="14"/>
      <c r="AB1959" s="14"/>
      <c r="AC1959" s="14"/>
      <c r="AD1959" s="14"/>
      <c r="AE1959" s="14"/>
      <c r="AT1959" s="256" t="s">
        <v>180</v>
      </c>
      <c r="AU1959" s="256" t="s">
        <v>87</v>
      </c>
      <c r="AV1959" s="14" t="s">
        <v>87</v>
      </c>
      <c r="AW1959" s="14" t="s">
        <v>39</v>
      </c>
      <c r="AX1959" s="14" t="s">
        <v>85</v>
      </c>
      <c r="AY1959" s="256" t="s">
        <v>168</v>
      </c>
    </row>
    <row r="1960" s="2" customFormat="1" ht="21.75" customHeight="1">
      <c r="A1960" s="42"/>
      <c r="B1960" s="43"/>
      <c r="C1960" s="216" t="s">
        <v>2768</v>
      </c>
      <c r="D1960" s="216" t="s">
        <v>170</v>
      </c>
      <c r="E1960" s="217" t="s">
        <v>2769</v>
      </c>
      <c r="F1960" s="218" t="s">
        <v>2770</v>
      </c>
      <c r="G1960" s="219" t="s">
        <v>173</v>
      </c>
      <c r="H1960" s="220">
        <v>78</v>
      </c>
      <c r="I1960" s="221"/>
      <c r="J1960" s="222">
        <f>ROUND(I1960*H1960,2)</f>
        <v>0</v>
      </c>
      <c r="K1960" s="218" t="s">
        <v>174</v>
      </c>
      <c r="L1960" s="48"/>
      <c r="M1960" s="223" t="s">
        <v>33</v>
      </c>
      <c r="N1960" s="224" t="s">
        <v>49</v>
      </c>
      <c r="O1960" s="88"/>
      <c r="P1960" s="225">
        <f>O1960*H1960</f>
        <v>0</v>
      </c>
      <c r="Q1960" s="225">
        <v>0.01423</v>
      </c>
      <c r="R1960" s="225">
        <f>Q1960*H1960</f>
        <v>1.1099399999999999</v>
      </c>
      <c r="S1960" s="225">
        <v>0</v>
      </c>
      <c r="T1960" s="226">
        <f>S1960*H1960</f>
        <v>0</v>
      </c>
      <c r="U1960" s="42"/>
      <c r="V1960" s="42"/>
      <c r="W1960" s="42"/>
      <c r="X1960" s="42"/>
      <c r="Y1960" s="42"/>
      <c r="Z1960" s="42"/>
      <c r="AA1960" s="42"/>
      <c r="AB1960" s="42"/>
      <c r="AC1960" s="42"/>
      <c r="AD1960" s="42"/>
      <c r="AE1960" s="42"/>
      <c r="AR1960" s="227" t="s">
        <v>266</v>
      </c>
      <c r="AT1960" s="227" t="s">
        <v>170</v>
      </c>
      <c r="AU1960" s="227" t="s">
        <v>87</v>
      </c>
      <c r="AY1960" s="20" t="s">
        <v>168</v>
      </c>
      <c r="BE1960" s="228">
        <f>IF(N1960="základní",J1960,0)</f>
        <v>0</v>
      </c>
      <c r="BF1960" s="228">
        <f>IF(N1960="snížená",J1960,0)</f>
        <v>0</v>
      </c>
      <c r="BG1960" s="228">
        <f>IF(N1960="zákl. přenesená",J1960,0)</f>
        <v>0</v>
      </c>
      <c r="BH1960" s="228">
        <f>IF(N1960="sníž. přenesená",J1960,0)</f>
        <v>0</v>
      </c>
      <c r="BI1960" s="228">
        <f>IF(N1960="nulová",J1960,0)</f>
        <v>0</v>
      </c>
      <c r="BJ1960" s="20" t="s">
        <v>85</v>
      </c>
      <c r="BK1960" s="228">
        <f>ROUND(I1960*H1960,2)</f>
        <v>0</v>
      </c>
      <c r="BL1960" s="20" t="s">
        <v>266</v>
      </c>
      <c r="BM1960" s="227" t="s">
        <v>2771</v>
      </c>
    </row>
    <row r="1961" s="2" customFormat="1">
      <c r="A1961" s="42"/>
      <c r="B1961" s="43"/>
      <c r="C1961" s="44"/>
      <c r="D1961" s="229" t="s">
        <v>176</v>
      </c>
      <c r="E1961" s="44"/>
      <c r="F1961" s="230" t="s">
        <v>2772</v>
      </c>
      <c r="G1961" s="44"/>
      <c r="H1961" s="44"/>
      <c r="I1961" s="231"/>
      <c r="J1961" s="44"/>
      <c r="K1961" s="44"/>
      <c r="L1961" s="48"/>
      <c r="M1961" s="232"/>
      <c r="N1961" s="233"/>
      <c r="O1961" s="88"/>
      <c r="P1961" s="88"/>
      <c r="Q1961" s="88"/>
      <c r="R1961" s="88"/>
      <c r="S1961" s="88"/>
      <c r="T1961" s="89"/>
      <c r="U1961" s="42"/>
      <c r="V1961" s="42"/>
      <c r="W1961" s="42"/>
      <c r="X1961" s="42"/>
      <c r="Y1961" s="42"/>
      <c r="Z1961" s="42"/>
      <c r="AA1961" s="42"/>
      <c r="AB1961" s="42"/>
      <c r="AC1961" s="42"/>
      <c r="AD1961" s="42"/>
      <c r="AE1961" s="42"/>
      <c r="AT1961" s="20" t="s">
        <v>176</v>
      </c>
      <c r="AU1961" s="20" t="s">
        <v>87</v>
      </c>
    </row>
    <row r="1962" s="2" customFormat="1">
      <c r="A1962" s="42"/>
      <c r="B1962" s="43"/>
      <c r="C1962" s="44"/>
      <c r="D1962" s="234" t="s">
        <v>178</v>
      </c>
      <c r="E1962" s="44"/>
      <c r="F1962" s="235" t="s">
        <v>2773</v>
      </c>
      <c r="G1962" s="44"/>
      <c r="H1962" s="44"/>
      <c r="I1962" s="231"/>
      <c r="J1962" s="44"/>
      <c r="K1962" s="44"/>
      <c r="L1962" s="48"/>
      <c r="M1962" s="232"/>
      <c r="N1962" s="233"/>
      <c r="O1962" s="88"/>
      <c r="P1962" s="88"/>
      <c r="Q1962" s="88"/>
      <c r="R1962" s="88"/>
      <c r="S1962" s="88"/>
      <c r="T1962" s="89"/>
      <c r="U1962" s="42"/>
      <c r="V1962" s="42"/>
      <c r="W1962" s="42"/>
      <c r="X1962" s="42"/>
      <c r="Y1962" s="42"/>
      <c r="Z1962" s="42"/>
      <c r="AA1962" s="42"/>
      <c r="AB1962" s="42"/>
      <c r="AC1962" s="42"/>
      <c r="AD1962" s="42"/>
      <c r="AE1962" s="42"/>
      <c r="AT1962" s="20" t="s">
        <v>178</v>
      </c>
      <c r="AU1962" s="20" t="s">
        <v>87</v>
      </c>
    </row>
    <row r="1963" s="13" customFormat="1">
      <c r="A1963" s="13"/>
      <c r="B1963" s="236"/>
      <c r="C1963" s="237"/>
      <c r="D1963" s="229" t="s">
        <v>180</v>
      </c>
      <c r="E1963" s="238" t="s">
        <v>33</v>
      </c>
      <c r="F1963" s="239" t="s">
        <v>1497</v>
      </c>
      <c r="G1963" s="237"/>
      <c r="H1963" s="238" t="s">
        <v>33</v>
      </c>
      <c r="I1963" s="240"/>
      <c r="J1963" s="237"/>
      <c r="K1963" s="237"/>
      <c r="L1963" s="241"/>
      <c r="M1963" s="242"/>
      <c r="N1963" s="243"/>
      <c r="O1963" s="243"/>
      <c r="P1963" s="243"/>
      <c r="Q1963" s="243"/>
      <c r="R1963" s="243"/>
      <c r="S1963" s="243"/>
      <c r="T1963" s="244"/>
      <c r="U1963" s="13"/>
      <c r="V1963" s="13"/>
      <c r="W1963" s="13"/>
      <c r="X1963" s="13"/>
      <c r="Y1963" s="13"/>
      <c r="Z1963" s="13"/>
      <c r="AA1963" s="13"/>
      <c r="AB1963" s="13"/>
      <c r="AC1963" s="13"/>
      <c r="AD1963" s="13"/>
      <c r="AE1963" s="13"/>
      <c r="AT1963" s="245" t="s">
        <v>180</v>
      </c>
      <c r="AU1963" s="245" t="s">
        <v>87</v>
      </c>
      <c r="AV1963" s="13" t="s">
        <v>85</v>
      </c>
      <c r="AW1963" s="13" t="s">
        <v>39</v>
      </c>
      <c r="AX1963" s="13" t="s">
        <v>78</v>
      </c>
      <c r="AY1963" s="245" t="s">
        <v>168</v>
      </c>
    </row>
    <row r="1964" s="13" customFormat="1">
      <c r="A1964" s="13"/>
      <c r="B1964" s="236"/>
      <c r="C1964" s="237"/>
      <c r="D1964" s="229" t="s">
        <v>180</v>
      </c>
      <c r="E1964" s="238" t="s">
        <v>33</v>
      </c>
      <c r="F1964" s="239" t="s">
        <v>2510</v>
      </c>
      <c r="G1964" s="237"/>
      <c r="H1964" s="238" t="s">
        <v>33</v>
      </c>
      <c r="I1964" s="240"/>
      <c r="J1964" s="237"/>
      <c r="K1964" s="237"/>
      <c r="L1964" s="241"/>
      <c r="M1964" s="242"/>
      <c r="N1964" s="243"/>
      <c r="O1964" s="243"/>
      <c r="P1964" s="243"/>
      <c r="Q1964" s="243"/>
      <c r="R1964" s="243"/>
      <c r="S1964" s="243"/>
      <c r="T1964" s="244"/>
      <c r="U1964" s="13"/>
      <c r="V1964" s="13"/>
      <c r="W1964" s="13"/>
      <c r="X1964" s="13"/>
      <c r="Y1964" s="13"/>
      <c r="Z1964" s="13"/>
      <c r="AA1964" s="13"/>
      <c r="AB1964" s="13"/>
      <c r="AC1964" s="13"/>
      <c r="AD1964" s="13"/>
      <c r="AE1964" s="13"/>
      <c r="AT1964" s="245" t="s">
        <v>180</v>
      </c>
      <c r="AU1964" s="245" t="s">
        <v>87</v>
      </c>
      <c r="AV1964" s="13" t="s">
        <v>85</v>
      </c>
      <c r="AW1964" s="13" t="s">
        <v>39</v>
      </c>
      <c r="AX1964" s="13" t="s">
        <v>78</v>
      </c>
      <c r="AY1964" s="245" t="s">
        <v>168</v>
      </c>
    </row>
    <row r="1965" s="14" customFormat="1">
      <c r="A1965" s="14"/>
      <c r="B1965" s="246"/>
      <c r="C1965" s="247"/>
      <c r="D1965" s="229" t="s">
        <v>180</v>
      </c>
      <c r="E1965" s="248" t="s">
        <v>33</v>
      </c>
      <c r="F1965" s="249" t="s">
        <v>2511</v>
      </c>
      <c r="G1965" s="247"/>
      <c r="H1965" s="250">
        <v>78</v>
      </c>
      <c r="I1965" s="251"/>
      <c r="J1965" s="247"/>
      <c r="K1965" s="247"/>
      <c r="L1965" s="252"/>
      <c r="M1965" s="253"/>
      <c r="N1965" s="254"/>
      <c r="O1965" s="254"/>
      <c r="P1965" s="254"/>
      <c r="Q1965" s="254"/>
      <c r="R1965" s="254"/>
      <c r="S1965" s="254"/>
      <c r="T1965" s="255"/>
      <c r="U1965" s="14"/>
      <c r="V1965" s="14"/>
      <c r="W1965" s="14"/>
      <c r="X1965" s="14"/>
      <c r="Y1965" s="14"/>
      <c r="Z1965" s="14"/>
      <c r="AA1965" s="14"/>
      <c r="AB1965" s="14"/>
      <c r="AC1965" s="14"/>
      <c r="AD1965" s="14"/>
      <c r="AE1965" s="14"/>
      <c r="AT1965" s="256" t="s">
        <v>180</v>
      </c>
      <c r="AU1965" s="256" t="s">
        <v>87</v>
      </c>
      <c r="AV1965" s="14" t="s">
        <v>87</v>
      </c>
      <c r="AW1965" s="14" t="s">
        <v>39</v>
      </c>
      <c r="AX1965" s="14" t="s">
        <v>85</v>
      </c>
      <c r="AY1965" s="256" t="s">
        <v>168</v>
      </c>
    </row>
    <row r="1966" s="2" customFormat="1" ht="16.5" customHeight="1">
      <c r="A1966" s="42"/>
      <c r="B1966" s="43"/>
      <c r="C1966" s="216" t="s">
        <v>2774</v>
      </c>
      <c r="D1966" s="216" t="s">
        <v>170</v>
      </c>
      <c r="E1966" s="217" t="s">
        <v>2775</v>
      </c>
      <c r="F1966" s="218" t="s">
        <v>2776</v>
      </c>
      <c r="G1966" s="219" t="s">
        <v>173</v>
      </c>
      <c r="H1966" s="220">
        <v>599.55999999999995</v>
      </c>
      <c r="I1966" s="221"/>
      <c r="J1966" s="222">
        <f>ROUND(I1966*H1966,2)</f>
        <v>0</v>
      </c>
      <c r="K1966" s="218" t="s">
        <v>174</v>
      </c>
      <c r="L1966" s="48"/>
      <c r="M1966" s="223" t="s">
        <v>33</v>
      </c>
      <c r="N1966" s="224" t="s">
        <v>49</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266</v>
      </c>
      <c r="AT1966" s="227" t="s">
        <v>170</v>
      </c>
      <c r="AU1966" s="227" t="s">
        <v>87</v>
      </c>
      <c r="AY1966" s="20" t="s">
        <v>168</v>
      </c>
      <c r="BE1966" s="228">
        <f>IF(N1966="základní",J1966,0)</f>
        <v>0</v>
      </c>
      <c r="BF1966" s="228">
        <f>IF(N1966="snížená",J1966,0)</f>
        <v>0</v>
      </c>
      <c r="BG1966" s="228">
        <f>IF(N1966="zákl. přenesená",J1966,0)</f>
        <v>0</v>
      </c>
      <c r="BH1966" s="228">
        <f>IF(N1966="sníž. přenesená",J1966,0)</f>
        <v>0</v>
      </c>
      <c r="BI1966" s="228">
        <f>IF(N1966="nulová",J1966,0)</f>
        <v>0</v>
      </c>
      <c r="BJ1966" s="20" t="s">
        <v>85</v>
      </c>
      <c r="BK1966" s="228">
        <f>ROUND(I1966*H1966,2)</f>
        <v>0</v>
      </c>
      <c r="BL1966" s="20" t="s">
        <v>266</v>
      </c>
      <c r="BM1966" s="227" t="s">
        <v>2777</v>
      </c>
    </row>
    <row r="1967" s="2" customFormat="1">
      <c r="A1967" s="42"/>
      <c r="B1967" s="43"/>
      <c r="C1967" s="44"/>
      <c r="D1967" s="229" t="s">
        <v>176</v>
      </c>
      <c r="E1967" s="44"/>
      <c r="F1967" s="230" t="s">
        <v>2778</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176</v>
      </c>
      <c r="AU1967" s="20" t="s">
        <v>87</v>
      </c>
    </row>
    <row r="1968" s="2" customFormat="1">
      <c r="A1968" s="42"/>
      <c r="B1968" s="43"/>
      <c r="C1968" s="44"/>
      <c r="D1968" s="234" t="s">
        <v>178</v>
      </c>
      <c r="E1968" s="44"/>
      <c r="F1968" s="235" t="s">
        <v>2779</v>
      </c>
      <c r="G1968" s="44"/>
      <c r="H1968" s="44"/>
      <c r="I1968" s="231"/>
      <c r="J1968" s="44"/>
      <c r="K1968" s="44"/>
      <c r="L1968" s="48"/>
      <c r="M1968" s="232"/>
      <c r="N1968" s="233"/>
      <c r="O1968" s="88"/>
      <c r="P1968" s="88"/>
      <c r="Q1968" s="88"/>
      <c r="R1968" s="88"/>
      <c r="S1968" s="88"/>
      <c r="T1968" s="89"/>
      <c r="U1968" s="42"/>
      <c r="V1968" s="42"/>
      <c r="W1968" s="42"/>
      <c r="X1968" s="42"/>
      <c r="Y1968" s="42"/>
      <c r="Z1968" s="42"/>
      <c r="AA1968" s="42"/>
      <c r="AB1968" s="42"/>
      <c r="AC1968" s="42"/>
      <c r="AD1968" s="42"/>
      <c r="AE1968" s="42"/>
      <c r="AT1968" s="20" t="s">
        <v>178</v>
      </c>
      <c r="AU1968" s="20" t="s">
        <v>87</v>
      </c>
    </row>
    <row r="1969" s="13" customFormat="1">
      <c r="A1969" s="13"/>
      <c r="B1969" s="236"/>
      <c r="C1969" s="237"/>
      <c r="D1969" s="229" t="s">
        <v>180</v>
      </c>
      <c r="E1969" s="238" t="s">
        <v>33</v>
      </c>
      <c r="F1969" s="239" t="s">
        <v>2780</v>
      </c>
      <c r="G1969" s="237"/>
      <c r="H1969" s="238" t="s">
        <v>33</v>
      </c>
      <c r="I1969" s="240"/>
      <c r="J1969" s="237"/>
      <c r="K1969" s="237"/>
      <c r="L1969" s="241"/>
      <c r="M1969" s="242"/>
      <c r="N1969" s="243"/>
      <c r="O1969" s="243"/>
      <c r="P1969" s="243"/>
      <c r="Q1969" s="243"/>
      <c r="R1969" s="243"/>
      <c r="S1969" s="243"/>
      <c r="T1969" s="244"/>
      <c r="U1969" s="13"/>
      <c r="V1969" s="13"/>
      <c r="W1969" s="13"/>
      <c r="X1969" s="13"/>
      <c r="Y1969" s="13"/>
      <c r="Z1969" s="13"/>
      <c r="AA1969" s="13"/>
      <c r="AB1969" s="13"/>
      <c r="AC1969" s="13"/>
      <c r="AD1969" s="13"/>
      <c r="AE1969" s="13"/>
      <c r="AT1969" s="245" t="s">
        <v>180</v>
      </c>
      <c r="AU1969" s="245" t="s">
        <v>87</v>
      </c>
      <c r="AV1969" s="13" t="s">
        <v>85</v>
      </c>
      <c r="AW1969" s="13" t="s">
        <v>39</v>
      </c>
      <c r="AX1969" s="13" t="s">
        <v>78</v>
      </c>
      <c r="AY1969" s="245" t="s">
        <v>168</v>
      </c>
    </row>
    <row r="1970" s="14" customFormat="1">
      <c r="A1970" s="14"/>
      <c r="B1970" s="246"/>
      <c r="C1970" s="247"/>
      <c r="D1970" s="229" t="s">
        <v>180</v>
      </c>
      <c r="E1970" s="248" t="s">
        <v>33</v>
      </c>
      <c r="F1970" s="249" t="s">
        <v>2781</v>
      </c>
      <c r="G1970" s="247"/>
      <c r="H1970" s="250">
        <v>670</v>
      </c>
      <c r="I1970" s="251"/>
      <c r="J1970" s="247"/>
      <c r="K1970" s="247"/>
      <c r="L1970" s="252"/>
      <c r="M1970" s="253"/>
      <c r="N1970" s="254"/>
      <c r="O1970" s="254"/>
      <c r="P1970" s="254"/>
      <c r="Q1970" s="254"/>
      <c r="R1970" s="254"/>
      <c r="S1970" s="254"/>
      <c r="T1970" s="255"/>
      <c r="U1970" s="14"/>
      <c r="V1970" s="14"/>
      <c r="W1970" s="14"/>
      <c r="X1970" s="14"/>
      <c r="Y1970" s="14"/>
      <c r="Z1970" s="14"/>
      <c r="AA1970" s="14"/>
      <c r="AB1970" s="14"/>
      <c r="AC1970" s="14"/>
      <c r="AD1970" s="14"/>
      <c r="AE1970" s="14"/>
      <c r="AT1970" s="256" t="s">
        <v>180</v>
      </c>
      <c r="AU1970" s="256" t="s">
        <v>87</v>
      </c>
      <c r="AV1970" s="14" t="s">
        <v>87</v>
      </c>
      <c r="AW1970" s="14" t="s">
        <v>39</v>
      </c>
      <c r="AX1970" s="14" t="s">
        <v>78</v>
      </c>
      <c r="AY1970" s="256" t="s">
        <v>168</v>
      </c>
    </row>
    <row r="1971" s="14" customFormat="1">
      <c r="A1971" s="14"/>
      <c r="B1971" s="246"/>
      <c r="C1971" s="247"/>
      <c r="D1971" s="229" t="s">
        <v>180</v>
      </c>
      <c r="E1971" s="248" t="s">
        <v>33</v>
      </c>
      <c r="F1971" s="249" t="s">
        <v>2782</v>
      </c>
      <c r="G1971" s="247"/>
      <c r="H1971" s="250">
        <v>-78</v>
      </c>
      <c r="I1971" s="251"/>
      <c r="J1971" s="247"/>
      <c r="K1971" s="247"/>
      <c r="L1971" s="252"/>
      <c r="M1971" s="253"/>
      <c r="N1971" s="254"/>
      <c r="O1971" s="254"/>
      <c r="P1971" s="254"/>
      <c r="Q1971" s="254"/>
      <c r="R1971" s="254"/>
      <c r="S1971" s="254"/>
      <c r="T1971" s="255"/>
      <c r="U1971" s="14"/>
      <c r="V1971" s="14"/>
      <c r="W1971" s="14"/>
      <c r="X1971" s="14"/>
      <c r="Y1971" s="14"/>
      <c r="Z1971" s="14"/>
      <c r="AA1971" s="14"/>
      <c r="AB1971" s="14"/>
      <c r="AC1971" s="14"/>
      <c r="AD1971" s="14"/>
      <c r="AE1971" s="14"/>
      <c r="AT1971" s="256" t="s">
        <v>180</v>
      </c>
      <c r="AU1971" s="256" t="s">
        <v>87</v>
      </c>
      <c r="AV1971" s="14" t="s">
        <v>87</v>
      </c>
      <c r="AW1971" s="14" t="s">
        <v>39</v>
      </c>
      <c r="AX1971" s="14" t="s">
        <v>78</v>
      </c>
      <c r="AY1971" s="256" t="s">
        <v>168</v>
      </c>
    </row>
    <row r="1972" s="14" customFormat="1">
      <c r="A1972" s="14"/>
      <c r="B1972" s="246"/>
      <c r="C1972" s="247"/>
      <c r="D1972" s="229" t="s">
        <v>180</v>
      </c>
      <c r="E1972" s="248" t="s">
        <v>33</v>
      </c>
      <c r="F1972" s="249" t="s">
        <v>2783</v>
      </c>
      <c r="G1972" s="247"/>
      <c r="H1972" s="250">
        <v>7.5599999999999996</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180</v>
      </c>
      <c r="AU1972" s="256" t="s">
        <v>87</v>
      </c>
      <c r="AV1972" s="14" t="s">
        <v>87</v>
      </c>
      <c r="AW1972" s="14" t="s">
        <v>39</v>
      </c>
      <c r="AX1972" s="14" t="s">
        <v>78</v>
      </c>
      <c r="AY1972" s="256" t="s">
        <v>168</v>
      </c>
    </row>
    <row r="1973" s="15" customFormat="1">
      <c r="A1973" s="15"/>
      <c r="B1973" s="263"/>
      <c r="C1973" s="264"/>
      <c r="D1973" s="229" t="s">
        <v>180</v>
      </c>
      <c r="E1973" s="265" t="s">
        <v>33</v>
      </c>
      <c r="F1973" s="266" t="s">
        <v>626</v>
      </c>
      <c r="G1973" s="264"/>
      <c r="H1973" s="267">
        <v>599.55999999999995</v>
      </c>
      <c r="I1973" s="268"/>
      <c r="J1973" s="264"/>
      <c r="K1973" s="264"/>
      <c r="L1973" s="269"/>
      <c r="M1973" s="270"/>
      <c r="N1973" s="271"/>
      <c r="O1973" s="271"/>
      <c r="P1973" s="271"/>
      <c r="Q1973" s="271"/>
      <c r="R1973" s="271"/>
      <c r="S1973" s="271"/>
      <c r="T1973" s="272"/>
      <c r="U1973" s="15"/>
      <c r="V1973" s="15"/>
      <c r="W1973" s="15"/>
      <c r="X1973" s="15"/>
      <c r="Y1973" s="15"/>
      <c r="Z1973" s="15"/>
      <c r="AA1973" s="15"/>
      <c r="AB1973" s="15"/>
      <c r="AC1973" s="15"/>
      <c r="AD1973" s="15"/>
      <c r="AE1973" s="15"/>
      <c r="AT1973" s="273" t="s">
        <v>180</v>
      </c>
      <c r="AU1973" s="273" t="s">
        <v>87</v>
      </c>
      <c r="AV1973" s="15" t="s">
        <v>121</v>
      </c>
      <c r="AW1973" s="15" t="s">
        <v>39</v>
      </c>
      <c r="AX1973" s="15" t="s">
        <v>85</v>
      </c>
      <c r="AY1973" s="273" t="s">
        <v>168</v>
      </c>
    </row>
    <row r="1974" s="2" customFormat="1" ht="16.5" customHeight="1">
      <c r="A1974" s="42"/>
      <c r="B1974" s="43"/>
      <c r="C1974" s="285" t="s">
        <v>2784</v>
      </c>
      <c r="D1974" s="285" t="s">
        <v>713</v>
      </c>
      <c r="E1974" s="286" t="s">
        <v>2785</v>
      </c>
      <c r="F1974" s="287" t="s">
        <v>2786</v>
      </c>
      <c r="G1974" s="288" t="s">
        <v>173</v>
      </c>
      <c r="H1974" s="289">
        <v>659.51599999999996</v>
      </c>
      <c r="I1974" s="290"/>
      <c r="J1974" s="291">
        <f>ROUND(I1974*H1974,2)</f>
        <v>0</v>
      </c>
      <c r="K1974" s="287" t="s">
        <v>33</v>
      </c>
      <c r="L1974" s="292"/>
      <c r="M1974" s="293" t="s">
        <v>33</v>
      </c>
      <c r="N1974" s="294" t="s">
        <v>49</v>
      </c>
      <c r="O1974" s="88"/>
      <c r="P1974" s="225">
        <f>O1974*H1974</f>
        <v>0</v>
      </c>
      <c r="Q1974" s="225">
        <v>0.0115</v>
      </c>
      <c r="R1974" s="225">
        <f>Q1974*H1974</f>
        <v>7.584433999999999</v>
      </c>
      <c r="S1974" s="225">
        <v>0</v>
      </c>
      <c r="T1974" s="226">
        <f>S1974*H1974</f>
        <v>0</v>
      </c>
      <c r="U1974" s="42"/>
      <c r="V1974" s="42"/>
      <c r="W1974" s="42"/>
      <c r="X1974" s="42"/>
      <c r="Y1974" s="42"/>
      <c r="Z1974" s="42"/>
      <c r="AA1974" s="42"/>
      <c r="AB1974" s="42"/>
      <c r="AC1974" s="42"/>
      <c r="AD1974" s="42"/>
      <c r="AE1974" s="42"/>
      <c r="AR1974" s="227" t="s">
        <v>366</v>
      </c>
      <c r="AT1974" s="227" t="s">
        <v>713</v>
      </c>
      <c r="AU1974" s="227" t="s">
        <v>87</v>
      </c>
      <c r="AY1974" s="20" t="s">
        <v>168</v>
      </c>
      <c r="BE1974" s="228">
        <f>IF(N1974="základní",J1974,0)</f>
        <v>0</v>
      </c>
      <c r="BF1974" s="228">
        <f>IF(N1974="snížená",J1974,0)</f>
        <v>0</v>
      </c>
      <c r="BG1974" s="228">
        <f>IF(N1974="zákl. přenesená",J1974,0)</f>
        <v>0</v>
      </c>
      <c r="BH1974" s="228">
        <f>IF(N1974="sníž. přenesená",J1974,0)</f>
        <v>0</v>
      </c>
      <c r="BI1974" s="228">
        <f>IF(N1974="nulová",J1974,0)</f>
        <v>0</v>
      </c>
      <c r="BJ1974" s="20" t="s">
        <v>85</v>
      </c>
      <c r="BK1974" s="228">
        <f>ROUND(I1974*H1974,2)</f>
        <v>0</v>
      </c>
      <c r="BL1974" s="20" t="s">
        <v>266</v>
      </c>
      <c r="BM1974" s="227" t="s">
        <v>2787</v>
      </c>
    </row>
    <row r="1975" s="2" customFormat="1">
      <c r="A1975" s="42"/>
      <c r="B1975" s="43"/>
      <c r="C1975" s="44"/>
      <c r="D1975" s="229" t="s">
        <v>176</v>
      </c>
      <c r="E1975" s="44"/>
      <c r="F1975" s="230" t="s">
        <v>2786</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176</v>
      </c>
      <c r="AU1975" s="20" t="s">
        <v>87</v>
      </c>
    </row>
    <row r="1976" s="14" customFormat="1">
      <c r="A1976" s="14"/>
      <c r="B1976" s="246"/>
      <c r="C1976" s="247"/>
      <c r="D1976" s="229" t="s">
        <v>180</v>
      </c>
      <c r="E1976" s="247"/>
      <c r="F1976" s="249" t="s">
        <v>2788</v>
      </c>
      <c r="G1976" s="247"/>
      <c r="H1976" s="250">
        <v>659.51599999999996</v>
      </c>
      <c r="I1976" s="251"/>
      <c r="J1976" s="247"/>
      <c r="K1976" s="247"/>
      <c r="L1976" s="252"/>
      <c r="M1976" s="253"/>
      <c r="N1976" s="254"/>
      <c r="O1976" s="254"/>
      <c r="P1976" s="254"/>
      <c r="Q1976" s="254"/>
      <c r="R1976" s="254"/>
      <c r="S1976" s="254"/>
      <c r="T1976" s="255"/>
      <c r="U1976" s="14"/>
      <c r="V1976" s="14"/>
      <c r="W1976" s="14"/>
      <c r="X1976" s="14"/>
      <c r="Y1976" s="14"/>
      <c r="Z1976" s="14"/>
      <c r="AA1976" s="14"/>
      <c r="AB1976" s="14"/>
      <c r="AC1976" s="14"/>
      <c r="AD1976" s="14"/>
      <c r="AE1976" s="14"/>
      <c r="AT1976" s="256" t="s">
        <v>180</v>
      </c>
      <c r="AU1976" s="256" t="s">
        <v>87</v>
      </c>
      <c r="AV1976" s="14" t="s">
        <v>87</v>
      </c>
      <c r="AW1976" s="14" t="s">
        <v>4</v>
      </c>
      <c r="AX1976" s="14" t="s">
        <v>85</v>
      </c>
      <c r="AY1976" s="256" t="s">
        <v>168</v>
      </c>
    </row>
    <row r="1977" s="2" customFormat="1" ht="16.5" customHeight="1">
      <c r="A1977" s="42"/>
      <c r="B1977" s="43"/>
      <c r="C1977" s="216" t="s">
        <v>2789</v>
      </c>
      <c r="D1977" s="216" t="s">
        <v>170</v>
      </c>
      <c r="E1977" s="217" t="s">
        <v>2790</v>
      </c>
      <c r="F1977" s="218" t="s">
        <v>2791</v>
      </c>
      <c r="G1977" s="219" t="s">
        <v>173</v>
      </c>
      <c r="H1977" s="220">
        <v>769.08000000000004</v>
      </c>
      <c r="I1977" s="221"/>
      <c r="J1977" s="222">
        <f>ROUND(I1977*H1977,2)</f>
        <v>0</v>
      </c>
      <c r="K1977" s="218" t="s">
        <v>174</v>
      </c>
      <c r="L1977" s="48"/>
      <c r="M1977" s="223" t="s">
        <v>33</v>
      </c>
      <c r="N1977" s="224" t="s">
        <v>49</v>
      </c>
      <c r="O1977" s="88"/>
      <c r="P1977" s="225">
        <f>O1977*H1977</f>
        <v>0</v>
      </c>
      <c r="Q1977" s="225">
        <v>0</v>
      </c>
      <c r="R1977" s="225">
        <f>Q1977*H1977</f>
        <v>0</v>
      </c>
      <c r="S1977" s="225">
        <v>0.014999999999999999</v>
      </c>
      <c r="T1977" s="226">
        <f>S1977*H1977</f>
        <v>11.536200000000001</v>
      </c>
      <c r="U1977" s="42"/>
      <c r="V1977" s="42"/>
      <c r="W1977" s="42"/>
      <c r="X1977" s="42"/>
      <c r="Y1977" s="42"/>
      <c r="Z1977" s="42"/>
      <c r="AA1977" s="42"/>
      <c r="AB1977" s="42"/>
      <c r="AC1977" s="42"/>
      <c r="AD1977" s="42"/>
      <c r="AE1977" s="42"/>
      <c r="AR1977" s="227" t="s">
        <v>266</v>
      </c>
      <c r="AT1977" s="227" t="s">
        <v>170</v>
      </c>
      <c r="AU1977" s="227" t="s">
        <v>87</v>
      </c>
      <c r="AY1977" s="20" t="s">
        <v>168</v>
      </c>
      <c r="BE1977" s="228">
        <f>IF(N1977="základní",J1977,0)</f>
        <v>0</v>
      </c>
      <c r="BF1977" s="228">
        <f>IF(N1977="snížená",J1977,0)</f>
        <v>0</v>
      </c>
      <c r="BG1977" s="228">
        <f>IF(N1977="zákl. přenesená",J1977,0)</f>
        <v>0</v>
      </c>
      <c r="BH1977" s="228">
        <f>IF(N1977="sníž. přenesená",J1977,0)</f>
        <v>0</v>
      </c>
      <c r="BI1977" s="228">
        <f>IF(N1977="nulová",J1977,0)</f>
        <v>0</v>
      </c>
      <c r="BJ1977" s="20" t="s">
        <v>85</v>
      </c>
      <c r="BK1977" s="228">
        <f>ROUND(I1977*H1977,2)</f>
        <v>0</v>
      </c>
      <c r="BL1977" s="20" t="s">
        <v>266</v>
      </c>
      <c r="BM1977" s="227" t="s">
        <v>2792</v>
      </c>
    </row>
    <row r="1978" s="2" customFormat="1">
      <c r="A1978" s="42"/>
      <c r="B1978" s="43"/>
      <c r="C1978" s="44"/>
      <c r="D1978" s="229" t="s">
        <v>176</v>
      </c>
      <c r="E1978" s="44"/>
      <c r="F1978" s="230" t="s">
        <v>2793</v>
      </c>
      <c r="G1978" s="44"/>
      <c r="H1978" s="44"/>
      <c r="I1978" s="231"/>
      <c r="J1978" s="44"/>
      <c r="K1978" s="44"/>
      <c r="L1978" s="48"/>
      <c r="M1978" s="232"/>
      <c r="N1978" s="233"/>
      <c r="O1978" s="88"/>
      <c r="P1978" s="88"/>
      <c r="Q1978" s="88"/>
      <c r="R1978" s="88"/>
      <c r="S1978" s="88"/>
      <c r="T1978" s="89"/>
      <c r="U1978" s="42"/>
      <c r="V1978" s="42"/>
      <c r="W1978" s="42"/>
      <c r="X1978" s="42"/>
      <c r="Y1978" s="42"/>
      <c r="Z1978" s="42"/>
      <c r="AA1978" s="42"/>
      <c r="AB1978" s="42"/>
      <c r="AC1978" s="42"/>
      <c r="AD1978" s="42"/>
      <c r="AE1978" s="42"/>
      <c r="AT1978" s="20" t="s">
        <v>176</v>
      </c>
      <c r="AU1978" s="20" t="s">
        <v>87</v>
      </c>
    </row>
    <row r="1979" s="2" customFormat="1">
      <c r="A1979" s="42"/>
      <c r="B1979" s="43"/>
      <c r="C1979" s="44"/>
      <c r="D1979" s="234" t="s">
        <v>178</v>
      </c>
      <c r="E1979" s="44"/>
      <c r="F1979" s="235" t="s">
        <v>2794</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178</v>
      </c>
      <c r="AU1979" s="20" t="s">
        <v>87</v>
      </c>
    </row>
    <row r="1980" s="13" customFormat="1">
      <c r="A1980" s="13"/>
      <c r="B1980" s="236"/>
      <c r="C1980" s="237"/>
      <c r="D1980" s="229" t="s">
        <v>180</v>
      </c>
      <c r="E1980" s="238" t="s">
        <v>33</v>
      </c>
      <c r="F1980" s="239" t="s">
        <v>620</v>
      </c>
      <c r="G1980" s="237"/>
      <c r="H1980" s="238" t="s">
        <v>33</v>
      </c>
      <c r="I1980" s="240"/>
      <c r="J1980" s="237"/>
      <c r="K1980" s="237"/>
      <c r="L1980" s="241"/>
      <c r="M1980" s="242"/>
      <c r="N1980" s="243"/>
      <c r="O1980" s="243"/>
      <c r="P1980" s="243"/>
      <c r="Q1980" s="243"/>
      <c r="R1980" s="243"/>
      <c r="S1980" s="243"/>
      <c r="T1980" s="244"/>
      <c r="U1980" s="13"/>
      <c r="V1980" s="13"/>
      <c r="W1980" s="13"/>
      <c r="X1980" s="13"/>
      <c r="Y1980" s="13"/>
      <c r="Z1980" s="13"/>
      <c r="AA1980" s="13"/>
      <c r="AB1980" s="13"/>
      <c r="AC1980" s="13"/>
      <c r="AD1980" s="13"/>
      <c r="AE1980" s="13"/>
      <c r="AT1980" s="245" t="s">
        <v>180</v>
      </c>
      <c r="AU1980" s="245" t="s">
        <v>87</v>
      </c>
      <c r="AV1980" s="13" t="s">
        <v>85</v>
      </c>
      <c r="AW1980" s="13" t="s">
        <v>39</v>
      </c>
      <c r="AX1980" s="13" t="s">
        <v>78</v>
      </c>
      <c r="AY1980" s="245" t="s">
        <v>168</v>
      </c>
    </row>
    <row r="1981" s="14" customFormat="1">
      <c r="A1981" s="14"/>
      <c r="B1981" s="246"/>
      <c r="C1981" s="247"/>
      <c r="D1981" s="229" t="s">
        <v>180</v>
      </c>
      <c r="E1981" s="248" t="s">
        <v>33</v>
      </c>
      <c r="F1981" s="249" t="s">
        <v>2795</v>
      </c>
      <c r="G1981" s="247"/>
      <c r="H1981" s="250">
        <v>693.67999999999995</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180</v>
      </c>
      <c r="AU1981" s="256" t="s">
        <v>87</v>
      </c>
      <c r="AV1981" s="14" t="s">
        <v>87</v>
      </c>
      <c r="AW1981" s="14" t="s">
        <v>39</v>
      </c>
      <c r="AX1981" s="14" t="s">
        <v>78</v>
      </c>
      <c r="AY1981" s="256" t="s">
        <v>168</v>
      </c>
    </row>
    <row r="1982" s="14" customFormat="1">
      <c r="A1982" s="14"/>
      <c r="B1982" s="246"/>
      <c r="C1982" s="247"/>
      <c r="D1982" s="229" t="s">
        <v>180</v>
      </c>
      <c r="E1982" s="248" t="s">
        <v>33</v>
      </c>
      <c r="F1982" s="249" t="s">
        <v>2796</v>
      </c>
      <c r="G1982" s="247"/>
      <c r="H1982" s="250">
        <v>75.400000000000006</v>
      </c>
      <c r="I1982" s="251"/>
      <c r="J1982" s="247"/>
      <c r="K1982" s="247"/>
      <c r="L1982" s="252"/>
      <c r="M1982" s="253"/>
      <c r="N1982" s="254"/>
      <c r="O1982" s="254"/>
      <c r="P1982" s="254"/>
      <c r="Q1982" s="254"/>
      <c r="R1982" s="254"/>
      <c r="S1982" s="254"/>
      <c r="T1982" s="255"/>
      <c r="U1982" s="14"/>
      <c r="V1982" s="14"/>
      <c r="W1982" s="14"/>
      <c r="X1982" s="14"/>
      <c r="Y1982" s="14"/>
      <c r="Z1982" s="14"/>
      <c r="AA1982" s="14"/>
      <c r="AB1982" s="14"/>
      <c r="AC1982" s="14"/>
      <c r="AD1982" s="14"/>
      <c r="AE1982" s="14"/>
      <c r="AT1982" s="256" t="s">
        <v>180</v>
      </c>
      <c r="AU1982" s="256" t="s">
        <v>87</v>
      </c>
      <c r="AV1982" s="14" t="s">
        <v>87</v>
      </c>
      <c r="AW1982" s="14" t="s">
        <v>39</v>
      </c>
      <c r="AX1982" s="14" t="s">
        <v>78</v>
      </c>
      <c r="AY1982" s="256" t="s">
        <v>168</v>
      </c>
    </row>
    <row r="1983" s="15" customFormat="1">
      <c r="A1983" s="15"/>
      <c r="B1983" s="263"/>
      <c r="C1983" s="264"/>
      <c r="D1983" s="229" t="s">
        <v>180</v>
      </c>
      <c r="E1983" s="265" t="s">
        <v>33</v>
      </c>
      <c r="F1983" s="266" t="s">
        <v>626</v>
      </c>
      <c r="G1983" s="264"/>
      <c r="H1983" s="267">
        <v>769.08000000000004</v>
      </c>
      <c r="I1983" s="268"/>
      <c r="J1983" s="264"/>
      <c r="K1983" s="264"/>
      <c r="L1983" s="269"/>
      <c r="M1983" s="270"/>
      <c r="N1983" s="271"/>
      <c r="O1983" s="271"/>
      <c r="P1983" s="271"/>
      <c r="Q1983" s="271"/>
      <c r="R1983" s="271"/>
      <c r="S1983" s="271"/>
      <c r="T1983" s="272"/>
      <c r="U1983" s="15"/>
      <c r="V1983" s="15"/>
      <c r="W1983" s="15"/>
      <c r="X1983" s="15"/>
      <c r="Y1983" s="15"/>
      <c r="Z1983" s="15"/>
      <c r="AA1983" s="15"/>
      <c r="AB1983" s="15"/>
      <c r="AC1983" s="15"/>
      <c r="AD1983" s="15"/>
      <c r="AE1983" s="15"/>
      <c r="AT1983" s="273" t="s">
        <v>180</v>
      </c>
      <c r="AU1983" s="273" t="s">
        <v>87</v>
      </c>
      <c r="AV1983" s="15" t="s">
        <v>121</v>
      </c>
      <c r="AW1983" s="15" t="s">
        <v>39</v>
      </c>
      <c r="AX1983" s="15" t="s">
        <v>85</v>
      </c>
      <c r="AY1983" s="273" t="s">
        <v>168</v>
      </c>
    </row>
    <row r="1984" s="2" customFormat="1" ht="21.75" customHeight="1">
      <c r="A1984" s="42"/>
      <c r="B1984" s="43"/>
      <c r="C1984" s="216" t="s">
        <v>2797</v>
      </c>
      <c r="D1984" s="216" t="s">
        <v>170</v>
      </c>
      <c r="E1984" s="217" t="s">
        <v>2798</v>
      </c>
      <c r="F1984" s="218" t="s">
        <v>2799</v>
      </c>
      <c r="G1984" s="219" t="s">
        <v>173</v>
      </c>
      <c r="H1984" s="220">
        <v>764.822</v>
      </c>
      <c r="I1984" s="221"/>
      <c r="J1984" s="222">
        <f>ROUND(I1984*H1984,2)</f>
        <v>0</v>
      </c>
      <c r="K1984" s="218" t="s">
        <v>174</v>
      </c>
      <c r="L1984" s="48"/>
      <c r="M1984" s="223" t="s">
        <v>33</v>
      </c>
      <c r="N1984" s="224" t="s">
        <v>49</v>
      </c>
      <c r="O1984" s="88"/>
      <c r="P1984" s="225">
        <f>O1984*H1984</f>
        <v>0</v>
      </c>
      <c r="Q1984" s="225">
        <v>0</v>
      </c>
      <c r="R1984" s="225">
        <f>Q1984*H1984</f>
        <v>0</v>
      </c>
      <c r="S1984" s="225">
        <v>0</v>
      </c>
      <c r="T1984" s="226">
        <f>S1984*H1984</f>
        <v>0</v>
      </c>
      <c r="U1984" s="42"/>
      <c r="V1984" s="42"/>
      <c r="W1984" s="42"/>
      <c r="X1984" s="42"/>
      <c r="Y1984" s="42"/>
      <c r="Z1984" s="42"/>
      <c r="AA1984" s="42"/>
      <c r="AB1984" s="42"/>
      <c r="AC1984" s="42"/>
      <c r="AD1984" s="42"/>
      <c r="AE1984" s="42"/>
      <c r="AR1984" s="227" t="s">
        <v>266</v>
      </c>
      <c r="AT1984" s="227" t="s">
        <v>170</v>
      </c>
      <c r="AU1984" s="227" t="s">
        <v>87</v>
      </c>
      <c r="AY1984" s="20" t="s">
        <v>168</v>
      </c>
      <c r="BE1984" s="228">
        <f>IF(N1984="základní",J1984,0)</f>
        <v>0</v>
      </c>
      <c r="BF1984" s="228">
        <f>IF(N1984="snížená",J1984,0)</f>
        <v>0</v>
      </c>
      <c r="BG1984" s="228">
        <f>IF(N1984="zákl. přenesená",J1984,0)</f>
        <v>0</v>
      </c>
      <c r="BH1984" s="228">
        <f>IF(N1984="sníž. přenesená",J1984,0)</f>
        <v>0</v>
      </c>
      <c r="BI1984" s="228">
        <f>IF(N1984="nulová",J1984,0)</f>
        <v>0</v>
      </c>
      <c r="BJ1984" s="20" t="s">
        <v>85</v>
      </c>
      <c r="BK1984" s="228">
        <f>ROUND(I1984*H1984,2)</f>
        <v>0</v>
      </c>
      <c r="BL1984" s="20" t="s">
        <v>266</v>
      </c>
      <c r="BM1984" s="227" t="s">
        <v>2800</v>
      </c>
    </row>
    <row r="1985" s="2" customFormat="1">
      <c r="A1985" s="42"/>
      <c r="B1985" s="43"/>
      <c r="C1985" s="44"/>
      <c r="D1985" s="229" t="s">
        <v>176</v>
      </c>
      <c r="E1985" s="44"/>
      <c r="F1985" s="230" t="s">
        <v>2801</v>
      </c>
      <c r="G1985" s="44"/>
      <c r="H1985" s="44"/>
      <c r="I1985" s="231"/>
      <c r="J1985" s="44"/>
      <c r="K1985" s="44"/>
      <c r="L1985" s="48"/>
      <c r="M1985" s="232"/>
      <c r="N1985" s="233"/>
      <c r="O1985" s="88"/>
      <c r="P1985" s="88"/>
      <c r="Q1985" s="88"/>
      <c r="R1985" s="88"/>
      <c r="S1985" s="88"/>
      <c r="T1985" s="89"/>
      <c r="U1985" s="42"/>
      <c r="V1985" s="42"/>
      <c r="W1985" s="42"/>
      <c r="X1985" s="42"/>
      <c r="Y1985" s="42"/>
      <c r="Z1985" s="42"/>
      <c r="AA1985" s="42"/>
      <c r="AB1985" s="42"/>
      <c r="AC1985" s="42"/>
      <c r="AD1985" s="42"/>
      <c r="AE1985" s="42"/>
      <c r="AT1985" s="20" t="s">
        <v>176</v>
      </c>
      <c r="AU1985" s="20" t="s">
        <v>87</v>
      </c>
    </row>
    <row r="1986" s="2" customFormat="1">
      <c r="A1986" s="42"/>
      <c r="B1986" s="43"/>
      <c r="C1986" s="44"/>
      <c r="D1986" s="234" t="s">
        <v>178</v>
      </c>
      <c r="E1986" s="44"/>
      <c r="F1986" s="235" t="s">
        <v>2802</v>
      </c>
      <c r="G1986" s="44"/>
      <c r="H1986" s="44"/>
      <c r="I1986" s="231"/>
      <c r="J1986" s="44"/>
      <c r="K1986" s="44"/>
      <c r="L1986" s="48"/>
      <c r="M1986" s="232"/>
      <c r="N1986" s="233"/>
      <c r="O1986" s="88"/>
      <c r="P1986" s="88"/>
      <c r="Q1986" s="88"/>
      <c r="R1986" s="88"/>
      <c r="S1986" s="88"/>
      <c r="T1986" s="89"/>
      <c r="U1986" s="42"/>
      <c r="V1986" s="42"/>
      <c r="W1986" s="42"/>
      <c r="X1986" s="42"/>
      <c r="Y1986" s="42"/>
      <c r="Z1986" s="42"/>
      <c r="AA1986" s="42"/>
      <c r="AB1986" s="42"/>
      <c r="AC1986" s="42"/>
      <c r="AD1986" s="42"/>
      <c r="AE1986" s="42"/>
      <c r="AT1986" s="20" t="s">
        <v>178</v>
      </c>
      <c r="AU1986" s="20" t="s">
        <v>87</v>
      </c>
    </row>
    <row r="1987" s="13" customFormat="1">
      <c r="A1987" s="13"/>
      <c r="B1987" s="236"/>
      <c r="C1987" s="237"/>
      <c r="D1987" s="229" t="s">
        <v>180</v>
      </c>
      <c r="E1987" s="238" t="s">
        <v>33</v>
      </c>
      <c r="F1987" s="239" t="s">
        <v>1497</v>
      </c>
      <c r="G1987" s="237"/>
      <c r="H1987" s="238" t="s">
        <v>33</v>
      </c>
      <c r="I1987" s="240"/>
      <c r="J1987" s="237"/>
      <c r="K1987" s="237"/>
      <c r="L1987" s="241"/>
      <c r="M1987" s="242"/>
      <c r="N1987" s="243"/>
      <c r="O1987" s="243"/>
      <c r="P1987" s="243"/>
      <c r="Q1987" s="243"/>
      <c r="R1987" s="243"/>
      <c r="S1987" s="243"/>
      <c r="T1987" s="244"/>
      <c r="U1987" s="13"/>
      <c r="V1987" s="13"/>
      <c r="W1987" s="13"/>
      <c r="X1987" s="13"/>
      <c r="Y1987" s="13"/>
      <c r="Z1987" s="13"/>
      <c r="AA1987" s="13"/>
      <c r="AB1987" s="13"/>
      <c r="AC1987" s="13"/>
      <c r="AD1987" s="13"/>
      <c r="AE1987" s="13"/>
      <c r="AT1987" s="245" t="s">
        <v>180</v>
      </c>
      <c r="AU1987" s="245" t="s">
        <v>87</v>
      </c>
      <c r="AV1987" s="13" t="s">
        <v>85</v>
      </c>
      <c r="AW1987" s="13" t="s">
        <v>39</v>
      </c>
      <c r="AX1987" s="13" t="s">
        <v>78</v>
      </c>
      <c r="AY1987" s="245" t="s">
        <v>168</v>
      </c>
    </row>
    <row r="1988" s="13" customFormat="1">
      <c r="A1988" s="13"/>
      <c r="B1988" s="236"/>
      <c r="C1988" s="237"/>
      <c r="D1988" s="229" t="s">
        <v>180</v>
      </c>
      <c r="E1988" s="238" t="s">
        <v>33</v>
      </c>
      <c r="F1988" s="239" t="s">
        <v>2524</v>
      </c>
      <c r="G1988" s="237"/>
      <c r="H1988" s="238" t="s">
        <v>33</v>
      </c>
      <c r="I1988" s="240"/>
      <c r="J1988" s="237"/>
      <c r="K1988" s="237"/>
      <c r="L1988" s="241"/>
      <c r="M1988" s="242"/>
      <c r="N1988" s="243"/>
      <c r="O1988" s="243"/>
      <c r="P1988" s="243"/>
      <c r="Q1988" s="243"/>
      <c r="R1988" s="243"/>
      <c r="S1988" s="243"/>
      <c r="T1988" s="244"/>
      <c r="U1988" s="13"/>
      <c r="V1988" s="13"/>
      <c r="W1988" s="13"/>
      <c r="X1988" s="13"/>
      <c r="Y1988" s="13"/>
      <c r="Z1988" s="13"/>
      <c r="AA1988" s="13"/>
      <c r="AB1988" s="13"/>
      <c r="AC1988" s="13"/>
      <c r="AD1988" s="13"/>
      <c r="AE1988" s="13"/>
      <c r="AT1988" s="245" t="s">
        <v>180</v>
      </c>
      <c r="AU1988" s="245" t="s">
        <v>87</v>
      </c>
      <c r="AV1988" s="13" t="s">
        <v>85</v>
      </c>
      <c r="AW1988" s="13" t="s">
        <v>39</v>
      </c>
      <c r="AX1988" s="13" t="s">
        <v>78</v>
      </c>
      <c r="AY1988" s="245" t="s">
        <v>168</v>
      </c>
    </row>
    <row r="1989" s="13" customFormat="1">
      <c r="A1989" s="13"/>
      <c r="B1989" s="236"/>
      <c r="C1989" s="237"/>
      <c r="D1989" s="229" t="s">
        <v>180</v>
      </c>
      <c r="E1989" s="238" t="s">
        <v>33</v>
      </c>
      <c r="F1989" s="239" t="s">
        <v>2510</v>
      </c>
      <c r="G1989" s="237"/>
      <c r="H1989" s="238" t="s">
        <v>33</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180</v>
      </c>
      <c r="AU1989" s="245" t="s">
        <v>87</v>
      </c>
      <c r="AV1989" s="13" t="s">
        <v>85</v>
      </c>
      <c r="AW1989" s="13" t="s">
        <v>39</v>
      </c>
      <c r="AX1989" s="13" t="s">
        <v>78</v>
      </c>
      <c r="AY1989" s="245" t="s">
        <v>168</v>
      </c>
    </row>
    <row r="1990" s="14" customFormat="1">
      <c r="A1990" s="14"/>
      <c r="B1990" s="246"/>
      <c r="C1990" s="247"/>
      <c r="D1990" s="229" t="s">
        <v>180</v>
      </c>
      <c r="E1990" s="248" t="s">
        <v>33</v>
      </c>
      <c r="F1990" s="249" t="s">
        <v>2803</v>
      </c>
      <c r="G1990" s="247"/>
      <c r="H1990" s="250">
        <v>764.822</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180</v>
      </c>
      <c r="AU1990" s="256" t="s">
        <v>87</v>
      </c>
      <c r="AV1990" s="14" t="s">
        <v>87</v>
      </c>
      <c r="AW1990" s="14" t="s">
        <v>39</v>
      </c>
      <c r="AX1990" s="14" t="s">
        <v>85</v>
      </c>
      <c r="AY1990" s="256" t="s">
        <v>168</v>
      </c>
    </row>
    <row r="1991" s="2" customFormat="1" ht="16.5" customHeight="1">
      <c r="A1991" s="42"/>
      <c r="B1991" s="43"/>
      <c r="C1991" s="285" t="s">
        <v>2804</v>
      </c>
      <c r="D1991" s="285" t="s">
        <v>713</v>
      </c>
      <c r="E1991" s="286" t="s">
        <v>2805</v>
      </c>
      <c r="F1991" s="287" t="s">
        <v>2806</v>
      </c>
      <c r="G1991" s="288" t="s">
        <v>502</v>
      </c>
      <c r="H1991" s="289">
        <v>12.234999999999999</v>
      </c>
      <c r="I1991" s="290"/>
      <c r="J1991" s="291">
        <f>ROUND(I1991*H1991,2)</f>
        <v>0</v>
      </c>
      <c r="K1991" s="287" t="s">
        <v>174</v>
      </c>
      <c r="L1991" s="292"/>
      <c r="M1991" s="293" t="s">
        <v>33</v>
      </c>
      <c r="N1991" s="294" t="s">
        <v>49</v>
      </c>
      <c r="O1991" s="88"/>
      <c r="P1991" s="225">
        <f>O1991*H1991</f>
        <v>0</v>
      </c>
      <c r="Q1991" s="225">
        <v>0.55000000000000004</v>
      </c>
      <c r="R1991" s="225">
        <f>Q1991*H1991</f>
        <v>6.7292500000000004</v>
      </c>
      <c r="S1991" s="225">
        <v>0</v>
      </c>
      <c r="T1991" s="226">
        <f>S1991*H1991</f>
        <v>0</v>
      </c>
      <c r="U1991" s="42"/>
      <c r="V1991" s="42"/>
      <c r="W1991" s="42"/>
      <c r="X1991" s="42"/>
      <c r="Y1991" s="42"/>
      <c r="Z1991" s="42"/>
      <c r="AA1991" s="42"/>
      <c r="AB1991" s="42"/>
      <c r="AC1991" s="42"/>
      <c r="AD1991" s="42"/>
      <c r="AE1991" s="42"/>
      <c r="AR1991" s="227" t="s">
        <v>366</v>
      </c>
      <c r="AT1991" s="227" t="s">
        <v>713</v>
      </c>
      <c r="AU1991" s="227" t="s">
        <v>87</v>
      </c>
      <c r="AY1991" s="20" t="s">
        <v>168</v>
      </c>
      <c r="BE1991" s="228">
        <f>IF(N1991="základní",J1991,0)</f>
        <v>0</v>
      </c>
      <c r="BF1991" s="228">
        <f>IF(N1991="snížená",J1991,0)</f>
        <v>0</v>
      </c>
      <c r="BG1991" s="228">
        <f>IF(N1991="zákl. přenesená",J1991,0)</f>
        <v>0</v>
      </c>
      <c r="BH1991" s="228">
        <f>IF(N1991="sníž. přenesená",J1991,0)</f>
        <v>0</v>
      </c>
      <c r="BI1991" s="228">
        <f>IF(N1991="nulová",J1991,0)</f>
        <v>0</v>
      </c>
      <c r="BJ1991" s="20" t="s">
        <v>85</v>
      </c>
      <c r="BK1991" s="228">
        <f>ROUND(I1991*H1991,2)</f>
        <v>0</v>
      </c>
      <c r="BL1991" s="20" t="s">
        <v>266</v>
      </c>
      <c r="BM1991" s="227" t="s">
        <v>2807</v>
      </c>
    </row>
    <row r="1992" s="2" customFormat="1">
      <c r="A1992" s="42"/>
      <c r="B1992" s="43"/>
      <c r="C1992" s="44"/>
      <c r="D1992" s="229" t="s">
        <v>176</v>
      </c>
      <c r="E1992" s="44"/>
      <c r="F1992" s="230" t="s">
        <v>2806</v>
      </c>
      <c r="G1992" s="44"/>
      <c r="H1992" s="44"/>
      <c r="I1992" s="231"/>
      <c r="J1992" s="44"/>
      <c r="K1992" s="44"/>
      <c r="L1992" s="48"/>
      <c r="M1992" s="232"/>
      <c r="N1992" s="233"/>
      <c r="O1992" s="88"/>
      <c r="P1992" s="88"/>
      <c r="Q1992" s="88"/>
      <c r="R1992" s="88"/>
      <c r="S1992" s="88"/>
      <c r="T1992" s="89"/>
      <c r="U1992" s="42"/>
      <c r="V1992" s="42"/>
      <c r="W1992" s="42"/>
      <c r="X1992" s="42"/>
      <c r="Y1992" s="42"/>
      <c r="Z1992" s="42"/>
      <c r="AA1992" s="42"/>
      <c r="AB1992" s="42"/>
      <c r="AC1992" s="42"/>
      <c r="AD1992" s="42"/>
      <c r="AE1992" s="42"/>
      <c r="AT1992" s="20" t="s">
        <v>176</v>
      </c>
      <c r="AU1992" s="20" t="s">
        <v>87</v>
      </c>
    </row>
    <row r="1993" s="13" customFormat="1">
      <c r="A1993" s="13"/>
      <c r="B1993" s="236"/>
      <c r="C1993" s="237"/>
      <c r="D1993" s="229" t="s">
        <v>180</v>
      </c>
      <c r="E1993" s="238" t="s">
        <v>33</v>
      </c>
      <c r="F1993" s="239" t="s">
        <v>2524</v>
      </c>
      <c r="G1993" s="237"/>
      <c r="H1993" s="238" t="s">
        <v>33</v>
      </c>
      <c r="I1993" s="240"/>
      <c r="J1993" s="237"/>
      <c r="K1993" s="237"/>
      <c r="L1993" s="241"/>
      <c r="M1993" s="242"/>
      <c r="N1993" s="243"/>
      <c r="O1993" s="243"/>
      <c r="P1993" s="243"/>
      <c r="Q1993" s="243"/>
      <c r="R1993" s="243"/>
      <c r="S1993" s="243"/>
      <c r="T1993" s="244"/>
      <c r="U1993" s="13"/>
      <c r="V1993" s="13"/>
      <c r="W1993" s="13"/>
      <c r="X1993" s="13"/>
      <c r="Y1993" s="13"/>
      <c r="Z1993" s="13"/>
      <c r="AA1993" s="13"/>
      <c r="AB1993" s="13"/>
      <c r="AC1993" s="13"/>
      <c r="AD1993" s="13"/>
      <c r="AE1993" s="13"/>
      <c r="AT1993" s="245" t="s">
        <v>180</v>
      </c>
      <c r="AU1993" s="245" t="s">
        <v>87</v>
      </c>
      <c r="AV1993" s="13" t="s">
        <v>85</v>
      </c>
      <c r="AW1993" s="13" t="s">
        <v>39</v>
      </c>
      <c r="AX1993" s="13" t="s">
        <v>78</v>
      </c>
      <c r="AY1993" s="245" t="s">
        <v>168</v>
      </c>
    </row>
    <row r="1994" s="13" customFormat="1">
      <c r="A1994" s="13"/>
      <c r="B1994" s="236"/>
      <c r="C1994" s="237"/>
      <c r="D1994" s="229" t="s">
        <v>180</v>
      </c>
      <c r="E1994" s="238" t="s">
        <v>33</v>
      </c>
      <c r="F1994" s="239" t="s">
        <v>2510</v>
      </c>
      <c r="G1994" s="237"/>
      <c r="H1994" s="238" t="s">
        <v>33</v>
      </c>
      <c r="I1994" s="240"/>
      <c r="J1994" s="237"/>
      <c r="K1994" s="237"/>
      <c r="L1994" s="241"/>
      <c r="M1994" s="242"/>
      <c r="N1994" s="243"/>
      <c r="O1994" s="243"/>
      <c r="P1994" s="243"/>
      <c r="Q1994" s="243"/>
      <c r="R1994" s="243"/>
      <c r="S1994" s="243"/>
      <c r="T1994" s="244"/>
      <c r="U1994" s="13"/>
      <c r="V1994" s="13"/>
      <c r="W1994" s="13"/>
      <c r="X1994" s="13"/>
      <c r="Y1994" s="13"/>
      <c r="Z1994" s="13"/>
      <c r="AA1994" s="13"/>
      <c r="AB1994" s="13"/>
      <c r="AC1994" s="13"/>
      <c r="AD1994" s="13"/>
      <c r="AE1994" s="13"/>
      <c r="AT1994" s="245" t="s">
        <v>180</v>
      </c>
      <c r="AU1994" s="245" t="s">
        <v>87</v>
      </c>
      <c r="AV1994" s="13" t="s">
        <v>85</v>
      </c>
      <c r="AW1994" s="13" t="s">
        <v>39</v>
      </c>
      <c r="AX1994" s="13" t="s">
        <v>78</v>
      </c>
      <c r="AY1994" s="245" t="s">
        <v>168</v>
      </c>
    </row>
    <row r="1995" s="14" customFormat="1">
      <c r="A1995" s="14"/>
      <c r="B1995" s="246"/>
      <c r="C1995" s="247"/>
      <c r="D1995" s="229" t="s">
        <v>180</v>
      </c>
      <c r="E1995" s="248" t="s">
        <v>33</v>
      </c>
      <c r="F1995" s="249" t="s">
        <v>2808</v>
      </c>
      <c r="G1995" s="247"/>
      <c r="H1995" s="250">
        <v>4248.4099999999999</v>
      </c>
      <c r="I1995" s="251"/>
      <c r="J1995" s="247"/>
      <c r="K1995" s="247"/>
      <c r="L1995" s="252"/>
      <c r="M1995" s="253"/>
      <c r="N1995" s="254"/>
      <c r="O1995" s="254"/>
      <c r="P1995" s="254"/>
      <c r="Q1995" s="254"/>
      <c r="R1995" s="254"/>
      <c r="S1995" s="254"/>
      <c r="T1995" s="255"/>
      <c r="U1995" s="14"/>
      <c r="V1995" s="14"/>
      <c r="W1995" s="14"/>
      <c r="X1995" s="14"/>
      <c r="Y1995" s="14"/>
      <c r="Z1995" s="14"/>
      <c r="AA1995" s="14"/>
      <c r="AB1995" s="14"/>
      <c r="AC1995" s="14"/>
      <c r="AD1995" s="14"/>
      <c r="AE1995" s="14"/>
      <c r="AT1995" s="256" t="s">
        <v>180</v>
      </c>
      <c r="AU1995" s="256" t="s">
        <v>87</v>
      </c>
      <c r="AV1995" s="14" t="s">
        <v>87</v>
      </c>
      <c r="AW1995" s="14" t="s">
        <v>39</v>
      </c>
      <c r="AX1995" s="14" t="s">
        <v>78</v>
      </c>
      <c r="AY1995" s="256" t="s">
        <v>168</v>
      </c>
    </row>
    <row r="1996" s="14" customFormat="1">
      <c r="A1996" s="14"/>
      <c r="B1996" s="246"/>
      <c r="C1996" s="247"/>
      <c r="D1996" s="229" t="s">
        <v>180</v>
      </c>
      <c r="E1996" s="248" t="s">
        <v>33</v>
      </c>
      <c r="F1996" s="249" t="s">
        <v>2809</v>
      </c>
      <c r="G1996" s="247"/>
      <c r="H1996" s="250">
        <v>10.196</v>
      </c>
      <c r="I1996" s="251"/>
      <c r="J1996" s="247"/>
      <c r="K1996" s="247"/>
      <c r="L1996" s="252"/>
      <c r="M1996" s="253"/>
      <c r="N1996" s="254"/>
      <c r="O1996" s="254"/>
      <c r="P1996" s="254"/>
      <c r="Q1996" s="254"/>
      <c r="R1996" s="254"/>
      <c r="S1996" s="254"/>
      <c r="T1996" s="255"/>
      <c r="U1996" s="14"/>
      <c r="V1996" s="14"/>
      <c r="W1996" s="14"/>
      <c r="X1996" s="14"/>
      <c r="Y1996" s="14"/>
      <c r="Z1996" s="14"/>
      <c r="AA1996" s="14"/>
      <c r="AB1996" s="14"/>
      <c r="AC1996" s="14"/>
      <c r="AD1996" s="14"/>
      <c r="AE1996" s="14"/>
      <c r="AT1996" s="256" t="s">
        <v>180</v>
      </c>
      <c r="AU1996" s="256" t="s">
        <v>87</v>
      </c>
      <c r="AV1996" s="14" t="s">
        <v>87</v>
      </c>
      <c r="AW1996" s="14" t="s">
        <v>39</v>
      </c>
      <c r="AX1996" s="14" t="s">
        <v>85</v>
      </c>
      <c r="AY1996" s="256" t="s">
        <v>168</v>
      </c>
    </row>
    <row r="1997" s="14" customFormat="1">
      <c r="A1997" s="14"/>
      <c r="B1997" s="246"/>
      <c r="C1997" s="247"/>
      <c r="D1997" s="229" t="s">
        <v>180</v>
      </c>
      <c r="E1997" s="247"/>
      <c r="F1997" s="249" t="s">
        <v>2810</v>
      </c>
      <c r="G1997" s="247"/>
      <c r="H1997" s="250">
        <v>12.234999999999999</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180</v>
      </c>
      <c r="AU1997" s="256" t="s">
        <v>87</v>
      </c>
      <c r="AV1997" s="14" t="s">
        <v>87</v>
      </c>
      <c r="AW1997" s="14" t="s">
        <v>4</v>
      </c>
      <c r="AX1997" s="14" t="s">
        <v>85</v>
      </c>
      <c r="AY1997" s="256" t="s">
        <v>168</v>
      </c>
    </row>
    <row r="1998" s="2" customFormat="1" ht="16.5" customHeight="1">
      <c r="A1998" s="42"/>
      <c r="B1998" s="43"/>
      <c r="C1998" s="216" t="s">
        <v>2811</v>
      </c>
      <c r="D1998" s="216" t="s">
        <v>170</v>
      </c>
      <c r="E1998" s="217" t="s">
        <v>2812</v>
      </c>
      <c r="F1998" s="218" t="s">
        <v>2813</v>
      </c>
      <c r="G1998" s="219" t="s">
        <v>741</v>
      </c>
      <c r="H1998" s="220">
        <v>506.39999999999998</v>
      </c>
      <c r="I1998" s="221"/>
      <c r="J1998" s="222">
        <f>ROUND(I1998*H1998,2)</f>
        <v>0</v>
      </c>
      <c r="K1998" s="218" t="s">
        <v>174</v>
      </c>
      <c r="L1998" s="48"/>
      <c r="M1998" s="223" t="s">
        <v>33</v>
      </c>
      <c r="N1998" s="224" t="s">
        <v>49</v>
      </c>
      <c r="O1998" s="88"/>
      <c r="P1998" s="225">
        <f>O1998*H1998</f>
        <v>0</v>
      </c>
      <c r="Q1998" s="225">
        <v>0.00018000000000000001</v>
      </c>
      <c r="R1998" s="225">
        <f>Q1998*H1998</f>
        <v>0.091151999999999997</v>
      </c>
      <c r="S1998" s="225">
        <v>0</v>
      </c>
      <c r="T1998" s="226">
        <f>S1998*H1998</f>
        <v>0</v>
      </c>
      <c r="U1998" s="42"/>
      <c r="V1998" s="42"/>
      <c r="W1998" s="42"/>
      <c r="X1998" s="42"/>
      <c r="Y1998" s="42"/>
      <c r="Z1998" s="42"/>
      <c r="AA1998" s="42"/>
      <c r="AB1998" s="42"/>
      <c r="AC1998" s="42"/>
      <c r="AD1998" s="42"/>
      <c r="AE1998" s="42"/>
      <c r="AR1998" s="227" t="s">
        <v>266</v>
      </c>
      <c r="AT1998" s="227" t="s">
        <v>170</v>
      </c>
      <c r="AU1998" s="227" t="s">
        <v>87</v>
      </c>
      <c r="AY1998" s="20" t="s">
        <v>168</v>
      </c>
      <c r="BE1998" s="228">
        <f>IF(N1998="základní",J1998,0)</f>
        <v>0</v>
      </c>
      <c r="BF1998" s="228">
        <f>IF(N1998="snížená",J1998,0)</f>
        <v>0</v>
      </c>
      <c r="BG1998" s="228">
        <f>IF(N1998="zákl. přenesená",J1998,0)</f>
        <v>0</v>
      </c>
      <c r="BH1998" s="228">
        <f>IF(N1998="sníž. přenesená",J1998,0)</f>
        <v>0</v>
      </c>
      <c r="BI1998" s="228">
        <f>IF(N1998="nulová",J1998,0)</f>
        <v>0</v>
      </c>
      <c r="BJ1998" s="20" t="s">
        <v>85</v>
      </c>
      <c r="BK1998" s="228">
        <f>ROUND(I1998*H1998,2)</f>
        <v>0</v>
      </c>
      <c r="BL1998" s="20" t="s">
        <v>266</v>
      </c>
      <c r="BM1998" s="227" t="s">
        <v>2814</v>
      </c>
    </row>
    <row r="1999" s="2" customFormat="1">
      <c r="A1999" s="42"/>
      <c r="B1999" s="43"/>
      <c r="C1999" s="44"/>
      <c r="D1999" s="229" t="s">
        <v>176</v>
      </c>
      <c r="E1999" s="44"/>
      <c r="F1999" s="230" t="s">
        <v>2815</v>
      </c>
      <c r="G1999" s="44"/>
      <c r="H1999" s="44"/>
      <c r="I1999" s="231"/>
      <c r="J1999" s="44"/>
      <c r="K1999" s="44"/>
      <c r="L1999" s="48"/>
      <c r="M1999" s="232"/>
      <c r="N1999" s="233"/>
      <c r="O1999" s="88"/>
      <c r="P1999" s="88"/>
      <c r="Q1999" s="88"/>
      <c r="R1999" s="88"/>
      <c r="S1999" s="88"/>
      <c r="T1999" s="89"/>
      <c r="U1999" s="42"/>
      <c r="V1999" s="42"/>
      <c r="W1999" s="42"/>
      <c r="X1999" s="42"/>
      <c r="Y1999" s="42"/>
      <c r="Z1999" s="42"/>
      <c r="AA1999" s="42"/>
      <c r="AB1999" s="42"/>
      <c r="AC1999" s="42"/>
      <c r="AD1999" s="42"/>
      <c r="AE1999" s="42"/>
      <c r="AT1999" s="20" t="s">
        <v>176</v>
      </c>
      <c r="AU1999" s="20" t="s">
        <v>87</v>
      </c>
    </row>
    <row r="2000" s="2" customFormat="1">
      <c r="A2000" s="42"/>
      <c r="B2000" s="43"/>
      <c r="C2000" s="44"/>
      <c r="D2000" s="234" t="s">
        <v>178</v>
      </c>
      <c r="E2000" s="44"/>
      <c r="F2000" s="235" t="s">
        <v>2816</v>
      </c>
      <c r="G2000" s="44"/>
      <c r="H2000" s="44"/>
      <c r="I2000" s="231"/>
      <c r="J2000" s="44"/>
      <c r="K2000" s="44"/>
      <c r="L2000" s="48"/>
      <c r="M2000" s="232"/>
      <c r="N2000" s="233"/>
      <c r="O2000" s="88"/>
      <c r="P2000" s="88"/>
      <c r="Q2000" s="88"/>
      <c r="R2000" s="88"/>
      <c r="S2000" s="88"/>
      <c r="T2000" s="89"/>
      <c r="U2000" s="42"/>
      <c r="V2000" s="42"/>
      <c r="W2000" s="42"/>
      <c r="X2000" s="42"/>
      <c r="Y2000" s="42"/>
      <c r="Z2000" s="42"/>
      <c r="AA2000" s="42"/>
      <c r="AB2000" s="42"/>
      <c r="AC2000" s="42"/>
      <c r="AD2000" s="42"/>
      <c r="AE2000" s="42"/>
      <c r="AT2000" s="20" t="s">
        <v>178</v>
      </c>
      <c r="AU2000" s="20" t="s">
        <v>87</v>
      </c>
    </row>
    <row r="2001" s="13" customFormat="1">
      <c r="A2001" s="13"/>
      <c r="B2001" s="236"/>
      <c r="C2001" s="237"/>
      <c r="D2001" s="229" t="s">
        <v>180</v>
      </c>
      <c r="E2001" s="238" t="s">
        <v>33</v>
      </c>
      <c r="F2001" s="239" t="s">
        <v>2780</v>
      </c>
      <c r="G2001" s="237"/>
      <c r="H2001" s="238" t="s">
        <v>33</v>
      </c>
      <c r="I2001" s="240"/>
      <c r="J2001" s="237"/>
      <c r="K2001" s="237"/>
      <c r="L2001" s="241"/>
      <c r="M2001" s="242"/>
      <c r="N2001" s="243"/>
      <c r="O2001" s="243"/>
      <c r="P2001" s="243"/>
      <c r="Q2001" s="243"/>
      <c r="R2001" s="243"/>
      <c r="S2001" s="243"/>
      <c r="T2001" s="244"/>
      <c r="U2001" s="13"/>
      <c r="V2001" s="13"/>
      <c r="W2001" s="13"/>
      <c r="X2001" s="13"/>
      <c r="Y2001" s="13"/>
      <c r="Z2001" s="13"/>
      <c r="AA2001" s="13"/>
      <c r="AB2001" s="13"/>
      <c r="AC2001" s="13"/>
      <c r="AD2001" s="13"/>
      <c r="AE2001" s="13"/>
      <c r="AT2001" s="245" t="s">
        <v>180</v>
      </c>
      <c r="AU2001" s="245" t="s">
        <v>87</v>
      </c>
      <c r="AV2001" s="13" t="s">
        <v>85</v>
      </c>
      <c r="AW2001" s="13" t="s">
        <v>39</v>
      </c>
      <c r="AX2001" s="13" t="s">
        <v>78</v>
      </c>
      <c r="AY2001" s="245" t="s">
        <v>168</v>
      </c>
    </row>
    <row r="2002" s="13" customFormat="1">
      <c r="A2002" s="13"/>
      <c r="B2002" s="236"/>
      <c r="C2002" s="237"/>
      <c r="D2002" s="229" t="s">
        <v>180</v>
      </c>
      <c r="E2002" s="238" t="s">
        <v>33</v>
      </c>
      <c r="F2002" s="239" t="s">
        <v>2524</v>
      </c>
      <c r="G2002" s="237"/>
      <c r="H2002" s="238" t="s">
        <v>33</v>
      </c>
      <c r="I2002" s="240"/>
      <c r="J2002" s="237"/>
      <c r="K2002" s="237"/>
      <c r="L2002" s="241"/>
      <c r="M2002" s="242"/>
      <c r="N2002" s="243"/>
      <c r="O2002" s="243"/>
      <c r="P2002" s="243"/>
      <c r="Q2002" s="243"/>
      <c r="R2002" s="243"/>
      <c r="S2002" s="243"/>
      <c r="T2002" s="244"/>
      <c r="U2002" s="13"/>
      <c r="V2002" s="13"/>
      <c r="W2002" s="13"/>
      <c r="X2002" s="13"/>
      <c r="Y2002" s="13"/>
      <c r="Z2002" s="13"/>
      <c r="AA2002" s="13"/>
      <c r="AB2002" s="13"/>
      <c r="AC2002" s="13"/>
      <c r="AD2002" s="13"/>
      <c r="AE2002" s="13"/>
      <c r="AT2002" s="245" t="s">
        <v>180</v>
      </c>
      <c r="AU2002" s="245" t="s">
        <v>87</v>
      </c>
      <c r="AV2002" s="13" t="s">
        <v>85</v>
      </c>
      <c r="AW2002" s="13" t="s">
        <v>39</v>
      </c>
      <c r="AX2002" s="13" t="s">
        <v>78</v>
      </c>
      <c r="AY2002" s="245" t="s">
        <v>168</v>
      </c>
    </row>
    <row r="2003" s="13" customFormat="1">
      <c r="A2003" s="13"/>
      <c r="B2003" s="236"/>
      <c r="C2003" s="237"/>
      <c r="D2003" s="229" t="s">
        <v>180</v>
      </c>
      <c r="E2003" s="238" t="s">
        <v>33</v>
      </c>
      <c r="F2003" s="239" t="s">
        <v>2510</v>
      </c>
      <c r="G2003" s="237"/>
      <c r="H2003" s="238" t="s">
        <v>33</v>
      </c>
      <c r="I2003" s="240"/>
      <c r="J2003" s="237"/>
      <c r="K2003" s="237"/>
      <c r="L2003" s="241"/>
      <c r="M2003" s="242"/>
      <c r="N2003" s="243"/>
      <c r="O2003" s="243"/>
      <c r="P2003" s="243"/>
      <c r="Q2003" s="243"/>
      <c r="R2003" s="243"/>
      <c r="S2003" s="243"/>
      <c r="T2003" s="244"/>
      <c r="U2003" s="13"/>
      <c r="V2003" s="13"/>
      <c r="W2003" s="13"/>
      <c r="X2003" s="13"/>
      <c r="Y2003" s="13"/>
      <c r="Z2003" s="13"/>
      <c r="AA2003" s="13"/>
      <c r="AB2003" s="13"/>
      <c r="AC2003" s="13"/>
      <c r="AD2003" s="13"/>
      <c r="AE2003" s="13"/>
      <c r="AT2003" s="245" t="s">
        <v>180</v>
      </c>
      <c r="AU2003" s="245" t="s">
        <v>87</v>
      </c>
      <c r="AV2003" s="13" t="s">
        <v>85</v>
      </c>
      <c r="AW2003" s="13" t="s">
        <v>39</v>
      </c>
      <c r="AX2003" s="13" t="s">
        <v>78</v>
      </c>
      <c r="AY2003" s="245" t="s">
        <v>168</v>
      </c>
    </row>
    <row r="2004" s="14" customFormat="1">
      <c r="A2004" s="14"/>
      <c r="B2004" s="246"/>
      <c r="C2004" s="247"/>
      <c r="D2004" s="229" t="s">
        <v>180</v>
      </c>
      <c r="E2004" s="248" t="s">
        <v>33</v>
      </c>
      <c r="F2004" s="249" t="s">
        <v>2817</v>
      </c>
      <c r="G2004" s="247"/>
      <c r="H2004" s="250">
        <v>506.39999999999998</v>
      </c>
      <c r="I2004" s="251"/>
      <c r="J2004" s="247"/>
      <c r="K2004" s="247"/>
      <c r="L2004" s="252"/>
      <c r="M2004" s="253"/>
      <c r="N2004" s="254"/>
      <c r="O2004" s="254"/>
      <c r="P2004" s="254"/>
      <c r="Q2004" s="254"/>
      <c r="R2004" s="254"/>
      <c r="S2004" s="254"/>
      <c r="T2004" s="255"/>
      <c r="U2004" s="14"/>
      <c r="V2004" s="14"/>
      <c r="W2004" s="14"/>
      <c r="X2004" s="14"/>
      <c r="Y2004" s="14"/>
      <c r="Z2004" s="14"/>
      <c r="AA2004" s="14"/>
      <c r="AB2004" s="14"/>
      <c r="AC2004" s="14"/>
      <c r="AD2004" s="14"/>
      <c r="AE2004" s="14"/>
      <c r="AT2004" s="256" t="s">
        <v>180</v>
      </c>
      <c r="AU2004" s="256" t="s">
        <v>87</v>
      </c>
      <c r="AV2004" s="14" t="s">
        <v>87</v>
      </c>
      <c r="AW2004" s="14" t="s">
        <v>39</v>
      </c>
      <c r="AX2004" s="14" t="s">
        <v>85</v>
      </c>
      <c r="AY2004" s="256" t="s">
        <v>168</v>
      </c>
    </row>
    <row r="2005" s="2" customFormat="1" ht="16.5" customHeight="1">
      <c r="A2005" s="42"/>
      <c r="B2005" s="43"/>
      <c r="C2005" s="285" t="s">
        <v>2818</v>
      </c>
      <c r="D2005" s="285" t="s">
        <v>713</v>
      </c>
      <c r="E2005" s="286" t="s">
        <v>2819</v>
      </c>
      <c r="F2005" s="287" t="s">
        <v>2820</v>
      </c>
      <c r="G2005" s="288" t="s">
        <v>502</v>
      </c>
      <c r="H2005" s="289">
        <v>1.458</v>
      </c>
      <c r="I2005" s="290"/>
      <c r="J2005" s="291">
        <f>ROUND(I2005*H2005,2)</f>
        <v>0</v>
      </c>
      <c r="K2005" s="287" t="s">
        <v>174</v>
      </c>
      <c r="L2005" s="292"/>
      <c r="M2005" s="293" t="s">
        <v>33</v>
      </c>
      <c r="N2005" s="294" t="s">
        <v>49</v>
      </c>
      <c r="O2005" s="88"/>
      <c r="P2005" s="225">
        <f>O2005*H2005</f>
        <v>0</v>
      </c>
      <c r="Q2005" s="225">
        <v>0.44</v>
      </c>
      <c r="R2005" s="225">
        <f>Q2005*H2005</f>
        <v>0.64151999999999998</v>
      </c>
      <c r="S2005" s="225">
        <v>0</v>
      </c>
      <c r="T2005" s="226">
        <f>S2005*H2005</f>
        <v>0</v>
      </c>
      <c r="U2005" s="42"/>
      <c r="V2005" s="42"/>
      <c r="W2005" s="42"/>
      <c r="X2005" s="42"/>
      <c r="Y2005" s="42"/>
      <c r="Z2005" s="42"/>
      <c r="AA2005" s="42"/>
      <c r="AB2005" s="42"/>
      <c r="AC2005" s="42"/>
      <c r="AD2005" s="42"/>
      <c r="AE2005" s="42"/>
      <c r="AR2005" s="227" t="s">
        <v>366</v>
      </c>
      <c r="AT2005" s="227" t="s">
        <v>713</v>
      </c>
      <c r="AU2005" s="227" t="s">
        <v>87</v>
      </c>
      <c r="AY2005" s="20" t="s">
        <v>168</v>
      </c>
      <c r="BE2005" s="228">
        <f>IF(N2005="základní",J2005,0)</f>
        <v>0</v>
      </c>
      <c r="BF2005" s="228">
        <f>IF(N2005="snížená",J2005,0)</f>
        <v>0</v>
      </c>
      <c r="BG2005" s="228">
        <f>IF(N2005="zákl. přenesená",J2005,0)</f>
        <v>0</v>
      </c>
      <c r="BH2005" s="228">
        <f>IF(N2005="sníž. přenesená",J2005,0)</f>
        <v>0</v>
      </c>
      <c r="BI2005" s="228">
        <f>IF(N2005="nulová",J2005,0)</f>
        <v>0</v>
      </c>
      <c r="BJ2005" s="20" t="s">
        <v>85</v>
      </c>
      <c r="BK2005" s="228">
        <f>ROUND(I2005*H2005,2)</f>
        <v>0</v>
      </c>
      <c r="BL2005" s="20" t="s">
        <v>266</v>
      </c>
      <c r="BM2005" s="227" t="s">
        <v>2821</v>
      </c>
    </row>
    <row r="2006" s="2" customFormat="1">
      <c r="A2006" s="42"/>
      <c r="B2006" s="43"/>
      <c r="C2006" s="44"/>
      <c r="D2006" s="229" t="s">
        <v>176</v>
      </c>
      <c r="E2006" s="44"/>
      <c r="F2006" s="230" t="s">
        <v>2820</v>
      </c>
      <c r="G2006" s="44"/>
      <c r="H2006" s="44"/>
      <c r="I2006" s="231"/>
      <c r="J2006" s="44"/>
      <c r="K2006" s="44"/>
      <c r="L2006" s="48"/>
      <c r="M2006" s="232"/>
      <c r="N2006" s="233"/>
      <c r="O2006" s="88"/>
      <c r="P2006" s="88"/>
      <c r="Q2006" s="88"/>
      <c r="R2006" s="88"/>
      <c r="S2006" s="88"/>
      <c r="T2006" s="89"/>
      <c r="U2006" s="42"/>
      <c r="V2006" s="42"/>
      <c r="W2006" s="42"/>
      <c r="X2006" s="42"/>
      <c r="Y2006" s="42"/>
      <c r="Z2006" s="42"/>
      <c r="AA2006" s="42"/>
      <c r="AB2006" s="42"/>
      <c r="AC2006" s="42"/>
      <c r="AD2006" s="42"/>
      <c r="AE2006" s="42"/>
      <c r="AT2006" s="20" t="s">
        <v>176</v>
      </c>
      <c r="AU2006" s="20" t="s">
        <v>87</v>
      </c>
    </row>
    <row r="2007" s="14" customFormat="1">
      <c r="A2007" s="14"/>
      <c r="B2007" s="246"/>
      <c r="C2007" s="247"/>
      <c r="D2007" s="229" t="s">
        <v>180</v>
      </c>
      <c r="E2007" s="248" t="s">
        <v>33</v>
      </c>
      <c r="F2007" s="249" t="s">
        <v>2822</v>
      </c>
      <c r="G2007" s="247"/>
      <c r="H2007" s="250">
        <v>1.2150000000000001</v>
      </c>
      <c r="I2007" s="251"/>
      <c r="J2007" s="247"/>
      <c r="K2007" s="247"/>
      <c r="L2007" s="252"/>
      <c r="M2007" s="253"/>
      <c r="N2007" s="254"/>
      <c r="O2007" s="254"/>
      <c r="P2007" s="254"/>
      <c r="Q2007" s="254"/>
      <c r="R2007" s="254"/>
      <c r="S2007" s="254"/>
      <c r="T2007" s="255"/>
      <c r="U2007" s="14"/>
      <c r="V2007" s="14"/>
      <c r="W2007" s="14"/>
      <c r="X2007" s="14"/>
      <c r="Y2007" s="14"/>
      <c r="Z2007" s="14"/>
      <c r="AA2007" s="14"/>
      <c r="AB2007" s="14"/>
      <c r="AC2007" s="14"/>
      <c r="AD2007" s="14"/>
      <c r="AE2007" s="14"/>
      <c r="AT2007" s="256" t="s">
        <v>180</v>
      </c>
      <c r="AU2007" s="256" t="s">
        <v>87</v>
      </c>
      <c r="AV2007" s="14" t="s">
        <v>87</v>
      </c>
      <c r="AW2007" s="14" t="s">
        <v>39</v>
      </c>
      <c r="AX2007" s="14" t="s">
        <v>85</v>
      </c>
      <c r="AY2007" s="256" t="s">
        <v>168</v>
      </c>
    </row>
    <row r="2008" s="14" customFormat="1">
      <c r="A2008" s="14"/>
      <c r="B2008" s="246"/>
      <c r="C2008" s="247"/>
      <c r="D2008" s="229" t="s">
        <v>180</v>
      </c>
      <c r="E2008" s="247"/>
      <c r="F2008" s="249" t="s">
        <v>2823</v>
      </c>
      <c r="G2008" s="247"/>
      <c r="H2008" s="250">
        <v>1.458</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180</v>
      </c>
      <c r="AU2008" s="256" t="s">
        <v>87</v>
      </c>
      <c r="AV2008" s="14" t="s">
        <v>87</v>
      </c>
      <c r="AW2008" s="14" t="s">
        <v>4</v>
      </c>
      <c r="AX2008" s="14" t="s">
        <v>85</v>
      </c>
      <c r="AY2008" s="256" t="s">
        <v>168</v>
      </c>
    </row>
    <row r="2009" s="2" customFormat="1" ht="16.5" customHeight="1">
      <c r="A2009" s="42"/>
      <c r="B2009" s="43"/>
      <c r="C2009" s="216" t="s">
        <v>2824</v>
      </c>
      <c r="D2009" s="216" t="s">
        <v>170</v>
      </c>
      <c r="E2009" s="217" t="s">
        <v>2825</v>
      </c>
      <c r="F2009" s="218" t="s">
        <v>2826</v>
      </c>
      <c r="G2009" s="219" t="s">
        <v>173</v>
      </c>
      <c r="H2009" s="220">
        <v>693.67999999999995</v>
      </c>
      <c r="I2009" s="221"/>
      <c r="J2009" s="222">
        <f>ROUND(I2009*H2009,2)</f>
        <v>0</v>
      </c>
      <c r="K2009" s="218" t="s">
        <v>174</v>
      </c>
      <c r="L2009" s="48"/>
      <c r="M2009" s="223" t="s">
        <v>33</v>
      </c>
      <c r="N2009" s="224" t="s">
        <v>49</v>
      </c>
      <c r="O2009" s="88"/>
      <c r="P2009" s="225">
        <f>O2009*H2009</f>
        <v>0</v>
      </c>
      <c r="Q2009" s="225">
        <v>0</v>
      </c>
      <c r="R2009" s="225">
        <f>Q2009*H2009</f>
        <v>0</v>
      </c>
      <c r="S2009" s="225">
        <v>0.0050000000000000001</v>
      </c>
      <c r="T2009" s="226">
        <f>S2009*H2009</f>
        <v>3.4683999999999999</v>
      </c>
      <c r="U2009" s="42"/>
      <c r="V2009" s="42"/>
      <c r="W2009" s="42"/>
      <c r="X2009" s="42"/>
      <c r="Y2009" s="42"/>
      <c r="Z2009" s="42"/>
      <c r="AA2009" s="42"/>
      <c r="AB2009" s="42"/>
      <c r="AC2009" s="42"/>
      <c r="AD2009" s="42"/>
      <c r="AE2009" s="42"/>
      <c r="AR2009" s="227" t="s">
        <v>266</v>
      </c>
      <c r="AT2009" s="227" t="s">
        <v>170</v>
      </c>
      <c r="AU2009" s="227" t="s">
        <v>87</v>
      </c>
      <c r="AY2009" s="20" t="s">
        <v>168</v>
      </c>
      <c r="BE2009" s="228">
        <f>IF(N2009="základní",J2009,0)</f>
        <v>0</v>
      </c>
      <c r="BF2009" s="228">
        <f>IF(N2009="snížená",J2009,0)</f>
        <v>0</v>
      </c>
      <c r="BG2009" s="228">
        <f>IF(N2009="zákl. přenesená",J2009,0)</f>
        <v>0</v>
      </c>
      <c r="BH2009" s="228">
        <f>IF(N2009="sníž. přenesená",J2009,0)</f>
        <v>0</v>
      </c>
      <c r="BI2009" s="228">
        <f>IF(N2009="nulová",J2009,0)</f>
        <v>0</v>
      </c>
      <c r="BJ2009" s="20" t="s">
        <v>85</v>
      </c>
      <c r="BK2009" s="228">
        <f>ROUND(I2009*H2009,2)</f>
        <v>0</v>
      </c>
      <c r="BL2009" s="20" t="s">
        <v>266</v>
      </c>
      <c r="BM2009" s="227" t="s">
        <v>2827</v>
      </c>
    </row>
    <row r="2010" s="2" customFormat="1">
      <c r="A2010" s="42"/>
      <c r="B2010" s="43"/>
      <c r="C2010" s="44"/>
      <c r="D2010" s="229" t="s">
        <v>176</v>
      </c>
      <c r="E2010" s="44"/>
      <c r="F2010" s="230" t="s">
        <v>2828</v>
      </c>
      <c r="G2010" s="44"/>
      <c r="H2010" s="44"/>
      <c r="I2010" s="231"/>
      <c r="J2010" s="44"/>
      <c r="K2010" s="44"/>
      <c r="L2010" s="48"/>
      <c r="M2010" s="232"/>
      <c r="N2010" s="233"/>
      <c r="O2010" s="88"/>
      <c r="P2010" s="88"/>
      <c r="Q2010" s="88"/>
      <c r="R2010" s="88"/>
      <c r="S2010" s="88"/>
      <c r="T2010" s="89"/>
      <c r="U2010" s="42"/>
      <c r="V2010" s="42"/>
      <c r="W2010" s="42"/>
      <c r="X2010" s="42"/>
      <c r="Y2010" s="42"/>
      <c r="Z2010" s="42"/>
      <c r="AA2010" s="42"/>
      <c r="AB2010" s="42"/>
      <c r="AC2010" s="42"/>
      <c r="AD2010" s="42"/>
      <c r="AE2010" s="42"/>
      <c r="AT2010" s="20" t="s">
        <v>176</v>
      </c>
      <c r="AU2010" s="20" t="s">
        <v>87</v>
      </c>
    </row>
    <row r="2011" s="2" customFormat="1">
      <c r="A2011" s="42"/>
      <c r="B2011" s="43"/>
      <c r="C2011" s="44"/>
      <c r="D2011" s="234" t="s">
        <v>178</v>
      </c>
      <c r="E2011" s="44"/>
      <c r="F2011" s="235" t="s">
        <v>2829</v>
      </c>
      <c r="G2011" s="44"/>
      <c r="H2011" s="44"/>
      <c r="I2011" s="231"/>
      <c r="J2011" s="44"/>
      <c r="K2011" s="44"/>
      <c r="L2011" s="48"/>
      <c r="M2011" s="232"/>
      <c r="N2011" s="233"/>
      <c r="O2011" s="88"/>
      <c r="P2011" s="88"/>
      <c r="Q2011" s="88"/>
      <c r="R2011" s="88"/>
      <c r="S2011" s="88"/>
      <c r="T2011" s="89"/>
      <c r="U2011" s="42"/>
      <c r="V2011" s="42"/>
      <c r="W2011" s="42"/>
      <c r="X2011" s="42"/>
      <c r="Y2011" s="42"/>
      <c r="Z2011" s="42"/>
      <c r="AA2011" s="42"/>
      <c r="AB2011" s="42"/>
      <c r="AC2011" s="42"/>
      <c r="AD2011" s="42"/>
      <c r="AE2011" s="42"/>
      <c r="AT2011" s="20" t="s">
        <v>178</v>
      </c>
      <c r="AU2011" s="20" t="s">
        <v>87</v>
      </c>
    </row>
    <row r="2012" s="13" customFormat="1">
      <c r="A2012" s="13"/>
      <c r="B2012" s="236"/>
      <c r="C2012" s="237"/>
      <c r="D2012" s="229" t="s">
        <v>180</v>
      </c>
      <c r="E2012" s="238" t="s">
        <v>33</v>
      </c>
      <c r="F2012" s="239" t="s">
        <v>620</v>
      </c>
      <c r="G2012" s="237"/>
      <c r="H2012" s="238" t="s">
        <v>33</v>
      </c>
      <c r="I2012" s="240"/>
      <c r="J2012" s="237"/>
      <c r="K2012" s="237"/>
      <c r="L2012" s="241"/>
      <c r="M2012" s="242"/>
      <c r="N2012" s="243"/>
      <c r="O2012" s="243"/>
      <c r="P2012" s="243"/>
      <c r="Q2012" s="243"/>
      <c r="R2012" s="243"/>
      <c r="S2012" s="243"/>
      <c r="T2012" s="244"/>
      <c r="U2012" s="13"/>
      <c r="V2012" s="13"/>
      <c r="W2012" s="13"/>
      <c r="X2012" s="13"/>
      <c r="Y2012" s="13"/>
      <c r="Z2012" s="13"/>
      <c r="AA2012" s="13"/>
      <c r="AB2012" s="13"/>
      <c r="AC2012" s="13"/>
      <c r="AD2012" s="13"/>
      <c r="AE2012" s="13"/>
      <c r="AT2012" s="245" t="s">
        <v>180</v>
      </c>
      <c r="AU2012" s="245" t="s">
        <v>87</v>
      </c>
      <c r="AV2012" s="13" t="s">
        <v>85</v>
      </c>
      <c r="AW2012" s="13" t="s">
        <v>39</v>
      </c>
      <c r="AX2012" s="13" t="s">
        <v>78</v>
      </c>
      <c r="AY2012" s="245" t="s">
        <v>168</v>
      </c>
    </row>
    <row r="2013" s="14" customFormat="1">
      <c r="A2013" s="14"/>
      <c r="B2013" s="246"/>
      <c r="C2013" s="247"/>
      <c r="D2013" s="229" t="s">
        <v>180</v>
      </c>
      <c r="E2013" s="248" t="s">
        <v>33</v>
      </c>
      <c r="F2013" s="249" t="s">
        <v>2830</v>
      </c>
      <c r="G2013" s="247"/>
      <c r="H2013" s="250">
        <v>693.67999999999995</v>
      </c>
      <c r="I2013" s="251"/>
      <c r="J2013" s="247"/>
      <c r="K2013" s="247"/>
      <c r="L2013" s="252"/>
      <c r="M2013" s="253"/>
      <c r="N2013" s="254"/>
      <c r="O2013" s="254"/>
      <c r="P2013" s="254"/>
      <c r="Q2013" s="254"/>
      <c r="R2013" s="254"/>
      <c r="S2013" s="254"/>
      <c r="T2013" s="255"/>
      <c r="U2013" s="14"/>
      <c r="V2013" s="14"/>
      <c r="W2013" s="14"/>
      <c r="X2013" s="14"/>
      <c r="Y2013" s="14"/>
      <c r="Z2013" s="14"/>
      <c r="AA2013" s="14"/>
      <c r="AB2013" s="14"/>
      <c r="AC2013" s="14"/>
      <c r="AD2013" s="14"/>
      <c r="AE2013" s="14"/>
      <c r="AT2013" s="256" t="s">
        <v>180</v>
      </c>
      <c r="AU2013" s="256" t="s">
        <v>87</v>
      </c>
      <c r="AV2013" s="14" t="s">
        <v>87</v>
      </c>
      <c r="AW2013" s="14" t="s">
        <v>39</v>
      </c>
      <c r="AX2013" s="14" t="s">
        <v>85</v>
      </c>
      <c r="AY2013" s="256" t="s">
        <v>168</v>
      </c>
    </row>
    <row r="2014" s="2" customFormat="1" ht="16.5" customHeight="1">
      <c r="A2014" s="42"/>
      <c r="B2014" s="43"/>
      <c r="C2014" s="216" t="s">
        <v>2831</v>
      </c>
      <c r="D2014" s="216" t="s">
        <v>170</v>
      </c>
      <c r="E2014" s="217" t="s">
        <v>2832</v>
      </c>
      <c r="F2014" s="218" t="s">
        <v>2833</v>
      </c>
      <c r="G2014" s="219" t="s">
        <v>502</v>
      </c>
      <c r="H2014" s="220">
        <v>42.372999999999998</v>
      </c>
      <c r="I2014" s="221"/>
      <c r="J2014" s="222">
        <f>ROUND(I2014*H2014,2)</f>
        <v>0</v>
      </c>
      <c r="K2014" s="218" t="s">
        <v>174</v>
      </c>
      <c r="L2014" s="48"/>
      <c r="M2014" s="223" t="s">
        <v>33</v>
      </c>
      <c r="N2014" s="224" t="s">
        <v>49</v>
      </c>
      <c r="O2014" s="88"/>
      <c r="P2014" s="225">
        <f>O2014*H2014</f>
        <v>0</v>
      </c>
      <c r="Q2014" s="225">
        <v>0.023300000000000001</v>
      </c>
      <c r="R2014" s="225">
        <f>Q2014*H2014</f>
        <v>0.98729089999999997</v>
      </c>
      <c r="S2014" s="225">
        <v>0</v>
      </c>
      <c r="T2014" s="226">
        <f>S2014*H2014</f>
        <v>0</v>
      </c>
      <c r="U2014" s="42"/>
      <c r="V2014" s="42"/>
      <c r="W2014" s="42"/>
      <c r="X2014" s="42"/>
      <c r="Y2014" s="42"/>
      <c r="Z2014" s="42"/>
      <c r="AA2014" s="42"/>
      <c r="AB2014" s="42"/>
      <c r="AC2014" s="42"/>
      <c r="AD2014" s="42"/>
      <c r="AE2014" s="42"/>
      <c r="AR2014" s="227" t="s">
        <v>266</v>
      </c>
      <c r="AT2014" s="227" t="s">
        <v>170</v>
      </c>
      <c r="AU2014" s="227" t="s">
        <v>87</v>
      </c>
      <c r="AY2014" s="20" t="s">
        <v>168</v>
      </c>
      <c r="BE2014" s="228">
        <f>IF(N2014="základní",J2014,0)</f>
        <v>0</v>
      </c>
      <c r="BF2014" s="228">
        <f>IF(N2014="snížená",J2014,0)</f>
        <v>0</v>
      </c>
      <c r="BG2014" s="228">
        <f>IF(N2014="zákl. přenesená",J2014,0)</f>
        <v>0</v>
      </c>
      <c r="BH2014" s="228">
        <f>IF(N2014="sníž. přenesená",J2014,0)</f>
        <v>0</v>
      </c>
      <c r="BI2014" s="228">
        <f>IF(N2014="nulová",J2014,0)</f>
        <v>0</v>
      </c>
      <c r="BJ2014" s="20" t="s">
        <v>85</v>
      </c>
      <c r="BK2014" s="228">
        <f>ROUND(I2014*H2014,2)</f>
        <v>0</v>
      </c>
      <c r="BL2014" s="20" t="s">
        <v>266</v>
      </c>
      <c r="BM2014" s="227" t="s">
        <v>2834</v>
      </c>
    </row>
    <row r="2015" s="2" customFormat="1">
      <c r="A2015" s="42"/>
      <c r="B2015" s="43"/>
      <c r="C2015" s="44"/>
      <c r="D2015" s="229" t="s">
        <v>176</v>
      </c>
      <c r="E2015" s="44"/>
      <c r="F2015" s="230" t="s">
        <v>2835</v>
      </c>
      <c r="G2015" s="44"/>
      <c r="H2015" s="44"/>
      <c r="I2015" s="231"/>
      <c r="J2015" s="44"/>
      <c r="K2015" s="44"/>
      <c r="L2015" s="48"/>
      <c r="M2015" s="232"/>
      <c r="N2015" s="233"/>
      <c r="O2015" s="88"/>
      <c r="P2015" s="88"/>
      <c r="Q2015" s="88"/>
      <c r="R2015" s="88"/>
      <c r="S2015" s="88"/>
      <c r="T2015" s="89"/>
      <c r="U2015" s="42"/>
      <c r="V2015" s="42"/>
      <c r="W2015" s="42"/>
      <c r="X2015" s="42"/>
      <c r="Y2015" s="42"/>
      <c r="Z2015" s="42"/>
      <c r="AA2015" s="42"/>
      <c r="AB2015" s="42"/>
      <c r="AC2015" s="42"/>
      <c r="AD2015" s="42"/>
      <c r="AE2015" s="42"/>
      <c r="AT2015" s="20" t="s">
        <v>176</v>
      </c>
      <c r="AU2015" s="20" t="s">
        <v>87</v>
      </c>
    </row>
    <row r="2016" s="2" customFormat="1">
      <c r="A2016" s="42"/>
      <c r="B2016" s="43"/>
      <c r="C2016" s="44"/>
      <c r="D2016" s="234" t="s">
        <v>178</v>
      </c>
      <c r="E2016" s="44"/>
      <c r="F2016" s="235" t="s">
        <v>2836</v>
      </c>
      <c r="G2016" s="44"/>
      <c r="H2016" s="44"/>
      <c r="I2016" s="231"/>
      <c r="J2016" s="44"/>
      <c r="K2016" s="44"/>
      <c r="L2016" s="48"/>
      <c r="M2016" s="232"/>
      <c r="N2016" s="233"/>
      <c r="O2016" s="88"/>
      <c r="P2016" s="88"/>
      <c r="Q2016" s="88"/>
      <c r="R2016" s="88"/>
      <c r="S2016" s="88"/>
      <c r="T2016" s="89"/>
      <c r="U2016" s="42"/>
      <c r="V2016" s="42"/>
      <c r="W2016" s="42"/>
      <c r="X2016" s="42"/>
      <c r="Y2016" s="42"/>
      <c r="Z2016" s="42"/>
      <c r="AA2016" s="42"/>
      <c r="AB2016" s="42"/>
      <c r="AC2016" s="42"/>
      <c r="AD2016" s="42"/>
      <c r="AE2016" s="42"/>
      <c r="AT2016" s="20" t="s">
        <v>178</v>
      </c>
      <c r="AU2016" s="20" t="s">
        <v>87</v>
      </c>
    </row>
    <row r="2017" s="14" customFormat="1">
      <c r="A2017" s="14"/>
      <c r="B2017" s="246"/>
      <c r="C2017" s="247"/>
      <c r="D2017" s="229" t="s">
        <v>180</v>
      </c>
      <c r="E2017" s="248" t="s">
        <v>33</v>
      </c>
      <c r="F2017" s="249" t="s">
        <v>2837</v>
      </c>
      <c r="G2017" s="247"/>
      <c r="H2017" s="250">
        <v>8.6270000000000007</v>
      </c>
      <c r="I2017" s="251"/>
      <c r="J2017" s="247"/>
      <c r="K2017" s="247"/>
      <c r="L2017" s="252"/>
      <c r="M2017" s="253"/>
      <c r="N2017" s="254"/>
      <c r="O2017" s="254"/>
      <c r="P2017" s="254"/>
      <c r="Q2017" s="254"/>
      <c r="R2017" s="254"/>
      <c r="S2017" s="254"/>
      <c r="T2017" s="255"/>
      <c r="U2017" s="14"/>
      <c r="V2017" s="14"/>
      <c r="W2017" s="14"/>
      <c r="X2017" s="14"/>
      <c r="Y2017" s="14"/>
      <c r="Z2017" s="14"/>
      <c r="AA2017" s="14"/>
      <c r="AB2017" s="14"/>
      <c r="AC2017" s="14"/>
      <c r="AD2017" s="14"/>
      <c r="AE2017" s="14"/>
      <c r="AT2017" s="256" t="s">
        <v>180</v>
      </c>
      <c r="AU2017" s="256" t="s">
        <v>87</v>
      </c>
      <c r="AV2017" s="14" t="s">
        <v>87</v>
      </c>
      <c r="AW2017" s="14" t="s">
        <v>39</v>
      </c>
      <c r="AX2017" s="14" t="s">
        <v>78</v>
      </c>
      <c r="AY2017" s="256" t="s">
        <v>168</v>
      </c>
    </row>
    <row r="2018" s="14" customFormat="1">
      <c r="A2018" s="14"/>
      <c r="B2018" s="246"/>
      <c r="C2018" s="247"/>
      <c r="D2018" s="229" t="s">
        <v>180</v>
      </c>
      <c r="E2018" s="248" t="s">
        <v>33</v>
      </c>
      <c r="F2018" s="249" t="s">
        <v>2838</v>
      </c>
      <c r="G2018" s="247"/>
      <c r="H2018" s="250">
        <v>20.053000000000001</v>
      </c>
      <c r="I2018" s="251"/>
      <c r="J2018" s="247"/>
      <c r="K2018" s="247"/>
      <c r="L2018" s="252"/>
      <c r="M2018" s="253"/>
      <c r="N2018" s="254"/>
      <c r="O2018" s="254"/>
      <c r="P2018" s="254"/>
      <c r="Q2018" s="254"/>
      <c r="R2018" s="254"/>
      <c r="S2018" s="254"/>
      <c r="T2018" s="255"/>
      <c r="U2018" s="14"/>
      <c r="V2018" s="14"/>
      <c r="W2018" s="14"/>
      <c r="X2018" s="14"/>
      <c r="Y2018" s="14"/>
      <c r="Z2018" s="14"/>
      <c r="AA2018" s="14"/>
      <c r="AB2018" s="14"/>
      <c r="AC2018" s="14"/>
      <c r="AD2018" s="14"/>
      <c r="AE2018" s="14"/>
      <c r="AT2018" s="256" t="s">
        <v>180</v>
      </c>
      <c r="AU2018" s="256" t="s">
        <v>87</v>
      </c>
      <c r="AV2018" s="14" t="s">
        <v>87</v>
      </c>
      <c r="AW2018" s="14" t="s">
        <v>39</v>
      </c>
      <c r="AX2018" s="14" t="s">
        <v>78</v>
      </c>
      <c r="AY2018" s="256" t="s">
        <v>168</v>
      </c>
    </row>
    <row r="2019" s="14" customFormat="1">
      <c r="A2019" s="14"/>
      <c r="B2019" s="246"/>
      <c r="C2019" s="247"/>
      <c r="D2019" s="229" t="s">
        <v>180</v>
      </c>
      <c r="E2019" s="248" t="s">
        <v>33</v>
      </c>
      <c r="F2019" s="249" t="s">
        <v>2839</v>
      </c>
      <c r="G2019" s="247"/>
      <c r="H2019" s="250">
        <v>13.693</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180</v>
      </c>
      <c r="AU2019" s="256" t="s">
        <v>87</v>
      </c>
      <c r="AV2019" s="14" t="s">
        <v>87</v>
      </c>
      <c r="AW2019" s="14" t="s">
        <v>39</v>
      </c>
      <c r="AX2019" s="14" t="s">
        <v>78</v>
      </c>
      <c r="AY2019" s="256" t="s">
        <v>168</v>
      </c>
    </row>
    <row r="2020" s="15" customFormat="1">
      <c r="A2020" s="15"/>
      <c r="B2020" s="263"/>
      <c r="C2020" s="264"/>
      <c r="D2020" s="229" t="s">
        <v>180</v>
      </c>
      <c r="E2020" s="265" t="s">
        <v>33</v>
      </c>
      <c r="F2020" s="266" t="s">
        <v>626</v>
      </c>
      <c r="G2020" s="264"/>
      <c r="H2020" s="267">
        <v>42.372999999999998</v>
      </c>
      <c r="I2020" s="268"/>
      <c r="J2020" s="264"/>
      <c r="K2020" s="264"/>
      <c r="L2020" s="269"/>
      <c r="M2020" s="270"/>
      <c r="N2020" s="271"/>
      <c r="O2020" s="271"/>
      <c r="P2020" s="271"/>
      <c r="Q2020" s="271"/>
      <c r="R2020" s="271"/>
      <c r="S2020" s="271"/>
      <c r="T2020" s="272"/>
      <c r="U2020" s="15"/>
      <c r="V2020" s="15"/>
      <c r="W2020" s="15"/>
      <c r="X2020" s="15"/>
      <c r="Y2020" s="15"/>
      <c r="Z2020" s="15"/>
      <c r="AA2020" s="15"/>
      <c r="AB2020" s="15"/>
      <c r="AC2020" s="15"/>
      <c r="AD2020" s="15"/>
      <c r="AE2020" s="15"/>
      <c r="AT2020" s="273" t="s">
        <v>180</v>
      </c>
      <c r="AU2020" s="273" t="s">
        <v>87</v>
      </c>
      <c r="AV2020" s="15" t="s">
        <v>121</v>
      </c>
      <c r="AW2020" s="15" t="s">
        <v>39</v>
      </c>
      <c r="AX2020" s="15" t="s">
        <v>85</v>
      </c>
      <c r="AY2020" s="273" t="s">
        <v>168</v>
      </c>
    </row>
    <row r="2021" s="2" customFormat="1" ht="16.5" customHeight="1">
      <c r="A2021" s="42"/>
      <c r="B2021" s="43"/>
      <c r="C2021" s="216" t="s">
        <v>2840</v>
      </c>
      <c r="D2021" s="216" t="s">
        <v>170</v>
      </c>
      <c r="E2021" s="217" t="s">
        <v>2841</v>
      </c>
      <c r="F2021" s="218" t="s">
        <v>2842</v>
      </c>
      <c r="G2021" s="219" t="s">
        <v>173</v>
      </c>
      <c r="H2021" s="220">
        <v>190.69999999999999</v>
      </c>
      <c r="I2021" s="221"/>
      <c r="J2021" s="222">
        <f>ROUND(I2021*H2021,2)</f>
        <v>0</v>
      </c>
      <c r="K2021" s="218" t="s">
        <v>174</v>
      </c>
      <c r="L2021" s="48"/>
      <c r="M2021" s="223" t="s">
        <v>33</v>
      </c>
      <c r="N2021" s="224" t="s">
        <v>49</v>
      </c>
      <c r="O2021" s="88"/>
      <c r="P2021" s="225">
        <f>O2021*H2021</f>
        <v>0</v>
      </c>
      <c r="Q2021" s="225">
        <v>0</v>
      </c>
      <c r="R2021" s="225">
        <f>Q2021*H2021</f>
        <v>0</v>
      </c>
      <c r="S2021" s="225">
        <v>0.017999999999999999</v>
      </c>
      <c r="T2021" s="226">
        <f>S2021*H2021</f>
        <v>3.4325999999999994</v>
      </c>
      <c r="U2021" s="42"/>
      <c r="V2021" s="42"/>
      <c r="W2021" s="42"/>
      <c r="X2021" s="42"/>
      <c r="Y2021" s="42"/>
      <c r="Z2021" s="42"/>
      <c r="AA2021" s="42"/>
      <c r="AB2021" s="42"/>
      <c r="AC2021" s="42"/>
      <c r="AD2021" s="42"/>
      <c r="AE2021" s="42"/>
      <c r="AR2021" s="227" t="s">
        <v>266</v>
      </c>
      <c r="AT2021" s="227" t="s">
        <v>170</v>
      </c>
      <c r="AU2021" s="227" t="s">
        <v>87</v>
      </c>
      <c r="AY2021" s="20" t="s">
        <v>168</v>
      </c>
      <c r="BE2021" s="228">
        <f>IF(N2021="základní",J2021,0)</f>
        <v>0</v>
      </c>
      <c r="BF2021" s="228">
        <f>IF(N2021="snížená",J2021,0)</f>
        <v>0</v>
      </c>
      <c r="BG2021" s="228">
        <f>IF(N2021="zákl. přenesená",J2021,0)</f>
        <v>0</v>
      </c>
      <c r="BH2021" s="228">
        <f>IF(N2021="sníž. přenesená",J2021,0)</f>
        <v>0</v>
      </c>
      <c r="BI2021" s="228">
        <f>IF(N2021="nulová",J2021,0)</f>
        <v>0</v>
      </c>
      <c r="BJ2021" s="20" t="s">
        <v>85</v>
      </c>
      <c r="BK2021" s="228">
        <f>ROUND(I2021*H2021,2)</f>
        <v>0</v>
      </c>
      <c r="BL2021" s="20" t="s">
        <v>266</v>
      </c>
      <c r="BM2021" s="227" t="s">
        <v>2843</v>
      </c>
    </row>
    <row r="2022" s="2" customFormat="1">
      <c r="A2022" s="42"/>
      <c r="B2022" s="43"/>
      <c r="C2022" s="44"/>
      <c r="D2022" s="229" t="s">
        <v>176</v>
      </c>
      <c r="E2022" s="44"/>
      <c r="F2022" s="230" t="s">
        <v>2844</v>
      </c>
      <c r="G2022" s="44"/>
      <c r="H2022" s="44"/>
      <c r="I2022" s="231"/>
      <c r="J2022" s="44"/>
      <c r="K2022" s="44"/>
      <c r="L2022" s="48"/>
      <c r="M2022" s="232"/>
      <c r="N2022" s="233"/>
      <c r="O2022" s="88"/>
      <c r="P2022" s="88"/>
      <c r="Q2022" s="88"/>
      <c r="R2022" s="88"/>
      <c r="S2022" s="88"/>
      <c r="T2022" s="89"/>
      <c r="U2022" s="42"/>
      <c r="V2022" s="42"/>
      <c r="W2022" s="42"/>
      <c r="X2022" s="42"/>
      <c r="Y2022" s="42"/>
      <c r="Z2022" s="42"/>
      <c r="AA2022" s="42"/>
      <c r="AB2022" s="42"/>
      <c r="AC2022" s="42"/>
      <c r="AD2022" s="42"/>
      <c r="AE2022" s="42"/>
      <c r="AT2022" s="20" t="s">
        <v>176</v>
      </c>
      <c r="AU2022" s="20" t="s">
        <v>87</v>
      </c>
    </row>
    <row r="2023" s="2" customFormat="1">
      <c r="A2023" s="42"/>
      <c r="B2023" s="43"/>
      <c r="C2023" s="44"/>
      <c r="D2023" s="234" t="s">
        <v>178</v>
      </c>
      <c r="E2023" s="44"/>
      <c r="F2023" s="235" t="s">
        <v>2845</v>
      </c>
      <c r="G2023" s="44"/>
      <c r="H2023" s="44"/>
      <c r="I2023" s="231"/>
      <c r="J2023" s="44"/>
      <c r="K2023" s="44"/>
      <c r="L2023" s="48"/>
      <c r="M2023" s="232"/>
      <c r="N2023" s="233"/>
      <c r="O2023" s="88"/>
      <c r="P2023" s="88"/>
      <c r="Q2023" s="88"/>
      <c r="R2023" s="88"/>
      <c r="S2023" s="88"/>
      <c r="T2023" s="89"/>
      <c r="U2023" s="42"/>
      <c r="V2023" s="42"/>
      <c r="W2023" s="42"/>
      <c r="X2023" s="42"/>
      <c r="Y2023" s="42"/>
      <c r="Z2023" s="42"/>
      <c r="AA2023" s="42"/>
      <c r="AB2023" s="42"/>
      <c r="AC2023" s="42"/>
      <c r="AD2023" s="42"/>
      <c r="AE2023" s="42"/>
      <c r="AT2023" s="20" t="s">
        <v>178</v>
      </c>
      <c r="AU2023" s="20" t="s">
        <v>87</v>
      </c>
    </row>
    <row r="2024" s="13" customFormat="1">
      <c r="A2024" s="13"/>
      <c r="B2024" s="236"/>
      <c r="C2024" s="237"/>
      <c r="D2024" s="229" t="s">
        <v>180</v>
      </c>
      <c r="E2024" s="238" t="s">
        <v>33</v>
      </c>
      <c r="F2024" s="239" t="s">
        <v>620</v>
      </c>
      <c r="G2024" s="237"/>
      <c r="H2024" s="238" t="s">
        <v>33</v>
      </c>
      <c r="I2024" s="240"/>
      <c r="J2024" s="237"/>
      <c r="K2024" s="237"/>
      <c r="L2024" s="241"/>
      <c r="M2024" s="242"/>
      <c r="N2024" s="243"/>
      <c r="O2024" s="243"/>
      <c r="P2024" s="243"/>
      <c r="Q2024" s="243"/>
      <c r="R2024" s="243"/>
      <c r="S2024" s="243"/>
      <c r="T2024" s="244"/>
      <c r="U2024" s="13"/>
      <c r="V2024" s="13"/>
      <c r="W2024" s="13"/>
      <c r="X2024" s="13"/>
      <c r="Y2024" s="13"/>
      <c r="Z2024" s="13"/>
      <c r="AA2024" s="13"/>
      <c r="AB2024" s="13"/>
      <c r="AC2024" s="13"/>
      <c r="AD2024" s="13"/>
      <c r="AE2024" s="13"/>
      <c r="AT2024" s="245" t="s">
        <v>180</v>
      </c>
      <c r="AU2024" s="245" t="s">
        <v>87</v>
      </c>
      <c r="AV2024" s="13" t="s">
        <v>85</v>
      </c>
      <c r="AW2024" s="13" t="s">
        <v>39</v>
      </c>
      <c r="AX2024" s="13" t="s">
        <v>78</v>
      </c>
      <c r="AY2024" s="245" t="s">
        <v>168</v>
      </c>
    </row>
    <row r="2025" s="14" customFormat="1">
      <c r="A2025" s="14"/>
      <c r="B2025" s="246"/>
      <c r="C2025" s="247"/>
      <c r="D2025" s="229" t="s">
        <v>180</v>
      </c>
      <c r="E2025" s="248" t="s">
        <v>33</v>
      </c>
      <c r="F2025" s="249" t="s">
        <v>2846</v>
      </c>
      <c r="G2025" s="247"/>
      <c r="H2025" s="250">
        <v>116.59999999999999</v>
      </c>
      <c r="I2025" s="251"/>
      <c r="J2025" s="247"/>
      <c r="K2025" s="247"/>
      <c r="L2025" s="252"/>
      <c r="M2025" s="253"/>
      <c r="N2025" s="254"/>
      <c r="O2025" s="254"/>
      <c r="P2025" s="254"/>
      <c r="Q2025" s="254"/>
      <c r="R2025" s="254"/>
      <c r="S2025" s="254"/>
      <c r="T2025" s="255"/>
      <c r="U2025" s="14"/>
      <c r="V2025" s="14"/>
      <c r="W2025" s="14"/>
      <c r="X2025" s="14"/>
      <c r="Y2025" s="14"/>
      <c r="Z2025" s="14"/>
      <c r="AA2025" s="14"/>
      <c r="AB2025" s="14"/>
      <c r="AC2025" s="14"/>
      <c r="AD2025" s="14"/>
      <c r="AE2025" s="14"/>
      <c r="AT2025" s="256" t="s">
        <v>180</v>
      </c>
      <c r="AU2025" s="256" t="s">
        <v>87</v>
      </c>
      <c r="AV2025" s="14" t="s">
        <v>87</v>
      </c>
      <c r="AW2025" s="14" t="s">
        <v>39</v>
      </c>
      <c r="AX2025" s="14" t="s">
        <v>78</v>
      </c>
      <c r="AY2025" s="256" t="s">
        <v>168</v>
      </c>
    </row>
    <row r="2026" s="14" customFormat="1">
      <c r="A2026" s="14"/>
      <c r="B2026" s="246"/>
      <c r="C2026" s="247"/>
      <c r="D2026" s="229" t="s">
        <v>180</v>
      </c>
      <c r="E2026" s="248" t="s">
        <v>33</v>
      </c>
      <c r="F2026" s="249" t="s">
        <v>2847</v>
      </c>
      <c r="G2026" s="247"/>
      <c r="H2026" s="250">
        <v>74.099999999999994</v>
      </c>
      <c r="I2026" s="251"/>
      <c r="J2026" s="247"/>
      <c r="K2026" s="247"/>
      <c r="L2026" s="252"/>
      <c r="M2026" s="253"/>
      <c r="N2026" s="254"/>
      <c r="O2026" s="254"/>
      <c r="P2026" s="254"/>
      <c r="Q2026" s="254"/>
      <c r="R2026" s="254"/>
      <c r="S2026" s="254"/>
      <c r="T2026" s="255"/>
      <c r="U2026" s="14"/>
      <c r="V2026" s="14"/>
      <c r="W2026" s="14"/>
      <c r="X2026" s="14"/>
      <c r="Y2026" s="14"/>
      <c r="Z2026" s="14"/>
      <c r="AA2026" s="14"/>
      <c r="AB2026" s="14"/>
      <c r="AC2026" s="14"/>
      <c r="AD2026" s="14"/>
      <c r="AE2026" s="14"/>
      <c r="AT2026" s="256" t="s">
        <v>180</v>
      </c>
      <c r="AU2026" s="256" t="s">
        <v>87</v>
      </c>
      <c r="AV2026" s="14" t="s">
        <v>87</v>
      </c>
      <c r="AW2026" s="14" t="s">
        <v>39</v>
      </c>
      <c r="AX2026" s="14" t="s">
        <v>78</v>
      </c>
      <c r="AY2026" s="256" t="s">
        <v>168</v>
      </c>
    </row>
    <row r="2027" s="15" customFormat="1">
      <c r="A2027" s="15"/>
      <c r="B2027" s="263"/>
      <c r="C2027" s="264"/>
      <c r="D2027" s="229" t="s">
        <v>180</v>
      </c>
      <c r="E2027" s="265" t="s">
        <v>33</v>
      </c>
      <c r="F2027" s="266" t="s">
        <v>626</v>
      </c>
      <c r="G2027" s="264"/>
      <c r="H2027" s="267">
        <v>190.69999999999999</v>
      </c>
      <c r="I2027" s="268"/>
      <c r="J2027" s="264"/>
      <c r="K2027" s="264"/>
      <c r="L2027" s="269"/>
      <c r="M2027" s="270"/>
      <c r="N2027" s="271"/>
      <c r="O2027" s="271"/>
      <c r="P2027" s="271"/>
      <c r="Q2027" s="271"/>
      <c r="R2027" s="271"/>
      <c r="S2027" s="271"/>
      <c r="T2027" s="272"/>
      <c r="U2027" s="15"/>
      <c r="V2027" s="15"/>
      <c r="W2027" s="15"/>
      <c r="X2027" s="15"/>
      <c r="Y2027" s="15"/>
      <c r="Z2027" s="15"/>
      <c r="AA2027" s="15"/>
      <c r="AB2027" s="15"/>
      <c r="AC2027" s="15"/>
      <c r="AD2027" s="15"/>
      <c r="AE2027" s="15"/>
      <c r="AT2027" s="273" t="s">
        <v>180</v>
      </c>
      <c r="AU2027" s="273" t="s">
        <v>87</v>
      </c>
      <c r="AV2027" s="15" t="s">
        <v>121</v>
      </c>
      <c r="AW2027" s="15" t="s">
        <v>39</v>
      </c>
      <c r="AX2027" s="15" t="s">
        <v>85</v>
      </c>
      <c r="AY2027" s="273" t="s">
        <v>168</v>
      </c>
    </row>
    <row r="2028" s="2" customFormat="1" ht="21.75" customHeight="1">
      <c r="A2028" s="42"/>
      <c r="B2028" s="43"/>
      <c r="C2028" s="216" t="s">
        <v>2848</v>
      </c>
      <c r="D2028" s="216" t="s">
        <v>170</v>
      </c>
      <c r="E2028" s="217" t="s">
        <v>2849</v>
      </c>
      <c r="F2028" s="218" t="s">
        <v>2850</v>
      </c>
      <c r="G2028" s="219" t="s">
        <v>741</v>
      </c>
      <c r="H2028" s="220">
        <v>14</v>
      </c>
      <c r="I2028" s="221"/>
      <c r="J2028" s="222">
        <f>ROUND(I2028*H2028,2)</f>
        <v>0</v>
      </c>
      <c r="K2028" s="218" t="s">
        <v>174</v>
      </c>
      <c r="L2028" s="48"/>
      <c r="M2028" s="223" t="s">
        <v>33</v>
      </c>
      <c r="N2028" s="224" t="s">
        <v>49</v>
      </c>
      <c r="O2028" s="88"/>
      <c r="P2028" s="225">
        <f>O2028*H2028</f>
        <v>0</v>
      </c>
      <c r="Q2028" s="225">
        <v>0</v>
      </c>
      <c r="R2028" s="225">
        <f>Q2028*H2028</f>
        <v>0</v>
      </c>
      <c r="S2028" s="225">
        <v>0.012319999999999999</v>
      </c>
      <c r="T2028" s="226">
        <f>S2028*H2028</f>
        <v>0.17247999999999999</v>
      </c>
      <c r="U2028" s="42"/>
      <c r="V2028" s="42"/>
      <c r="W2028" s="42"/>
      <c r="X2028" s="42"/>
      <c r="Y2028" s="42"/>
      <c r="Z2028" s="42"/>
      <c r="AA2028" s="42"/>
      <c r="AB2028" s="42"/>
      <c r="AC2028" s="42"/>
      <c r="AD2028" s="42"/>
      <c r="AE2028" s="42"/>
      <c r="AR2028" s="227" t="s">
        <v>266</v>
      </c>
      <c r="AT2028" s="227" t="s">
        <v>170</v>
      </c>
      <c r="AU2028" s="227" t="s">
        <v>87</v>
      </c>
      <c r="AY2028" s="20" t="s">
        <v>168</v>
      </c>
      <c r="BE2028" s="228">
        <f>IF(N2028="základní",J2028,0)</f>
        <v>0</v>
      </c>
      <c r="BF2028" s="228">
        <f>IF(N2028="snížená",J2028,0)</f>
        <v>0</v>
      </c>
      <c r="BG2028" s="228">
        <f>IF(N2028="zákl. přenesená",J2028,0)</f>
        <v>0</v>
      </c>
      <c r="BH2028" s="228">
        <f>IF(N2028="sníž. přenesená",J2028,0)</f>
        <v>0</v>
      </c>
      <c r="BI2028" s="228">
        <f>IF(N2028="nulová",J2028,0)</f>
        <v>0</v>
      </c>
      <c r="BJ2028" s="20" t="s">
        <v>85</v>
      </c>
      <c r="BK2028" s="228">
        <f>ROUND(I2028*H2028,2)</f>
        <v>0</v>
      </c>
      <c r="BL2028" s="20" t="s">
        <v>266</v>
      </c>
      <c r="BM2028" s="227" t="s">
        <v>2851</v>
      </c>
    </row>
    <row r="2029" s="2" customFormat="1">
      <c r="A2029" s="42"/>
      <c r="B2029" s="43"/>
      <c r="C2029" s="44"/>
      <c r="D2029" s="229" t="s">
        <v>176</v>
      </c>
      <c r="E2029" s="44"/>
      <c r="F2029" s="230" t="s">
        <v>2852</v>
      </c>
      <c r="G2029" s="44"/>
      <c r="H2029" s="44"/>
      <c r="I2029" s="231"/>
      <c r="J2029" s="44"/>
      <c r="K2029" s="44"/>
      <c r="L2029" s="48"/>
      <c r="M2029" s="232"/>
      <c r="N2029" s="233"/>
      <c r="O2029" s="88"/>
      <c r="P2029" s="88"/>
      <c r="Q2029" s="88"/>
      <c r="R2029" s="88"/>
      <c r="S2029" s="88"/>
      <c r="T2029" s="89"/>
      <c r="U2029" s="42"/>
      <c r="V2029" s="42"/>
      <c r="W2029" s="42"/>
      <c r="X2029" s="42"/>
      <c r="Y2029" s="42"/>
      <c r="Z2029" s="42"/>
      <c r="AA2029" s="42"/>
      <c r="AB2029" s="42"/>
      <c r="AC2029" s="42"/>
      <c r="AD2029" s="42"/>
      <c r="AE2029" s="42"/>
      <c r="AT2029" s="20" t="s">
        <v>176</v>
      </c>
      <c r="AU2029" s="20" t="s">
        <v>87</v>
      </c>
    </row>
    <row r="2030" s="2" customFormat="1">
      <c r="A2030" s="42"/>
      <c r="B2030" s="43"/>
      <c r="C2030" s="44"/>
      <c r="D2030" s="234" t="s">
        <v>178</v>
      </c>
      <c r="E2030" s="44"/>
      <c r="F2030" s="235" t="s">
        <v>2853</v>
      </c>
      <c r="G2030" s="44"/>
      <c r="H2030" s="44"/>
      <c r="I2030" s="231"/>
      <c r="J2030" s="44"/>
      <c r="K2030" s="44"/>
      <c r="L2030" s="48"/>
      <c r="M2030" s="232"/>
      <c r="N2030" s="233"/>
      <c r="O2030" s="88"/>
      <c r="P2030" s="88"/>
      <c r="Q2030" s="88"/>
      <c r="R2030" s="88"/>
      <c r="S2030" s="88"/>
      <c r="T2030" s="89"/>
      <c r="U2030" s="42"/>
      <c r="V2030" s="42"/>
      <c r="W2030" s="42"/>
      <c r="X2030" s="42"/>
      <c r="Y2030" s="42"/>
      <c r="Z2030" s="42"/>
      <c r="AA2030" s="42"/>
      <c r="AB2030" s="42"/>
      <c r="AC2030" s="42"/>
      <c r="AD2030" s="42"/>
      <c r="AE2030" s="42"/>
      <c r="AT2030" s="20" t="s">
        <v>178</v>
      </c>
      <c r="AU2030" s="20" t="s">
        <v>87</v>
      </c>
    </row>
    <row r="2031" s="13" customFormat="1">
      <c r="A2031" s="13"/>
      <c r="B2031" s="236"/>
      <c r="C2031" s="237"/>
      <c r="D2031" s="229" t="s">
        <v>180</v>
      </c>
      <c r="E2031" s="238" t="s">
        <v>33</v>
      </c>
      <c r="F2031" s="239" t="s">
        <v>2780</v>
      </c>
      <c r="G2031" s="237"/>
      <c r="H2031" s="238" t="s">
        <v>33</v>
      </c>
      <c r="I2031" s="240"/>
      <c r="J2031" s="237"/>
      <c r="K2031" s="237"/>
      <c r="L2031" s="241"/>
      <c r="M2031" s="242"/>
      <c r="N2031" s="243"/>
      <c r="O2031" s="243"/>
      <c r="P2031" s="243"/>
      <c r="Q2031" s="243"/>
      <c r="R2031" s="243"/>
      <c r="S2031" s="243"/>
      <c r="T2031" s="244"/>
      <c r="U2031" s="13"/>
      <c r="V2031" s="13"/>
      <c r="W2031" s="13"/>
      <c r="X2031" s="13"/>
      <c r="Y2031" s="13"/>
      <c r="Z2031" s="13"/>
      <c r="AA2031" s="13"/>
      <c r="AB2031" s="13"/>
      <c r="AC2031" s="13"/>
      <c r="AD2031" s="13"/>
      <c r="AE2031" s="13"/>
      <c r="AT2031" s="245" t="s">
        <v>180</v>
      </c>
      <c r="AU2031" s="245" t="s">
        <v>87</v>
      </c>
      <c r="AV2031" s="13" t="s">
        <v>85</v>
      </c>
      <c r="AW2031" s="13" t="s">
        <v>39</v>
      </c>
      <c r="AX2031" s="13" t="s">
        <v>78</v>
      </c>
      <c r="AY2031" s="245" t="s">
        <v>168</v>
      </c>
    </row>
    <row r="2032" s="13" customFormat="1">
      <c r="A2032" s="13"/>
      <c r="B2032" s="236"/>
      <c r="C2032" s="237"/>
      <c r="D2032" s="229" t="s">
        <v>180</v>
      </c>
      <c r="E2032" s="238" t="s">
        <v>33</v>
      </c>
      <c r="F2032" s="239" t="s">
        <v>2854</v>
      </c>
      <c r="G2032" s="237"/>
      <c r="H2032" s="238" t="s">
        <v>33</v>
      </c>
      <c r="I2032" s="240"/>
      <c r="J2032" s="237"/>
      <c r="K2032" s="237"/>
      <c r="L2032" s="241"/>
      <c r="M2032" s="242"/>
      <c r="N2032" s="243"/>
      <c r="O2032" s="243"/>
      <c r="P2032" s="243"/>
      <c r="Q2032" s="243"/>
      <c r="R2032" s="243"/>
      <c r="S2032" s="243"/>
      <c r="T2032" s="244"/>
      <c r="U2032" s="13"/>
      <c r="V2032" s="13"/>
      <c r="W2032" s="13"/>
      <c r="X2032" s="13"/>
      <c r="Y2032" s="13"/>
      <c r="Z2032" s="13"/>
      <c r="AA2032" s="13"/>
      <c r="AB2032" s="13"/>
      <c r="AC2032" s="13"/>
      <c r="AD2032" s="13"/>
      <c r="AE2032" s="13"/>
      <c r="AT2032" s="245" t="s">
        <v>180</v>
      </c>
      <c r="AU2032" s="245" t="s">
        <v>87</v>
      </c>
      <c r="AV2032" s="13" t="s">
        <v>85</v>
      </c>
      <c r="AW2032" s="13" t="s">
        <v>39</v>
      </c>
      <c r="AX2032" s="13" t="s">
        <v>78</v>
      </c>
      <c r="AY2032" s="245" t="s">
        <v>168</v>
      </c>
    </row>
    <row r="2033" s="14" customFormat="1">
      <c r="A2033" s="14"/>
      <c r="B2033" s="246"/>
      <c r="C2033" s="247"/>
      <c r="D2033" s="229" t="s">
        <v>180</v>
      </c>
      <c r="E2033" s="248" t="s">
        <v>33</v>
      </c>
      <c r="F2033" s="249" t="s">
        <v>2855</v>
      </c>
      <c r="G2033" s="247"/>
      <c r="H2033" s="250">
        <v>6</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180</v>
      </c>
      <c r="AU2033" s="256" t="s">
        <v>87</v>
      </c>
      <c r="AV2033" s="14" t="s">
        <v>87</v>
      </c>
      <c r="AW2033" s="14" t="s">
        <v>39</v>
      </c>
      <c r="AX2033" s="14" t="s">
        <v>78</v>
      </c>
      <c r="AY2033" s="256" t="s">
        <v>168</v>
      </c>
    </row>
    <row r="2034" s="13" customFormat="1">
      <c r="A2034" s="13"/>
      <c r="B2034" s="236"/>
      <c r="C2034" s="237"/>
      <c r="D2034" s="229" t="s">
        <v>180</v>
      </c>
      <c r="E2034" s="238" t="s">
        <v>33</v>
      </c>
      <c r="F2034" s="239" t="s">
        <v>2856</v>
      </c>
      <c r="G2034" s="237"/>
      <c r="H2034" s="238" t="s">
        <v>33</v>
      </c>
      <c r="I2034" s="240"/>
      <c r="J2034" s="237"/>
      <c r="K2034" s="237"/>
      <c r="L2034" s="241"/>
      <c r="M2034" s="242"/>
      <c r="N2034" s="243"/>
      <c r="O2034" s="243"/>
      <c r="P2034" s="243"/>
      <c r="Q2034" s="243"/>
      <c r="R2034" s="243"/>
      <c r="S2034" s="243"/>
      <c r="T2034" s="244"/>
      <c r="U2034" s="13"/>
      <c r="V2034" s="13"/>
      <c r="W2034" s="13"/>
      <c r="X2034" s="13"/>
      <c r="Y2034" s="13"/>
      <c r="Z2034" s="13"/>
      <c r="AA2034" s="13"/>
      <c r="AB2034" s="13"/>
      <c r="AC2034" s="13"/>
      <c r="AD2034" s="13"/>
      <c r="AE2034" s="13"/>
      <c r="AT2034" s="245" t="s">
        <v>180</v>
      </c>
      <c r="AU2034" s="245" t="s">
        <v>87</v>
      </c>
      <c r="AV2034" s="13" t="s">
        <v>85</v>
      </c>
      <c r="AW2034" s="13" t="s">
        <v>39</v>
      </c>
      <c r="AX2034" s="13" t="s">
        <v>78</v>
      </c>
      <c r="AY2034" s="245" t="s">
        <v>168</v>
      </c>
    </row>
    <row r="2035" s="14" customFormat="1">
      <c r="A2035" s="14"/>
      <c r="B2035" s="246"/>
      <c r="C2035" s="247"/>
      <c r="D2035" s="229" t="s">
        <v>180</v>
      </c>
      <c r="E2035" s="248" t="s">
        <v>33</v>
      </c>
      <c r="F2035" s="249" t="s">
        <v>2857</v>
      </c>
      <c r="G2035" s="247"/>
      <c r="H2035" s="250">
        <v>8</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180</v>
      </c>
      <c r="AU2035" s="256" t="s">
        <v>87</v>
      </c>
      <c r="AV2035" s="14" t="s">
        <v>87</v>
      </c>
      <c r="AW2035" s="14" t="s">
        <v>39</v>
      </c>
      <c r="AX2035" s="14" t="s">
        <v>78</v>
      </c>
      <c r="AY2035" s="256" t="s">
        <v>168</v>
      </c>
    </row>
    <row r="2036" s="15" customFormat="1">
      <c r="A2036" s="15"/>
      <c r="B2036" s="263"/>
      <c r="C2036" s="264"/>
      <c r="D2036" s="229" t="s">
        <v>180</v>
      </c>
      <c r="E2036" s="265" t="s">
        <v>33</v>
      </c>
      <c r="F2036" s="266" t="s">
        <v>626</v>
      </c>
      <c r="G2036" s="264"/>
      <c r="H2036" s="267">
        <v>14</v>
      </c>
      <c r="I2036" s="268"/>
      <c r="J2036" s="264"/>
      <c r="K2036" s="264"/>
      <c r="L2036" s="269"/>
      <c r="M2036" s="270"/>
      <c r="N2036" s="271"/>
      <c r="O2036" s="271"/>
      <c r="P2036" s="271"/>
      <c r="Q2036" s="271"/>
      <c r="R2036" s="271"/>
      <c r="S2036" s="271"/>
      <c r="T2036" s="272"/>
      <c r="U2036" s="15"/>
      <c r="V2036" s="15"/>
      <c r="W2036" s="15"/>
      <c r="X2036" s="15"/>
      <c r="Y2036" s="15"/>
      <c r="Z2036" s="15"/>
      <c r="AA2036" s="15"/>
      <c r="AB2036" s="15"/>
      <c r="AC2036" s="15"/>
      <c r="AD2036" s="15"/>
      <c r="AE2036" s="15"/>
      <c r="AT2036" s="273" t="s">
        <v>180</v>
      </c>
      <c r="AU2036" s="273" t="s">
        <v>87</v>
      </c>
      <c r="AV2036" s="15" t="s">
        <v>121</v>
      </c>
      <c r="AW2036" s="15" t="s">
        <v>39</v>
      </c>
      <c r="AX2036" s="15" t="s">
        <v>85</v>
      </c>
      <c r="AY2036" s="273" t="s">
        <v>168</v>
      </c>
    </row>
    <row r="2037" s="2" customFormat="1" ht="21.75" customHeight="1">
      <c r="A2037" s="42"/>
      <c r="B2037" s="43"/>
      <c r="C2037" s="216" t="s">
        <v>2858</v>
      </c>
      <c r="D2037" s="216" t="s">
        <v>170</v>
      </c>
      <c r="E2037" s="217" t="s">
        <v>2859</v>
      </c>
      <c r="F2037" s="218" t="s">
        <v>2860</v>
      </c>
      <c r="G2037" s="219" t="s">
        <v>741</v>
      </c>
      <c r="H2037" s="220">
        <v>28.75</v>
      </c>
      <c r="I2037" s="221"/>
      <c r="J2037" s="222">
        <f>ROUND(I2037*H2037,2)</f>
        <v>0</v>
      </c>
      <c r="K2037" s="218" t="s">
        <v>174</v>
      </c>
      <c r="L2037" s="48"/>
      <c r="M2037" s="223" t="s">
        <v>33</v>
      </c>
      <c r="N2037" s="224" t="s">
        <v>49</v>
      </c>
      <c r="O2037" s="88"/>
      <c r="P2037" s="225">
        <f>O2037*H2037</f>
        <v>0</v>
      </c>
      <c r="Q2037" s="225">
        <v>0</v>
      </c>
      <c r="R2037" s="225">
        <f>Q2037*H2037</f>
        <v>0</v>
      </c>
      <c r="S2037" s="225">
        <v>0.01584</v>
      </c>
      <c r="T2037" s="226">
        <f>S2037*H2037</f>
        <v>0.45539999999999997</v>
      </c>
      <c r="U2037" s="42"/>
      <c r="V2037" s="42"/>
      <c r="W2037" s="42"/>
      <c r="X2037" s="42"/>
      <c r="Y2037" s="42"/>
      <c r="Z2037" s="42"/>
      <c r="AA2037" s="42"/>
      <c r="AB2037" s="42"/>
      <c r="AC2037" s="42"/>
      <c r="AD2037" s="42"/>
      <c r="AE2037" s="42"/>
      <c r="AR2037" s="227" t="s">
        <v>266</v>
      </c>
      <c r="AT2037" s="227" t="s">
        <v>170</v>
      </c>
      <c r="AU2037" s="227" t="s">
        <v>87</v>
      </c>
      <c r="AY2037" s="20" t="s">
        <v>168</v>
      </c>
      <c r="BE2037" s="228">
        <f>IF(N2037="základní",J2037,0)</f>
        <v>0</v>
      </c>
      <c r="BF2037" s="228">
        <f>IF(N2037="snížená",J2037,0)</f>
        <v>0</v>
      </c>
      <c r="BG2037" s="228">
        <f>IF(N2037="zákl. přenesená",J2037,0)</f>
        <v>0</v>
      </c>
      <c r="BH2037" s="228">
        <f>IF(N2037="sníž. přenesená",J2037,0)</f>
        <v>0</v>
      </c>
      <c r="BI2037" s="228">
        <f>IF(N2037="nulová",J2037,0)</f>
        <v>0</v>
      </c>
      <c r="BJ2037" s="20" t="s">
        <v>85</v>
      </c>
      <c r="BK2037" s="228">
        <f>ROUND(I2037*H2037,2)</f>
        <v>0</v>
      </c>
      <c r="BL2037" s="20" t="s">
        <v>266</v>
      </c>
      <c r="BM2037" s="227" t="s">
        <v>2861</v>
      </c>
    </row>
    <row r="2038" s="2" customFormat="1">
      <c r="A2038" s="42"/>
      <c r="B2038" s="43"/>
      <c r="C2038" s="44"/>
      <c r="D2038" s="229" t="s">
        <v>176</v>
      </c>
      <c r="E2038" s="44"/>
      <c r="F2038" s="230" t="s">
        <v>2862</v>
      </c>
      <c r="G2038" s="44"/>
      <c r="H2038" s="44"/>
      <c r="I2038" s="231"/>
      <c r="J2038" s="44"/>
      <c r="K2038" s="44"/>
      <c r="L2038" s="48"/>
      <c r="M2038" s="232"/>
      <c r="N2038" s="233"/>
      <c r="O2038" s="88"/>
      <c r="P2038" s="88"/>
      <c r="Q2038" s="88"/>
      <c r="R2038" s="88"/>
      <c r="S2038" s="88"/>
      <c r="T2038" s="89"/>
      <c r="U2038" s="42"/>
      <c r="V2038" s="42"/>
      <c r="W2038" s="42"/>
      <c r="X2038" s="42"/>
      <c r="Y2038" s="42"/>
      <c r="Z2038" s="42"/>
      <c r="AA2038" s="42"/>
      <c r="AB2038" s="42"/>
      <c r="AC2038" s="42"/>
      <c r="AD2038" s="42"/>
      <c r="AE2038" s="42"/>
      <c r="AT2038" s="20" t="s">
        <v>176</v>
      </c>
      <c r="AU2038" s="20" t="s">
        <v>87</v>
      </c>
    </row>
    <row r="2039" s="2" customFormat="1">
      <c r="A2039" s="42"/>
      <c r="B2039" s="43"/>
      <c r="C2039" s="44"/>
      <c r="D2039" s="234" t="s">
        <v>178</v>
      </c>
      <c r="E2039" s="44"/>
      <c r="F2039" s="235" t="s">
        <v>2863</v>
      </c>
      <c r="G2039" s="44"/>
      <c r="H2039" s="44"/>
      <c r="I2039" s="231"/>
      <c r="J2039" s="44"/>
      <c r="K2039" s="44"/>
      <c r="L2039" s="48"/>
      <c r="M2039" s="232"/>
      <c r="N2039" s="233"/>
      <c r="O2039" s="88"/>
      <c r="P2039" s="88"/>
      <c r="Q2039" s="88"/>
      <c r="R2039" s="88"/>
      <c r="S2039" s="88"/>
      <c r="T2039" s="89"/>
      <c r="U2039" s="42"/>
      <c r="V2039" s="42"/>
      <c r="W2039" s="42"/>
      <c r="X2039" s="42"/>
      <c r="Y2039" s="42"/>
      <c r="Z2039" s="42"/>
      <c r="AA2039" s="42"/>
      <c r="AB2039" s="42"/>
      <c r="AC2039" s="42"/>
      <c r="AD2039" s="42"/>
      <c r="AE2039" s="42"/>
      <c r="AT2039" s="20" t="s">
        <v>178</v>
      </c>
      <c r="AU2039" s="20" t="s">
        <v>87</v>
      </c>
    </row>
    <row r="2040" s="13" customFormat="1">
      <c r="A2040" s="13"/>
      <c r="B2040" s="236"/>
      <c r="C2040" s="237"/>
      <c r="D2040" s="229" t="s">
        <v>180</v>
      </c>
      <c r="E2040" s="238" t="s">
        <v>33</v>
      </c>
      <c r="F2040" s="239" t="s">
        <v>2780</v>
      </c>
      <c r="G2040" s="237"/>
      <c r="H2040" s="238" t="s">
        <v>33</v>
      </c>
      <c r="I2040" s="240"/>
      <c r="J2040" s="237"/>
      <c r="K2040" s="237"/>
      <c r="L2040" s="241"/>
      <c r="M2040" s="242"/>
      <c r="N2040" s="243"/>
      <c r="O2040" s="243"/>
      <c r="P2040" s="243"/>
      <c r="Q2040" s="243"/>
      <c r="R2040" s="243"/>
      <c r="S2040" s="243"/>
      <c r="T2040" s="244"/>
      <c r="U2040" s="13"/>
      <c r="V2040" s="13"/>
      <c r="W2040" s="13"/>
      <c r="X2040" s="13"/>
      <c r="Y2040" s="13"/>
      <c r="Z2040" s="13"/>
      <c r="AA2040" s="13"/>
      <c r="AB2040" s="13"/>
      <c r="AC2040" s="13"/>
      <c r="AD2040" s="13"/>
      <c r="AE2040" s="13"/>
      <c r="AT2040" s="245" t="s">
        <v>180</v>
      </c>
      <c r="AU2040" s="245" t="s">
        <v>87</v>
      </c>
      <c r="AV2040" s="13" t="s">
        <v>85</v>
      </c>
      <c r="AW2040" s="13" t="s">
        <v>39</v>
      </c>
      <c r="AX2040" s="13" t="s">
        <v>78</v>
      </c>
      <c r="AY2040" s="245" t="s">
        <v>168</v>
      </c>
    </row>
    <row r="2041" s="13" customFormat="1">
      <c r="A2041" s="13"/>
      <c r="B2041" s="236"/>
      <c r="C2041" s="237"/>
      <c r="D2041" s="229" t="s">
        <v>180</v>
      </c>
      <c r="E2041" s="238" t="s">
        <v>33</v>
      </c>
      <c r="F2041" s="239" t="s">
        <v>2854</v>
      </c>
      <c r="G2041" s="237"/>
      <c r="H2041" s="238" t="s">
        <v>33</v>
      </c>
      <c r="I2041" s="240"/>
      <c r="J2041" s="237"/>
      <c r="K2041" s="237"/>
      <c r="L2041" s="241"/>
      <c r="M2041" s="242"/>
      <c r="N2041" s="243"/>
      <c r="O2041" s="243"/>
      <c r="P2041" s="243"/>
      <c r="Q2041" s="243"/>
      <c r="R2041" s="243"/>
      <c r="S2041" s="243"/>
      <c r="T2041" s="244"/>
      <c r="U2041" s="13"/>
      <c r="V2041" s="13"/>
      <c r="W2041" s="13"/>
      <c r="X2041" s="13"/>
      <c r="Y2041" s="13"/>
      <c r="Z2041" s="13"/>
      <c r="AA2041" s="13"/>
      <c r="AB2041" s="13"/>
      <c r="AC2041" s="13"/>
      <c r="AD2041" s="13"/>
      <c r="AE2041" s="13"/>
      <c r="AT2041" s="245" t="s">
        <v>180</v>
      </c>
      <c r="AU2041" s="245" t="s">
        <v>87</v>
      </c>
      <c r="AV2041" s="13" t="s">
        <v>85</v>
      </c>
      <c r="AW2041" s="13" t="s">
        <v>39</v>
      </c>
      <c r="AX2041" s="13" t="s">
        <v>78</v>
      </c>
      <c r="AY2041" s="245" t="s">
        <v>168</v>
      </c>
    </row>
    <row r="2042" s="14" customFormat="1">
      <c r="A2042" s="14"/>
      <c r="B2042" s="246"/>
      <c r="C2042" s="247"/>
      <c r="D2042" s="229" t="s">
        <v>180</v>
      </c>
      <c r="E2042" s="248" t="s">
        <v>33</v>
      </c>
      <c r="F2042" s="249" t="s">
        <v>2864</v>
      </c>
      <c r="G2042" s="247"/>
      <c r="H2042" s="250">
        <v>28.75</v>
      </c>
      <c r="I2042" s="251"/>
      <c r="J2042" s="247"/>
      <c r="K2042" s="247"/>
      <c r="L2042" s="252"/>
      <c r="M2042" s="253"/>
      <c r="N2042" s="254"/>
      <c r="O2042" s="254"/>
      <c r="P2042" s="254"/>
      <c r="Q2042" s="254"/>
      <c r="R2042" s="254"/>
      <c r="S2042" s="254"/>
      <c r="T2042" s="255"/>
      <c r="U2042" s="14"/>
      <c r="V2042" s="14"/>
      <c r="W2042" s="14"/>
      <c r="X2042" s="14"/>
      <c r="Y2042" s="14"/>
      <c r="Z2042" s="14"/>
      <c r="AA2042" s="14"/>
      <c r="AB2042" s="14"/>
      <c r="AC2042" s="14"/>
      <c r="AD2042" s="14"/>
      <c r="AE2042" s="14"/>
      <c r="AT2042" s="256" t="s">
        <v>180</v>
      </c>
      <c r="AU2042" s="256" t="s">
        <v>87</v>
      </c>
      <c r="AV2042" s="14" t="s">
        <v>87</v>
      </c>
      <c r="AW2042" s="14" t="s">
        <v>39</v>
      </c>
      <c r="AX2042" s="14" t="s">
        <v>85</v>
      </c>
      <c r="AY2042" s="256" t="s">
        <v>168</v>
      </c>
    </row>
    <row r="2043" s="2" customFormat="1" ht="21.75" customHeight="1">
      <c r="A2043" s="42"/>
      <c r="B2043" s="43"/>
      <c r="C2043" s="216" t="s">
        <v>2865</v>
      </c>
      <c r="D2043" s="216" t="s">
        <v>170</v>
      </c>
      <c r="E2043" s="217" t="s">
        <v>2866</v>
      </c>
      <c r="F2043" s="218" t="s">
        <v>2867</v>
      </c>
      <c r="G2043" s="219" t="s">
        <v>741</v>
      </c>
      <c r="H2043" s="220">
        <v>7.2000000000000002</v>
      </c>
      <c r="I2043" s="221"/>
      <c r="J2043" s="222">
        <f>ROUND(I2043*H2043,2)</f>
        <v>0</v>
      </c>
      <c r="K2043" s="218" t="s">
        <v>174</v>
      </c>
      <c r="L2043" s="48"/>
      <c r="M2043" s="223" t="s">
        <v>33</v>
      </c>
      <c r="N2043" s="224" t="s">
        <v>49</v>
      </c>
      <c r="O2043" s="88"/>
      <c r="P2043" s="225">
        <f>O2043*H2043</f>
        <v>0</v>
      </c>
      <c r="Q2043" s="225">
        <v>0</v>
      </c>
      <c r="R2043" s="225">
        <f>Q2043*H2043</f>
        <v>0</v>
      </c>
      <c r="S2043" s="225">
        <v>0.024750000000000001</v>
      </c>
      <c r="T2043" s="226">
        <f>S2043*H2043</f>
        <v>0.17820000000000003</v>
      </c>
      <c r="U2043" s="42"/>
      <c r="V2043" s="42"/>
      <c r="W2043" s="42"/>
      <c r="X2043" s="42"/>
      <c r="Y2043" s="42"/>
      <c r="Z2043" s="42"/>
      <c r="AA2043" s="42"/>
      <c r="AB2043" s="42"/>
      <c r="AC2043" s="42"/>
      <c r="AD2043" s="42"/>
      <c r="AE2043" s="42"/>
      <c r="AR2043" s="227" t="s">
        <v>266</v>
      </c>
      <c r="AT2043" s="227" t="s">
        <v>170</v>
      </c>
      <c r="AU2043" s="227" t="s">
        <v>87</v>
      </c>
      <c r="AY2043" s="20" t="s">
        <v>168</v>
      </c>
      <c r="BE2043" s="228">
        <f>IF(N2043="základní",J2043,0)</f>
        <v>0</v>
      </c>
      <c r="BF2043" s="228">
        <f>IF(N2043="snížená",J2043,0)</f>
        <v>0</v>
      </c>
      <c r="BG2043" s="228">
        <f>IF(N2043="zákl. přenesená",J2043,0)</f>
        <v>0</v>
      </c>
      <c r="BH2043" s="228">
        <f>IF(N2043="sníž. přenesená",J2043,0)</f>
        <v>0</v>
      </c>
      <c r="BI2043" s="228">
        <f>IF(N2043="nulová",J2043,0)</f>
        <v>0</v>
      </c>
      <c r="BJ2043" s="20" t="s">
        <v>85</v>
      </c>
      <c r="BK2043" s="228">
        <f>ROUND(I2043*H2043,2)</f>
        <v>0</v>
      </c>
      <c r="BL2043" s="20" t="s">
        <v>266</v>
      </c>
      <c r="BM2043" s="227" t="s">
        <v>2868</v>
      </c>
    </row>
    <row r="2044" s="2" customFormat="1">
      <c r="A2044" s="42"/>
      <c r="B2044" s="43"/>
      <c r="C2044" s="44"/>
      <c r="D2044" s="229" t="s">
        <v>176</v>
      </c>
      <c r="E2044" s="44"/>
      <c r="F2044" s="230" t="s">
        <v>2869</v>
      </c>
      <c r="G2044" s="44"/>
      <c r="H2044" s="44"/>
      <c r="I2044" s="231"/>
      <c r="J2044" s="44"/>
      <c r="K2044" s="44"/>
      <c r="L2044" s="48"/>
      <c r="M2044" s="232"/>
      <c r="N2044" s="233"/>
      <c r="O2044" s="88"/>
      <c r="P2044" s="88"/>
      <c r="Q2044" s="88"/>
      <c r="R2044" s="88"/>
      <c r="S2044" s="88"/>
      <c r="T2044" s="89"/>
      <c r="U2044" s="42"/>
      <c r="V2044" s="42"/>
      <c r="W2044" s="42"/>
      <c r="X2044" s="42"/>
      <c r="Y2044" s="42"/>
      <c r="Z2044" s="42"/>
      <c r="AA2044" s="42"/>
      <c r="AB2044" s="42"/>
      <c r="AC2044" s="42"/>
      <c r="AD2044" s="42"/>
      <c r="AE2044" s="42"/>
      <c r="AT2044" s="20" t="s">
        <v>176</v>
      </c>
      <c r="AU2044" s="20" t="s">
        <v>87</v>
      </c>
    </row>
    <row r="2045" s="2" customFormat="1">
      <c r="A2045" s="42"/>
      <c r="B2045" s="43"/>
      <c r="C2045" s="44"/>
      <c r="D2045" s="234" t="s">
        <v>178</v>
      </c>
      <c r="E2045" s="44"/>
      <c r="F2045" s="235" t="s">
        <v>2870</v>
      </c>
      <c r="G2045" s="44"/>
      <c r="H2045" s="44"/>
      <c r="I2045" s="231"/>
      <c r="J2045" s="44"/>
      <c r="K2045" s="44"/>
      <c r="L2045" s="48"/>
      <c r="M2045" s="232"/>
      <c r="N2045" s="233"/>
      <c r="O2045" s="88"/>
      <c r="P2045" s="88"/>
      <c r="Q2045" s="88"/>
      <c r="R2045" s="88"/>
      <c r="S2045" s="88"/>
      <c r="T2045" s="89"/>
      <c r="U2045" s="42"/>
      <c r="V2045" s="42"/>
      <c r="W2045" s="42"/>
      <c r="X2045" s="42"/>
      <c r="Y2045" s="42"/>
      <c r="Z2045" s="42"/>
      <c r="AA2045" s="42"/>
      <c r="AB2045" s="42"/>
      <c r="AC2045" s="42"/>
      <c r="AD2045" s="42"/>
      <c r="AE2045" s="42"/>
      <c r="AT2045" s="20" t="s">
        <v>178</v>
      </c>
      <c r="AU2045" s="20" t="s">
        <v>87</v>
      </c>
    </row>
    <row r="2046" s="13" customFormat="1">
      <c r="A2046" s="13"/>
      <c r="B2046" s="236"/>
      <c r="C2046" s="237"/>
      <c r="D2046" s="229" t="s">
        <v>180</v>
      </c>
      <c r="E2046" s="238" t="s">
        <v>33</v>
      </c>
      <c r="F2046" s="239" t="s">
        <v>2780</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180</v>
      </c>
      <c r="AU2046" s="245" t="s">
        <v>87</v>
      </c>
      <c r="AV2046" s="13" t="s">
        <v>85</v>
      </c>
      <c r="AW2046" s="13" t="s">
        <v>39</v>
      </c>
      <c r="AX2046" s="13" t="s">
        <v>78</v>
      </c>
      <c r="AY2046" s="245" t="s">
        <v>168</v>
      </c>
    </row>
    <row r="2047" s="13" customFormat="1">
      <c r="A2047" s="13"/>
      <c r="B2047" s="236"/>
      <c r="C2047" s="237"/>
      <c r="D2047" s="229" t="s">
        <v>180</v>
      </c>
      <c r="E2047" s="238" t="s">
        <v>33</v>
      </c>
      <c r="F2047" s="239" t="s">
        <v>2856</v>
      </c>
      <c r="G2047" s="237"/>
      <c r="H2047" s="238" t="s">
        <v>33</v>
      </c>
      <c r="I2047" s="240"/>
      <c r="J2047" s="237"/>
      <c r="K2047" s="237"/>
      <c r="L2047" s="241"/>
      <c r="M2047" s="242"/>
      <c r="N2047" s="243"/>
      <c r="O2047" s="243"/>
      <c r="P2047" s="243"/>
      <c r="Q2047" s="243"/>
      <c r="R2047" s="243"/>
      <c r="S2047" s="243"/>
      <c r="T2047" s="244"/>
      <c r="U2047" s="13"/>
      <c r="V2047" s="13"/>
      <c r="W2047" s="13"/>
      <c r="X2047" s="13"/>
      <c r="Y2047" s="13"/>
      <c r="Z2047" s="13"/>
      <c r="AA2047" s="13"/>
      <c r="AB2047" s="13"/>
      <c r="AC2047" s="13"/>
      <c r="AD2047" s="13"/>
      <c r="AE2047" s="13"/>
      <c r="AT2047" s="245" t="s">
        <v>180</v>
      </c>
      <c r="AU2047" s="245" t="s">
        <v>87</v>
      </c>
      <c r="AV2047" s="13" t="s">
        <v>85</v>
      </c>
      <c r="AW2047" s="13" t="s">
        <v>39</v>
      </c>
      <c r="AX2047" s="13" t="s">
        <v>78</v>
      </c>
      <c r="AY2047" s="245" t="s">
        <v>168</v>
      </c>
    </row>
    <row r="2048" s="14" customFormat="1">
      <c r="A2048" s="14"/>
      <c r="B2048" s="246"/>
      <c r="C2048" s="247"/>
      <c r="D2048" s="229" t="s">
        <v>180</v>
      </c>
      <c r="E2048" s="248" t="s">
        <v>33</v>
      </c>
      <c r="F2048" s="249" t="s">
        <v>2871</v>
      </c>
      <c r="G2048" s="247"/>
      <c r="H2048" s="250">
        <v>7.2000000000000002</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180</v>
      </c>
      <c r="AU2048" s="256" t="s">
        <v>87</v>
      </c>
      <c r="AV2048" s="14" t="s">
        <v>87</v>
      </c>
      <c r="AW2048" s="14" t="s">
        <v>39</v>
      </c>
      <c r="AX2048" s="14" t="s">
        <v>85</v>
      </c>
      <c r="AY2048" s="256" t="s">
        <v>168</v>
      </c>
    </row>
    <row r="2049" s="2" customFormat="1" ht="21.75" customHeight="1">
      <c r="A2049" s="42"/>
      <c r="B2049" s="43"/>
      <c r="C2049" s="216" t="s">
        <v>2872</v>
      </c>
      <c r="D2049" s="216" t="s">
        <v>170</v>
      </c>
      <c r="E2049" s="217" t="s">
        <v>2873</v>
      </c>
      <c r="F2049" s="218" t="s">
        <v>2874</v>
      </c>
      <c r="G2049" s="219" t="s">
        <v>741</v>
      </c>
      <c r="H2049" s="220">
        <v>10</v>
      </c>
      <c r="I2049" s="221"/>
      <c r="J2049" s="222">
        <f>ROUND(I2049*H2049,2)</f>
        <v>0</v>
      </c>
      <c r="K2049" s="218" t="s">
        <v>174</v>
      </c>
      <c r="L2049" s="48"/>
      <c r="M2049" s="223" t="s">
        <v>33</v>
      </c>
      <c r="N2049" s="224" t="s">
        <v>49</v>
      </c>
      <c r="O2049" s="88"/>
      <c r="P2049" s="225">
        <f>O2049*H2049</f>
        <v>0</v>
      </c>
      <c r="Q2049" s="225">
        <v>0</v>
      </c>
      <c r="R2049" s="225">
        <f>Q2049*H2049</f>
        <v>0</v>
      </c>
      <c r="S2049" s="225">
        <v>0.024750000000000001</v>
      </c>
      <c r="T2049" s="226">
        <f>S2049*H2049</f>
        <v>0.2475</v>
      </c>
      <c r="U2049" s="42"/>
      <c r="V2049" s="42"/>
      <c r="W2049" s="42"/>
      <c r="X2049" s="42"/>
      <c r="Y2049" s="42"/>
      <c r="Z2049" s="42"/>
      <c r="AA2049" s="42"/>
      <c r="AB2049" s="42"/>
      <c r="AC2049" s="42"/>
      <c r="AD2049" s="42"/>
      <c r="AE2049" s="42"/>
      <c r="AR2049" s="227" t="s">
        <v>121</v>
      </c>
      <c r="AT2049" s="227" t="s">
        <v>170</v>
      </c>
      <c r="AU2049" s="227" t="s">
        <v>87</v>
      </c>
      <c r="AY2049" s="20" t="s">
        <v>168</v>
      </c>
      <c r="BE2049" s="228">
        <f>IF(N2049="základní",J2049,0)</f>
        <v>0</v>
      </c>
      <c r="BF2049" s="228">
        <f>IF(N2049="snížená",J2049,0)</f>
        <v>0</v>
      </c>
      <c r="BG2049" s="228">
        <f>IF(N2049="zákl. přenesená",J2049,0)</f>
        <v>0</v>
      </c>
      <c r="BH2049" s="228">
        <f>IF(N2049="sníž. přenesená",J2049,0)</f>
        <v>0</v>
      </c>
      <c r="BI2049" s="228">
        <f>IF(N2049="nulová",J2049,0)</f>
        <v>0</v>
      </c>
      <c r="BJ2049" s="20" t="s">
        <v>85</v>
      </c>
      <c r="BK2049" s="228">
        <f>ROUND(I2049*H2049,2)</f>
        <v>0</v>
      </c>
      <c r="BL2049" s="20" t="s">
        <v>121</v>
      </c>
      <c r="BM2049" s="227" t="s">
        <v>2875</v>
      </c>
    </row>
    <row r="2050" s="2" customFormat="1">
      <c r="A2050" s="42"/>
      <c r="B2050" s="43"/>
      <c r="C2050" s="44"/>
      <c r="D2050" s="229" t="s">
        <v>176</v>
      </c>
      <c r="E2050" s="44"/>
      <c r="F2050" s="230" t="s">
        <v>2876</v>
      </c>
      <c r="G2050" s="44"/>
      <c r="H2050" s="44"/>
      <c r="I2050" s="231"/>
      <c r="J2050" s="44"/>
      <c r="K2050" s="44"/>
      <c r="L2050" s="48"/>
      <c r="M2050" s="232"/>
      <c r="N2050" s="233"/>
      <c r="O2050" s="88"/>
      <c r="P2050" s="88"/>
      <c r="Q2050" s="88"/>
      <c r="R2050" s="88"/>
      <c r="S2050" s="88"/>
      <c r="T2050" s="89"/>
      <c r="U2050" s="42"/>
      <c r="V2050" s="42"/>
      <c r="W2050" s="42"/>
      <c r="X2050" s="42"/>
      <c r="Y2050" s="42"/>
      <c r="Z2050" s="42"/>
      <c r="AA2050" s="42"/>
      <c r="AB2050" s="42"/>
      <c r="AC2050" s="42"/>
      <c r="AD2050" s="42"/>
      <c r="AE2050" s="42"/>
      <c r="AT2050" s="20" t="s">
        <v>176</v>
      </c>
      <c r="AU2050" s="20" t="s">
        <v>87</v>
      </c>
    </row>
    <row r="2051" s="2" customFormat="1">
      <c r="A2051" s="42"/>
      <c r="B2051" s="43"/>
      <c r="C2051" s="44"/>
      <c r="D2051" s="234" t="s">
        <v>178</v>
      </c>
      <c r="E2051" s="44"/>
      <c r="F2051" s="235" t="s">
        <v>2877</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178</v>
      </c>
      <c r="AU2051" s="20" t="s">
        <v>87</v>
      </c>
    </row>
    <row r="2052" s="13" customFormat="1">
      <c r="A2052" s="13"/>
      <c r="B2052" s="236"/>
      <c r="C2052" s="237"/>
      <c r="D2052" s="229" t="s">
        <v>180</v>
      </c>
      <c r="E2052" s="238" t="s">
        <v>33</v>
      </c>
      <c r="F2052" s="239" t="s">
        <v>2780</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180</v>
      </c>
      <c r="AU2052" s="245" t="s">
        <v>87</v>
      </c>
      <c r="AV2052" s="13" t="s">
        <v>85</v>
      </c>
      <c r="AW2052" s="13" t="s">
        <v>39</v>
      </c>
      <c r="AX2052" s="13" t="s">
        <v>78</v>
      </c>
      <c r="AY2052" s="245" t="s">
        <v>168</v>
      </c>
    </row>
    <row r="2053" s="13" customFormat="1">
      <c r="A2053" s="13"/>
      <c r="B2053" s="236"/>
      <c r="C2053" s="237"/>
      <c r="D2053" s="229" t="s">
        <v>180</v>
      </c>
      <c r="E2053" s="238" t="s">
        <v>33</v>
      </c>
      <c r="F2053" s="239" t="s">
        <v>2878</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180</v>
      </c>
      <c r="AU2053" s="245" t="s">
        <v>87</v>
      </c>
      <c r="AV2053" s="13" t="s">
        <v>85</v>
      </c>
      <c r="AW2053" s="13" t="s">
        <v>39</v>
      </c>
      <c r="AX2053" s="13" t="s">
        <v>78</v>
      </c>
      <c r="AY2053" s="245" t="s">
        <v>168</v>
      </c>
    </row>
    <row r="2054" s="14" customFormat="1">
      <c r="A2054" s="14"/>
      <c r="B2054" s="246"/>
      <c r="C2054" s="247"/>
      <c r="D2054" s="229" t="s">
        <v>180</v>
      </c>
      <c r="E2054" s="248" t="s">
        <v>33</v>
      </c>
      <c r="F2054" s="249" t="s">
        <v>2879</v>
      </c>
      <c r="G2054" s="247"/>
      <c r="H2054" s="250">
        <v>10</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180</v>
      </c>
      <c r="AU2054" s="256" t="s">
        <v>87</v>
      </c>
      <c r="AV2054" s="14" t="s">
        <v>87</v>
      </c>
      <c r="AW2054" s="14" t="s">
        <v>39</v>
      </c>
      <c r="AX2054" s="14" t="s">
        <v>85</v>
      </c>
      <c r="AY2054" s="256" t="s">
        <v>168</v>
      </c>
    </row>
    <row r="2055" s="2" customFormat="1" ht="21.75" customHeight="1">
      <c r="A2055" s="42"/>
      <c r="B2055" s="43"/>
      <c r="C2055" s="216" t="s">
        <v>2880</v>
      </c>
      <c r="D2055" s="216" t="s">
        <v>170</v>
      </c>
      <c r="E2055" s="217" t="s">
        <v>2881</v>
      </c>
      <c r="F2055" s="218" t="s">
        <v>2882</v>
      </c>
      <c r="G2055" s="219" t="s">
        <v>741</v>
      </c>
      <c r="H2055" s="220">
        <v>19.5</v>
      </c>
      <c r="I2055" s="221"/>
      <c r="J2055" s="222">
        <f>ROUND(I2055*H2055,2)</f>
        <v>0</v>
      </c>
      <c r="K2055" s="218" t="s">
        <v>174</v>
      </c>
      <c r="L2055" s="48"/>
      <c r="M2055" s="223" t="s">
        <v>33</v>
      </c>
      <c r="N2055" s="224" t="s">
        <v>49</v>
      </c>
      <c r="O2055" s="88"/>
      <c r="P2055" s="225">
        <f>O2055*H2055</f>
        <v>0</v>
      </c>
      <c r="Q2055" s="225">
        <v>0</v>
      </c>
      <c r="R2055" s="225">
        <f>Q2055*H2055</f>
        <v>0</v>
      </c>
      <c r="S2055" s="225">
        <v>0.024750000000000001</v>
      </c>
      <c r="T2055" s="226">
        <f>S2055*H2055</f>
        <v>0.48262500000000003</v>
      </c>
      <c r="U2055" s="42"/>
      <c r="V2055" s="42"/>
      <c r="W2055" s="42"/>
      <c r="X2055" s="42"/>
      <c r="Y2055" s="42"/>
      <c r="Z2055" s="42"/>
      <c r="AA2055" s="42"/>
      <c r="AB2055" s="42"/>
      <c r="AC2055" s="42"/>
      <c r="AD2055" s="42"/>
      <c r="AE2055" s="42"/>
      <c r="AR2055" s="227" t="s">
        <v>266</v>
      </c>
      <c r="AT2055" s="227" t="s">
        <v>170</v>
      </c>
      <c r="AU2055" s="227" t="s">
        <v>87</v>
      </c>
      <c r="AY2055" s="20" t="s">
        <v>168</v>
      </c>
      <c r="BE2055" s="228">
        <f>IF(N2055="základní",J2055,0)</f>
        <v>0</v>
      </c>
      <c r="BF2055" s="228">
        <f>IF(N2055="snížená",J2055,0)</f>
        <v>0</v>
      </c>
      <c r="BG2055" s="228">
        <f>IF(N2055="zákl. přenesená",J2055,0)</f>
        <v>0</v>
      </c>
      <c r="BH2055" s="228">
        <f>IF(N2055="sníž. přenesená",J2055,0)</f>
        <v>0</v>
      </c>
      <c r="BI2055" s="228">
        <f>IF(N2055="nulová",J2055,0)</f>
        <v>0</v>
      </c>
      <c r="BJ2055" s="20" t="s">
        <v>85</v>
      </c>
      <c r="BK2055" s="228">
        <f>ROUND(I2055*H2055,2)</f>
        <v>0</v>
      </c>
      <c r="BL2055" s="20" t="s">
        <v>266</v>
      </c>
      <c r="BM2055" s="227" t="s">
        <v>2883</v>
      </c>
    </row>
    <row r="2056" s="2" customFormat="1">
      <c r="A2056" s="42"/>
      <c r="B2056" s="43"/>
      <c r="C2056" s="44"/>
      <c r="D2056" s="229" t="s">
        <v>176</v>
      </c>
      <c r="E2056" s="44"/>
      <c r="F2056" s="230" t="s">
        <v>2884</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176</v>
      </c>
      <c r="AU2056" s="20" t="s">
        <v>87</v>
      </c>
    </row>
    <row r="2057" s="2" customFormat="1">
      <c r="A2057" s="42"/>
      <c r="B2057" s="43"/>
      <c r="C2057" s="44"/>
      <c r="D2057" s="234" t="s">
        <v>178</v>
      </c>
      <c r="E2057" s="44"/>
      <c r="F2057" s="235" t="s">
        <v>2885</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178</v>
      </c>
      <c r="AU2057" s="20" t="s">
        <v>87</v>
      </c>
    </row>
    <row r="2058" s="13" customFormat="1">
      <c r="A2058" s="13"/>
      <c r="B2058" s="236"/>
      <c r="C2058" s="237"/>
      <c r="D2058" s="229" t="s">
        <v>180</v>
      </c>
      <c r="E2058" s="238" t="s">
        <v>33</v>
      </c>
      <c r="F2058" s="239" t="s">
        <v>2780</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180</v>
      </c>
      <c r="AU2058" s="245" t="s">
        <v>87</v>
      </c>
      <c r="AV2058" s="13" t="s">
        <v>85</v>
      </c>
      <c r="AW2058" s="13" t="s">
        <v>39</v>
      </c>
      <c r="AX2058" s="13" t="s">
        <v>78</v>
      </c>
      <c r="AY2058" s="245" t="s">
        <v>168</v>
      </c>
    </row>
    <row r="2059" s="13" customFormat="1">
      <c r="A2059" s="13"/>
      <c r="B2059" s="236"/>
      <c r="C2059" s="237"/>
      <c r="D2059" s="229" t="s">
        <v>180</v>
      </c>
      <c r="E2059" s="238" t="s">
        <v>33</v>
      </c>
      <c r="F2059" s="239" t="s">
        <v>2854</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180</v>
      </c>
      <c r="AU2059" s="245" t="s">
        <v>87</v>
      </c>
      <c r="AV2059" s="13" t="s">
        <v>85</v>
      </c>
      <c r="AW2059" s="13" t="s">
        <v>39</v>
      </c>
      <c r="AX2059" s="13" t="s">
        <v>78</v>
      </c>
      <c r="AY2059" s="245" t="s">
        <v>168</v>
      </c>
    </row>
    <row r="2060" s="14" customFormat="1">
      <c r="A2060" s="14"/>
      <c r="B2060" s="246"/>
      <c r="C2060" s="247"/>
      <c r="D2060" s="229" t="s">
        <v>180</v>
      </c>
      <c r="E2060" s="248" t="s">
        <v>33</v>
      </c>
      <c r="F2060" s="249" t="s">
        <v>2886</v>
      </c>
      <c r="G2060" s="247"/>
      <c r="H2060" s="250">
        <v>12.5</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180</v>
      </c>
      <c r="AU2060" s="256" t="s">
        <v>87</v>
      </c>
      <c r="AV2060" s="14" t="s">
        <v>87</v>
      </c>
      <c r="AW2060" s="14" t="s">
        <v>39</v>
      </c>
      <c r="AX2060" s="14" t="s">
        <v>78</v>
      </c>
      <c r="AY2060" s="256" t="s">
        <v>168</v>
      </c>
    </row>
    <row r="2061" s="14" customFormat="1">
      <c r="A2061" s="14"/>
      <c r="B2061" s="246"/>
      <c r="C2061" s="247"/>
      <c r="D2061" s="229" t="s">
        <v>180</v>
      </c>
      <c r="E2061" s="248" t="s">
        <v>33</v>
      </c>
      <c r="F2061" s="249" t="s">
        <v>2887</v>
      </c>
      <c r="G2061" s="247"/>
      <c r="H2061" s="250">
        <v>7</v>
      </c>
      <c r="I2061" s="251"/>
      <c r="J2061" s="247"/>
      <c r="K2061" s="247"/>
      <c r="L2061" s="252"/>
      <c r="M2061" s="253"/>
      <c r="N2061" s="254"/>
      <c r="O2061" s="254"/>
      <c r="P2061" s="254"/>
      <c r="Q2061" s="254"/>
      <c r="R2061" s="254"/>
      <c r="S2061" s="254"/>
      <c r="T2061" s="255"/>
      <c r="U2061" s="14"/>
      <c r="V2061" s="14"/>
      <c r="W2061" s="14"/>
      <c r="X2061" s="14"/>
      <c r="Y2061" s="14"/>
      <c r="Z2061" s="14"/>
      <c r="AA2061" s="14"/>
      <c r="AB2061" s="14"/>
      <c r="AC2061" s="14"/>
      <c r="AD2061" s="14"/>
      <c r="AE2061" s="14"/>
      <c r="AT2061" s="256" t="s">
        <v>180</v>
      </c>
      <c r="AU2061" s="256" t="s">
        <v>87</v>
      </c>
      <c r="AV2061" s="14" t="s">
        <v>87</v>
      </c>
      <c r="AW2061" s="14" t="s">
        <v>39</v>
      </c>
      <c r="AX2061" s="14" t="s">
        <v>78</v>
      </c>
      <c r="AY2061" s="256" t="s">
        <v>168</v>
      </c>
    </row>
    <row r="2062" s="15" customFormat="1">
      <c r="A2062" s="15"/>
      <c r="B2062" s="263"/>
      <c r="C2062" s="264"/>
      <c r="D2062" s="229" t="s">
        <v>180</v>
      </c>
      <c r="E2062" s="265" t="s">
        <v>33</v>
      </c>
      <c r="F2062" s="266" t="s">
        <v>626</v>
      </c>
      <c r="G2062" s="264"/>
      <c r="H2062" s="267">
        <v>19.5</v>
      </c>
      <c r="I2062" s="268"/>
      <c r="J2062" s="264"/>
      <c r="K2062" s="264"/>
      <c r="L2062" s="269"/>
      <c r="M2062" s="270"/>
      <c r="N2062" s="271"/>
      <c r="O2062" s="271"/>
      <c r="P2062" s="271"/>
      <c r="Q2062" s="271"/>
      <c r="R2062" s="271"/>
      <c r="S2062" s="271"/>
      <c r="T2062" s="272"/>
      <c r="U2062" s="15"/>
      <c r="V2062" s="15"/>
      <c r="W2062" s="15"/>
      <c r="X2062" s="15"/>
      <c r="Y2062" s="15"/>
      <c r="Z2062" s="15"/>
      <c r="AA2062" s="15"/>
      <c r="AB2062" s="15"/>
      <c r="AC2062" s="15"/>
      <c r="AD2062" s="15"/>
      <c r="AE2062" s="15"/>
      <c r="AT2062" s="273" t="s">
        <v>180</v>
      </c>
      <c r="AU2062" s="273" t="s">
        <v>87</v>
      </c>
      <c r="AV2062" s="15" t="s">
        <v>121</v>
      </c>
      <c r="AW2062" s="15" t="s">
        <v>39</v>
      </c>
      <c r="AX2062" s="15" t="s">
        <v>85</v>
      </c>
      <c r="AY2062" s="273" t="s">
        <v>168</v>
      </c>
    </row>
    <row r="2063" s="2" customFormat="1" ht="16.5" customHeight="1">
      <c r="A2063" s="42"/>
      <c r="B2063" s="43"/>
      <c r="C2063" s="216" t="s">
        <v>2888</v>
      </c>
      <c r="D2063" s="216" t="s">
        <v>170</v>
      </c>
      <c r="E2063" s="217" t="s">
        <v>2889</v>
      </c>
      <c r="F2063" s="218" t="s">
        <v>2890</v>
      </c>
      <c r="G2063" s="219" t="s">
        <v>741</v>
      </c>
      <c r="H2063" s="220">
        <v>31.199999999999999</v>
      </c>
      <c r="I2063" s="221"/>
      <c r="J2063" s="222">
        <f>ROUND(I2063*H2063,2)</f>
        <v>0</v>
      </c>
      <c r="K2063" s="218" t="s">
        <v>174</v>
      </c>
      <c r="L2063" s="48"/>
      <c r="M2063" s="223" t="s">
        <v>33</v>
      </c>
      <c r="N2063" s="224" t="s">
        <v>49</v>
      </c>
      <c r="O2063" s="88"/>
      <c r="P2063" s="225">
        <f>O2063*H2063</f>
        <v>0</v>
      </c>
      <c r="Q2063" s="225">
        <v>0</v>
      </c>
      <c r="R2063" s="225">
        <f>Q2063*H2063</f>
        <v>0</v>
      </c>
      <c r="S2063" s="225">
        <v>0.033000000000000002</v>
      </c>
      <c r="T2063" s="226">
        <f>S2063*H2063</f>
        <v>1.0296000000000001</v>
      </c>
      <c r="U2063" s="42"/>
      <c r="V2063" s="42"/>
      <c r="W2063" s="42"/>
      <c r="X2063" s="42"/>
      <c r="Y2063" s="42"/>
      <c r="Z2063" s="42"/>
      <c r="AA2063" s="42"/>
      <c r="AB2063" s="42"/>
      <c r="AC2063" s="42"/>
      <c r="AD2063" s="42"/>
      <c r="AE2063" s="42"/>
      <c r="AR2063" s="227" t="s">
        <v>266</v>
      </c>
      <c r="AT2063" s="227" t="s">
        <v>170</v>
      </c>
      <c r="AU2063" s="227" t="s">
        <v>87</v>
      </c>
      <c r="AY2063" s="20" t="s">
        <v>168</v>
      </c>
      <c r="BE2063" s="228">
        <f>IF(N2063="základní",J2063,0)</f>
        <v>0</v>
      </c>
      <c r="BF2063" s="228">
        <f>IF(N2063="snížená",J2063,0)</f>
        <v>0</v>
      </c>
      <c r="BG2063" s="228">
        <f>IF(N2063="zákl. přenesená",J2063,0)</f>
        <v>0</v>
      </c>
      <c r="BH2063" s="228">
        <f>IF(N2063="sníž. přenesená",J2063,0)</f>
        <v>0</v>
      </c>
      <c r="BI2063" s="228">
        <f>IF(N2063="nulová",J2063,0)</f>
        <v>0</v>
      </c>
      <c r="BJ2063" s="20" t="s">
        <v>85</v>
      </c>
      <c r="BK2063" s="228">
        <f>ROUND(I2063*H2063,2)</f>
        <v>0</v>
      </c>
      <c r="BL2063" s="20" t="s">
        <v>266</v>
      </c>
      <c r="BM2063" s="227" t="s">
        <v>2891</v>
      </c>
    </row>
    <row r="2064" s="2" customFormat="1">
      <c r="A2064" s="42"/>
      <c r="B2064" s="43"/>
      <c r="C2064" s="44"/>
      <c r="D2064" s="229" t="s">
        <v>176</v>
      </c>
      <c r="E2064" s="44"/>
      <c r="F2064" s="230" t="s">
        <v>2892</v>
      </c>
      <c r="G2064" s="44"/>
      <c r="H2064" s="44"/>
      <c r="I2064" s="231"/>
      <c r="J2064" s="44"/>
      <c r="K2064" s="44"/>
      <c r="L2064" s="48"/>
      <c r="M2064" s="232"/>
      <c r="N2064" s="233"/>
      <c r="O2064" s="88"/>
      <c r="P2064" s="88"/>
      <c r="Q2064" s="88"/>
      <c r="R2064" s="88"/>
      <c r="S2064" s="88"/>
      <c r="T2064" s="89"/>
      <c r="U2064" s="42"/>
      <c r="V2064" s="42"/>
      <c r="W2064" s="42"/>
      <c r="X2064" s="42"/>
      <c r="Y2064" s="42"/>
      <c r="Z2064" s="42"/>
      <c r="AA2064" s="42"/>
      <c r="AB2064" s="42"/>
      <c r="AC2064" s="42"/>
      <c r="AD2064" s="42"/>
      <c r="AE2064" s="42"/>
      <c r="AT2064" s="20" t="s">
        <v>176</v>
      </c>
      <c r="AU2064" s="20" t="s">
        <v>87</v>
      </c>
    </row>
    <row r="2065" s="2" customFormat="1">
      <c r="A2065" s="42"/>
      <c r="B2065" s="43"/>
      <c r="C2065" s="44"/>
      <c r="D2065" s="234" t="s">
        <v>178</v>
      </c>
      <c r="E2065" s="44"/>
      <c r="F2065" s="235" t="s">
        <v>2893</v>
      </c>
      <c r="G2065" s="44"/>
      <c r="H2065" s="44"/>
      <c r="I2065" s="231"/>
      <c r="J2065" s="44"/>
      <c r="K2065" s="44"/>
      <c r="L2065" s="48"/>
      <c r="M2065" s="232"/>
      <c r="N2065" s="233"/>
      <c r="O2065" s="88"/>
      <c r="P2065" s="88"/>
      <c r="Q2065" s="88"/>
      <c r="R2065" s="88"/>
      <c r="S2065" s="88"/>
      <c r="T2065" s="89"/>
      <c r="U2065" s="42"/>
      <c r="V2065" s="42"/>
      <c r="W2065" s="42"/>
      <c r="X2065" s="42"/>
      <c r="Y2065" s="42"/>
      <c r="Z2065" s="42"/>
      <c r="AA2065" s="42"/>
      <c r="AB2065" s="42"/>
      <c r="AC2065" s="42"/>
      <c r="AD2065" s="42"/>
      <c r="AE2065" s="42"/>
      <c r="AT2065" s="20" t="s">
        <v>178</v>
      </c>
      <c r="AU2065" s="20" t="s">
        <v>87</v>
      </c>
    </row>
    <row r="2066" s="13" customFormat="1">
      <c r="A2066" s="13"/>
      <c r="B2066" s="236"/>
      <c r="C2066" s="237"/>
      <c r="D2066" s="229" t="s">
        <v>180</v>
      </c>
      <c r="E2066" s="238" t="s">
        <v>33</v>
      </c>
      <c r="F2066" s="239" t="s">
        <v>2780</v>
      </c>
      <c r="G2066" s="237"/>
      <c r="H2066" s="238" t="s">
        <v>33</v>
      </c>
      <c r="I2066" s="240"/>
      <c r="J2066" s="237"/>
      <c r="K2066" s="237"/>
      <c r="L2066" s="241"/>
      <c r="M2066" s="242"/>
      <c r="N2066" s="243"/>
      <c r="O2066" s="243"/>
      <c r="P2066" s="243"/>
      <c r="Q2066" s="243"/>
      <c r="R2066" s="243"/>
      <c r="S2066" s="243"/>
      <c r="T2066" s="244"/>
      <c r="U2066" s="13"/>
      <c r="V2066" s="13"/>
      <c r="W2066" s="13"/>
      <c r="X2066" s="13"/>
      <c r="Y2066" s="13"/>
      <c r="Z2066" s="13"/>
      <c r="AA2066" s="13"/>
      <c r="AB2066" s="13"/>
      <c r="AC2066" s="13"/>
      <c r="AD2066" s="13"/>
      <c r="AE2066" s="13"/>
      <c r="AT2066" s="245" t="s">
        <v>180</v>
      </c>
      <c r="AU2066" s="245" t="s">
        <v>87</v>
      </c>
      <c r="AV2066" s="13" t="s">
        <v>85</v>
      </c>
      <c r="AW2066" s="13" t="s">
        <v>39</v>
      </c>
      <c r="AX2066" s="13" t="s">
        <v>78</v>
      </c>
      <c r="AY2066" s="245" t="s">
        <v>168</v>
      </c>
    </row>
    <row r="2067" s="13" customFormat="1">
      <c r="A2067" s="13"/>
      <c r="B2067" s="236"/>
      <c r="C2067" s="237"/>
      <c r="D2067" s="229" t="s">
        <v>180</v>
      </c>
      <c r="E2067" s="238" t="s">
        <v>33</v>
      </c>
      <c r="F2067" s="239" t="s">
        <v>2854</v>
      </c>
      <c r="G2067" s="237"/>
      <c r="H2067" s="238" t="s">
        <v>33</v>
      </c>
      <c r="I2067" s="240"/>
      <c r="J2067" s="237"/>
      <c r="K2067" s="237"/>
      <c r="L2067" s="241"/>
      <c r="M2067" s="242"/>
      <c r="N2067" s="243"/>
      <c r="O2067" s="243"/>
      <c r="P2067" s="243"/>
      <c r="Q2067" s="243"/>
      <c r="R2067" s="243"/>
      <c r="S2067" s="243"/>
      <c r="T2067" s="244"/>
      <c r="U2067" s="13"/>
      <c r="V2067" s="13"/>
      <c r="W2067" s="13"/>
      <c r="X2067" s="13"/>
      <c r="Y2067" s="13"/>
      <c r="Z2067" s="13"/>
      <c r="AA2067" s="13"/>
      <c r="AB2067" s="13"/>
      <c r="AC2067" s="13"/>
      <c r="AD2067" s="13"/>
      <c r="AE2067" s="13"/>
      <c r="AT2067" s="245" t="s">
        <v>180</v>
      </c>
      <c r="AU2067" s="245" t="s">
        <v>87</v>
      </c>
      <c r="AV2067" s="13" t="s">
        <v>85</v>
      </c>
      <c r="AW2067" s="13" t="s">
        <v>39</v>
      </c>
      <c r="AX2067" s="13" t="s">
        <v>78</v>
      </c>
      <c r="AY2067" s="245" t="s">
        <v>168</v>
      </c>
    </row>
    <row r="2068" s="14" customFormat="1">
      <c r="A2068" s="14"/>
      <c r="B2068" s="246"/>
      <c r="C2068" s="247"/>
      <c r="D2068" s="229" t="s">
        <v>180</v>
      </c>
      <c r="E2068" s="248" t="s">
        <v>33</v>
      </c>
      <c r="F2068" s="249" t="s">
        <v>2894</v>
      </c>
      <c r="G2068" s="247"/>
      <c r="H2068" s="250">
        <v>31.199999999999999</v>
      </c>
      <c r="I2068" s="251"/>
      <c r="J2068" s="247"/>
      <c r="K2068" s="247"/>
      <c r="L2068" s="252"/>
      <c r="M2068" s="253"/>
      <c r="N2068" s="254"/>
      <c r="O2068" s="254"/>
      <c r="P2068" s="254"/>
      <c r="Q2068" s="254"/>
      <c r="R2068" s="254"/>
      <c r="S2068" s="254"/>
      <c r="T2068" s="255"/>
      <c r="U2068" s="14"/>
      <c r="V2068" s="14"/>
      <c r="W2068" s="14"/>
      <c r="X2068" s="14"/>
      <c r="Y2068" s="14"/>
      <c r="Z2068" s="14"/>
      <c r="AA2068" s="14"/>
      <c r="AB2068" s="14"/>
      <c r="AC2068" s="14"/>
      <c r="AD2068" s="14"/>
      <c r="AE2068" s="14"/>
      <c r="AT2068" s="256" t="s">
        <v>180</v>
      </c>
      <c r="AU2068" s="256" t="s">
        <v>87</v>
      </c>
      <c r="AV2068" s="14" t="s">
        <v>87</v>
      </c>
      <c r="AW2068" s="14" t="s">
        <v>39</v>
      </c>
      <c r="AX2068" s="14" t="s">
        <v>85</v>
      </c>
      <c r="AY2068" s="256" t="s">
        <v>168</v>
      </c>
    </row>
    <row r="2069" s="2" customFormat="1" ht="21.75" customHeight="1">
      <c r="A2069" s="42"/>
      <c r="B2069" s="43"/>
      <c r="C2069" s="216" t="s">
        <v>2895</v>
      </c>
      <c r="D2069" s="216" t="s">
        <v>170</v>
      </c>
      <c r="E2069" s="217" t="s">
        <v>2896</v>
      </c>
      <c r="F2069" s="218" t="s">
        <v>2897</v>
      </c>
      <c r="G2069" s="219" t="s">
        <v>741</v>
      </c>
      <c r="H2069" s="220">
        <v>18.5</v>
      </c>
      <c r="I2069" s="221"/>
      <c r="J2069" s="222">
        <f>ROUND(I2069*H2069,2)</f>
        <v>0</v>
      </c>
      <c r="K2069" s="218" t="s">
        <v>174</v>
      </c>
      <c r="L2069" s="48"/>
      <c r="M2069" s="223" t="s">
        <v>33</v>
      </c>
      <c r="N2069" s="224" t="s">
        <v>49</v>
      </c>
      <c r="O2069" s="88"/>
      <c r="P2069" s="225">
        <f>O2069*H2069</f>
        <v>0</v>
      </c>
      <c r="Q2069" s="225">
        <v>0</v>
      </c>
      <c r="R2069" s="225">
        <f>Q2069*H2069</f>
        <v>0</v>
      </c>
      <c r="S2069" s="225">
        <v>0.033000000000000002</v>
      </c>
      <c r="T2069" s="226">
        <f>S2069*H2069</f>
        <v>0.61050000000000004</v>
      </c>
      <c r="U2069" s="42"/>
      <c r="V2069" s="42"/>
      <c r="W2069" s="42"/>
      <c r="X2069" s="42"/>
      <c r="Y2069" s="42"/>
      <c r="Z2069" s="42"/>
      <c r="AA2069" s="42"/>
      <c r="AB2069" s="42"/>
      <c r="AC2069" s="42"/>
      <c r="AD2069" s="42"/>
      <c r="AE2069" s="42"/>
      <c r="AR2069" s="227" t="s">
        <v>266</v>
      </c>
      <c r="AT2069" s="227" t="s">
        <v>170</v>
      </c>
      <c r="AU2069" s="227" t="s">
        <v>87</v>
      </c>
      <c r="AY2069" s="20" t="s">
        <v>168</v>
      </c>
      <c r="BE2069" s="228">
        <f>IF(N2069="základní",J2069,0)</f>
        <v>0</v>
      </c>
      <c r="BF2069" s="228">
        <f>IF(N2069="snížená",J2069,0)</f>
        <v>0</v>
      </c>
      <c r="BG2069" s="228">
        <f>IF(N2069="zákl. přenesená",J2069,0)</f>
        <v>0</v>
      </c>
      <c r="BH2069" s="228">
        <f>IF(N2069="sníž. přenesená",J2069,0)</f>
        <v>0</v>
      </c>
      <c r="BI2069" s="228">
        <f>IF(N2069="nulová",J2069,0)</f>
        <v>0</v>
      </c>
      <c r="BJ2069" s="20" t="s">
        <v>85</v>
      </c>
      <c r="BK2069" s="228">
        <f>ROUND(I2069*H2069,2)</f>
        <v>0</v>
      </c>
      <c r="BL2069" s="20" t="s">
        <v>266</v>
      </c>
      <c r="BM2069" s="227" t="s">
        <v>2898</v>
      </c>
    </row>
    <row r="2070" s="2" customFormat="1">
      <c r="A2070" s="42"/>
      <c r="B2070" s="43"/>
      <c r="C2070" s="44"/>
      <c r="D2070" s="229" t="s">
        <v>176</v>
      </c>
      <c r="E2070" s="44"/>
      <c r="F2070" s="230" t="s">
        <v>2899</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176</v>
      </c>
      <c r="AU2070" s="20" t="s">
        <v>87</v>
      </c>
    </row>
    <row r="2071" s="2" customFormat="1">
      <c r="A2071" s="42"/>
      <c r="B2071" s="43"/>
      <c r="C2071" s="44"/>
      <c r="D2071" s="234" t="s">
        <v>178</v>
      </c>
      <c r="E2071" s="44"/>
      <c r="F2071" s="235" t="s">
        <v>2900</v>
      </c>
      <c r="G2071" s="44"/>
      <c r="H2071" s="44"/>
      <c r="I2071" s="231"/>
      <c r="J2071" s="44"/>
      <c r="K2071" s="44"/>
      <c r="L2071" s="48"/>
      <c r="M2071" s="232"/>
      <c r="N2071" s="233"/>
      <c r="O2071" s="88"/>
      <c r="P2071" s="88"/>
      <c r="Q2071" s="88"/>
      <c r="R2071" s="88"/>
      <c r="S2071" s="88"/>
      <c r="T2071" s="89"/>
      <c r="U2071" s="42"/>
      <c r="V2071" s="42"/>
      <c r="W2071" s="42"/>
      <c r="X2071" s="42"/>
      <c r="Y2071" s="42"/>
      <c r="Z2071" s="42"/>
      <c r="AA2071" s="42"/>
      <c r="AB2071" s="42"/>
      <c r="AC2071" s="42"/>
      <c r="AD2071" s="42"/>
      <c r="AE2071" s="42"/>
      <c r="AT2071" s="20" t="s">
        <v>178</v>
      </c>
      <c r="AU2071" s="20" t="s">
        <v>87</v>
      </c>
    </row>
    <row r="2072" s="13" customFormat="1">
      <c r="A2072" s="13"/>
      <c r="B2072" s="236"/>
      <c r="C2072" s="237"/>
      <c r="D2072" s="229" t="s">
        <v>180</v>
      </c>
      <c r="E2072" s="238" t="s">
        <v>33</v>
      </c>
      <c r="F2072" s="239" t="s">
        <v>2780</v>
      </c>
      <c r="G2072" s="237"/>
      <c r="H2072" s="238" t="s">
        <v>33</v>
      </c>
      <c r="I2072" s="240"/>
      <c r="J2072" s="237"/>
      <c r="K2072" s="237"/>
      <c r="L2072" s="241"/>
      <c r="M2072" s="242"/>
      <c r="N2072" s="243"/>
      <c r="O2072" s="243"/>
      <c r="P2072" s="243"/>
      <c r="Q2072" s="243"/>
      <c r="R2072" s="243"/>
      <c r="S2072" s="243"/>
      <c r="T2072" s="244"/>
      <c r="U2072" s="13"/>
      <c r="V2072" s="13"/>
      <c r="W2072" s="13"/>
      <c r="X2072" s="13"/>
      <c r="Y2072" s="13"/>
      <c r="Z2072" s="13"/>
      <c r="AA2072" s="13"/>
      <c r="AB2072" s="13"/>
      <c r="AC2072" s="13"/>
      <c r="AD2072" s="13"/>
      <c r="AE2072" s="13"/>
      <c r="AT2072" s="245" t="s">
        <v>180</v>
      </c>
      <c r="AU2072" s="245" t="s">
        <v>87</v>
      </c>
      <c r="AV2072" s="13" t="s">
        <v>85</v>
      </c>
      <c r="AW2072" s="13" t="s">
        <v>39</v>
      </c>
      <c r="AX2072" s="13" t="s">
        <v>78</v>
      </c>
      <c r="AY2072" s="245" t="s">
        <v>168</v>
      </c>
    </row>
    <row r="2073" s="13" customFormat="1">
      <c r="A2073" s="13"/>
      <c r="B2073" s="236"/>
      <c r="C2073" s="237"/>
      <c r="D2073" s="229" t="s">
        <v>180</v>
      </c>
      <c r="E2073" s="238" t="s">
        <v>33</v>
      </c>
      <c r="F2073" s="239" t="s">
        <v>2878</v>
      </c>
      <c r="G2073" s="237"/>
      <c r="H2073" s="238" t="s">
        <v>33</v>
      </c>
      <c r="I2073" s="240"/>
      <c r="J2073" s="237"/>
      <c r="K2073" s="237"/>
      <c r="L2073" s="241"/>
      <c r="M2073" s="242"/>
      <c r="N2073" s="243"/>
      <c r="O2073" s="243"/>
      <c r="P2073" s="243"/>
      <c r="Q2073" s="243"/>
      <c r="R2073" s="243"/>
      <c r="S2073" s="243"/>
      <c r="T2073" s="244"/>
      <c r="U2073" s="13"/>
      <c r="V2073" s="13"/>
      <c r="W2073" s="13"/>
      <c r="X2073" s="13"/>
      <c r="Y2073" s="13"/>
      <c r="Z2073" s="13"/>
      <c r="AA2073" s="13"/>
      <c r="AB2073" s="13"/>
      <c r="AC2073" s="13"/>
      <c r="AD2073" s="13"/>
      <c r="AE2073" s="13"/>
      <c r="AT2073" s="245" t="s">
        <v>180</v>
      </c>
      <c r="AU2073" s="245" t="s">
        <v>87</v>
      </c>
      <c r="AV2073" s="13" t="s">
        <v>85</v>
      </c>
      <c r="AW2073" s="13" t="s">
        <v>39</v>
      </c>
      <c r="AX2073" s="13" t="s">
        <v>78</v>
      </c>
      <c r="AY2073" s="245" t="s">
        <v>168</v>
      </c>
    </row>
    <row r="2074" s="14" customFormat="1">
      <c r="A2074" s="14"/>
      <c r="B2074" s="246"/>
      <c r="C2074" s="247"/>
      <c r="D2074" s="229" t="s">
        <v>180</v>
      </c>
      <c r="E2074" s="248" t="s">
        <v>33</v>
      </c>
      <c r="F2074" s="249" t="s">
        <v>2901</v>
      </c>
      <c r="G2074" s="247"/>
      <c r="H2074" s="250">
        <v>4.0999999999999996</v>
      </c>
      <c r="I2074" s="251"/>
      <c r="J2074" s="247"/>
      <c r="K2074" s="247"/>
      <c r="L2074" s="252"/>
      <c r="M2074" s="253"/>
      <c r="N2074" s="254"/>
      <c r="O2074" s="254"/>
      <c r="P2074" s="254"/>
      <c r="Q2074" s="254"/>
      <c r="R2074" s="254"/>
      <c r="S2074" s="254"/>
      <c r="T2074" s="255"/>
      <c r="U2074" s="14"/>
      <c r="V2074" s="14"/>
      <c r="W2074" s="14"/>
      <c r="X2074" s="14"/>
      <c r="Y2074" s="14"/>
      <c r="Z2074" s="14"/>
      <c r="AA2074" s="14"/>
      <c r="AB2074" s="14"/>
      <c r="AC2074" s="14"/>
      <c r="AD2074" s="14"/>
      <c r="AE2074" s="14"/>
      <c r="AT2074" s="256" t="s">
        <v>180</v>
      </c>
      <c r="AU2074" s="256" t="s">
        <v>87</v>
      </c>
      <c r="AV2074" s="14" t="s">
        <v>87</v>
      </c>
      <c r="AW2074" s="14" t="s">
        <v>39</v>
      </c>
      <c r="AX2074" s="14" t="s">
        <v>78</v>
      </c>
      <c r="AY2074" s="256" t="s">
        <v>168</v>
      </c>
    </row>
    <row r="2075" s="13" customFormat="1">
      <c r="A2075" s="13"/>
      <c r="B2075" s="236"/>
      <c r="C2075" s="237"/>
      <c r="D2075" s="229" t="s">
        <v>180</v>
      </c>
      <c r="E2075" s="238" t="s">
        <v>33</v>
      </c>
      <c r="F2075" s="239" t="s">
        <v>2854</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4" customFormat="1">
      <c r="A2076" s="14"/>
      <c r="B2076" s="246"/>
      <c r="C2076" s="247"/>
      <c r="D2076" s="229" t="s">
        <v>180</v>
      </c>
      <c r="E2076" s="248" t="s">
        <v>33</v>
      </c>
      <c r="F2076" s="249" t="s">
        <v>2902</v>
      </c>
      <c r="G2076" s="247"/>
      <c r="H2076" s="250">
        <v>14.4</v>
      </c>
      <c r="I2076" s="251"/>
      <c r="J2076" s="247"/>
      <c r="K2076" s="247"/>
      <c r="L2076" s="252"/>
      <c r="M2076" s="253"/>
      <c r="N2076" s="254"/>
      <c r="O2076" s="254"/>
      <c r="P2076" s="254"/>
      <c r="Q2076" s="254"/>
      <c r="R2076" s="254"/>
      <c r="S2076" s="254"/>
      <c r="T2076" s="255"/>
      <c r="U2076" s="14"/>
      <c r="V2076" s="14"/>
      <c r="W2076" s="14"/>
      <c r="X2076" s="14"/>
      <c r="Y2076" s="14"/>
      <c r="Z2076" s="14"/>
      <c r="AA2076" s="14"/>
      <c r="AB2076" s="14"/>
      <c r="AC2076" s="14"/>
      <c r="AD2076" s="14"/>
      <c r="AE2076" s="14"/>
      <c r="AT2076" s="256" t="s">
        <v>180</v>
      </c>
      <c r="AU2076" s="256" t="s">
        <v>87</v>
      </c>
      <c r="AV2076" s="14" t="s">
        <v>87</v>
      </c>
      <c r="AW2076" s="14" t="s">
        <v>39</v>
      </c>
      <c r="AX2076" s="14" t="s">
        <v>78</v>
      </c>
      <c r="AY2076" s="256" t="s">
        <v>168</v>
      </c>
    </row>
    <row r="2077" s="15" customFormat="1">
      <c r="A2077" s="15"/>
      <c r="B2077" s="263"/>
      <c r="C2077" s="264"/>
      <c r="D2077" s="229" t="s">
        <v>180</v>
      </c>
      <c r="E2077" s="265" t="s">
        <v>33</v>
      </c>
      <c r="F2077" s="266" t="s">
        <v>626</v>
      </c>
      <c r="G2077" s="264"/>
      <c r="H2077" s="267">
        <v>18.5</v>
      </c>
      <c r="I2077" s="268"/>
      <c r="J2077" s="264"/>
      <c r="K2077" s="264"/>
      <c r="L2077" s="269"/>
      <c r="M2077" s="270"/>
      <c r="N2077" s="271"/>
      <c r="O2077" s="271"/>
      <c r="P2077" s="271"/>
      <c r="Q2077" s="271"/>
      <c r="R2077" s="271"/>
      <c r="S2077" s="271"/>
      <c r="T2077" s="272"/>
      <c r="U2077" s="15"/>
      <c r="V2077" s="15"/>
      <c r="W2077" s="15"/>
      <c r="X2077" s="15"/>
      <c r="Y2077" s="15"/>
      <c r="Z2077" s="15"/>
      <c r="AA2077" s="15"/>
      <c r="AB2077" s="15"/>
      <c r="AC2077" s="15"/>
      <c r="AD2077" s="15"/>
      <c r="AE2077" s="15"/>
      <c r="AT2077" s="273" t="s">
        <v>180</v>
      </c>
      <c r="AU2077" s="273" t="s">
        <v>87</v>
      </c>
      <c r="AV2077" s="15" t="s">
        <v>121</v>
      </c>
      <c r="AW2077" s="15" t="s">
        <v>39</v>
      </c>
      <c r="AX2077" s="15" t="s">
        <v>85</v>
      </c>
      <c r="AY2077" s="273" t="s">
        <v>168</v>
      </c>
    </row>
    <row r="2078" s="2" customFormat="1" ht="21.75" customHeight="1">
      <c r="A2078" s="42"/>
      <c r="B2078" s="43"/>
      <c r="C2078" s="216" t="s">
        <v>2903</v>
      </c>
      <c r="D2078" s="216" t="s">
        <v>170</v>
      </c>
      <c r="E2078" s="217" t="s">
        <v>2904</v>
      </c>
      <c r="F2078" s="218" t="s">
        <v>2905</v>
      </c>
      <c r="G2078" s="219" t="s">
        <v>741</v>
      </c>
      <c r="H2078" s="220">
        <v>6</v>
      </c>
      <c r="I2078" s="221"/>
      <c r="J2078" s="222">
        <f>ROUND(I2078*H2078,2)</f>
        <v>0</v>
      </c>
      <c r="K2078" s="218" t="s">
        <v>174</v>
      </c>
      <c r="L2078" s="48"/>
      <c r="M2078" s="223" t="s">
        <v>33</v>
      </c>
      <c r="N2078" s="224" t="s">
        <v>49</v>
      </c>
      <c r="O2078" s="88"/>
      <c r="P2078" s="225">
        <f>O2078*H2078</f>
        <v>0</v>
      </c>
      <c r="Q2078" s="225">
        <v>0</v>
      </c>
      <c r="R2078" s="225">
        <f>Q2078*H2078</f>
        <v>0</v>
      </c>
      <c r="S2078" s="225">
        <v>0.033000000000000002</v>
      </c>
      <c r="T2078" s="226">
        <f>S2078*H2078</f>
        <v>0.19800000000000001</v>
      </c>
      <c r="U2078" s="42"/>
      <c r="V2078" s="42"/>
      <c r="W2078" s="42"/>
      <c r="X2078" s="42"/>
      <c r="Y2078" s="42"/>
      <c r="Z2078" s="42"/>
      <c r="AA2078" s="42"/>
      <c r="AB2078" s="42"/>
      <c r="AC2078" s="42"/>
      <c r="AD2078" s="42"/>
      <c r="AE2078" s="42"/>
      <c r="AR2078" s="227" t="s">
        <v>266</v>
      </c>
      <c r="AT2078" s="227" t="s">
        <v>170</v>
      </c>
      <c r="AU2078" s="227" t="s">
        <v>87</v>
      </c>
      <c r="AY2078" s="20" t="s">
        <v>168</v>
      </c>
      <c r="BE2078" s="228">
        <f>IF(N2078="základní",J2078,0)</f>
        <v>0</v>
      </c>
      <c r="BF2078" s="228">
        <f>IF(N2078="snížená",J2078,0)</f>
        <v>0</v>
      </c>
      <c r="BG2078" s="228">
        <f>IF(N2078="zákl. přenesená",J2078,0)</f>
        <v>0</v>
      </c>
      <c r="BH2078" s="228">
        <f>IF(N2078="sníž. přenesená",J2078,0)</f>
        <v>0</v>
      </c>
      <c r="BI2078" s="228">
        <f>IF(N2078="nulová",J2078,0)</f>
        <v>0</v>
      </c>
      <c r="BJ2078" s="20" t="s">
        <v>85</v>
      </c>
      <c r="BK2078" s="228">
        <f>ROUND(I2078*H2078,2)</f>
        <v>0</v>
      </c>
      <c r="BL2078" s="20" t="s">
        <v>266</v>
      </c>
      <c r="BM2078" s="227" t="s">
        <v>2906</v>
      </c>
    </row>
    <row r="2079" s="2" customFormat="1">
      <c r="A2079" s="42"/>
      <c r="B2079" s="43"/>
      <c r="C2079" s="44"/>
      <c r="D2079" s="229" t="s">
        <v>176</v>
      </c>
      <c r="E2079" s="44"/>
      <c r="F2079" s="230" t="s">
        <v>2907</v>
      </c>
      <c r="G2079" s="44"/>
      <c r="H2079" s="44"/>
      <c r="I2079" s="231"/>
      <c r="J2079" s="44"/>
      <c r="K2079" s="44"/>
      <c r="L2079" s="48"/>
      <c r="M2079" s="232"/>
      <c r="N2079" s="233"/>
      <c r="O2079" s="88"/>
      <c r="P2079" s="88"/>
      <c r="Q2079" s="88"/>
      <c r="R2079" s="88"/>
      <c r="S2079" s="88"/>
      <c r="T2079" s="89"/>
      <c r="U2079" s="42"/>
      <c r="V2079" s="42"/>
      <c r="W2079" s="42"/>
      <c r="X2079" s="42"/>
      <c r="Y2079" s="42"/>
      <c r="Z2079" s="42"/>
      <c r="AA2079" s="42"/>
      <c r="AB2079" s="42"/>
      <c r="AC2079" s="42"/>
      <c r="AD2079" s="42"/>
      <c r="AE2079" s="42"/>
      <c r="AT2079" s="20" t="s">
        <v>176</v>
      </c>
      <c r="AU2079" s="20" t="s">
        <v>87</v>
      </c>
    </row>
    <row r="2080" s="2" customFormat="1">
      <c r="A2080" s="42"/>
      <c r="B2080" s="43"/>
      <c r="C2080" s="44"/>
      <c r="D2080" s="234" t="s">
        <v>178</v>
      </c>
      <c r="E2080" s="44"/>
      <c r="F2080" s="235" t="s">
        <v>2908</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178</v>
      </c>
      <c r="AU2080" s="20" t="s">
        <v>87</v>
      </c>
    </row>
    <row r="2081" s="13" customFormat="1">
      <c r="A2081" s="13"/>
      <c r="B2081" s="236"/>
      <c r="C2081" s="237"/>
      <c r="D2081" s="229" t="s">
        <v>180</v>
      </c>
      <c r="E2081" s="238" t="s">
        <v>33</v>
      </c>
      <c r="F2081" s="239" t="s">
        <v>2780</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180</v>
      </c>
      <c r="AU2081" s="245" t="s">
        <v>87</v>
      </c>
      <c r="AV2081" s="13" t="s">
        <v>85</v>
      </c>
      <c r="AW2081" s="13" t="s">
        <v>39</v>
      </c>
      <c r="AX2081" s="13" t="s">
        <v>78</v>
      </c>
      <c r="AY2081" s="245" t="s">
        <v>168</v>
      </c>
    </row>
    <row r="2082" s="13" customFormat="1">
      <c r="A2082" s="13"/>
      <c r="B2082" s="236"/>
      <c r="C2082" s="237"/>
      <c r="D2082" s="229" t="s">
        <v>180</v>
      </c>
      <c r="E2082" s="238" t="s">
        <v>33</v>
      </c>
      <c r="F2082" s="239" t="s">
        <v>2878</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180</v>
      </c>
      <c r="AU2082" s="245" t="s">
        <v>87</v>
      </c>
      <c r="AV2082" s="13" t="s">
        <v>85</v>
      </c>
      <c r="AW2082" s="13" t="s">
        <v>39</v>
      </c>
      <c r="AX2082" s="13" t="s">
        <v>78</v>
      </c>
      <c r="AY2082" s="245" t="s">
        <v>168</v>
      </c>
    </row>
    <row r="2083" s="14" customFormat="1">
      <c r="A2083" s="14"/>
      <c r="B2083" s="246"/>
      <c r="C2083" s="247"/>
      <c r="D2083" s="229" t="s">
        <v>180</v>
      </c>
      <c r="E2083" s="248" t="s">
        <v>33</v>
      </c>
      <c r="F2083" s="249" t="s">
        <v>2909</v>
      </c>
      <c r="G2083" s="247"/>
      <c r="H2083" s="250">
        <v>6</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180</v>
      </c>
      <c r="AU2083" s="256" t="s">
        <v>87</v>
      </c>
      <c r="AV2083" s="14" t="s">
        <v>87</v>
      </c>
      <c r="AW2083" s="14" t="s">
        <v>39</v>
      </c>
      <c r="AX2083" s="14" t="s">
        <v>85</v>
      </c>
      <c r="AY2083" s="256" t="s">
        <v>168</v>
      </c>
    </row>
    <row r="2084" s="2" customFormat="1" ht="16.5" customHeight="1">
      <c r="A2084" s="42"/>
      <c r="B2084" s="43"/>
      <c r="C2084" s="216" t="s">
        <v>2910</v>
      </c>
      <c r="D2084" s="216" t="s">
        <v>170</v>
      </c>
      <c r="E2084" s="217" t="s">
        <v>2911</v>
      </c>
      <c r="F2084" s="218" t="s">
        <v>2912</v>
      </c>
      <c r="G2084" s="219" t="s">
        <v>741</v>
      </c>
      <c r="H2084" s="220">
        <v>108.7</v>
      </c>
      <c r="I2084" s="221"/>
      <c r="J2084" s="222">
        <f>ROUND(I2084*H2084,2)</f>
        <v>0</v>
      </c>
      <c r="K2084" s="218" t="s">
        <v>174</v>
      </c>
      <c r="L2084" s="48"/>
      <c r="M2084" s="223" t="s">
        <v>33</v>
      </c>
      <c r="N2084" s="224" t="s">
        <v>49</v>
      </c>
      <c r="O2084" s="88"/>
      <c r="P2084" s="225">
        <f>O2084*H2084</f>
        <v>0</v>
      </c>
      <c r="Q2084" s="225">
        <v>0</v>
      </c>
      <c r="R2084" s="225">
        <f>Q2084*H2084</f>
        <v>0</v>
      </c>
      <c r="S2084" s="225">
        <v>0.033000000000000002</v>
      </c>
      <c r="T2084" s="226">
        <f>S2084*H2084</f>
        <v>3.5871000000000004</v>
      </c>
      <c r="U2084" s="42"/>
      <c r="V2084" s="42"/>
      <c r="W2084" s="42"/>
      <c r="X2084" s="42"/>
      <c r="Y2084" s="42"/>
      <c r="Z2084" s="42"/>
      <c r="AA2084" s="42"/>
      <c r="AB2084" s="42"/>
      <c r="AC2084" s="42"/>
      <c r="AD2084" s="42"/>
      <c r="AE2084" s="42"/>
      <c r="AR2084" s="227" t="s">
        <v>266</v>
      </c>
      <c r="AT2084" s="227" t="s">
        <v>170</v>
      </c>
      <c r="AU2084" s="227" t="s">
        <v>87</v>
      </c>
      <c r="AY2084" s="20" t="s">
        <v>168</v>
      </c>
      <c r="BE2084" s="228">
        <f>IF(N2084="základní",J2084,0)</f>
        <v>0</v>
      </c>
      <c r="BF2084" s="228">
        <f>IF(N2084="snížená",J2084,0)</f>
        <v>0</v>
      </c>
      <c r="BG2084" s="228">
        <f>IF(N2084="zákl. přenesená",J2084,0)</f>
        <v>0</v>
      </c>
      <c r="BH2084" s="228">
        <f>IF(N2084="sníž. přenesená",J2084,0)</f>
        <v>0</v>
      </c>
      <c r="BI2084" s="228">
        <f>IF(N2084="nulová",J2084,0)</f>
        <v>0</v>
      </c>
      <c r="BJ2084" s="20" t="s">
        <v>85</v>
      </c>
      <c r="BK2084" s="228">
        <f>ROUND(I2084*H2084,2)</f>
        <v>0</v>
      </c>
      <c r="BL2084" s="20" t="s">
        <v>266</v>
      </c>
      <c r="BM2084" s="227" t="s">
        <v>2913</v>
      </c>
    </row>
    <row r="2085" s="2" customFormat="1">
      <c r="A2085" s="42"/>
      <c r="B2085" s="43"/>
      <c r="C2085" s="44"/>
      <c r="D2085" s="229" t="s">
        <v>176</v>
      </c>
      <c r="E2085" s="44"/>
      <c r="F2085" s="230" t="s">
        <v>2914</v>
      </c>
      <c r="G2085" s="44"/>
      <c r="H2085" s="44"/>
      <c r="I2085" s="231"/>
      <c r="J2085" s="44"/>
      <c r="K2085" s="44"/>
      <c r="L2085" s="48"/>
      <c r="M2085" s="232"/>
      <c r="N2085" s="233"/>
      <c r="O2085" s="88"/>
      <c r="P2085" s="88"/>
      <c r="Q2085" s="88"/>
      <c r="R2085" s="88"/>
      <c r="S2085" s="88"/>
      <c r="T2085" s="89"/>
      <c r="U2085" s="42"/>
      <c r="V2085" s="42"/>
      <c r="W2085" s="42"/>
      <c r="X2085" s="42"/>
      <c r="Y2085" s="42"/>
      <c r="Z2085" s="42"/>
      <c r="AA2085" s="42"/>
      <c r="AB2085" s="42"/>
      <c r="AC2085" s="42"/>
      <c r="AD2085" s="42"/>
      <c r="AE2085" s="42"/>
      <c r="AT2085" s="20" t="s">
        <v>176</v>
      </c>
      <c r="AU2085" s="20" t="s">
        <v>87</v>
      </c>
    </row>
    <row r="2086" s="2" customFormat="1">
      <c r="A2086" s="42"/>
      <c r="B2086" s="43"/>
      <c r="C2086" s="44"/>
      <c r="D2086" s="234" t="s">
        <v>178</v>
      </c>
      <c r="E2086" s="44"/>
      <c r="F2086" s="235" t="s">
        <v>2915</v>
      </c>
      <c r="G2086" s="44"/>
      <c r="H2086" s="44"/>
      <c r="I2086" s="231"/>
      <c r="J2086" s="44"/>
      <c r="K2086" s="44"/>
      <c r="L2086" s="48"/>
      <c r="M2086" s="232"/>
      <c r="N2086" s="233"/>
      <c r="O2086" s="88"/>
      <c r="P2086" s="88"/>
      <c r="Q2086" s="88"/>
      <c r="R2086" s="88"/>
      <c r="S2086" s="88"/>
      <c r="T2086" s="89"/>
      <c r="U2086" s="42"/>
      <c r="V2086" s="42"/>
      <c r="W2086" s="42"/>
      <c r="X2086" s="42"/>
      <c r="Y2086" s="42"/>
      <c r="Z2086" s="42"/>
      <c r="AA2086" s="42"/>
      <c r="AB2086" s="42"/>
      <c r="AC2086" s="42"/>
      <c r="AD2086" s="42"/>
      <c r="AE2086" s="42"/>
      <c r="AT2086" s="20" t="s">
        <v>178</v>
      </c>
      <c r="AU2086" s="20" t="s">
        <v>87</v>
      </c>
    </row>
    <row r="2087" s="13" customFormat="1">
      <c r="A2087" s="13"/>
      <c r="B2087" s="236"/>
      <c r="C2087" s="237"/>
      <c r="D2087" s="229" t="s">
        <v>180</v>
      </c>
      <c r="E2087" s="238" t="s">
        <v>33</v>
      </c>
      <c r="F2087" s="239" t="s">
        <v>2780</v>
      </c>
      <c r="G2087" s="237"/>
      <c r="H2087" s="238" t="s">
        <v>33</v>
      </c>
      <c r="I2087" s="240"/>
      <c r="J2087" s="237"/>
      <c r="K2087" s="237"/>
      <c r="L2087" s="241"/>
      <c r="M2087" s="242"/>
      <c r="N2087" s="243"/>
      <c r="O2087" s="243"/>
      <c r="P2087" s="243"/>
      <c r="Q2087" s="243"/>
      <c r="R2087" s="243"/>
      <c r="S2087" s="243"/>
      <c r="T2087" s="244"/>
      <c r="U2087" s="13"/>
      <c r="V2087" s="13"/>
      <c r="W2087" s="13"/>
      <c r="X2087" s="13"/>
      <c r="Y2087" s="13"/>
      <c r="Z2087" s="13"/>
      <c r="AA2087" s="13"/>
      <c r="AB2087" s="13"/>
      <c r="AC2087" s="13"/>
      <c r="AD2087" s="13"/>
      <c r="AE2087" s="13"/>
      <c r="AT2087" s="245" t="s">
        <v>180</v>
      </c>
      <c r="AU2087" s="245" t="s">
        <v>87</v>
      </c>
      <c r="AV2087" s="13" t="s">
        <v>85</v>
      </c>
      <c r="AW2087" s="13" t="s">
        <v>39</v>
      </c>
      <c r="AX2087" s="13" t="s">
        <v>78</v>
      </c>
      <c r="AY2087" s="245" t="s">
        <v>168</v>
      </c>
    </row>
    <row r="2088" s="13" customFormat="1">
      <c r="A2088" s="13"/>
      <c r="B2088" s="236"/>
      <c r="C2088" s="237"/>
      <c r="D2088" s="229" t="s">
        <v>180</v>
      </c>
      <c r="E2088" s="238" t="s">
        <v>33</v>
      </c>
      <c r="F2088" s="239" t="s">
        <v>2856</v>
      </c>
      <c r="G2088" s="237"/>
      <c r="H2088" s="238" t="s">
        <v>33</v>
      </c>
      <c r="I2088" s="240"/>
      <c r="J2088" s="237"/>
      <c r="K2088" s="237"/>
      <c r="L2088" s="241"/>
      <c r="M2088" s="242"/>
      <c r="N2088" s="243"/>
      <c r="O2088" s="243"/>
      <c r="P2088" s="243"/>
      <c r="Q2088" s="243"/>
      <c r="R2088" s="243"/>
      <c r="S2088" s="243"/>
      <c r="T2088" s="244"/>
      <c r="U2088" s="13"/>
      <c r="V2088" s="13"/>
      <c r="W2088" s="13"/>
      <c r="X2088" s="13"/>
      <c r="Y2088" s="13"/>
      <c r="Z2088" s="13"/>
      <c r="AA2088" s="13"/>
      <c r="AB2088" s="13"/>
      <c r="AC2088" s="13"/>
      <c r="AD2088" s="13"/>
      <c r="AE2088" s="13"/>
      <c r="AT2088" s="245" t="s">
        <v>180</v>
      </c>
      <c r="AU2088" s="245" t="s">
        <v>87</v>
      </c>
      <c r="AV2088" s="13" t="s">
        <v>85</v>
      </c>
      <c r="AW2088" s="13" t="s">
        <v>39</v>
      </c>
      <c r="AX2088" s="13" t="s">
        <v>78</v>
      </c>
      <c r="AY2088" s="245" t="s">
        <v>168</v>
      </c>
    </row>
    <row r="2089" s="14" customFormat="1">
      <c r="A2089" s="14"/>
      <c r="B2089" s="246"/>
      <c r="C2089" s="247"/>
      <c r="D2089" s="229" t="s">
        <v>180</v>
      </c>
      <c r="E2089" s="248" t="s">
        <v>33</v>
      </c>
      <c r="F2089" s="249" t="s">
        <v>2916</v>
      </c>
      <c r="G2089" s="247"/>
      <c r="H2089" s="250">
        <v>73.200000000000003</v>
      </c>
      <c r="I2089" s="251"/>
      <c r="J2089" s="247"/>
      <c r="K2089" s="247"/>
      <c r="L2089" s="252"/>
      <c r="M2089" s="253"/>
      <c r="N2089" s="254"/>
      <c r="O2089" s="254"/>
      <c r="P2089" s="254"/>
      <c r="Q2089" s="254"/>
      <c r="R2089" s="254"/>
      <c r="S2089" s="254"/>
      <c r="T2089" s="255"/>
      <c r="U2089" s="14"/>
      <c r="V2089" s="14"/>
      <c r="W2089" s="14"/>
      <c r="X2089" s="14"/>
      <c r="Y2089" s="14"/>
      <c r="Z2089" s="14"/>
      <c r="AA2089" s="14"/>
      <c r="AB2089" s="14"/>
      <c r="AC2089" s="14"/>
      <c r="AD2089" s="14"/>
      <c r="AE2089" s="14"/>
      <c r="AT2089" s="256" t="s">
        <v>180</v>
      </c>
      <c r="AU2089" s="256" t="s">
        <v>87</v>
      </c>
      <c r="AV2089" s="14" t="s">
        <v>87</v>
      </c>
      <c r="AW2089" s="14" t="s">
        <v>39</v>
      </c>
      <c r="AX2089" s="14" t="s">
        <v>78</v>
      </c>
      <c r="AY2089" s="256" t="s">
        <v>168</v>
      </c>
    </row>
    <row r="2090" s="13" customFormat="1">
      <c r="A2090" s="13"/>
      <c r="B2090" s="236"/>
      <c r="C2090" s="237"/>
      <c r="D2090" s="229" t="s">
        <v>180</v>
      </c>
      <c r="E2090" s="238" t="s">
        <v>33</v>
      </c>
      <c r="F2090" s="239" t="s">
        <v>2878</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4" customFormat="1">
      <c r="A2091" s="14"/>
      <c r="B2091" s="246"/>
      <c r="C2091" s="247"/>
      <c r="D2091" s="229" t="s">
        <v>180</v>
      </c>
      <c r="E2091" s="248" t="s">
        <v>33</v>
      </c>
      <c r="F2091" s="249" t="s">
        <v>2917</v>
      </c>
      <c r="G2091" s="247"/>
      <c r="H2091" s="250">
        <v>9</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180</v>
      </c>
      <c r="AU2091" s="256" t="s">
        <v>87</v>
      </c>
      <c r="AV2091" s="14" t="s">
        <v>87</v>
      </c>
      <c r="AW2091" s="14" t="s">
        <v>39</v>
      </c>
      <c r="AX2091" s="14" t="s">
        <v>78</v>
      </c>
      <c r="AY2091" s="256" t="s">
        <v>168</v>
      </c>
    </row>
    <row r="2092" s="13" customFormat="1">
      <c r="A2092" s="13"/>
      <c r="B2092" s="236"/>
      <c r="C2092" s="237"/>
      <c r="D2092" s="229" t="s">
        <v>180</v>
      </c>
      <c r="E2092" s="238" t="s">
        <v>33</v>
      </c>
      <c r="F2092" s="239" t="s">
        <v>2854</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180</v>
      </c>
      <c r="AU2092" s="245" t="s">
        <v>87</v>
      </c>
      <c r="AV2092" s="13" t="s">
        <v>85</v>
      </c>
      <c r="AW2092" s="13" t="s">
        <v>39</v>
      </c>
      <c r="AX2092" s="13" t="s">
        <v>78</v>
      </c>
      <c r="AY2092" s="245" t="s">
        <v>168</v>
      </c>
    </row>
    <row r="2093" s="14" customFormat="1">
      <c r="A2093" s="14"/>
      <c r="B2093" s="246"/>
      <c r="C2093" s="247"/>
      <c r="D2093" s="229" t="s">
        <v>180</v>
      </c>
      <c r="E2093" s="248" t="s">
        <v>33</v>
      </c>
      <c r="F2093" s="249" t="s">
        <v>2918</v>
      </c>
      <c r="G2093" s="247"/>
      <c r="H2093" s="250">
        <v>26.5</v>
      </c>
      <c r="I2093" s="251"/>
      <c r="J2093" s="247"/>
      <c r="K2093" s="247"/>
      <c r="L2093" s="252"/>
      <c r="M2093" s="253"/>
      <c r="N2093" s="254"/>
      <c r="O2093" s="254"/>
      <c r="P2093" s="254"/>
      <c r="Q2093" s="254"/>
      <c r="R2093" s="254"/>
      <c r="S2093" s="254"/>
      <c r="T2093" s="255"/>
      <c r="U2093" s="14"/>
      <c r="V2093" s="14"/>
      <c r="W2093" s="14"/>
      <c r="X2093" s="14"/>
      <c r="Y2093" s="14"/>
      <c r="Z2093" s="14"/>
      <c r="AA2093" s="14"/>
      <c r="AB2093" s="14"/>
      <c r="AC2093" s="14"/>
      <c r="AD2093" s="14"/>
      <c r="AE2093" s="14"/>
      <c r="AT2093" s="256" t="s">
        <v>180</v>
      </c>
      <c r="AU2093" s="256" t="s">
        <v>87</v>
      </c>
      <c r="AV2093" s="14" t="s">
        <v>87</v>
      </c>
      <c r="AW2093" s="14" t="s">
        <v>39</v>
      </c>
      <c r="AX2093" s="14" t="s">
        <v>78</v>
      </c>
      <c r="AY2093" s="256" t="s">
        <v>168</v>
      </c>
    </row>
    <row r="2094" s="15" customFormat="1">
      <c r="A2094" s="15"/>
      <c r="B2094" s="263"/>
      <c r="C2094" s="264"/>
      <c r="D2094" s="229" t="s">
        <v>180</v>
      </c>
      <c r="E2094" s="265" t="s">
        <v>33</v>
      </c>
      <c r="F2094" s="266" t="s">
        <v>626</v>
      </c>
      <c r="G2094" s="264"/>
      <c r="H2094" s="267">
        <v>108.7</v>
      </c>
      <c r="I2094" s="268"/>
      <c r="J2094" s="264"/>
      <c r="K2094" s="264"/>
      <c r="L2094" s="269"/>
      <c r="M2094" s="270"/>
      <c r="N2094" s="271"/>
      <c r="O2094" s="271"/>
      <c r="P2094" s="271"/>
      <c r="Q2094" s="271"/>
      <c r="R2094" s="271"/>
      <c r="S2094" s="271"/>
      <c r="T2094" s="272"/>
      <c r="U2094" s="15"/>
      <c r="V2094" s="15"/>
      <c r="W2094" s="15"/>
      <c r="X2094" s="15"/>
      <c r="Y2094" s="15"/>
      <c r="Z2094" s="15"/>
      <c r="AA2094" s="15"/>
      <c r="AB2094" s="15"/>
      <c r="AC2094" s="15"/>
      <c r="AD2094" s="15"/>
      <c r="AE2094" s="15"/>
      <c r="AT2094" s="273" t="s">
        <v>180</v>
      </c>
      <c r="AU2094" s="273" t="s">
        <v>87</v>
      </c>
      <c r="AV2094" s="15" t="s">
        <v>121</v>
      </c>
      <c r="AW2094" s="15" t="s">
        <v>39</v>
      </c>
      <c r="AX2094" s="15" t="s">
        <v>85</v>
      </c>
      <c r="AY2094" s="273" t="s">
        <v>168</v>
      </c>
    </row>
    <row r="2095" s="2" customFormat="1" ht="21.75" customHeight="1">
      <c r="A2095" s="42"/>
      <c r="B2095" s="43"/>
      <c r="C2095" s="216" t="s">
        <v>2919</v>
      </c>
      <c r="D2095" s="216" t="s">
        <v>170</v>
      </c>
      <c r="E2095" s="217" t="s">
        <v>2920</v>
      </c>
      <c r="F2095" s="218" t="s">
        <v>2921</v>
      </c>
      <c r="G2095" s="219" t="s">
        <v>741</v>
      </c>
      <c r="H2095" s="220">
        <v>820.20000000000005</v>
      </c>
      <c r="I2095" s="221"/>
      <c r="J2095" s="222">
        <f>ROUND(I2095*H2095,2)</f>
        <v>0</v>
      </c>
      <c r="K2095" s="218" t="s">
        <v>174</v>
      </c>
      <c r="L2095" s="48"/>
      <c r="M2095" s="223" t="s">
        <v>33</v>
      </c>
      <c r="N2095" s="224" t="s">
        <v>49</v>
      </c>
      <c r="O2095" s="88"/>
      <c r="P2095" s="225">
        <f>O2095*H2095</f>
        <v>0</v>
      </c>
      <c r="Q2095" s="225">
        <v>6.0000000000000002E-05</v>
      </c>
      <c r="R2095" s="225">
        <f>Q2095*H2095</f>
        <v>0.049212000000000006</v>
      </c>
      <c r="S2095" s="225">
        <v>0</v>
      </c>
      <c r="T2095" s="226">
        <f>S2095*H2095</f>
        <v>0</v>
      </c>
      <c r="U2095" s="42"/>
      <c r="V2095" s="42"/>
      <c r="W2095" s="42"/>
      <c r="X2095" s="42"/>
      <c r="Y2095" s="42"/>
      <c r="Z2095" s="42"/>
      <c r="AA2095" s="42"/>
      <c r="AB2095" s="42"/>
      <c r="AC2095" s="42"/>
      <c r="AD2095" s="42"/>
      <c r="AE2095" s="42"/>
      <c r="AR2095" s="227" t="s">
        <v>266</v>
      </c>
      <c r="AT2095" s="227" t="s">
        <v>170</v>
      </c>
      <c r="AU2095" s="227" t="s">
        <v>87</v>
      </c>
      <c r="AY2095" s="20" t="s">
        <v>168</v>
      </c>
      <c r="BE2095" s="228">
        <f>IF(N2095="základní",J2095,0)</f>
        <v>0</v>
      </c>
      <c r="BF2095" s="228">
        <f>IF(N2095="snížená",J2095,0)</f>
        <v>0</v>
      </c>
      <c r="BG2095" s="228">
        <f>IF(N2095="zákl. přenesená",J2095,0)</f>
        <v>0</v>
      </c>
      <c r="BH2095" s="228">
        <f>IF(N2095="sníž. přenesená",J2095,0)</f>
        <v>0</v>
      </c>
      <c r="BI2095" s="228">
        <f>IF(N2095="nulová",J2095,0)</f>
        <v>0</v>
      </c>
      <c r="BJ2095" s="20" t="s">
        <v>85</v>
      </c>
      <c r="BK2095" s="228">
        <f>ROUND(I2095*H2095,2)</f>
        <v>0</v>
      </c>
      <c r="BL2095" s="20" t="s">
        <v>266</v>
      </c>
      <c r="BM2095" s="227" t="s">
        <v>2922</v>
      </c>
    </row>
    <row r="2096" s="2" customFormat="1">
      <c r="A2096" s="42"/>
      <c r="B2096" s="43"/>
      <c r="C2096" s="44"/>
      <c r="D2096" s="229" t="s">
        <v>176</v>
      </c>
      <c r="E2096" s="44"/>
      <c r="F2096" s="230" t="s">
        <v>2923</v>
      </c>
      <c r="G2096" s="44"/>
      <c r="H2096" s="44"/>
      <c r="I2096" s="231"/>
      <c r="J2096" s="44"/>
      <c r="K2096" s="44"/>
      <c r="L2096" s="48"/>
      <c r="M2096" s="232"/>
      <c r="N2096" s="233"/>
      <c r="O2096" s="88"/>
      <c r="P2096" s="88"/>
      <c r="Q2096" s="88"/>
      <c r="R2096" s="88"/>
      <c r="S2096" s="88"/>
      <c r="T2096" s="89"/>
      <c r="U2096" s="42"/>
      <c r="V2096" s="42"/>
      <c r="W2096" s="42"/>
      <c r="X2096" s="42"/>
      <c r="Y2096" s="42"/>
      <c r="Z2096" s="42"/>
      <c r="AA2096" s="42"/>
      <c r="AB2096" s="42"/>
      <c r="AC2096" s="42"/>
      <c r="AD2096" s="42"/>
      <c r="AE2096" s="42"/>
      <c r="AT2096" s="20" t="s">
        <v>176</v>
      </c>
      <c r="AU2096" s="20" t="s">
        <v>87</v>
      </c>
    </row>
    <row r="2097" s="2" customFormat="1">
      <c r="A2097" s="42"/>
      <c r="B2097" s="43"/>
      <c r="C2097" s="44"/>
      <c r="D2097" s="234" t="s">
        <v>178</v>
      </c>
      <c r="E2097" s="44"/>
      <c r="F2097" s="235" t="s">
        <v>2924</v>
      </c>
      <c r="G2097" s="44"/>
      <c r="H2097" s="44"/>
      <c r="I2097" s="231"/>
      <c r="J2097" s="44"/>
      <c r="K2097" s="44"/>
      <c r="L2097" s="48"/>
      <c r="M2097" s="232"/>
      <c r="N2097" s="233"/>
      <c r="O2097" s="88"/>
      <c r="P2097" s="88"/>
      <c r="Q2097" s="88"/>
      <c r="R2097" s="88"/>
      <c r="S2097" s="88"/>
      <c r="T2097" s="89"/>
      <c r="U2097" s="42"/>
      <c r="V2097" s="42"/>
      <c r="W2097" s="42"/>
      <c r="X2097" s="42"/>
      <c r="Y2097" s="42"/>
      <c r="Z2097" s="42"/>
      <c r="AA2097" s="42"/>
      <c r="AB2097" s="42"/>
      <c r="AC2097" s="42"/>
      <c r="AD2097" s="42"/>
      <c r="AE2097" s="42"/>
      <c r="AT2097" s="20" t="s">
        <v>178</v>
      </c>
      <c r="AU2097" s="20" t="s">
        <v>87</v>
      </c>
    </row>
    <row r="2098" s="13" customFormat="1">
      <c r="A2098" s="13"/>
      <c r="B2098" s="236"/>
      <c r="C2098" s="237"/>
      <c r="D2098" s="229" t="s">
        <v>180</v>
      </c>
      <c r="E2098" s="238" t="s">
        <v>33</v>
      </c>
      <c r="F2098" s="239" t="s">
        <v>2780</v>
      </c>
      <c r="G2098" s="237"/>
      <c r="H2098" s="238" t="s">
        <v>33</v>
      </c>
      <c r="I2098" s="240"/>
      <c r="J2098" s="237"/>
      <c r="K2098" s="237"/>
      <c r="L2098" s="241"/>
      <c r="M2098" s="242"/>
      <c r="N2098" s="243"/>
      <c r="O2098" s="243"/>
      <c r="P2098" s="243"/>
      <c r="Q2098" s="243"/>
      <c r="R2098" s="243"/>
      <c r="S2098" s="243"/>
      <c r="T2098" s="244"/>
      <c r="U2098" s="13"/>
      <c r="V2098" s="13"/>
      <c r="W2098" s="13"/>
      <c r="X2098" s="13"/>
      <c r="Y2098" s="13"/>
      <c r="Z2098" s="13"/>
      <c r="AA2098" s="13"/>
      <c r="AB2098" s="13"/>
      <c r="AC2098" s="13"/>
      <c r="AD2098" s="13"/>
      <c r="AE2098" s="13"/>
      <c r="AT2098" s="245" t="s">
        <v>180</v>
      </c>
      <c r="AU2098" s="245" t="s">
        <v>87</v>
      </c>
      <c r="AV2098" s="13" t="s">
        <v>85</v>
      </c>
      <c r="AW2098" s="13" t="s">
        <v>39</v>
      </c>
      <c r="AX2098" s="13" t="s">
        <v>78</v>
      </c>
      <c r="AY2098" s="245" t="s">
        <v>168</v>
      </c>
    </row>
    <row r="2099" s="13" customFormat="1">
      <c r="A2099" s="13"/>
      <c r="B2099" s="236"/>
      <c r="C2099" s="237"/>
      <c r="D2099" s="229" t="s">
        <v>180</v>
      </c>
      <c r="E2099" s="238" t="s">
        <v>33</v>
      </c>
      <c r="F2099" s="239" t="s">
        <v>2925</v>
      </c>
      <c r="G2099" s="237"/>
      <c r="H2099" s="238" t="s">
        <v>33</v>
      </c>
      <c r="I2099" s="240"/>
      <c r="J2099" s="237"/>
      <c r="K2099" s="237"/>
      <c r="L2099" s="241"/>
      <c r="M2099" s="242"/>
      <c r="N2099" s="243"/>
      <c r="O2099" s="243"/>
      <c r="P2099" s="243"/>
      <c r="Q2099" s="243"/>
      <c r="R2099" s="243"/>
      <c r="S2099" s="243"/>
      <c r="T2099" s="244"/>
      <c r="U2099" s="13"/>
      <c r="V2099" s="13"/>
      <c r="W2099" s="13"/>
      <c r="X2099" s="13"/>
      <c r="Y2099" s="13"/>
      <c r="Z2099" s="13"/>
      <c r="AA2099" s="13"/>
      <c r="AB2099" s="13"/>
      <c r="AC2099" s="13"/>
      <c r="AD2099" s="13"/>
      <c r="AE2099" s="13"/>
      <c r="AT2099" s="245" t="s">
        <v>180</v>
      </c>
      <c r="AU2099" s="245" t="s">
        <v>87</v>
      </c>
      <c r="AV2099" s="13" t="s">
        <v>85</v>
      </c>
      <c r="AW2099" s="13" t="s">
        <v>39</v>
      </c>
      <c r="AX2099" s="13" t="s">
        <v>78</v>
      </c>
      <c r="AY2099" s="245" t="s">
        <v>168</v>
      </c>
    </row>
    <row r="2100" s="14" customFormat="1">
      <c r="A2100" s="14"/>
      <c r="B2100" s="246"/>
      <c r="C2100" s="247"/>
      <c r="D2100" s="229" t="s">
        <v>180</v>
      </c>
      <c r="E2100" s="248" t="s">
        <v>33</v>
      </c>
      <c r="F2100" s="249" t="s">
        <v>2926</v>
      </c>
      <c r="G2100" s="247"/>
      <c r="H2100" s="250">
        <v>434.39999999999998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180</v>
      </c>
      <c r="AU2100" s="256" t="s">
        <v>87</v>
      </c>
      <c r="AV2100" s="14" t="s">
        <v>87</v>
      </c>
      <c r="AW2100" s="14" t="s">
        <v>39</v>
      </c>
      <c r="AX2100" s="14" t="s">
        <v>78</v>
      </c>
      <c r="AY2100" s="256" t="s">
        <v>168</v>
      </c>
    </row>
    <row r="2101" s="14" customFormat="1">
      <c r="A2101" s="14"/>
      <c r="B2101" s="246"/>
      <c r="C2101" s="247"/>
      <c r="D2101" s="229" t="s">
        <v>180</v>
      </c>
      <c r="E2101" s="248" t="s">
        <v>33</v>
      </c>
      <c r="F2101" s="249" t="s">
        <v>2927</v>
      </c>
      <c r="G2101" s="247"/>
      <c r="H2101" s="250">
        <v>110.40000000000001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180</v>
      </c>
      <c r="AU2101" s="256" t="s">
        <v>87</v>
      </c>
      <c r="AV2101" s="14" t="s">
        <v>87</v>
      </c>
      <c r="AW2101" s="14" t="s">
        <v>39</v>
      </c>
      <c r="AX2101" s="14" t="s">
        <v>78</v>
      </c>
      <c r="AY2101" s="256" t="s">
        <v>168</v>
      </c>
    </row>
    <row r="2102" s="14" customFormat="1">
      <c r="A2102" s="14"/>
      <c r="B2102" s="246"/>
      <c r="C2102" s="247"/>
      <c r="D2102" s="229" t="s">
        <v>180</v>
      </c>
      <c r="E2102" s="248" t="s">
        <v>33</v>
      </c>
      <c r="F2102" s="249" t="s">
        <v>2928</v>
      </c>
      <c r="G2102" s="247"/>
      <c r="H2102" s="250">
        <v>158.40000000000001</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4" customFormat="1">
      <c r="A2103" s="14"/>
      <c r="B2103" s="246"/>
      <c r="C2103" s="247"/>
      <c r="D2103" s="229" t="s">
        <v>180</v>
      </c>
      <c r="E2103" s="248" t="s">
        <v>33</v>
      </c>
      <c r="F2103" s="249" t="s">
        <v>2929</v>
      </c>
      <c r="G2103" s="247"/>
      <c r="H2103" s="250">
        <v>117</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180</v>
      </c>
      <c r="AU2103" s="256" t="s">
        <v>87</v>
      </c>
      <c r="AV2103" s="14" t="s">
        <v>87</v>
      </c>
      <c r="AW2103" s="14" t="s">
        <v>39</v>
      </c>
      <c r="AX2103" s="14" t="s">
        <v>78</v>
      </c>
      <c r="AY2103" s="256" t="s">
        <v>168</v>
      </c>
    </row>
    <row r="2104" s="15" customFormat="1">
      <c r="A2104" s="15"/>
      <c r="B2104" s="263"/>
      <c r="C2104" s="264"/>
      <c r="D2104" s="229" t="s">
        <v>180</v>
      </c>
      <c r="E2104" s="265" t="s">
        <v>33</v>
      </c>
      <c r="F2104" s="266" t="s">
        <v>626</v>
      </c>
      <c r="G2104" s="264"/>
      <c r="H2104" s="267">
        <v>820.20000000000005</v>
      </c>
      <c r="I2104" s="268"/>
      <c r="J2104" s="264"/>
      <c r="K2104" s="264"/>
      <c r="L2104" s="269"/>
      <c r="M2104" s="270"/>
      <c r="N2104" s="271"/>
      <c r="O2104" s="271"/>
      <c r="P2104" s="271"/>
      <c r="Q2104" s="271"/>
      <c r="R2104" s="271"/>
      <c r="S2104" s="271"/>
      <c r="T2104" s="272"/>
      <c r="U2104" s="15"/>
      <c r="V2104" s="15"/>
      <c r="W2104" s="15"/>
      <c r="X2104" s="15"/>
      <c r="Y2104" s="15"/>
      <c r="Z2104" s="15"/>
      <c r="AA2104" s="15"/>
      <c r="AB2104" s="15"/>
      <c r="AC2104" s="15"/>
      <c r="AD2104" s="15"/>
      <c r="AE2104" s="15"/>
      <c r="AT2104" s="273" t="s">
        <v>180</v>
      </c>
      <c r="AU2104" s="273" t="s">
        <v>87</v>
      </c>
      <c r="AV2104" s="15" t="s">
        <v>121</v>
      </c>
      <c r="AW2104" s="15" t="s">
        <v>39</v>
      </c>
      <c r="AX2104" s="15" t="s">
        <v>85</v>
      </c>
      <c r="AY2104" s="273" t="s">
        <v>168</v>
      </c>
    </row>
    <row r="2105" s="2" customFormat="1" ht="16.5" customHeight="1">
      <c r="A2105" s="42"/>
      <c r="B2105" s="43"/>
      <c r="C2105" s="285" t="s">
        <v>2930</v>
      </c>
      <c r="D2105" s="285" t="s">
        <v>713</v>
      </c>
      <c r="E2105" s="286" t="s">
        <v>2931</v>
      </c>
      <c r="F2105" s="287" t="s">
        <v>2932</v>
      </c>
      <c r="G2105" s="288" t="s">
        <v>502</v>
      </c>
      <c r="H2105" s="289">
        <v>5.2130000000000001</v>
      </c>
      <c r="I2105" s="290"/>
      <c r="J2105" s="291">
        <f>ROUND(I2105*H2105,2)</f>
        <v>0</v>
      </c>
      <c r="K2105" s="287" t="s">
        <v>174</v>
      </c>
      <c r="L2105" s="292"/>
      <c r="M2105" s="293" t="s">
        <v>33</v>
      </c>
      <c r="N2105" s="294" t="s">
        <v>49</v>
      </c>
      <c r="O2105" s="88"/>
      <c r="P2105" s="225">
        <f>O2105*H2105</f>
        <v>0</v>
      </c>
      <c r="Q2105" s="225">
        <v>0.55000000000000004</v>
      </c>
      <c r="R2105" s="225">
        <f>Q2105*H2105</f>
        <v>2.8671500000000001</v>
      </c>
      <c r="S2105" s="225">
        <v>0</v>
      </c>
      <c r="T2105" s="226">
        <f>S2105*H2105</f>
        <v>0</v>
      </c>
      <c r="U2105" s="42"/>
      <c r="V2105" s="42"/>
      <c r="W2105" s="42"/>
      <c r="X2105" s="42"/>
      <c r="Y2105" s="42"/>
      <c r="Z2105" s="42"/>
      <c r="AA2105" s="42"/>
      <c r="AB2105" s="42"/>
      <c r="AC2105" s="42"/>
      <c r="AD2105" s="42"/>
      <c r="AE2105" s="42"/>
      <c r="AR2105" s="227" t="s">
        <v>366</v>
      </c>
      <c r="AT2105" s="227" t="s">
        <v>713</v>
      </c>
      <c r="AU2105" s="227" t="s">
        <v>87</v>
      </c>
      <c r="AY2105" s="20" t="s">
        <v>168</v>
      </c>
      <c r="BE2105" s="228">
        <f>IF(N2105="základní",J2105,0)</f>
        <v>0</v>
      </c>
      <c r="BF2105" s="228">
        <f>IF(N2105="snížená",J2105,0)</f>
        <v>0</v>
      </c>
      <c r="BG2105" s="228">
        <f>IF(N2105="zákl. přenesená",J2105,0)</f>
        <v>0</v>
      </c>
      <c r="BH2105" s="228">
        <f>IF(N2105="sníž. přenesená",J2105,0)</f>
        <v>0</v>
      </c>
      <c r="BI2105" s="228">
        <f>IF(N2105="nulová",J2105,0)</f>
        <v>0</v>
      </c>
      <c r="BJ2105" s="20" t="s">
        <v>85</v>
      </c>
      <c r="BK2105" s="228">
        <f>ROUND(I2105*H2105,2)</f>
        <v>0</v>
      </c>
      <c r="BL2105" s="20" t="s">
        <v>266</v>
      </c>
      <c r="BM2105" s="227" t="s">
        <v>2933</v>
      </c>
    </row>
    <row r="2106" s="2" customFormat="1">
      <c r="A2106" s="42"/>
      <c r="B2106" s="43"/>
      <c r="C2106" s="44"/>
      <c r="D2106" s="229" t="s">
        <v>176</v>
      </c>
      <c r="E2106" s="44"/>
      <c r="F2106" s="230" t="s">
        <v>2932</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176</v>
      </c>
      <c r="AU2106" s="20" t="s">
        <v>87</v>
      </c>
    </row>
    <row r="2107" s="13" customFormat="1">
      <c r="A2107" s="13"/>
      <c r="B2107" s="236"/>
      <c r="C2107" s="237"/>
      <c r="D2107" s="229" t="s">
        <v>180</v>
      </c>
      <c r="E2107" s="238" t="s">
        <v>33</v>
      </c>
      <c r="F2107" s="239" t="s">
        <v>2925</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180</v>
      </c>
      <c r="AU2107" s="245" t="s">
        <v>87</v>
      </c>
      <c r="AV2107" s="13" t="s">
        <v>85</v>
      </c>
      <c r="AW2107" s="13" t="s">
        <v>39</v>
      </c>
      <c r="AX2107" s="13" t="s">
        <v>78</v>
      </c>
      <c r="AY2107" s="245" t="s">
        <v>168</v>
      </c>
    </row>
    <row r="2108" s="14" customFormat="1">
      <c r="A2108" s="14"/>
      <c r="B2108" s="246"/>
      <c r="C2108" s="247"/>
      <c r="D2108" s="229" t="s">
        <v>180</v>
      </c>
      <c r="E2108" s="248" t="s">
        <v>33</v>
      </c>
      <c r="F2108" s="249" t="s">
        <v>2934</v>
      </c>
      <c r="G2108" s="247"/>
      <c r="H2108" s="250">
        <v>4.3440000000000003</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180</v>
      </c>
      <c r="AU2108" s="256" t="s">
        <v>87</v>
      </c>
      <c r="AV2108" s="14" t="s">
        <v>87</v>
      </c>
      <c r="AW2108" s="14" t="s">
        <v>39</v>
      </c>
      <c r="AX2108" s="14" t="s">
        <v>85</v>
      </c>
      <c r="AY2108" s="256" t="s">
        <v>168</v>
      </c>
    </row>
    <row r="2109" s="14" customFormat="1">
      <c r="A2109" s="14"/>
      <c r="B2109" s="246"/>
      <c r="C2109" s="247"/>
      <c r="D2109" s="229" t="s">
        <v>180</v>
      </c>
      <c r="E2109" s="247"/>
      <c r="F2109" s="249" t="s">
        <v>2935</v>
      </c>
      <c r="G2109" s="247"/>
      <c r="H2109" s="250">
        <v>5.2130000000000001</v>
      </c>
      <c r="I2109" s="251"/>
      <c r="J2109" s="247"/>
      <c r="K2109" s="247"/>
      <c r="L2109" s="252"/>
      <c r="M2109" s="253"/>
      <c r="N2109" s="254"/>
      <c r="O2109" s="254"/>
      <c r="P2109" s="254"/>
      <c r="Q2109" s="254"/>
      <c r="R2109" s="254"/>
      <c r="S2109" s="254"/>
      <c r="T2109" s="255"/>
      <c r="U2109" s="14"/>
      <c r="V2109" s="14"/>
      <c r="W2109" s="14"/>
      <c r="X2109" s="14"/>
      <c r="Y2109" s="14"/>
      <c r="Z2109" s="14"/>
      <c r="AA2109" s="14"/>
      <c r="AB2109" s="14"/>
      <c r="AC2109" s="14"/>
      <c r="AD2109" s="14"/>
      <c r="AE2109" s="14"/>
      <c r="AT2109" s="256" t="s">
        <v>180</v>
      </c>
      <c r="AU2109" s="256" t="s">
        <v>87</v>
      </c>
      <c r="AV2109" s="14" t="s">
        <v>87</v>
      </c>
      <c r="AW2109" s="14" t="s">
        <v>4</v>
      </c>
      <c r="AX2109" s="14" t="s">
        <v>85</v>
      </c>
      <c r="AY2109" s="256" t="s">
        <v>168</v>
      </c>
    </row>
    <row r="2110" s="2" customFormat="1" ht="16.5" customHeight="1">
      <c r="A2110" s="42"/>
      <c r="B2110" s="43"/>
      <c r="C2110" s="285" t="s">
        <v>2936</v>
      </c>
      <c r="D2110" s="285" t="s">
        <v>713</v>
      </c>
      <c r="E2110" s="286" t="s">
        <v>2937</v>
      </c>
      <c r="F2110" s="287" t="s">
        <v>2938</v>
      </c>
      <c r="G2110" s="288" t="s">
        <v>502</v>
      </c>
      <c r="H2110" s="289">
        <v>3.839</v>
      </c>
      <c r="I2110" s="290"/>
      <c r="J2110" s="291">
        <f>ROUND(I2110*H2110,2)</f>
        <v>0</v>
      </c>
      <c r="K2110" s="287" t="s">
        <v>174</v>
      </c>
      <c r="L2110" s="292"/>
      <c r="M2110" s="293" t="s">
        <v>33</v>
      </c>
      <c r="N2110" s="294" t="s">
        <v>49</v>
      </c>
      <c r="O2110" s="88"/>
      <c r="P2110" s="225">
        <f>O2110*H2110</f>
        <v>0</v>
      </c>
      <c r="Q2110" s="225">
        <v>0.55000000000000004</v>
      </c>
      <c r="R2110" s="225">
        <f>Q2110*H2110</f>
        <v>2.11145</v>
      </c>
      <c r="S2110" s="225">
        <v>0</v>
      </c>
      <c r="T2110" s="226">
        <f>S2110*H2110</f>
        <v>0</v>
      </c>
      <c r="U2110" s="42"/>
      <c r="V2110" s="42"/>
      <c r="W2110" s="42"/>
      <c r="X2110" s="42"/>
      <c r="Y2110" s="42"/>
      <c r="Z2110" s="42"/>
      <c r="AA2110" s="42"/>
      <c r="AB2110" s="42"/>
      <c r="AC2110" s="42"/>
      <c r="AD2110" s="42"/>
      <c r="AE2110" s="42"/>
      <c r="AR2110" s="227" t="s">
        <v>366</v>
      </c>
      <c r="AT2110" s="227" t="s">
        <v>713</v>
      </c>
      <c r="AU2110" s="227" t="s">
        <v>87</v>
      </c>
      <c r="AY2110" s="20" t="s">
        <v>168</v>
      </c>
      <c r="BE2110" s="228">
        <f>IF(N2110="základní",J2110,0)</f>
        <v>0</v>
      </c>
      <c r="BF2110" s="228">
        <f>IF(N2110="snížená",J2110,0)</f>
        <v>0</v>
      </c>
      <c r="BG2110" s="228">
        <f>IF(N2110="zákl. přenesená",J2110,0)</f>
        <v>0</v>
      </c>
      <c r="BH2110" s="228">
        <f>IF(N2110="sníž. přenesená",J2110,0)</f>
        <v>0</v>
      </c>
      <c r="BI2110" s="228">
        <f>IF(N2110="nulová",J2110,0)</f>
        <v>0</v>
      </c>
      <c r="BJ2110" s="20" t="s">
        <v>85</v>
      </c>
      <c r="BK2110" s="228">
        <f>ROUND(I2110*H2110,2)</f>
        <v>0</v>
      </c>
      <c r="BL2110" s="20" t="s">
        <v>266</v>
      </c>
      <c r="BM2110" s="227" t="s">
        <v>2939</v>
      </c>
    </row>
    <row r="2111" s="2" customFormat="1">
      <c r="A2111" s="42"/>
      <c r="B2111" s="43"/>
      <c r="C2111" s="44"/>
      <c r="D2111" s="229" t="s">
        <v>176</v>
      </c>
      <c r="E2111" s="44"/>
      <c r="F2111" s="230" t="s">
        <v>2938</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176</v>
      </c>
      <c r="AU2111" s="20" t="s">
        <v>87</v>
      </c>
    </row>
    <row r="2112" s="13" customFormat="1">
      <c r="A2112" s="13"/>
      <c r="B2112" s="236"/>
      <c r="C2112" s="237"/>
      <c r="D2112" s="229" t="s">
        <v>180</v>
      </c>
      <c r="E2112" s="238" t="s">
        <v>33</v>
      </c>
      <c r="F2112" s="239" t="s">
        <v>2925</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180</v>
      </c>
      <c r="AU2112" s="245" t="s">
        <v>87</v>
      </c>
      <c r="AV2112" s="13" t="s">
        <v>85</v>
      </c>
      <c r="AW2112" s="13" t="s">
        <v>39</v>
      </c>
      <c r="AX2112" s="13" t="s">
        <v>78</v>
      </c>
      <c r="AY2112" s="245" t="s">
        <v>168</v>
      </c>
    </row>
    <row r="2113" s="14" customFormat="1">
      <c r="A2113" s="14"/>
      <c r="B2113" s="246"/>
      <c r="C2113" s="247"/>
      <c r="D2113" s="229" t="s">
        <v>180</v>
      </c>
      <c r="E2113" s="248" t="s">
        <v>33</v>
      </c>
      <c r="F2113" s="249" t="s">
        <v>2940</v>
      </c>
      <c r="G2113" s="247"/>
      <c r="H2113" s="250">
        <v>1.3140000000000001</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180</v>
      </c>
      <c r="AU2113" s="256" t="s">
        <v>87</v>
      </c>
      <c r="AV2113" s="14" t="s">
        <v>87</v>
      </c>
      <c r="AW2113" s="14" t="s">
        <v>39</v>
      </c>
      <c r="AX2113" s="14" t="s">
        <v>78</v>
      </c>
      <c r="AY2113" s="256" t="s">
        <v>168</v>
      </c>
    </row>
    <row r="2114" s="14" customFormat="1">
      <c r="A2114" s="14"/>
      <c r="B2114" s="246"/>
      <c r="C2114" s="247"/>
      <c r="D2114" s="229" t="s">
        <v>180</v>
      </c>
      <c r="E2114" s="248" t="s">
        <v>33</v>
      </c>
      <c r="F2114" s="249" t="s">
        <v>2941</v>
      </c>
      <c r="G2114" s="247"/>
      <c r="H2114" s="250">
        <v>1.885</v>
      </c>
      <c r="I2114" s="251"/>
      <c r="J2114" s="247"/>
      <c r="K2114" s="247"/>
      <c r="L2114" s="252"/>
      <c r="M2114" s="253"/>
      <c r="N2114" s="254"/>
      <c r="O2114" s="254"/>
      <c r="P2114" s="254"/>
      <c r="Q2114" s="254"/>
      <c r="R2114" s="254"/>
      <c r="S2114" s="254"/>
      <c r="T2114" s="255"/>
      <c r="U2114" s="14"/>
      <c r="V2114" s="14"/>
      <c r="W2114" s="14"/>
      <c r="X2114" s="14"/>
      <c r="Y2114" s="14"/>
      <c r="Z2114" s="14"/>
      <c r="AA2114" s="14"/>
      <c r="AB2114" s="14"/>
      <c r="AC2114" s="14"/>
      <c r="AD2114" s="14"/>
      <c r="AE2114" s="14"/>
      <c r="AT2114" s="256" t="s">
        <v>180</v>
      </c>
      <c r="AU2114" s="256" t="s">
        <v>87</v>
      </c>
      <c r="AV2114" s="14" t="s">
        <v>87</v>
      </c>
      <c r="AW2114" s="14" t="s">
        <v>39</v>
      </c>
      <c r="AX2114" s="14" t="s">
        <v>78</v>
      </c>
      <c r="AY2114" s="256" t="s">
        <v>168</v>
      </c>
    </row>
    <row r="2115" s="15" customFormat="1">
      <c r="A2115" s="15"/>
      <c r="B2115" s="263"/>
      <c r="C2115" s="264"/>
      <c r="D2115" s="229" t="s">
        <v>180</v>
      </c>
      <c r="E2115" s="265" t="s">
        <v>33</v>
      </c>
      <c r="F2115" s="266" t="s">
        <v>626</v>
      </c>
      <c r="G2115" s="264"/>
      <c r="H2115" s="267">
        <v>3.1989999999999998</v>
      </c>
      <c r="I2115" s="268"/>
      <c r="J2115" s="264"/>
      <c r="K2115" s="264"/>
      <c r="L2115" s="269"/>
      <c r="M2115" s="270"/>
      <c r="N2115" s="271"/>
      <c r="O2115" s="271"/>
      <c r="P2115" s="271"/>
      <c r="Q2115" s="271"/>
      <c r="R2115" s="271"/>
      <c r="S2115" s="271"/>
      <c r="T2115" s="272"/>
      <c r="U2115" s="15"/>
      <c r="V2115" s="15"/>
      <c r="W2115" s="15"/>
      <c r="X2115" s="15"/>
      <c r="Y2115" s="15"/>
      <c r="Z2115" s="15"/>
      <c r="AA2115" s="15"/>
      <c r="AB2115" s="15"/>
      <c r="AC2115" s="15"/>
      <c r="AD2115" s="15"/>
      <c r="AE2115" s="15"/>
      <c r="AT2115" s="273" t="s">
        <v>180</v>
      </c>
      <c r="AU2115" s="273" t="s">
        <v>87</v>
      </c>
      <c r="AV2115" s="15" t="s">
        <v>121</v>
      </c>
      <c r="AW2115" s="15" t="s">
        <v>39</v>
      </c>
      <c r="AX2115" s="15" t="s">
        <v>85</v>
      </c>
      <c r="AY2115" s="273" t="s">
        <v>168</v>
      </c>
    </row>
    <row r="2116" s="14" customFormat="1">
      <c r="A2116" s="14"/>
      <c r="B2116" s="246"/>
      <c r="C2116" s="247"/>
      <c r="D2116" s="229" t="s">
        <v>180</v>
      </c>
      <c r="E2116" s="247"/>
      <c r="F2116" s="249" t="s">
        <v>2942</v>
      </c>
      <c r="G2116" s="247"/>
      <c r="H2116" s="250">
        <v>3.839</v>
      </c>
      <c r="I2116" s="251"/>
      <c r="J2116" s="247"/>
      <c r="K2116" s="247"/>
      <c r="L2116" s="252"/>
      <c r="M2116" s="253"/>
      <c r="N2116" s="254"/>
      <c r="O2116" s="254"/>
      <c r="P2116" s="254"/>
      <c r="Q2116" s="254"/>
      <c r="R2116" s="254"/>
      <c r="S2116" s="254"/>
      <c r="T2116" s="255"/>
      <c r="U2116" s="14"/>
      <c r="V2116" s="14"/>
      <c r="W2116" s="14"/>
      <c r="X2116" s="14"/>
      <c r="Y2116" s="14"/>
      <c r="Z2116" s="14"/>
      <c r="AA2116" s="14"/>
      <c r="AB2116" s="14"/>
      <c r="AC2116" s="14"/>
      <c r="AD2116" s="14"/>
      <c r="AE2116" s="14"/>
      <c r="AT2116" s="256" t="s">
        <v>180</v>
      </c>
      <c r="AU2116" s="256" t="s">
        <v>87</v>
      </c>
      <c r="AV2116" s="14" t="s">
        <v>87</v>
      </c>
      <c r="AW2116" s="14" t="s">
        <v>4</v>
      </c>
      <c r="AX2116" s="14" t="s">
        <v>85</v>
      </c>
      <c r="AY2116" s="256" t="s">
        <v>168</v>
      </c>
    </row>
    <row r="2117" s="2" customFormat="1" ht="16.5" customHeight="1">
      <c r="A2117" s="42"/>
      <c r="B2117" s="43"/>
      <c r="C2117" s="285" t="s">
        <v>2943</v>
      </c>
      <c r="D2117" s="285" t="s">
        <v>713</v>
      </c>
      <c r="E2117" s="286" t="s">
        <v>2718</v>
      </c>
      <c r="F2117" s="287" t="s">
        <v>2719</v>
      </c>
      <c r="G2117" s="288" t="s">
        <v>502</v>
      </c>
      <c r="H2117" s="289">
        <v>1.264</v>
      </c>
      <c r="I2117" s="290"/>
      <c r="J2117" s="291">
        <f>ROUND(I2117*H2117,2)</f>
        <v>0</v>
      </c>
      <c r="K2117" s="287" t="s">
        <v>174</v>
      </c>
      <c r="L2117" s="292"/>
      <c r="M2117" s="293" t="s">
        <v>33</v>
      </c>
      <c r="N2117" s="294" t="s">
        <v>49</v>
      </c>
      <c r="O2117" s="88"/>
      <c r="P2117" s="225">
        <f>O2117*H2117</f>
        <v>0</v>
      </c>
      <c r="Q2117" s="225">
        <v>0.55000000000000004</v>
      </c>
      <c r="R2117" s="225">
        <f>Q2117*H2117</f>
        <v>0.69520000000000004</v>
      </c>
      <c r="S2117" s="225">
        <v>0</v>
      </c>
      <c r="T2117" s="226">
        <f>S2117*H2117</f>
        <v>0</v>
      </c>
      <c r="U2117" s="42"/>
      <c r="V2117" s="42"/>
      <c r="W2117" s="42"/>
      <c r="X2117" s="42"/>
      <c r="Y2117" s="42"/>
      <c r="Z2117" s="42"/>
      <c r="AA2117" s="42"/>
      <c r="AB2117" s="42"/>
      <c r="AC2117" s="42"/>
      <c r="AD2117" s="42"/>
      <c r="AE2117" s="42"/>
      <c r="AR2117" s="227" t="s">
        <v>366</v>
      </c>
      <c r="AT2117" s="227" t="s">
        <v>713</v>
      </c>
      <c r="AU2117" s="227" t="s">
        <v>87</v>
      </c>
      <c r="AY2117" s="20" t="s">
        <v>168</v>
      </c>
      <c r="BE2117" s="228">
        <f>IF(N2117="základní",J2117,0)</f>
        <v>0</v>
      </c>
      <c r="BF2117" s="228">
        <f>IF(N2117="snížená",J2117,0)</f>
        <v>0</v>
      </c>
      <c r="BG2117" s="228">
        <f>IF(N2117="zákl. přenesená",J2117,0)</f>
        <v>0</v>
      </c>
      <c r="BH2117" s="228">
        <f>IF(N2117="sníž. přenesená",J2117,0)</f>
        <v>0</v>
      </c>
      <c r="BI2117" s="228">
        <f>IF(N2117="nulová",J2117,0)</f>
        <v>0</v>
      </c>
      <c r="BJ2117" s="20" t="s">
        <v>85</v>
      </c>
      <c r="BK2117" s="228">
        <f>ROUND(I2117*H2117,2)</f>
        <v>0</v>
      </c>
      <c r="BL2117" s="20" t="s">
        <v>266</v>
      </c>
      <c r="BM2117" s="227" t="s">
        <v>2944</v>
      </c>
    </row>
    <row r="2118" s="2" customFormat="1">
      <c r="A2118" s="42"/>
      <c r="B2118" s="43"/>
      <c r="C2118" s="44"/>
      <c r="D2118" s="229" t="s">
        <v>176</v>
      </c>
      <c r="E2118" s="44"/>
      <c r="F2118" s="230" t="s">
        <v>2719</v>
      </c>
      <c r="G2118" s="44"/>
      <c r="H2118" s="44"/>
      <c r="I2118" s="231"/>
      <c r="J2118" s="44"/>
      <c r="K2118" s="44"/>
      <c r="L2118" s="48"/>
      <c r="M2118" s="232"/>
      <c r="N2118" s="233"/>
      <c r="O2118" s="88"/>
      <c r="P2118" s="88"/>
      <c r="Q2118" s="88"/>
      <c r="R2118" s="88"/>
      <c r="S2118" s="88"/>
      <c r="T2118" s="89"/>
      <c r="U2118" s="42"/>
      <c r="V2118" s="42"/>
      <c r="W2118" s="42"/>
      <c r="X2118" s="42"/>
      <c r="Y2118" s="42"/>
      <c r="Z2118" s="42"/>
      <c r="AA2118" s="42"/>
      <c r="AB2118" s="42"/>
      <c r="AC2118" s="42"/>
      <c r="AD2118" s="42"/>
      <c r="AE2118" s="42"/>
      <c r="AT2118" s="20" t="s">
        <v>176</v>
      </c>
      <c r="AU2118" s="20" t="s">
        <v>87</v>
      </c>
    </row>
    <row r="2119" s="13" customFormat="1">
      <c r="A2119" s="13"/>
      <c r="B2119" s="236"/>
      <c r="C2119" s="237"/>
      <c r="D2119" s="229" t="s">
        <v>180</v>
      </c>
      <c r="E2119" s="238" t="s">
        <v>33</v>
      </c>
      <c r="F2119" s="239" t="s">
        <v>2925</v>
      </c>
      <c r="G2119" s="237"/>
      <c r="H2119" s="238" t="s">
        <v>33</v>
      </c>
      <c r="I2119" s="240"/>
      <c r="J2119" s="237"/>
      <c r="K2119" s="237"/>
      <c r="L2119" s="241"/>
      <c r="M2119" s="242"/>
      <c r="N2119" s="243"/>
      <c r="O2119" s="243"/>
      <c r="P2119" s="243"/>
      <c r="Q2119" s="243"/>
      <c r="R2119" s="243"/>
      <c r="S2119" s="243"/>
      <c r="T2119" s="244"/>
      <c r="U2119" s="13"/>
      <c r="V2119" s="13"/>
      <c r="W2119" s="13"/>
      <c r="X2119" s="13"/>
      <c r="Y2119" s="13"/>
      <c r="Z2119" s="13"/>
      <c r="AA2119" s="13"/>
      <c r="AB2119" s="13"/>
      <c r="AC2119" s="13"/>
      <c r="AD2119" s="13"/>
      <c r="AE2119" s="13"/>
      <c r="AT2119" s="245" t="s">
        <v>180</v>
      </c>
      <c r="AU2119" s="245" t="s">
        <v>87</v>
      </c>
      <c r="AV2119" s="13" t="s">
        <v>85</v>
      </c>
      <c r="AW2119" s="13" t="s">
        <v>39</v>
      </c>
      <c r="AX2119" s="13" t="s">
        <v>78</v>
      </c>
      <c r="AY2119" s="245" t="s">
        <v>168</v>
      </c>
    </row>
    <row r="2120" s="14" customFormat="1">
      <c r="A2120" s="14"/>
      <c r="B2120" s="246"/>
      <c r="C2120" s="247"/>
      <c r="D2120" s="229" t="s">
        <v>180</v>
      </c>
      <c r="E2120" s="248" t="s">
        <v>33</v>
      </c>
      <c r="F2120" s="249" t="s">
        <v>2945</v>
      </c>
      <c r="G2120" s="247"/>
      <c r="H2120" s="250">
        <v>1.0529999999999999</v>
      </c>
      <c r="I2120" s="251"/>
      <c r="J2120" s="247"/>
      <c r="K2120" s="247"/>
      <c r="L2120" s="252"/>
      <c r="M2120" s="253"/>
      <c r="N2120" s="254"/>
      <c r="O2120" s="254"/>
      <c r="P2120" s="254"/>
      <c r="Q2120" s="254"/>
      <c r="R2120" s="254"/>
      <c r="S2120" s="254"/>
      <c r="T2120" s="255"/>
      <c r="U2120" s="14"/>
      <c r="V2120" s="14"/>
      <c r="W2120" s="14"/>
      <c r="X2120" s="14"/>
      <c r="Y2120" s="14"/>
      <c r="Z2120" s="14"/>
      <c r="AA2120" s="14"/>
      <c r="AB2120" s="14"/>
      <c r="AC2120" s="14"/>
      <c r="AD2120" s="14"/>
      <c r="AE2120" s="14"/>
      <c r="AT2120" s="256" t="s">
        <v>180</v>
      </c>
      <c r="AU2120" s="256" t="s">
        <v>87</v>
      </c>
      <c r="AV2120" s="14" t="s">
        <v>87</v>
      </c>
      <c r="AW2120" s="14" t="s">
        <v>39</v>
      </c>
      <c r="AX2120" s="14" t="s">
        <v>85</v>
      </c>
      <c r="AY2120" s="256" t="s">
        <v>168</v>
      </c>
    </row>
    <row r="2121" s="14" customFormat="1">
      <c r="A2121" s="14"/>
      <c r="B2121" s="246"/>
      <c r="C2121" s="247"/>
      <c r="D2121" s="229" t="s">
        <v>180</v>
      </c>
      <c r="E2121" s="247"/>
      <c r="F2121" s="249" t="s">
        <v>2946</v>
      </c>
      <c r="G2121" s="247"/>
      <c r="H2121" s="250">
        <v>1.264</v>
      </c>
      <c r="I2121" s="251"/>
      <c r="J2121" s="247"/>
      <c r="K2121" s="247"/>
      <c r="L2121" s="252"/>
      <c r="M2121" s="253"/>
      <c r="N2121" s="254"/>
      <c r="O2121" s="254"/>
      <c r="P2121" s="254"/>
      <c r="Q2121" s="254"/>
      <c r="R2121" s="254"/>
      <c r="S2121" s="254"/>
      <c r="T2121" s="255"/>
      <c r="U2121" s="14"/>
      <c r="V2121" s="14"/>
      <c r="W2121" s="14"/>
      <c r="X2121" s="14"/>
      <c r="Y2121" s="14"/>
      <c r="Z2121" s="14"/>
      <c r="AA2121" s="14"/>
      <c r="AB2121" s="14"/>
      <c r="AC2121" s="14"/>
      <c r="AD2121" s="14"/>
      <c r="AE2121" s="14"/>
      <c r="AT2121" s="256" t="s">
        <v>180</v>
      </c>
      <c r="AU2121" s="256" t="s">
        <v>87</v>
      </c>
      <c r="AV2121" s="14" t="s">
        <v>87</v>
      </c>
      <c r="AW2121" s="14" t="s">
        <v>4</v>
      </c>
      <c r="AX2121" s="14" t="s">
        <v>85</v>
      </c>
      <c r="AY2121" s="256" t="s">
        <v>168</v>
      </c>
    </row>
    <row r="2122" s="2" customFormat="1" ht="21.75" customHeight="1">
      <c r="A2122" s="42"/>
      <c r="B2122" s="43"/>
      <c r="C2122" s="216" t="s">
        <v>2947</v>
      </c>
      <c r="D2122" s="216" t="s">
        <v>170</v>
      </c>
      <c r="E2122" s="217" t="s">
        <v>2948</v>
      </c>
      <c r="F2122" s="218" t="s">
        <v>2949</v>
      </c>
      <c r="G2122" s="219" t="s">
        <v>741</v>
      </c>
      <c r="H2122" s="220">
        <v>6</v>
      </c>
      <c r="I2122" s="221"/>
      <c r="J2122" s="222">
        <f>ROUND(I2122*H2122,2)</f>
        <v>0</v>
      </c>
      <c r="K2122" s="218" t="s">
        <v>174</v>
      </c>
      <c r="L2122" s="48"/>
      <c r="M2122" s="223" t="s">
        <v>33</v>
      </c>
      <c r="N2122" s="224" t="s">
        <v>49</v>
      </c>
      <c r="O2122" s="88"/>
      <c r="P2122" s="225">
        <f>O2122*H2122</f>
        <v>0</v>
      </c>
      <c r="Q2122" s="225">
        <v>8.0000000000000007E-05</v>
      </c>
      <c r="R2122" s="225">
        <f>Q2122*H2122</f>
        <v>0.00048000000000000007</v>
      </c>
      <c r="S2122" s="225">
        <v>0</v>
      </c>
      <c r="T2122" s="226">
        <f>S2122*H2122</f>
        <v>0</v>
      </c>
      <c r="U2122" s="42"/>
      <c r="V2122" s="42"/>
      <c r="W2122" s="42"/>
      <c r="X2122" s="42"/>
      <c r="Y2122" s="42"/>
      <c r="Z2122" s="42"/>
      <c r="AA2122" s="42"/>
      <c r="AB2122" s="42"/>
      <c r="AC2122" s="42"/>
      <c r="AD2122" s="42"/>
      <c r="AE2122" s="42"/>
      <c r="AR2122" s="227" t="s">
        <v>266</v>
      </c>
      <c r="AT2122" s="227" t="s">
        <v>170</v>
      </c>
      <c r="AU2122" s="227" t="s">
        <v>87</v>
      </c>
      <c r="AY2122" s="20" t="s">
        <v>168</v>
      </c>
      <c r="BE2122" s="228">
        <f>IF(N2122="základní",J2122,0)</f>
        <v>0</v>
      </c>
      <c r="BF2122" s="228">
        <f>IF(N2122="snížená",J2122,0)</f>
        <v>0</v>
      </c>
      <c r="BG2122" s="228">
        <f>IF(N2122="zákl. přenesená",J2122,0)</f>
        <v>0</v>
      </c>
      <c r="BH2122" s="228">
        <f>IF(N2122="sníž. přenesená",J2122,0)</f>
        <v>0</v>
      </c>
      <c r="BI2122" s="228">
        <f>IF(N2122="nulová",J2122,0)</f>
        <v>0</v>
      </c>
      <c r="BJ2122" s="20" t="s">
        <v>85</v>
      </c>
      <c r="BK2122" s="228">
        <f>ROUND(I2122*H2122,2)</f>
        <v>0</v>
      </c>
      <c r="BL2122" s="20" t="s">
        <v>266</v>
      </c>
      <c r="BM2122" s="227" t="s">
        <v>2950</v>
      </c>
    </row>
    <row r="2123" s="2" customFormat="1">
      <c r="A2123" s="42"/>
      <c r="B2123" s="43"/>
      <c r="C2123" s="44"/>
      <c r="D2123" s="229" t="s">
        <v>176</v>
      </c>
      <c r="E2123" s="44"/>
      <c r="F2123" s="230" t="s">
        <v>2951</v>
      </c>
      <c r="G2123" s="44"/>
      <c r="H2123" s="44"/>
      <c r="I2123" s="231"/>
      <c r="J2123" s="44"/>
      <c r="K2123" s="44"/>
      <c r="L2123" s="48"/>
      <c r="M2123" s="232"/>
      <c r="N2123" s="233"/>
      <c r="O2123" s="88"/>
      <c r="P2123" s="88"/>
      <c r="Q2123" s="88"/>
      <c r="R2123" s="88"/>
      <c r="S2123" s="88"/>
      <c r="T2123" s="89"/>
      <c r="U2123" s="42"/>
      <c r="V2123" s="42"/>
      <c r="W2123" s="42"/>
      <c r="X2123" s="42"/>
      <c r="Y2123" s="42"/>
      <c r="Z2123" s="42"/>
      <c r="AA2123" s="42"/>
      <c r="AB2123" s="42"/>
      <c r="AC2123" s="42"/>
      <c r="AD2123" s="42"/>
      <c r="AE2123" s="42"/>
      <c r="AT2123" s="20" t="s">
        <v>176</v>
      </c>
      <c r="AU2123" s="20" t="s">
        <v>87</v>
      </c>
    </row>
    <row r="2124" s="2" customFormat="1">
      <c r="A2124" s="42"/>
      <c r="B2124" s="43"/>
      <c r="C2124" s="44"/>
      <c r="D2124" s="234" t="s">
        <v>178</v>
      </c>
      <c r="E2124" s="44"/>
      <c r="F2124" s="235" t="s">
        <v>2952</v>
      </c>
      <c r="G2124" s="44"/>
      <c r="H2124" s="44"/>
      <c r="I2124" s="231"/>
      <c r="J2124" s="44"/>
      <c r="K2124" s="44"/>
      <c r="L2124" s="48"/>
      <c r="M2124" s="232"/>
      <c r="N2124" s="233"/>
      <c r="O2124" s="88"/>
      <c r="P2124" s="88"/>
      <c r="Q2124" s="88"/>
      <c r="R2124" s="88"/>
      <c r="S2124" s="88"/>
      <c r="T2124" s="89"/>
      <c r="U2124" s="42"/>
      <c r="V2124" s="42"/>
      <c r="W2124" s="42"/>
      <c r="X2124" s="42"/>
      <c r="Y2124" s="42"/>
      <c r="Z2124" s="42"/>
      <c r="AA2124" s="42"/>
      <c r="AB2124" s="42"/>
      <c r="AC2124" s="42"/>
      <c r="AD2124" s="42"/>
      <c r="AE2124" s="42"/>
      <c r="AT2124" s="20" t="s">
        <v>178</v>
      </c>
      <c r="AU2124" s="20" t="s">
        <v>87</v>
      </c>
    </row>
    <row r="2125" s="13" customFormat="1">
      <c r="A2125" s="13"/>
      <c r="B2125" s="236"/>
      <c r="C2125" s="237"/>
      <c r="D2125" s="229" t="s">
        <v>180</v>
      </c>
      <c r="E2125" s="238" t="s">
        <v>33</v>
      </c>
      <c r="F2125" s="239" t="s">
        <v>2780</v>
      </c>
      <c r="G2125" s="237"/>
      <c r="H2125" s="238" t="s">
        <v>33</v>
      </c>
      <c r="I2125" s="240"/>
      <c r="J2125" s="237"/>
      <c r="K2125" s="237"/>
      <c r="L2125" s="241"/>
      <c r="M2125" s="242"/>
      <c r="N2125" s="243"/>
      <c r="O2125" s="243"/>
      <c r="P2125" s="243"/>
      <c r="Q2125" s="243"/>
      <c r="R2125" s="243"/>
      <c r="S2125" s="243"/>
      <c r="T2125" s="244"/>
      <c r="U2125" s="13"/>
      <c r="V2125" s="13"/>
      <c r="W2125" s="13"/>
      <c r="X2125" s="13"/>
      <c r="Y2125" s="13"/>
      <c r="Z2125" s="13"/>
      <c r="AA2125" s="13"/>
      <c r="AB2125" s="13"/>
      <c r="AC2125" s="13"/>
      <c r="AD2125" s="13"/>
      <c r="AE2125" s="13"/>
      <c r="AT2125" s="245" t="s">
        <v>180</v>
      </c>
      <c r="AU2125" s="245" t="s">
        <v>87</v>
      </c>
      <c r="AV2125" s="13" t="s">
        <v>85</v>
      </c>
      <c r="AW2125" s="13" t="s">
        <v>39</v>
      </c>
      <c r="AX2125" s="13" t="s">
        <v>78</v>
      </c>
      <c r="AY2125" s="245" t="s">
        <v>168</v>
      </c>
    </row>
    <row r="2126" s="13" customFormat="1">
      <c r="A2126" s="13"/>
      <c r="B2126" s="236"/>
      <c r="C2126" s="237"/>
      <c r="D2126" s="229" t="s">
        <v>180</v>
      </c>
      <c r="E2126" s="238" t="s">
        <v>33</v>
      </c>
      <c r="F2126" s="239" t="s">
        <v>2854</v>
      </c>
      <c r="G2126" s="237"/>
      <c r="H2126" s="238" t="s">
        <v>33</v>
      </c>
      <c r="I2126" s="240"/>
      <c r="J2126" s="237"/>
      <c r="K2126" s="237"/>
      <c r="L2126" s="241"/>
      <c r="M2126" s="242"/>
      <c r="N2126" s="243"/>
      <c r="O2126" s="243"/>
      <c r="P2126" s="243"/>
      <c r="Q2126" s="243"/>
      <c r="R2126" s="243"/>
      <c r="S2126" s="243"/>
      <c r="T2126" s="244"/>
      <c r="U2126" s="13"/>
      <c r="V2126" s="13"/>
      <c r="W2126" s="13"/>
      <c r="X2126" s="13"/>
      <c r="Y2126" s="13"/>
      <c r="Z2126" s="13"/>
      <c r="AA2126" s="13"/>
      <c r="AB2126" s="13"/>
      <c r="AC2126" s="13"/>
      <c r="AD2126" s="13"/>
      <c r="AE2126" s="13"/>
      <c r="AT2126" s="245" t="s">
        <v>180</v>
      </c>
      <c r="AU2126" s="245" t="s">
        <v>87</v>
      </c>
      <c r="AV2126" s="13" t="s">
        <v>85</v>
      </c>
      <c r="AW2126" s="13" t="s">
        <v>39</v>
      </c>
      <c r="AX2126" s="13" t="s">
        <v>78</v>
      </c>
      <c r="AY2126" s="245" t="s">
        <v>168</v>
      </c>
    </row>
    <row r="2127" s="14" customFormat="1">
      <c r="A2127" s="14"/>
      <c r="B2127" s="246"/>
      <c r="C2127" s="247"/>
      <c r="D2127" s="229" t="s">
        <v>180</v>
      </c>
      <c r="E2127" s="248" t="s">
        <v>33</v>
      </c>
      <c r="F2127" s="249" t="s">
        <v>2855</v>
      </c>
      <c r="G2127" s="247"/>
      <c r="H2127" s="250">
        <v>6</v>
      </c>
      <c r="I2127" s="251"/>
      <c r="J2127" s="247"/>
      <c r="K2127" s="247"/>
      <c r="L2127" s="252"/>
      <c r="M2127" s="253"/>
      <c r="N2127" s="254"/>
      <c r="O2127" s="254"/>
      <c r="P2127" s="254"/>
      <c r="Q2127" s="254"/>
      <c r="R2127" s="254"/>
      <c r="S2127" s="254"/>
      <c r="T2127" s="255"/>
      <c r="U2127" s="14"/>
      <c r="V2127" s="14"/>
      <c r="W2127" s="14"/>
      <c r="X2127" s="14"/>
      <c r="Y2127" s="14"/>
      <c r="Z2127" s="14"/>
      <c r="AA2127" s="14"/>
      <c r="AB2127" s="14"/>
      <c r="AC2127" s="14"/>
      <c r="AD2127" s="14"/>
      <c r="AE2127" s="14"/>
      <c r="AT2127" s="256" t="s">
        <v>180</v>
      </c>
      <c r="AU2127" s="256" t="s">
        <v>87</v>
      </c>
      <c r="AV2127" s="14" t="s">
        <v>87</v>
      </c>
      <c r="AW2127" s="14" t="s">
        <v>39</v>
      </c>
      <c r="AX2127" s="14" t="s">
        <v>85</v>
      </c>
      <c r="AY2127" s="256" t="s">
        <v>168</v>
      </c>
    </row>
    <row r="2128" s="2" customFormat="1" ht="16.5" customHeight="1">
      <c r="A2128" s="42"/>
      <c r="B2128" s="43"/>
      <c r="C2128" s="285" t="s">
        <v>2953</v>
      </c>
      <c r="D2128" s="285" t="s">
        <v>713</v>
      </c>
      <c r="E2128" s="286" t="s">
        <v>2733</v>
      </c>
      <c r="F2128" s="287" t="s">
        <v>2734</v>
      </c>
      <c r="G2128" s="288" t="s">
        <v>502</v>
      </c>
      <c r="H2128" s="289">
        <v>0.14199999999999999</v>
      </c>
      <c r="I2128" s="290"/>
      <c r="J2128" s="291">
        <f>ROUND(I2128*H2128,2)</f>
        <v>0</v>
      </c>
      <c r="K2128" s="287" t="s">
        <v>174</v>
      </c>
      <c r="L2128" s="292"/>
      <c r="M2128" s="293" t="s">
        <v>33</v>
      </c>
      <c r="N2128" s="294" t="s">
        <v>49</v>
      </c>
      <c r="O2128" s="88"/>
      <c r="P2128" s="225">
        <f>O2128*H2128</f>
        <v>0</v>
      </c>
      <c r="Q2128" s="225">
        <v>0.55000000000000004</v>
      </c>
      <c r="R2128" s="225">
        <f>Q2128*H2128</f>
        <v>0.078100000000000003</v>
      </c>
      <c r="S2128" s="225">
        <v>0</v>
      </c>
      <c r="T2128" s="226">
        <f>S2128*H2128</f>
        <v>0</v>
      </c>
      <c r="U2128" s="42"/>
      <c r="V2128" s="42"/>
      <c r="W2128" s="42"/>
      <c r="X2128" s="42"/>
      <c r="Y2128" s="42"/>
      <c r="Z2128" s="42"/>
      <c r="AA2128" s="42"/>
      <c r="AB2128" s="42"/>
      <c r="AC2128" s="42"/>
      <c r="AD2128" s="42"/>
      <c r="AE2128" s="42"/>
      <c r="AR2128" s="227" t="s">
        <v>366</v>
      </c>
      <c r="AT2128" s="227" t="s">
        <v>713</v>
      </c>
      <c r="AU2128" s="227" t="s">
        <v>87</v>
      </c>
      <c r="AY2128" s="20" t="s">
        <v>168</v>
      </c>
      <c r="BE2128" s="228">
        <f>IF(N2128="základní",J2128,0)</f>
        <v>0</v>
      </c>
      <c r="BF2128" s="228">
        <f>IF(N2128="snížená",J2128,0)</f>
        <v>0</v>
      </c>
      <c r="BG2128" s="228">
        <f>IF(N2128="zákl. přenesená",J2128,0)</f>
        <v>0</v>
      </c>
      <c r="BH2128" s="228">
        <f>IF(N2128="sníž. přenesená",J2128,0)</f>
        <v>0</v>
      </c>
      <c r="BI2128" s="228">
        <f>IF(N2128="nulová",J2128,0)</f>
        <v>0</v>
      </c>
      <c r="BJ2128" s="20" t="s">
        <v>85</v>
      </c>
      <c r="BK2128" s="228">
        <f>ROUND(I2128*H2128,2)</f>
        <v>0</v>
      </c>
      <c r="BL2128" s="20" t="s">
        <v>266</v>
      </c>
      <c r="BM2128" s="227" t="s">
        <v>2954</v>
      </c>
    </row>
    <row r="2129" s="2" customFormat="1">
      <c r="A2129" s="42"/>
      <c r="B2129" s="43"/>
      <c r="C2129" s="44"/>
      <c r="D2129" s="229" t="s">
        <v>176</v>
      </c>
      <c r="E2129" s="44"/>
      <c r="F2129" s="230" t="s">
        <v>2734</v>
      </c>
      <c r="G2129" s="44"/>
      <c r="H2129" s="44"/>
      <c r="I2129" s="231"/>
      <c r="J2129" s="44"/>
      <c r="K2129" s="44"/>
      <c r="L2129" s="48"/>
      <c r="M2129" s="232"/>
      <c r="N2129" s="233"/>
      <c r="O2129" s="88"/>
      <c r="P2129" s="88"/>
      <c r="Q2129" s="88"/>
      <c r="R2129" s="88"/>
      <c r="S2129" s="88"/>
      <c r="T2129" s="89"/>
      <c r="U2129" s="42"/>
      <c r="V2129" s="42"/>
      <c r="W2129" s="42"/>
      <c r="X2129" s="42"/>
      <c r="Y2129" s="42"/>
      <c r="Z2129" s="42"/>
      <c r="AA2129" s="42"/>
      <c r="AB2129" s="42"/>
      <c r="AC2129" s="42"/>
      <c r="AD2129" s="42"/>
      <c r="AE2129" s="42"/>
      <c r="AT2129" s="20" t="s">
        <v>176</v>
      </c>
      <c r="AU2129" s="20" t="s">
        <v>87</v>
      </c>
    </row>
    <row r="2130" s="13" customFormat="1">
      <c r="A2130" s="13"/>
      <c r="B2130" s="236"/>
      <c r="C2130" s="237"/>
      <c r="D2130" s="229" t="s">
        <v>180</v>
      </c>
      <c r="E2130" s="238" t="s">
        <v>33</v>
      </c>
      <c r="F2130" s="239" t="s">
        <v>2854</v>
      </c>
      <c r="G2130" s="237"/>
      <c r="H2130" s="238" t="s">
        <v>33</v>
      </c>
      <c r="I2130" s="240"/>
      <c r="J2130" s="237"/>
      <c r="K2130" s="237"/>
      <c r="L2130" s="241"/>
      <c r="M2130" s="242"/>
      <c r="N2130" s="243"/>
      <c r="O2130" s="243"/>
      <c r="P2130" s="243"/>
      <c r="Q2130" s="243"/>
      <c r="R2130" s="243"/>
      <c r="S2130" s="243"/>
      <c r="T2130" s="244"/>
      <c r="U2130" s="13"/>
      <c r="V2130" s="13"/>
      <c r="W2130" s="13"/>
      <c r="X2130" s="13"/>
      <c r="Y2130" s="13"/>
      <c r="Z2130" s="13"/>
      <c r="AA2130" s="13"/>
      <c r="AB2130" s="13"/>
      <c r="AC2130" s="13"/>
      <c r="AD2130" s="13"/>
      <c r="AE2130" s="13"/>
      <c r="AT2130" s="245" t="s">
        <v>180</v>
      </c>
      <c r="AU2130" s="245" t="s">
        <v>87</v>
      </c>
      <c r="AV2130" s="13" t="s">
        <v>85</v>
      </c>
      <c r="AW2130" s="13" t="s">
        <v>39</v>
      </c>
      <c r="AX2130" s="13" t="s">
        <v>78</v>
      </c>
      <c r="AY2130" s="245" t="s">
        <v>168</v>
      </c>
    </row>
    <row r="2131" s="14" customFormat="1">
      <c r="A2131" s="14"/>
      <c r="B2131" s="246"/>
      <c r="C2131" s="247"/>
      <c r="D2131" s="229" t="s">
        <v>180</v>
      </c>
      <c r="E2131" s="248" t="s">
        <v>33</v>
      </c>
      <c r="F2131" s="249" t="s">
        <v>2955</v>
      </c>
      <c r="G2131" s="247"/>
      <c r="H2131" s="250">
        <v>0.11799999999999999</v>
      </c>
      <c r="I2131" s="251"/>
      <c r="J2131" s="247"/>
      <c r="K2131" s="247"/>
      <c r="L2131" s="252"/>
      <c r="M2131" s="253"/>
      <c r="N2131" s="254"/>
      <c r="O2131" s="254"/>
      <c r="P2131" s="254"/>
      <c r="Q2131" s="254"/>
      <c r="R2131" s="254"/>
      <c r="S2131" s="254"/>
      <c r="T2131" s="255"/>
      <c r="U2131" s="14"/>
      <c r="V2131" s="14"/>
      <c r="W2131" s="14"/>
      <c r="X2131" s="14"/>
      <c r="Y2131" s="14"/>
      <c r="Z2131" s="14"/>
      <c r="AA2131" s="14"/>
      <c r="AB2131" s="14"/>
      <c r="AC2131" s="14"/>
      <c r="AD2131" s="14"/>
      <c r="AE2131" s="14"/>
      <c r="AT2131" s="256" t="s">
        <v>180</v>
      </c>
      <c r="AU2131" s="256" t="s">
        <v>87</v>
      </c>
      <c r="AV2131" s="14" t="s">
        <v>87</v>
      </c>
      <c r="AW2131" s="14" t="s">
        <v>39</v>
      </c>
      <c r="AX2131" s="14" t="s">
        <v>85</v>
      </c>
      <c r="AY2131" s="256" t="s">
        <v>168</v>
      </c>
    </row>
    <row r="2132" s="14" customFormat="1">
      <c r="A2132" s="14"/>
      <c r="B2132" s="246"/>
      <c r="C2132" s="247"/>
      <c r="D2132" s="229" t="s">
        <v>180</v>
      </c>
      <c r="E2132" s="247"/>
      <c r="F2132" s="249" t="s">
        <v>2956</v>
      </c>
      <c r="G2132" s="247"/>
      <c r="H2132" s="250">
        <v>0.14199999999999999</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180</v>
      </c>
      <c r="AU2132" s="256" t="s">
        <v>87</v>
      </c>
      <c r="AV2132" s="14" t="s">
        <v>87</v>
      </c>
      <c r="AW2132" s="14" t="s">
        <v>4</v>
      </c>
      <c r="AX2132" s="14" t="s">
        <v>85</v>
      </c>
      <c r="AY2132" s="256" t="s">
        <v>168</v>
      </c>
    </row>
    <row r="2133" s="2" customFormat="1" ht="21.75" customHeight="1">
      <c r="A2133" s="42"/>
      <c r="B2133" s="43"/>
      <c r="C2133" s="216" t="s">
        <v>2957</v>
      </c>
      <c r="D2133" s="216" t="s">
        <v>170</v>
      </c>
      <c r="E2133" s="217" t="s">
        <v>2958</v>
      </c>
      <c r="F2133" s="218" t="s">
        <v>2959</v>
      </c>
      <c r="G2133" s="219" t="s">
        <v>741</v>
      </c>
      <c r="H2133" s="220">
        <v>100.75</v>
      </c>
      <c r="I2133" s="221"/>
      <c r="J2133" s="222">
        <f>ROUND(I2133*H2133,2)</f>
        <v>0</v>
      </c>
      <c r="K2133" s="218" t="s">
        <v>174</v>
      </c>
      <c r="L2133" s="48"/>
      <c r="M2133" s="223" t="s">
        <v>33</v>
      </c>
      <c r="N2133" s="224" t="s">
        <v>49</v>
      </c>
      <c r="O2133" s="88"/>
      <c r="P2133" s="225">
        <f>O2133*H2133</f>
        <v>0</v>
      </c>
      <c r="Q2133" s="225">
        <v>9.0000000000000006E-05</v>
      </c>
      <c r="R2133" s="225">
        <f>Q2133*H2133</f>
        <v>0.0090675000000000009</v>
      </c>
      <c r="S2133" s="225">
        <v>0</v>
      </c>
      <c r="T2133" s="226">
        <f>S2133*H2133</f>
        <v>0</v>
      </c>
      <c r="U2133" s="42"/>
      <c r="V2133" s="42"/>
      <c r="W2133" s="42"/>
      <c r="X2133" s="42"/>
      <c r="Y2133" s="42"/>
      <c r="Z2133" s="42"/>
      <c r="AA2133" s="42"/>
      <c r="AB2133" s="42"/>
      <c r="AC2133" s="42"/>
      <c r="AD2133" s="42"/>
      <c r="AE2133" s="42"/>
      <c r="AR2133" s="227" t="s">
        <v>266</v>
      </c>
      <c r="AT2133" s="227" t="s">
        <v>170</v>
      </c>
      <c r="AU2133" s="227" t="s">
        <v>87</v>
      </c>
      <c r="AY2133" s="20" t="s">
        <v>168</v>
      </c>
      <c r="BE2133" s="228">
        <f>IF(N2133="základní",J2133,0)</f>
        <v>0</v>
      </c>
      <c r="BF2133" s="228">
        <f>IF(N2133="snížená",J2133,0)</f>
        <v>0</v>
      </c>
      <c r="BG2133" s="228">
        <f>IF(N2133="zákl. přenesená",J2133,0)</f>
        <v>0</v>
      </c>
      <c r="BH2133" s="228">
        <f>IF(N2133="sníž. přenesená",J2133,0)</f>
        <v>0</v>
      </c>
      <c r="BI2133" s="228">
        <f>IF(N2133="nulová",J2133,0)</f>
        <v>0</v>
      </c>
      <c r="BJ2133" s="20" t="s">
        <v>85</v>
      </c>
      <c r="BK2133" s="228">
        <f>ROUND(I2133*H2133,2)</f>
        <v>0</v>
      </c>
      <c r="BL2133" s="20" t="s">
        <v>266</v>
      </c>
      <c r="BM2133" s="227" t="s">
        <v>2960</v>
      </c>
    </row>
    <row r="2134" s="2" customFormat="1">
      <c r="A2134" s="42"/>
      <c r="B2134" s="43"/>
      <c r="C2134" s="44"/>
      <c r="D2134" s="229" t="s">
        <v>176</v>
      </c>
      <c r="E2134" s="44"/>
      <c r="F2134" s="230" t="s">
        <v>2961</v>
      </c>
      <c r="G2134" s="44"/>
      <c r="H2134" s="44"/>
      <c r="I2134" s="231"/>
      <c r="J2134" s="44"/>
      <c r="K2134" s="44"/>
      <c r="L2134" s="48"/>
      <c r="M2134" s="232"/>
      <c r="N2134" s="233"/>
      <c r="O2134" s="88"/>
      <c r="P2134" s="88"/>
      <c r="Q2134" s="88"/>
      <c r="R2134" s="88"/>
      <c r="S2134" s="88"/>
      <c r="T2134" s="89"/>
      <c r="U2134" s="42"/>
      <c r="V2134" s="42"/>
      <c r="W2134" s="42"/>
      <c r="X2134" s="42"/>
      <c r="Y2134" s="42"/>
      <c r="Z2134" s="42"/>
      <c r="AA2134" s="42"/>
      <c r="AB2134" s="42"/>
      <c r="AC2134" s="42"/>
      <c r="AD2134" s="42"/>
      <c r="AE2134" s="42"/>
      <c r="AT2134" s="20" t="s">
        <v>176</v>
      </c>
      <c r="AU2134" s="20" t="s">
        <v>87</v>
      </c>
    </row>
    <row r="2135" s="2" customFormat="1">
      <c r="A2135" s="42"/>
      <c r="B2135" s="43"/>
      <c r="C2135" s="44"/>
      <c r="D2135" s="234" t="s">
        <v>178</v>
      </c>
      <c r="E2135" s="44"/>
      <c r="F2135" s="235" t="s">
        <v>2962</v>
      </c>
      <c r="G2135" s="44"/>
      <c r="H2135" s="44"/>
      <c r="I2135" s="231"/>
      <c r="J2135" s="44"/>
      <c r="K2135" s="44"/>
      <c r="L2135" s="48"/>
      <c r="M2135" s="232"/>
      <c r="N2135" s="233"/>
      <c r="O2135" s="88"/>
      <c r="P2135" s="88"/>
      <c r="Q2135" s="88"/>
      <c r="R2135" s="88"/>
      <c r="S2135" s="88"/>
      <c r="T2135" s="89"/>
      <c r="U2135" s="42"/>
      <c r="V2135" s="42"/>
      <c r="W2135" s="42"/>
      <c r="X2135" s="42"/>
      <c r="Y2135" s="42"/>
      <c r="Z2135" s="42"/>
      <c r="AA2135" s="42"/>
      <c r="AB2135" s="42"/>
      <c r="AC2135" s="42"/>
      <c r="AD2135" s="42"/>
      <c r="AE2135" s="42"/>
      <c r="AT2135" s="20" t="s">
        <v>178</v>
      </c>
      <c r="AU2135" s="20" t="s">
        <v>87</v>
      </c>
    </row>
    <row r="2136" s="13" customFormat="1">
      <c r="A2136" s="13"/>
      <c r="B2136" s="236"/>
      <c r="C2136" s="237"/>
      <c r="D2136" s="229" t="s">
        <v>180</v>
      </c>
      <c r="E2136" s="238" t="s">
        <v>33</v>
      </c>
      <c r="F2136" s="239" t="s">
        <v>2780</v>
      </c>
      <c r="G2136" s="237"/>
      <c r="H2136" s="238" t="s">
        <v>33</v>
      </c>
      <c r="I2136" s="240"/>
      <c r="J2136" s="237"/>
      <c r="K2136" s="237"/>
      <c r="L2136" s="241"/>
      <c r="M2136" s="242"/>
      <c r="N2136" s="243"/>
      <c r="O2136" s="243"/>
      <c r="P2136" s="243"/>
      <c r="Q2136" s="243"/>
      <c r="R2136" s="243"/>
      <c r="S2136" s="243"/>
      <c r="T2136" s="244"/>
      <c r="U2136" s="13"/>
      <c r="V2136" s="13"/>
      <c r="W2136" s="13"/>
      <c r="X2136" s="13"/>
      <c r="Y2136" s="13"/>
      <c r="Z2136" s="13"/>
      <c r="AA2136" s="13"/>
      <c r="AB2136" s="13"/>
      <c r="AC2136" s="13"/>
      <c r="AD2136" s="13"/>
      <c r="AE2136" s="13"/>
      <c r="AT2136" s="245" t="s">
        <v>180</v>
      </c>
      <c r="AU2136" s="245" t="s">
        <v>87</v>
      </c>
      <c r="AV2136" s="13" t="s">
        <v>85</v>
      </c>
      <c r="AW2136" s="13" t="s">
        <v>39</v>
      </c>
      <c r="AX2136" s="13" t="s">
        <v>78</v>
      </c>
      <c r="AY2136" s="245" t="s">
        <v>168</v>
      </c>
    </row>
    <row r="2137" s="13" customFormat="1">
      <c r="A2137" s="13"/>
      <c r="B2137" s="236"/>
      <c r="C2137" s="237"/>
      <c r="D2137" s="229" t="s">
        <v>180</v>
      </c>
      <c r="E2137" s="238" t="s">
        <v>33</v>
      </c>
      <c r="F2137" s="239" t="s">
        <v>2925</v>
      </c>
      <c r="G2137" s="237"/>
      <c r="H2137" s="238" t="s">
        <v>33</v>
      </c>
      <c r="I2137" s="240"/>
      <c r="J2137" s="237"/>
      <c r="K2137" s="237"/>
      <c r="L2137" s="241"/>
      <c r="M2137" s="242"/>
      <c r="N2137" s="243"/>
      <c r="O2137" s="243"/>
      <c r="P2137" s="243"/>
      <c r="Q2137" s="243"/>
      <c r="R2137" s="243"/>
      <c r="S2137" s="243"/>
      <c r="T2137" s="244"/>
      <c r="U2137" s="13"/>
      <c r="V2137" s="13"/>
      <c r="W2137" s="13"/>
      <c r="X2137" s="13"/>
      <c r="Y2137" s="13"/>
      <c r="Z2137" s="13"/>
      <c r="AA2137" s="13"/>
      <c r="AB2137" s="13"/>
      <c r="AC2137" s="13"/>
      <c r="AD2137" s="13"/>
      <c r="AE2137" s="13"/>
      <c r="AT2137" s="245" t="s">
        <v>180</v>
      </c>
      <c r="AU2137" s="245" t="s">
        <v>87</v>
      </c>
      <c r="AV2137" s="13" t="s">
        <v>85</v>
      </c>
      <c r="AW2137" s="13" t="s">
        <v>39</v>
      </c>
      <c r="AX2137" s="13" t="s">
        <v>78</v>
      </c>
      <c r="AY2137" s="245" t="s">
        <v>168</v>
      </c>
    </row>
    <row r="2138" s="14" customFormat="1">
      <c r="A2138" s="14"/>
      <c r="B2138" s="246"/>
      <c r="C2138" s="247"/>
      <c r="D2138" s="229" t="s">
        <v>180</v>
      </c>
      <c r="E2138" s="248" t="s">
        <v>33</v>
      </c>
      <c r="F2138" s="249" t="s">
        <v>2963</v>
      </c>
      <c r="G2138" s="247"/>
      <c r="H2138" s="250">
        <v>72</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180</v>
      </c>
      <c r="AU2138" s="256" t="s">
        <v>87</v>
      </c>
      <c r="AV2138" s="14" t="s">
        <v>87</v>
      </c>
      <c r="AW2138" s="14" t="s">
        <v>39</v>
      </c>
      <c r="AX2138" s="14" t="s">
        <v>78</v>
      </c>
      <c r="AY2138" s="256" t="s">
        <v>168</v>
      </c>
    </row>
    <row r="2139" s="13" customFormat="1">
      <c r="A2139" s="13"/>
      <c r="B2139" s="236"/>
      <c r="C2139" s="237"/>
      <c r="D2139" s="229" t="s">
        <v>180</v>
      </c>
      <c r="E2139" s="238" t="s">
        <v>33</v>
      </c>
      <c r="F2139" s="239" t="s">
        <v>2854</v>
      </c>
      <c r="G2139" s="237"/>
      <c r="H2139" s="238" t="s">
        <v>33</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180</v>
      </c>
      <c r="AU2139" s="245" t="s">
        <v>87</v>
      </c>
      <c r="AV2139" s="13" t="s">
        <v>85</v>
      </c>
      <c r="AW2139" s="13" t="s">
        <v>39</v>
      </c>
      <c r="AX2139" s="13" t="s">
        <v>78</v>
      </c>
      <c r="AY2139" s="245" t="s">
        <v>168</v>
      </c>
    </row>
    <row r="2140" s="14" customFormat="1">
      <c r="A2140" s="14"/>
      <c r="B2140" s="246"/>
      <c r="C2140" s="247"/>
      <c r="D2140" s="229" t="s">
        <v>180</v>
      </c>
      <c r="E2140" s="248" t="s">
        <v>33</v>
      </c>
      <c r="F2140" s="249" t="s">
        <v>2864</v>
      </c>
      <c r="G2140" s="247"/>
      <c r="H2140" s="250">
        <v>28.75</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180</v>
      </c>
      <c r="AU2140" s="256" t="s">
        <v>87</v>
      </c>
      <c r="AV2140" s="14" t="s">
        <v>87</v>
      </c>
      <c r="AW2140" s="14" t="s">
        <v>39</v>
      </c>
      <c r="AX2140" s="14" t="s">
        <v>78</v>
      </c>
      <c r="AY2140" s="256" t="s">
        <v>168</v>
      </c>
    </row>
    <row r="2141" s="15" customFormat="1">
      <c r="A2141" s="15"/>
      <c r="B2141" s="263"/>
      <c r="C2141" s="264"/>
      <c r="D2141" s="229" t="s">
        <v>180</v>
      </c>
      <c r="E2141" s="265" t="s">
        <v>33</v>
      </c>
      <c r="F2141" s="266" t="s">
        <v>626</v>
      </c>
      <c r="G2141" s="264"/>
      <c r="H2141" s="267">
        <v>100.75</v>
      </c>
      <c r="I2141" s="268"/>
      <c r="J2141" s="264"/>
      <c r="K2141" s="264"/>
      <c r="L2141" s="269"/>
      <c r="M2141" s="270"/>
      <c r="N2141" s="271"/>
      <c r="O2141" s="271"/>
      <c r="P2141" s="271"/>
      <c r="Q2141" s="271"/>
      <c r="R2141" s="271"/>
      <c r="S2141" s="271"/>
      <c r="T2141" s="272"/>
      <c r="U2141" s="15"/>
      <c r="V2141" s="15"/>
      <c r="W2141" s="15"/>
      <c r="X2141" s="15"/>
      <c r="Y2141" s="15"/>
      <c r="Z2141" s="15"/>
      <c r="AA2141" s="15"/>
      <c r="AB2141" s="15"/>
      <c r="AC2141" s="15"/>
      <c r="AD2141" s="15"/>
      <c r="AE2141" s="15"/>
      <c r="AT2141" s="273" t="s">
        <v>180</v>
      </c>
      <c r="AU2141" s="273" t="s">
        <v>87</v>
      </c>
      <c r="AV2141" s="15" t="s">
        <v>121</v>
      </c>
      <c r="AW2141" s="15" t="s">
        <v>39</v>
      </c>
      <c r="AX2141" s="15" t="s">
        <v>85</v>
      </c>
      <c r="AY2141" s="273" t="s">
        <v>168</v>
      </c>
    </row>
    <row r="2142" s="2" customFormat="1" ht="16.5" customHeight="1">
      <c r="A2142" s="42"/>
      <c r="B2142" s="43"/>
      <c r="C2142" s="285" t="s">
        <v>2964</v>
      </c>
      <c r="D2142" s="285" t="s">
        <v>713</v>
      </c>
      <c r="E2142" s="286" t="s">
        <v>2965</v>
      </c>
      <c r="F2142" s="287" t="s">
        <v>2966</v>
      </c>
      <c r="G2142" s="288" t="s">
        <v>502</v>
      </c>
      <c r="H2142" s="289">
        <v>3.1429999999999998</v>
      </c>
      <c r="I2142" s="290"/>
      <c r="J2142" s="291">
        <f>ROUND(I2142*H2142,2)</f>
        <v>0</v>
      </c>
      <c r="K2142" s="287" t="s">
        <v>174</v>
      </c>
      <c r="L2142" s="292"/>
      <c r="M2142" s="293" t="s">
        <v>33</v>
      </c>
      <c r="N2142" s="294" t="s">
        <v>49</v>
      </c>
      <c r="O2142" s="88"/>
      <c r="P2142" s="225">
        <f>O2142*H2142</f>
        <v>0</v>
      </c>
      <c r="Q2142" s="225">
        <v>0.55000000000000004</v>
      </c>
      <c r="R2142" s="225">
        <f>Q2142*H2142</f>
        <v>1.72865</v>
      </c>
      <c r="S2142" s="225">
        <v>0</v>
      </c>
      <c r="T2142" s="226">
        <f>S2142*H2142</f>
        <v>0</v>
      </c>
      <c r="U2142" s="42"/>
      <c r="V2142" s="42"/>
      <c r="W2142" s="42"/>
      <c r="X2142" s="42"/>
      <c r="Y2142" s="42"/>
      <c r="Z2142" s="42"/>
      <c r="AA2142" s="42"/>
      <c r="AB2142" s="42"/>
      <c r="AC2142" s="42"/>
      <c r="AD2142" s="42"/>
      <c r="AE2142" s="42"/>
      <c r="AR2142" s="227" t="s">
        <v>366</v>
      </c>
      <c r="AT2142" s="227" t="s">
        <v>713</v>
      </c>
      <c r="AU2142" s="227" t="s">
        <v>87</v>
      </c>
      <c r="AY2142" s="20" t="s">
        <v>168</v>
      </c>
      <c r="BE2142" s="228">
        <f>IF(N2142="základní",J2142,0)</f>
        <v>0</v>
      </c>
      <c r="BF2142" s="228">
        <f>IF(N2142="snížená",J2142,0)</f>
        <v>0</v>
      </c>
      <c r="BG2142" s="228">
        <f>IF(N2142="zákl. přenesená",J2142,0)</f>
        <v>0</v>
      </c>
      <c r="BH2142" s="228">
        <f>IF(N2142="sníž. přenesená",J2142,0)</f>
        <v>0</v>
      </c>
      <c r="BI2142" s="228">
        <f>IF(N2142="nulová",J2142,0)</f>
        <v>0</v>
      </c>
      <c r="BJ2142" s="20" t="s">
        <v>85</v>
      </c>
      <c r="BK2142" s="228">
        <f>ROUND(I2142*H2142,2)</f>
        <v>0</v>
      </c>
      <c r="BL2142" s="20" t="s">
        <v>266</v>
      </c>
      <c r="BM2142" s="227" t="s">
        <v>2967</v>
      </c>
    </row>
    <row r="2143" s="2" customFormat="1">
      <c r="A2143" s="42"/>
      <c r="B2143" s="43"/>
      <c r="C2143" s="44"/>
      <c r="D2143" s="229" t="s">
        <v>176</v>
      </c>
      <c r="E2143" s="44"/>
      <c r="F2143" s="230" t="s">
        <v>2966</v>
      </c>
      <c r="G2143" s="44"/>
      <c r="H2143" s="44"/>
      <c r="I2143" s="231"/>
      <c r="J2143" s="44"/>
      <c r="K2143" s="44"/>
      <c r="L2143" s="48"/>
      <c r="M2143" s="232"/>
      <c r="N2143" s="233"/>
      <c r="O2143" s="88"/>
      <c r="P2143" s="88"/>
      <c r="Q2143" s="88"/>
      <c r="R2143" s="88"/>
      <c r="S2143" s="88"/>
      <c r="T2143" s="89"/>
      <c r="U2143" s="42"/>
      <c r="V2143" s="42"/>
      <c r="W2143" s="42"/>
      <c r="X2143" s="42"/>
      <c r="Y2143" s="42"/>
      <c r="Z2143" s="42"/>
      <c r="AA2143" s="42"/>
      <c r="AB2143" s="42"/>
      <c r="AC2143" s="42"/>
      <c r="AD2143" s="42"/>
      <c r="AE2143" s="42"/>
      <c r="AT2143" s="20" t="s">
        <v>176</v>
      </c>
      <c r="AU2143" s="20" t="s">
        <v>87</v>
      </c>
    </row>
    <row r="2144" s="13" customFormat="1">
      <c r="A2144" s="13"/>
      <c r="B2144" s="236"/>
      <c r="C2144" s="237"/>
      <c r="D2144" s="229" t="s">
        <v>180</v>
      </c>
      <c r="E2144" s="238" t="s">
        <v>33</v>
      </c>
      <c r="F2144" s="239" t="s">
        <v>2925</v>
      </c>
      <c r="G2144" s="237"/>
      <c r="H2144" s="238" t="s">
        <v>33</v>
      </c>
      <c r="I2144" s="240"/>
      <c r="J2144" s="237"/>
      <c r="K2144" s="237"/>
      <c r="L2144" s="241"/>
      <c r="M2144" s="242"/>
      <c r="N2144" s="243"/>
      <c r="O2144" s="243"/>
      <c r="P2144" s="243"/>
      <c r="Q2144" s="243"/>
      <c r="R2144" s="243"/>
      <c r="S2144" s="243"/>
      <c r="T2144" s="244"/>
      <c r="U2144" s="13"/>
      <c r="V2144" s="13"/>
      <c r="W2144" s="13"/>
      <c r="X2144" s="13"/>
      <c r="Y2144" s="13"/>
      <c r="Z2144" s="13"/>
      <c r="AA2144" s="13"/>
      <c r="AB2144" s="13"/>
      <c r="AC2144" s="13"/>
      <c r="AD2144" s="13"/>
      <c r="AE2144" s="13"/>
      <c r="AT2144" s="245" t="s">
        <v>180</v>
      </c>
      <c r="AU2144" s="245" t="s">
        <v>87</v>
      </c>
      <c r="AV2144" s="13" t="s">
        <v>85</v>
      </c>
      <c r="AW2144" s="13" t="s">
        <v>39</v>
      </c>
      <c r="AX2144" s="13" t="s">
        <v>78</v>
      </c>
      <c r="AY2144" s="245" t="s">
        <v>168</v>
      </c>
    </row>
    <row r="2145" s="14" customFormat="1">
      <c r="A2145" s="14"/>
      <c r="B2145" s="246"/>
      <c r="C2145" s="247"/>
      <c r="D2145" s="229" t="s">
        <v>180</v>
      </c>
      <c r="E2145" s="248" t="s">
        <v>33</v>
      </c>
      <c r="F2145" s="249" t="s">
        <v>2968</v>
      </c>
      <c r="G2145" s="247"/>
      <c r="H2145" s="250">
        <v>1.843</v>
      </c>
      <c r="I2145" s="251"/>
      <c r="J2145" s="247"/>
      <c r="K2145" s="247"/>
      <c r="L2145" s="252"/>
      <c r="M2145" s="253"/>
      <c r="N2145" s="254"/>
      <c r="O2145" s="254"/>
      <c r="P2145" s="254"/>
      <c r="Q2145" s="254"/>
      <c r="R2145" s="254"/>
      <c r="S2145" s="254"/>
      <c r="T2145" s="255"/>
      <c r="U2145" s="14"/>
      <c r="V2145" s="14"/>
      <c r="W2145" s="14"/>
      <c r="X2145" s="14"/>
      <c r="Y2145" s="14"/>
      <c r="Z2145" s="14"/>
      <c r="AA2145" s="14"/>
      <c r="AB2145" s="14"/>
      <c r="AC2145" s="14"/>
      <c r="AD2145" s="14"/>
      <c r="AE2145" s="14"/>
      <c r="AT2145" s="256" t="s">
        <v>180</v>
      </c>
      <c r="AU2145" s="256" t="s">
        <v>87</v>
      </c>
      <c r="AV2145" s="14" t="s">
        <v>87</v>
      </c>
      <c r="AW2145" s="14" t="s">
        <v>39</v>
      </c>
      <c r="AX2145" s="14" t="s">
        <v>78</v>
      </c>
      <c r="AY2145" s="256" t="s">
        <v>168</v>
      </c>
    </row>
    <row r="2146" s="13" customFormat="1">
      <c r="A2146" s="13"/>
      <c r="B2146" s="236"/>
      <c r="C2146" s="237"/>
      <c r="D2146" s="229" t="s">
        <v>180</v>
      </c>
      <c r="E2146" s="238" t="s">
        <v>33</v>
      </c>
      <c r="F2146" s="239" t="s">
        <v>2854</v>
      </c>
      <c r="G2146" s="237"/>
      <c r="H2146" s="238" t="s">
        <v>33</v>
      </c>
      <c r="I2146" s="240"/>
      <c r="J2146" s="237"/>
      <c r="K2146" s="237"/>
      <c r="L2146" s="241"/>
      <c r="M2146" s="242"/>
      <c r="N2146" s="243"/>
      <c r="O2146" s="243"/>
      <c r="P2146" s="243"/>
      <c r="Q2146" s="243"/>
      <c r="R2146" s="243"/>
      <c r="S2146" s="243"/>
      <c r="T2146" s="244"/>
      <c r="U2146" s="13"/>
      <c r="V2146" s="13"/>
      <c r="W2146" s="13"/>
      <c r="X2146" s="13"/>
      <c r="Y2146" s="13"/>
      <c r="Z2146" s="13"/>
      <c r="AA2146" s="13"/>
      <c r="AB2146" s="13"/>
      <c r="AC2146" s="13"/>
      <c r="AD2146" s="13"/>
      <c r="AE2146" s="13"/>
      <c r="AT2146" s="245" t="s">
        <v>180</v>
      </c>
      <c r="AU2146" s="245" t="s">
        <v>87</v>
      </c>
      <c r="AV2146" s="13" t="s">
        <v>85</v>
      </c>
      <c r="AW2146" s="13" t="s">
        <v>39</v>
      </c>
      <c r="AX2146" s="13" t="s">
        <v>78</v>
      </c>
      <c r="AY2146" s="245" t="s">
        <v>168</v>
      </c>
    </row>
    <row r="2147" s="14" customFormat="1">
      <c r="A2147" s="14"/>
      <c r="B2147" s="246"/>
      <c r="C2147" s="247"/>
      <c r="D2147" s="229" t="s">
        <v>180</v>
      </c>
      <c r="E2147" s="248" t="s">
        <v>33</v>
      </c>
      <c r="F2147" s="249" t="s">
        <v>2969</v>
      </c>
      <c r="G2147" s="247"/>
      <c r="H2147" s="250">
        <v>0.77600000000000002</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180</v>
      </c>
      <c r="AU2147" s="256" t="s">
        <v>87</v>
      </c>
      <c r="AV2147" s="14" t="s">
        <v>87</v>
      </c>
      <c r="AW2147" s="14" t="s">
        <v>39</v>
      </c>
      <c r="AX2147" s="14" t="s">
        <v>78</v>
      </c>
      <c r="AY2147" s="256" t="s">
        <v>168</v>
      </c>
    </row>
    <row r="2148" s="15" customFormat="1">
      <c r="A2148" s="15"/>
      <c r="B2148" s="263"/>
      <c r="C2148" s="264"/>
      <c r="D2148" s="229" t="s">
        <v>180</v>
      </c>
      <c r="E2148" s="265" t="s">
        <v>33</v>
      </c>
      <c r="F2148" s="266" t="s">
        <v>626</v>
      </c>
      <c r="G2148" s="264"/>
      <c r="H2148" s="267">
        <v>2.6190000000000002</v>
      </c>
      <c r="I2148" s="268"/>
      <c r="J2148" s="264"/>
      <c r="K2148" s="264"/>
      <c r="L2148" s="269"/>
      <c r="M2148" s="270"/>
      <c r="N2148" s="271"/>
      <c r="O2148" s="271"/>
      <c r="P2148" s="271"/>
      <c r="Q2148" s="271"/>
      <c r="R2148" s="271"/>
      <c r="S2148" s="271"/>
      <c r="T2148" s="272"/>
      <c r="U2148" s="15"/>
      <c r="V2148" s="15"/>
      <c r="W2148" s="15"/>
      <c r="X2148" s="15"/>
      <c r="Y2148" s="15"/>
      <c r="Z2148" s="15"/>
      <c r="AA2148" s="15"/>
      <c r="AB2148" s="15"/>
      <c r="AC2148" s="15"/>
      <c r="AD2148" s="15"/>
      <c r="AE2148" s="15"/>
      <c r="AT2148" s="273" t="s">
        <v>180</v>
      </c>
      <c r="AU2148" s="273" t="s">
        <v>87</v>
      </c>
      <c r="AV2148" s="15" t="s">
        <v>121</v>
      </c>
      <c r="AW2148" s="15" t="s">
        <v>39</v>
      </c>
      <c r="AX2148" s="15" t="s">
        <v>85</v>
      </c>
      <c r="AY2148" s="273" t="s">
        <v>168</v>
      </c>
    </row>
    <row r="2149" s="14" customFormat="1">
      <c r="A2149" s="14"/>
      <c r="B2149" s="246"/>
      <c r="C2149" s="247"/>
      <c r="D2149" s="229" t="s">
        <v>180</v>
      </c>
      <c r="E2149" s="247"/>
      <c r="F2149" s="249" t="s">
        <v>2970</v>
      </c>
      <c r="G2149" s="247"/>
      <c r="H2149" s="250">
        <v>3.1429999999999998</v>
      </c>
      <c r="I2149" s="251"/>
      <c r="J2149" s="247"/>
      <c r="K2149" s="247"/>
      <c r="L2149" s="252"/>
      <c r="M2149" s="253"/>
      <c r="N2149" s="254"/>
      <c r="O2149" s="254"/>
      <c r="P2149" s="254"/>
      <c r="Q2149" s="254"/>
      <c r="R2149" s="254"/>
      <c r="S2149" s="254"/>
      <c r="T2149" s="255"/>
      <c r="U2149" s="14"/>
      <c r="V2149" s="14"/>
      <c r="W2149" s="14"/>
      <c r="X2149" s="14"/>
      <c r="Y2149" s="14"/>
      <c r="Z2149" s="14"/>
      <c r="AA2149" s="14"/>
      <c r="AB2149" s="14"/>
      <c r="AC2149" s="14"/>
      <c r="AD2149" s="14"/>
      <c r="AE2149" s="14"/>
      <c r="AT2149" s="256" t="s">
        <v>180</v>
      </c>
      <c r="AU2149" s="256" t="s">
        <v>87</v>
      </c>
      <c r="AV2149" s="14" t="s">
        <v>87</v>
      </c>
      <c r="AW2149" s="14" t="s">
        <v>4</v>
      </c>
      <c r="AX2149" s="14" t="s">
        <v>85</v>
      </c>
      <c r="AY2149" s="256" t="s">
        <v>168</v>
      </c>
    </row>
    <row r="2150" s="2" customFormat="1" ht="21.75" customHeight="1">
      <c r="A2150" s="42"/>
      <c r="B2150" s="43"/>
      <c r="C2150" s="216" t="s">
        <v>2971</v>
      </c>
      <c r="D2150" s="216" t="s">
        <v>170</v>
      </c>
      <c r="E2150" s="217" t="s">
        <v>2972</v>
      </c>
      <c r="F2150" s="218" t="s">
        <v>2973</v>
      </c>
      <c r="G2150" s="219" t="s">
        <v>741</v>
      </c>
      <c r="H2150" s="220">
        <v>186.30000000000001</v>
      </c>
      <c r="I2150" s="221"/>
      <c r="J2150" s="222">
        <f>ROUND(I2150*H2150,2)</f>
        <v>0</v>
      </c>
      <c r="K2150" s="218" t="s">
        <v>174</v>
      </c>
      <c r="L2150" s="48"/>
      <c r="M2150" s="223" t="s">
        <v>33</v>
      </c>
      <c r="N2150" s="224" t="s">
        <v>49</v>
      </c>
      <c r="O2150" s="88"/>
      <c r="P2150" s="225">
        <f>O2150*H2150</f>
        <v>0</v>
      </c>
      <c r="Q2150" s="225">
        <v>0.00010000000000000001</v>
      </c>
      <c r="R2150" s="225">
        <f>Q2150*H2150</f>
        <v>0.018630000000000001</v>
      </c>
      <c r="S2150" s="225">
        <v>0</v>
      </c>
      <c r="T2150" s="226">
        <f>S2150*H2150</f>
        <v>0</v>
      </c>
      <c r="U2150" s="42"/>
      <c r="V2150" s="42"/>
      <c r="W2150" s="42"/>
      <c r="X2150" s="42"/>
      <c r="Y2150" s="42"/>
      <c r="Z2150" s="42"/>
      <c r="AA2150" s="42"/>
      <c r="AB2150" s="42"/>
      <c r="AC2150" s="42"/>
      <c r="AD2150" s="42"/>
      <c r="AE2150" s="42"/>
      <c r="AR2150" s="227" t="s">
        <v>266</v>
      </c>
      <c r="AT2150" s="227" t="s">
        <v>170</v>
      </c>
      <c r="AU2150" s="227" t="s">
        <v>87</v>
      </c>
      <c r="AY2150" s="20" t="s">
        <v>168</v>
      </c>
      <c r="BE2150" s="228">
        <f>IF(N2150="základní",J2150,0)</f>
        <v>0</v>
      </c>
      <c r="BF2150" s="228">
        <f>IF(N2150="snížená",J2150,0)</f>
        <v>0</v>
      </c>
      <c r="BG2150" s="228">
        <f>IF(N2150="zákl. přenesená",J2150,0)</f>
        <v>0</v>
      </c>
      <c r="BH2150" s="228">
        <f>IF(N2150="sníž. přenesená",J2150,0)</f>
        <v>0</v>
      </c>
      <c r="BI2150" s="228">
        <f>IF(N2150="nulová",J2150,0)</f>
        <v>0</v>
      </c>
      <c r="BJ2150" s="20" t="s">
        <v>85</v>
      </c>
      <c r="BK2150" s="228">
        <f>ROUND(I2150*H2150,2)</f>
        <v>0</v>
      </c>
      <c r="BL2150" s="20" t="s">
        <v>266</v>
      </c>
      <c r="BM2150" s="227" t="s">
        <v>2974</v>
      </c>
    </row>
    <row r="2151" s="2" customFormat="1">
      <c r="A2151" s="42"/>
      <c r="B2151" s="43"/>
      <c r="C2151" s="44"/>
      <c r="D2151" s="229" t="s">
        <v>176</v>
      </c>
      <c r="E2151" s="44"/>
      <c r="F2151" s="230" t="s">
        <v>2975</v>
      </c>
      <c r="G2151" s="44"/>
      <c r="H2151" s="44"/>
      <c r="I2151" s="231"/>
      <c r="J2151" s="44"/>
      <c r="K2151" s="44"/>
      <c r="L2151" s="48"/>
      <c r="M2151" s="232"/>
      <c r="N2151" s="233"/>
      <c r="O2151" s="88"/>
      <c r="P2151" s="88"/>
      <c r="Q2151" s="88"/>
      <c r="R2151" s="88"/>
      <c r="S2151" s="88"/>
      <c r="T2151" s="89"/>
      <c r="U2151" s="42"/>
      <c r="V2151" s="42"/>
      <c r="W2151" s="42"/>
      <c r="X2151" s="42"/>
      <c r="Y2151" s="42"/>
      <c r="Z2151" s="42"/>
      <c r="AA2151" s="42"/>
      <c r="AB2151" s="42"/>
      <c r="AC2151" s="42"/>
      <c r="AD2151" s="42"/>
      <c r="AE2151" s="42"/>
      <c r="AT2151" s="20" t="s">
        <v>176</v>
      </c>
      <c r="AU2151" s="20" t="s">
        <v>87</v>
      </c>
    </row>
    <row r="2152" s="2" customFormat="1">
      <c r="A2152" s="42"/>
      <c r="B2152" s="43"/>
      <c r="C2152" s="44"/>
      <c r="D2152" s="234" t="s">
        <v>178</v>
      </c>
      <c r="E2152" s="44"/>
      <c r="F2152" s="235" t="s">
        <v>2976</v>
      </c>
      <c r="G2152" s="44"/>
      <c r="H2152" s="44"/>
      <c r="I2152" s="231"/>
      <c r="J2152" s="44"/>
      <c r="K2152" s="44"/>
      <c r="L2152" s="48"/>
      <c r="M2152" s="232"/>
      <c r="N2152" s="233"/>
      <c r="O2152" s="88"/>
      <c r="P2152" s="88"/>
      <c r="Q2152" s="88"/>
      <c r="R2152" s="88"/>
      <c r="S2152" s="88"/>
      <c r="T2152" s="89"/>
      <c r="U2152" s="42"/>
      <c r="V2152" s="42"/>
      <c r="W2152" s="42"/>
      <c r="X2152" s="42"/>
      <c r="Y2152" s="42"/>
      <c r="Z2152" s="42"/>
      <c r="AA2152" s="42"/>
      <c r="AB2152" s="42"/>
      <c r="AC2152" s="42"/>
      <c r="AD2152" s="42"/>
      <c r="AE2152" s="42"/>
      <c r="AT2152" s="20" t="s">
        <v>178</v>
      </c>
      <c r="AU2152" s="20" t="s">
        <v>87</v>
      </c>
    </row>
    <row r="2153" s="13" customFormat="1">
      <c r="A2153" s="13"/>
      <c r="B2153" s="236"/>
      <c r="C2153" s="237"/>
      <c r="D2153" s="229" t="s">
        <v>180</v>
      </c>
      <c r="E2153" s="238" t="s">
        <v>33</v>
      </c>
      <c r="F2153" s="239" t="s">
        <v>2780</v>
      </c>
      <c r="G2153" s="237"/>
      <c r="H2153" s="238" t="s">
        <v>33</v>
      </c>
      <c r="I2153" s="240"/>
      <c r="J2153" s="237"/>
      <c r="K2153" s="237"/>
      <c r="L2153" s="241"/>
      <c r="M2153" s="242"/>
      <c r="N2153" s="243"/>
      <c r="O2153" s="243"/>
      <c r="P2153" s="243"/>
      <c r="Q2153" s="243"/>
      <c r="R2153" s="243"/>
      <c r="S2153" s="243"/>
      <c r="T2153" s="244"/>
      <c r="U2153" s="13"/>
      <c r="V2153" s="13"/>
      <c r="W2153" s="13"/>
      <c r="X2153" s="13"/>
      <c r="Y2153" s="13"/>
      <c r="Z2153" s="13"/>
      <c r="AA2153" s="13"/>
      <c r="AB2153" s="13"/>
      <c r="AC2153" s="13"/>
      <c r="AD2153" s="13"/>
      <c r="AE2153" s="13"/>
      <c r="AT2153" s="245" t="s">
        <v>180</v>
      </c>
      <c r="AU2153" s="245" t="s">
        <v>87</v>
      </c>
      <c r="AV2153" s="13" t="s">
        <v>85</v>
      </c>
      <c r="AW2153" s="13" t="s">
        <v>39</v>
      </c>
      <c r="AX2153" s="13" t="s">
        <v>78</v>
      </c>
      <c r="AY2153" s="245" t="s">
        <v>168</v>
      </c>
    </row>
    <row r="2154" s="13" customFormat="1">
      <c r="A2154" s="13"/>
      <c r="B2154" s="236"/>
      <c r="C2154" s="237"/>
      <c r="D2154" s="229" t="s">
        <v>180</v>
      </c>
      <c r="E2154" s="238" t="s">
        <v>33</v>
      </c>
      <c r="F2154" s="239" t="s">
        <v>2925</v>
      </c>
      <c r="G2154" s="237"/>
      <c r="H2154" s="238" t="s">
        <v>33</v>
      </c>
      <c r="I2154" s="240"/>
      <c r="J2154" s="237"/>
      <c r="K2154" s="237"/>
      <c r="L2154" s="241"/>
      <c r="M2154" s="242"/>
      <c r="N2154" s="243"/>
      <c r="O2154" s="243"/>
      <c r="P2154" s="243"/>
      <c r="Q2154" s="243"/>
      <c r="R2154" s="243"/>
      <c r="S2154" s="243"/>
      <c r="T2154" s="244"/>
      <c r="U2154" s="13"/>
      <c r="V2154" s="13"/>
      <c r="W2154" s="13"/>
      <c r="X2154" s="13"/>
      <c r="Y2154" s="13"/>
      <c r="Z2154" s="13"/>
      <c r="AA2154" s="13"/>
      <c r="AB2154" s="13"/>
      <c r="AC2154" s="13"/>
      <c r="AD2154" s="13"/>
      <c r="AE2154" s="13"/>
      <c r="AT2154" s="245" t="s">
        <v>180</v>
      </c>
      <c r="AU2154" s="245" t="s">
        <v>87</v>
      </c>
      <c r="AV2154" s="13" t="s">
        <v>85</v>
      </c>
      <c r="AW2154" s="13" t="s">
        <v>39</v>
      </c>
      <c r="AX2154" s="13" t="s">
        <v>78</v>
      </c>
      <c r="AY2154" s="245" t="s">
        <v>168</v>
      </c>
    </row>
    <row r="2155" s="14" customFormat="1">
      <c r="A2155" s="14"/>
      <c r="B2155" s="246"/>
      <c r="C2155" s="247"/>
      <c r="D2155" s="229" t="s">
        <v>180</v>
      </c>
      <c r="E2155" s="248" t="s">
        <v>33</v>
      </c>
      <c r="F2155" s="249" t="s">
        <v>2977</v>
      </c>
      <c r="G2155" s="247"/>
      <c r="H2155" s="250">
        <v>106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180</v>
      </c>
      <c r="AU2155" s="256" t="s">
        <v>87</v>
      </c>
      <c r="AV2155" s="14" t="s">
        <v>87</v>
      </c>
      <c r="AW2155" s="14" t="s">
        <v>39</v>
      </c>
      <c r="AX2155" s="14" t="s">
        <v>78</v>
      </c>
      <c r="AY2155" s="256" t="s">
        <v>168</v>
      </c>
    </row>
    <row r="2156" s="14" customFormat="1">
      <c r="A2156" s="14"/>
      <c r="B2156" s="246"/>
      <c r="C2156" s="247"/>
      <c r="D2156" s="229" t="s">
        <v>180</v>
      </c>
      <c r="E2156" s="248" t="s">
        <v>33</v>
      </c>
      <c r="F2156" s="249" t="s">
        <v>2978</v>
      </c>
      <c r="G2156" s="247"/>
      <c r="H2156" s="250">
        <v>60.799999999999997</v>
      </c>
      <c r="I2156" s="251"/>
      <c r="J2156" s="247"/>
      <c r="K2156" s="247"/>
      <c r="L2156" s="252"/>
      <c r="M2156" s="253"/>
      <c r="N2156" s="254"/>
      <c r="O2156" s="254"/>
      <c r="P2156" s="254"/>
      <c r="Q2156" s="254"/>
      <c r="R2156" s="254"/>
      <c r="S2156" s="254"/>
      <c r="T2156" s="255"/>
      <c r="U2156" s="14"/>
      <c r="V2156" s="14"/>
      <c r="W2156" s="14"/>
      <c r="X2156" s="14"/>
      <c r="Y2156" s="14"/>
      <c r="Z2156" s="14"/>
      <c r="AA2156" s="14"/>
      <c r="AB2156" s="14"/>
      <c r="AC2156" s="14"/>
      <c r="AD2156" s="14"/>
      <c r="AE2156" s="14"/>
      <c r="AT2156" s="256" t="s">
        <v>180</v>
      </c>
      <c r="AU2156" s="256" t="s">
        <v>87</v>
      </c>
      <c r="AV2156" s="14" t="s">
        <v>87</v>
      </c>
      <c r="AW2156" s="14" t="s">
        <v>39</v>
      </c>
      <c r="AX2156" s="14" t="s">
        <v>78</v>
      </c>
      <c r="AY2156" s="256" t="s">
        <v>168</v>
      </c>
    </row>
    <row r="2157" s="13" customFormat="1">
      <c r="A2157" s="13"/>
      <c r="B2157" s="236"/>
      <c r="C2157" s="237"/>
      <c r="D2157" s="229" t="s">
        <v>180</v>
      </c>
      <c r="E2157" s="238" t="s">
        <v>33</v>
      </c>
      <c r="F2157" s="239" t="s">
        <v>2854</v>
      </c>
      <c r="G2157" s="237"/>
      <c r="H2157" s="238" t="s">
        <v>33</v>
      </c>
      <c r="I2157" s="240"/>
      <c r="J2157" s="237"/>
      <c r="K2157" s="237"/>
      <c r="L2157" s="241"/>
      <c r="M2157" s="242"/>
      <c r="N2157" s="243"/>
      <c r="O2157" s="243"/>
      <c r="P2157" s="243"/>
      <c r="Q2157" s="243"/>
      <c r="R2157" s="243"/>
      <c r="S2157" s="243"/>
      <c r="T2157" s="244"/>
      <c r="U2157" s="13"/>
      <c r="V2157" s="13"/>
      <c r="W2157" s="13"/>
      <c r="X2157" s="13"/>
      <c r="Y2157" s="13"/>
      <c r="Z2157" s="13"/>
      <c r="AA2157" s="13"/>
      <c r="AB2157" s="13"/>
      <c r="AC2157" s="13"/>
      <c r="AD2157" s="13"/>
      <c r="AE2157" s="13"/>
      <c r="AT2157" s="245" t="s">
        <v>180</v>
      </c>
      <c r="AU2157" s="245" t="s">
        <v>87</v>
      </c>
      <c r="AV2157" s="13" t="s">
        <v>85</v>
      </c>
      <c r="AW2157" s="13" t="s">
        <v>39</v>
      </c>
      <c r="AX2157" s="13" t="s">
        <v>78</v>
      </c>
      <c r="AY2157" s="245" t="s">
        <v>168</v>
      </c>
    </row>
    <row r="2158" s="14" customFormat="1">
      <c r="A2158" s="14"/>
      <c r="B2158" s="246"/>
      <c r="C2158" s="247"/>
      <c r="D2158" s="229" t="s">
        <v>180</v>
      </c>
      <c r="E2158" s="248" t="s">
        <v>33</v>
      </c>
      <c r="F2158" s="249" t="s">
        <v>2886</v>
      </c>
      <c r="G2158" s="247"/>
      <c r="H2158" s="250">
        <v>12.5</v>
      </c>
      <c r="I2158" s="251"/>
      <c r="J2158" s="247"/>
      <c r="K2158" s="247"/>
      <c r="L2158" s="252"/>
      <c r="M2158" s="253"/>
      <c r="N2158" s="254"/>
      <c r="O2158" s="254"/>
      <c r="P2158" s="254"/>
      <c r="Q2158" s="254"/>
      <c r="R2158" s="254"/>
      <c r="S2158" s="254"/>
      <c r="T2158" s="255"/>
      <c r="U2158" s="14"/>
      <c r="V2158" s="14"/>
      <c r="W2158" s="14"/>
      <c r="X2158" s="14"/>
      <c r="Y2158" s="14"/>
      <c r="Z2158" s="14"/>
      <c r="AA2158" s="14"/>
      <c r="AB2158" s="14"/>
      <c r="AC2158" s="14"/>
      <c r="AD2158" s="14"/>
      <c r="AE2158" s="14"/>
      <c r="AT2158" s="256" t="s">
        <v>180</v>
      </c>
      <c r="AU2158" s="256" t="s">
        <v>87</v>
      </c>
      <c r="AV2158" s="14" t="s">
        <v>87</v>
      </c>
      <c r="AW2158" s="14" t="s">
        <v>39</v>
      </c>
      <c r="AX2158" s="14" t="s">
        <v>78</v>
      </c>
      <c r="AY2158" s="256" t="s">
        <v>168</v>
      </c>
    </row>
    <row r="2159" s="14" customFormat="1">
      <c r="A2159" s="14"/>
      <c r="B2159" s="246"/>
      <c r="C2159" s="247"/>
      <c r="D2159" s="229" t="s">
        <v>180</v>
      </c>
      <c r="E2159" s="248" t="s">
        <v>33</v>
      </c>
      <c r="F2159" s="249" t="s">
        <v>2887</v>
      </c>
      <c r="G2159" s="247"/>
      <c r="H2159" s="250">
        <v>7</v>
      </c>
      <c r="I2159" s="251"/>
      <c r="J2159" s="247"/>
      <c r="K2159" s="247"/>
      <c r="L2159" s="252"/>
      <c r="M2159" s="253"/>
      <c r="N2159" s="254"/>
      <c r="O2159" s="254"/>
      <c r="P2159" s="254"/>
      <c r="Q2159" s="254"/>
      <c r="R2159" s="254"/>
      <c r="S2159" s="254"/>
      <c r="T2159" s="255"/>
      <c r="U2159" s="14"/>
      <c r="V2159" s="14"/>
      <c r="W2159" s="14"/>
      <c r="X2159" s="14"/>
      <c r="Y2159" s="14"/>
      <c r="Z2159" s="14"/>
      <c r="AA2159" s="14"/>
      <c r="AB2159" s="14"/>
      <c r="AC2159" s="14"/>
      <c r="AD2159" s="14"/>
      <c r="AE2159" s="14"/>
      <c r="AT2159" s="256" t="s">
        <v>180</v>
      </c>
      <c r="AU2159" s="256" t="s">
        <v>87</v>
      </c>
      <c r="AV2159" s="14" t="s">
        <v>87</v>
      </c>
      <c r="AW2159" s="14" t="s">
        <v>39</v>
      </c>
      <c r="AX2159" s="14" t="s">
        <v>78</v>
      </c>
      <c r="AY2159" s="256" t="s">
        <v>168</v>
      </c>
    </row>
    <row r="2160" s="15" customFormat="1">
      <c r="A2160" s="15"/>
      <c r="B2160" s="263"/>
      <c r="C2160" s="264"/>
      <c r="D2160" s="229" t="s">
        <v>180</v>
      </c>
      <c r="E2160" s="265" t="s">
        <v>33</v>
      </c>
      <c r="F2160" s="266" t="s">
        <v>626</v>
      </c>
      <c r="G2160" s="264"/>
      <c r="H2160" s="267">
        <v>186.30000000000001</v>
      </c>
      <c r="I2160" s="268"/>
      <c r="J2160" s="264"/>
      <c r="K2160" s="264"/>
      <c r="L2160" s="269"/>
      <c r="M2160" s="270"/>
      <c r="N2160" s="271"/>
      <c r="O2160" s="271"/>
      <c r="P2160" s="271"/>
      <c r="Q2160" s="271"/>
      <c r="R2160" s="271"/>
      <c r="S2160" s="271"/>
      <c r="T2160" s="272"/>
      <c r="U2160" s="15"/>
      <c r="V2160" s="15"/>
      <c r="W2160" s="15"/>
      <c r="X2160" s="15"/>
      <c r="Y2160" s="15"/>
      <c r="Z2160" s="15"/>
      <c r="AA2160" s="15"/>
      <c r="AB2160" s="15"/>
      <c r="AC2160" s="15"/>
      <c r="AD2160" s="15"/>
      <c r="AE2160" s="15"/>
      <c r="AT2160" s="273" t="s">
        <v>180</v>
      </c>
      <c r="AU2160" s="273" t="s">
        <v>87</v>
      </c>
      <c r="AV2160" s="15" t="s">
        <v>121</v>
      </c>
      <c r="AW2160" s="15" t="s">
        <v>39</v>
      </c>
      <c r="AX2160" s="15" t="s">
        <v>85</v>
      </c>
      <c r="AY2160" s="273" t="s">
        <v>168</v>
      </c>
    </row>
    <row r="2161" s="2" customFormat="1" ht="16.5" customHeight="1">
      <c r="A2161" s="42"/>
      <c r="B2161" s="43"/>
      <c r="C2161" s="285" t="s">
        <v>2979</v>
      </c>
      <c r="D2161" s="285" t="s">
        <v>713</v>
      </c>
      <c r="E2161" s="286" t="s">
        <v>2980</v>
      </c>
      <c r="F2161" s="287" t="s">
        <v>2981</v>
      </c>
      <c r="G2161" s="288" t="s">
        <v>502</v>
      </c>
      <c r="H2161" s="289">
        <v>4.1559999999999997</v>
      </c>
      <c r="I2161" s="290"/>
      <c r="J2161" s="291">
        <f>ROUND(I2161*H2161,2)</f>
        <v>0</v>
      </c>
      <c r="K2161" s="287" t="s">
        <v>174</v>
      </c>
      <c r="L2161" s="292"/>
      <c r="M2161" s="293" t="s">
        <v>33</v>
      </c>
      <c r="N2161" s="294" t="s">
        <v>49</v>
      </c>
      <c r="O2161" s="88"/>
      <c r="P2161" s="225">
        <f>O2161*H2161</f>
        <v>0</v>
      </c>
      <c r="Q2161" s="225">
        <v>0.55000000000000004</v>
      </c>
      <c r="R2161" s="225">
        <f>Q2161*H2161</f>
        <v>2.2858000000000001</v>
      </c>
      <c r="S2161" s="225">
        <v>0</v>
      </c>
      <c r="T2161" s="226">
        <f>S2161*H2161</f>
        <v>0</v>
      </c>
      <c r="U2161" s="42"/>
      <c r="V2161" s="42"/>
      <c r="W2161" s="42"/>
      <c r="X2161" s="42"/>
      <c r="Y2161" s="42"/>
      <c r="Z2161" s="42"/>
      <c r="AA2161" s="42"/>
      <c r="AB2161" s="42"/>
      <c r="AC2161" s="42"/>
      <c r="AD2161" s="42"/>
      <c r="AE2161" s="42"/>
      <c r="AR2161" s="227" t="s">
        <v>366</v>
      </c>
      <c r="AT2161" s="227" t="s">
        <v>713</v>
      </c>
      <c r="AU2161" s="227" t="s">
        <v>87</v>
      </c>
      <c r="AY2161" s="20" t="s">
        <v>168</v>
      </c>
      <c r="BE2161" s="228">
        <f>IF(N2161="základní",J2161,0)</f>
        <v>0</v>
      </c>
      <c r="BF2161" s="228">
        <f>IF(N2161="snížená",J2161,0)</f>
        <v>0</v>
      </c>
      <c r="BG2161" s="228">
        <f>IF(N2161="zákl. přenesená",J2161,0)</f>
        <v>0</v>
      </c>
      <c r="BH2161" s="228">
        <f>IF(N2161="sníž. přenesená",J2161,0)</f>
        <v>0</v>
      </c>
      <c r="BI2161" s="228">
        <f>IF(N2161="nulová",J2161,0)</f>
        <v>0</v>
      </c>
      <c r="BJ2161" s="20" t="s">
        <v>85</v>
      </c>
      <c r="BK2161" s="228">
        <f>ROUND(I2161*H2161,2)</f>
        <v>0</v>
      </c>
      <c r="BL2161" s="20" t="s">
        <v>266</v>
      </c>
      <c r="BM2161" s="227" t="s">
        <v>2982</v>
      </c>
    </row>
    <row r="2162" s="2" customFormat="1">
      <c r="A2162" s="42"/>
      <c r="B2162" s="43"/>
      <c r="C2162" s="44"/>
      <c r="D2162" s="229" t="s">
        <v>176</v>
      </c>
      <c r="E2162" s="44"/>
      <c r="F2162" s="230" t="s">
        <v>2981</v>
      </c>
      <c r="G2162" s="44"/>
      <c r="H2162" s="44"/>
      <c r="I2162" s="231"/>
      <c r="J2162" s="44"/>
      <c r="K2162" s="44"/>
      <c r="L2162" s="48"/>
      <c r="M2162" s="232"/>
      <c r="N2162" s="233"/>
      <c r="O2162" s="88"/>
      <c r="P2162" s="88"/>
      <c r="Q2162" s="88"/>
      <c r="R2162" s="88"/>
      <c r="S2162" s="88"/>
      <c r="T2162" s="89"/>
      <c r="U2162" s="42"/>
      <c r="V2162" s="42"/>
      <c r="W2162" s="42"/>
      <c r="X2162" s="42"/>
      <c r="Y2162" s="42"/>
      <c r="Z2162" s="42"/>
      <c r="AA2162" s="42"/>
      <c r="AB2162" s="42"/>
      <c r="AC2162" s="42"/>
      <c r="AD2162" s="42"/>
      <c r="AE2162" s="42"/>
      <c r="AT2162" s="20" t="s">
        <v>176</v>
      </c>
      <c r="AU2162" s="20" t="s">
        <v>87</v>
      </c>
    </row>
    <row r="2163" s="13" customFormat="1">
      <c r="A2163" s="13"/>
      <c r="B2163" s="236"/>
      <c r="C2163" s="237"/>
      <c r="D2163" s="229" t="s">
        <v>180</v>
      </c>
      <c r="E2163" s="238" t="s">
        <v>33</v>
      </c>
      <c r="F2163" s="239" t="s">
        <v>2925</v>
      </c>
      <c r="G2163" s="237"/>
      <c r="H2163" s="238" t="s">
        <v>33</v>
      </c>
      <c r="I2163" s="240"/>
      <c r="J2163" s="237"/>
      <c r="K2163" s="237"/>
      <c r="L2163" s="241"/>
      <c r="M2163" s="242"/>
      <c r="N2163" s="243"/>
      <c r="O2163" s="243"/>
      <c r="P2163" s="243"/>
      <c r="Q2163" s="243"/>
      <c r="R2163" s="243"/>
      <c r="S2163" s="243"/>
      <c r="T2163" s="244"/>
      <c r="U2163" s="13"/>
      <c r="V2163" s="13"/>
      <c r="W2163" s="13"/>
      <c r="X2163" s="13"/>
      <c r="Y2163" s="13"/>
      <c r="Z2163" s="13"/>
      <c r="AA2163" s="13"/>
      <c r="AB2163" s="13"/>
      <c r="AC2163" s="13"/>
      <c r="AD2163" s="13"/>
      <c r="AE2163" s="13"/>
      <c r="AT2163" s="245" t="s">
        <v>180</v>
      </c>
      <c r="AU2163" s="245" t="s">
        <v>87</v>
      </c>
      <c r="AV2163" s="13" t="s">
        <v>85</v>
      </c>
      <c r="AW2163" s="13" t="s">
        <v>39</v>
      </c>
      <c r="AX2163" s="13" t="s">
        <v>78</v>
      </c>
      <c r="AY2163" s="245" t="s">
        <v>168</v>
      </c>
    </row>
    <row r="2164" s="14" customFormat="1">
      <c r="A2164" s="14"/>
      <c r="B2164" s="246"/>
      <c r="C2164" s="247"/>
      <c r="D2164" s="229" t="s">
        <v>180</v>
      </c>
      <c r="E2164" s="248" t="s">
        <v>33</v>
      </c>
      <c r="F2164" s="249" t="s">
        <v>2983</v>
      </c>
      <c r="G2164" s="247"/>
      <c r="H2164" s="250">
        <v>2.6749999999999998</v>
      </c>
      <c r="I2164" s="251"/>
      <c r="J2164" s="247"/>
      <c r="K2164" s="247"/>
      <c r="L2164" s="252"/>
      <c r="M2164" s="253"/>
      <c r="N2164" s="254"/>
      <c r="O2164" s="254"/>
      <c r="P2164" s="254"/>
      <c r="Q2164" s="254"/>
      <c r="R2164" s="254"/>
      <c r="S2164" s="254"/>
      <c r="T2164" s="255"/>
      <c r="U2164" s="14"/>
      <c r="V2164" s="14"/>
      <c r="W2164" s="14"/>
      <c r="X2164" s="14"/>
      <c r="Y2164" s="14"/>
      <c r="Z2164" s="14"/>
      <c r="AA2164" s="14"/>
      <c r="AB2164" s="14"/>
      <c r="AC2164" s="14"/>
      <c r="AD2164" s="14"/>
      <c r="AE2164" s="14"/>
      <c r="AT2164" s="256" t="s">
        <v>180</v>
      </c>
      <c r="AU2164" s="256" t="s">
        <v>87</v>
      </c>
      <c r="AV2164" s="14" t="s">
        <v>87</v>
      </c>
      <c r="AW2164" s="14" t="s">
        <v>39</v>
      </c>
      <c r="AX2164" s="14" t="s">
        <v>78</v>
      </c>
      <c r="AY2164" s="256" t="s">
        <v>168</v>
      </c>
    </row>
    <row r="2165" s="13" customFormat="1">
      <c r="A2165" s="13"/>
      <c r="B2165" s="236"/>
      <c r="C2165" s="237"/>
      <c r="D2165" s="229" t="s">
        <v>180</v>
      </c>
      <c r="E2165" s="238" t="s">
        <v>33</v>
      </c>
      <c r="F2165" s="239" t="s">
        <v>2854</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4" customFormat="1">
      <c r="A2166" s="14"/>
      <c r="B2166" s="246"/>
      <c r="C2166" s="247"/>
      <c r="D2166" s="229" t="s">
        <v>180</v>
      </c>
      <c r="E2166" s="248" t="s">
        <v>33</v>
      </c>
      <c r="F2166" s="249" t="s">
        <v>2984</v>
      </c>
      <c r="G2166" s="247"/>
      <c r="H2166" s="250">
        <v>0.55000000000000004</v>
      </c>
      <c r="I2166" s="251"/>
      <c r="J2166" s="247"/>
      <c r="K2166" s="247"/>
      <c r="L2166" s="252"/>
      <c r="M2166" s="253"/>
      <c r="N2166" s="254"/>
      <c r="O2166" s="254"/>
      <c r="P2166" s="254"/>
      <c r="Q2166" s="254"/>
      <c r="R2166" s="254"/>
      <c r="S2166" s="254"/>
      <c r="T2166" s="255"/>
      <c r="U2166" s="14"/>
      <c r="V2166" s="14"/>
      <c r="W2166" s="14"/>
      <c r="X2166" s="14"/>
      <c r="Y2166" s="14"/>
      <c r="Z2166" s="14"/>
      <c r="AA2166" s="14"/>
      <c r="AB2166" s="14"/>
      <c r="AC2166" s="14"/>
      <c r="AD2166" s="14"/>
      <c r="AE2166" s="14"/>
      <c r="AT2166" s="256" t="s">
        <v>180</v>
      </c>
      <c r="AU2166" s="256" t="s">
        <v>87</v>
      </c>
      <c r="AV2166" s="14" t="s">
        <v>87</v>
      </c>
      <c r="AW2166" s="14" t="s">
        <v>39</v>
      </c>
      <c r="AX2166" s="14" t="s">
        <v>78</v>
      </c>
      <c r="AY2166" s="256" t="s">
        <v>168</v>
      </c>
    </row>
    <row r="2167" s="14" customFormat="1">
      <c r="A2167" s="14"/>
      <c r="B2167" s="246"/>
      <c r="C2167" s="247"/>
      <c r="D2167" s="229" t="s">
        <v>180</v>
      </c>
      <c r="E2167" s="248" t="s">
        <v>33</v>
      </c>
      <c r="F2167" s="249" t="s">
        <v>2985</v>
      </c>
      <c r="G2167" s="247"/>
      <c r="H2167" s="250">
        <v>0.23799999999999999</v>
      </c>
      <c r="I2167" s="251"/>
      <c r="J2167" s="247"/>
      <c r="K2167" s="247"/>
      <c r="L2167" s="252"/>
      <c r="M2167" s="253"/>
      <c r="N2167" s="254"/>
      <c r="O2167" s="254"/>
      <c r="P2167" s="254"/>
      <c r="Q2167" s="254"/>
      <c r="R2167" s="254"/>
      <c r="S2167" s="254"/>
      <c r="T2167" s="255"/>
      <c r="U2167" s="14"/>
      <c r="V2167" s="14"/>
      <c r="W2167" s="14"/>
      <c r="X2167" s="14"/>
      <c r="Y2167" s="14"/>
      <c r="Z2167" s="14"/>
      <c r="AA2167" s="14"/>
      <c r="AB2167" s="14"/>
      <c r="AC2167" s="14"/>
      <c r="AD2167" s="14"/>
      <c r="AE2167" s="14"/>
      <c r="AT2167" s="256" t="s">
        <v>180</v>
      </c>
      <c r="AU2167" s="256" t="s">
        <v>87</v>
      </c>
      <c r="AV2167" s="14" t="s">
        <v>87</v>
      </c>
      <c r="AW2167" s="14" t="s">
        <v>39</v>
      </c>
      <c r="AX2167" s="14" t="s">
        <v>78</v>
      </c>
      <c r="AY2167" s="256" t="s">
        <v>168</v>
      </c>
    </row>
    <row r="2168" s="15" customFormat="1">
      <c r="A2168" s="15"/>
      <c r="B2168" s="263"/>
      <c r="C2168" s="264"/>
      <c r="D2168" s="229" t="s">
        <v>180</v>
      </c>
      <c r="E2168" s="265" t="s">
        <v>33</v>
      </c>
      <c r="F2168" s="266" t="s">
        <v>626</v>
      </c>
      <c r="G2168" s="264"/>
      <c r="H2168" s="267">
        <v>3.4630000000000001</v>
      </c>
      <c r="I2168" s="268"/>
      <c r="J2168" s="264"/>
      <c r="K2168" s="264"/>
      <c r="L2168" s="269"/>
      <c r="M2168" s="270"/>
      <c r="N2168" s="271"/>
      <c r="O2168" s="271"/>
      <c r="P2168" s="271"/>
      <c r="Q2168" s="271"/>
      <c r="R2168" s="271"/>
      <c r="S2168" s="271"/>
      <c r="T2168" s="272"/>
      <c r="U2168" s="15"/>
      <c r="V2168" s="15"/>
      <c r="W2168" s="15"/>
      <c r="X2168" s="15"/>
      <c r="Y2168" s="15"/>
      <c r="Z2168" s="15"/>
      <c r="AA2168" s="15"/>
      <c r="AB2168" s="15"/>
      <c r="AC2168" s="15"/>
      <c r="AD2168" s="15"/>
      <c r="AE2168" s="15"/>
      <c r="AT2168" s="273" t="s">
        <v>180</v>
      </c>
      <c r="AU2168" s="273" t="s">
        <v>87</v>
      </c>
      <c r="AV2168" s="15" t="s">
        <v>121</v>
      </c>
      <c r="AW2168" s="15" t="s">
        <v>39</v>
      </c>
      <c r="AX2168" s="15" t="s">
        <v>85</v>
      </c>
      <c r="AY2168" s="273" t="s">
        <v>168</v>
      </c>
    </row>
    <row r="2169" s="14" customFormat="1">
      <c r="A2169" s="14"/>
      <c r="B2169" s="246"/>
      <c r="C2169" s="247"/>
      <c r="D2169" s="229" t="s">
        <v>180</v>
      </c>
      <c r="E2169" s="247"/>
      <c r="F2169" s="249" t="s">
        <v>2986</v>
      </c>
      <c r="G2169" s="247"/>
      <c r="H2169" s="250">
        <v>4.1559999999999997</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180</v>
      </c>
      <c r="AU2169" s="256" t="s">
        <v>87</v>
      </c>
      <c r="AV2169" s="14" t="s">
        <v>87</v>
      </c>
      <c r="AW2169" s="14" t="s">
        <v>4</v>
      </c>
      <c r="AX2169" s="14" t="s">
        <v>85</v>
      </c>
      <c r="AY2169" s="256" t="s">
        <v>168</v>
      </c>
    </row>
    <row r="2170" s="2" customFormat="1" ht="16.5" customHeight="1">
      <c r="A2170" s="42"/>
      <c r="B2170" s="43"/>
      <c r="C2170" s="285" t="s">
        <v>2987</v>
      </c>
      <c r="D2170" s="285" t="s">
        <v>713</v>
      </c>
      <c r="E2170" s="286" t="s">
        <v>2988</v>
      </c>
      <c r="F2170" s="287" t="s">
        <v>2989</v>
      </c>
      <c r="G2170" s="288" t="s">
        <v>502</v>
      </c>
      <c r="H2170" s="289">
        <v>5.5970000000000004</v>
      </c>
      <c r="I2170" s="290"/>
      <c r="J2170" s="291">
        <f>ROUND(I2170*H2170,2)</f>
        <v>0</v>
      </c>
      <c r="K2170" s="287" t="s">
        <v>174</v>
      </c>
      <c r="L2170" s="292"/>
      <c r="M2170" s="293" t="s">
        <v>33</v>
      </c>
      <c r="N2170" s="294" t="s">
        <v>49</v>
      </c>
      <c r="O2170" s="88"/>
      <c r="P2170" s="225">
        <f>O2170*H2170</f>
        <v>0</v>
      </c>
      <c r="Q2170" s="225">
        <v>0.55000000000000004</v>
      </c>
      <c r="R2170" s="225">
        <f>Q2170*H2170</f>
        <v>3.0783500000000004</v>
      </c>
      <c r="S2170" s="225">
        <v>0</v>
      </c>
      <c r="T2170" s="226">
        <f>S2170*H2170</f>
        <v>0</v>
      </c>
      <c r="U2170" s="42"/>
      <c r="V2170" s="42"/>
      <c r="W2170" s="42"/>
      <c r="X2170" s="42"/>
      <c r="Y2170" s="42"/>
      <c r="Z2170" s="42"/>
      <c r="AA2170" s="42"/>
      <c r="AB2170" s="42"/>
      <c r="AC2170" s="42"/>
      <c r="AD2170" s="42"/>
      <c r="AE2170" s="42"/>
      <c r="AR2170" s="227" t="s">
        <v>366</v>
      </c>
      <c r="AT2170" s="227" t="s">
        <v>713</v>
      </c>
      <c r="AU2170" s="227" t="s">
        <v>87</v>
      </c>
      <c r="AY2170" s="20" t="s">
        <v>168</v>
      </c>
      <c r="BE2170" s="228">
        <f>IF(N2170="základní",J2170,0)</f>
        <v>0</v>
      </c>
      <c r="BF2170" s="228">
        <f>IF(N2170="snížená",J2170,0)</f>
        <v>0</v>
      </c>
      <c r="BG2170" s="228">
        <f>IF(N2170="zákl. přenesená",J2170,0)</f>
        <v>0</v>
      </c>
      <c r="BH2170" s="228">
        <f>IF(N2170="sníž. přenesená",J2170,0)</f>
        <v>0</v>
      </c>
      <c r="BI2170" s="228">
        <f>IF(N2170="nulová",J2170,0)</f>
        <v>0</v>
      </c>
      <c r="BJ2170" s="20" t="s">
        <v>85</v>
      </c>
      <c r="BK2170" s="228">
        <f>ROUND(I2170*H2170,2)</f>
        <v>0</v>
      </c>
      <c r="BL2170" s="20" t="s">
        <v>266</v>
      </c>
      <c r="BM2170" s="227" t="s">
        <v>2990</v>
      </c>
    </row>
    <row r="2171" s="2" customFormat="1">
      <c r="A2171" s="42"/>
      <c r="B2171" s="43"/>
      <c r="C2171" s="44"/>
      <c r="D2171" s="229" t="s">
        <v>176</v>
      </c>
      <c r="E2171" s="44"/>
      <c r="F2171" s="230" t="s">
        <v>2989</v>
      </c>
      <c r="G2171" s="44"/>
      <c r="H2171" s="44"/>
      <c r="I2171" s="231"/>
      <c r="J2171" s="44"/>
      <c r="K2171" s="44"/>
      <c r="L2171" s="48"/>
      <c r="M2171" s="232"/>
      <c r="N2171" s="233"/>
      <c r="O2171" s="88"/>
      <c r="P2171" s="88"/>
      <c r="Q2171" s="88"/>
      <c r="R2171" s="88"/>
      <c r="S2171" s="88"/>
      <c r="T2171" s="89"/>
      <c r="U2171" s="42"/>
      <c r="V2171" s="42"/>
      <c r="W2171" s="42"/>
      <c r="X2171" s="42"/>
      <c r="Y2171" s="42"/>
      <c r="Z2171" s="42"/>
      <c r="AA2171" s="42"/>
      <c r="AB2171" s="42"/>
      <c r="AC2171" s="42"/>
      <c r="AD2171" s="42"/>
      <c r="AE2171" s="42"/>
      <c r="AT2171" s="20" t="s">
        <v>176</v>
      </c>
      <c r="AU2171" s="20" t="s">
        <v>87</v>
      </c>
    </row>
    <row r="2172" s="13" customFormat="1">
      <c r="A2172" s="13"/>
      <c r="B2172" s="236"/>
      <c r="C2172" s="237"/>
      <c r="D2172" s="229" t="s">
        <v>180</v>
      </c>
      <c r="E2172" s="238" t="s">
        <v>33</v>
      </c>
      <c r="F2172" s="239" t="s">
        <v>2925</v>
      </c>
      <c r="G2172" s="237"/>
      <c r="H2172" s="238" t="s">
        <v>33</v>
      </c>
      <c r="I2172" s="240"/>
      <c r="J2172" s="237"/>
      <c r="K2172" s="237"/>
      <c r="L2172" s="241"/>
      <c r="M2172" s="242"/>
      <c r="N2172" s="243"/>
      <c r="O2172" s="243"/>
      <c r="P2172" s="243"/>
      <c r="Q2172" s="243"/>
      <c r="R2172" s="243"/>
      <c r="S2172" s="243"/>
      <c r="T2172" s="244"/>
      <c r="U2172" s="13"/>
      <c r="V2172" s="13"/>
      <c r="W2172" s="13"/>
      <c r="X2172" s="13"/>
      <c r="Y2172" s="13"/>
      <c r="Z2172" s="13"/>
      <c r="AA2172" s="13"/>
      <c r="AB2172" s="13"/>
      <c r="AC2172" s="13"/>
      <c r="AD2172" s="13"/>
      <c r="AE2172" s="13"/>
      <c r="AT2172" s="245" t="s">
        <v>180</v>
      </c>
      <c r="AU2172" s="245" t="s">
        <v>87</v>
      </c>
      <c r="AV2172" s="13" t="s">
        <v>85</v>
      </c>
      <c r="AW2172" s="13" t="s">
        <v>39</v>
      </c>
      <c r="AX2172" s="13" t="s">
        <v>78</v>
      </c>
      <c r="AY2172" s="245" t="s">
        <v>168</v>
      </c>
    </row>
    <row r="2173" s="14" customFormat="1">
      <c r="A2173" s="14"/>
      <c r="B2173" s="246"/>
      <c r="C2173" s="247"/>
      <c r="D2173" s="229" t="s">
        <v>180</v>
      </c>
      <c r="E2173" s="248" t="s">
        <v>33</v>
      </c>
      <c r="F2173" s="249" t="s">
        <v>2991</v>
      </c>
      <c r="G2173" s="247"/>
      <c r="H2173" s="250">
        <v>4.6639999999999997</v>
      </c>
      <c r="I2173" s="251"/>
      <c r="J2173" s="247"/>
      <c r="K2173" s="247"/>
      <c r="L2173" s="252"/>
      <c r="M2173" s="253"/>
      <c r="N2173" s="254"/>
      <c r="O2173" s="254"/>
      <c r="P2173" s="254"/>
      <c r="Q2173" s="254"/>
      <c r="R2173" s="254"/>
      <c r="S2173" s="254"/>
      <c r="T2173" s="255"/>
      <c r="U2173" s="14"/>
      <c r="V2173" s="14"/>
      <c r="W2173" s="14"/>
      <c r="X2173" s="14"/>
      <c r="Y2173" s="14"/>
      <c r="Z2173" s="14"/>
      <c r="AA2173" s="14"/>
      <c r="AB2173" s="14"/>
      <c r="AC2173" s="14"/>
      <c r="AD2173" s="14"/>
      <c r="AE2173" s="14"/>
      <c r="AT2173" s="256" t="s">
        <v>180</v>
      </c>
      <c r="AU2173" s="256" t="s">
        <v>87</v>
      </c>
      <c r="AV2173" s="14" t="s">
        <v>87</v>
      </c>
      <c r="AW2173" s="14" t="s">
        <v>39</v>
      </c>
      <c r="AX2173" s="14" t="s">
        <v>85</v>
      </c>
      <c r="AY2173" s="256" t="s">
        <v>168</v>
      </c>
    </row>
    <row r="2174" s="14" customFormat="1">
      <c r="A2174" s="14"/>
      <c r="B2174" s="246"/>
      <c r="C2174" s="247"/>
      <c r="D2174" s="229" t="s">
        <v>180</v>
      </c>
      <c r="E2174" s="247"/>
      <c r="F2174" s="249" t="s">
        <v>2992</v>
      </c>
      <c r="G2174" s="247"/>
      <c r="H2174" s="250">
        <v>5.5970000000000004</v>
      </c>
      <c r="I2174" s="251"/>
      <c r="J2174" s="247"/>
      <c r="K2174" s="247"/>
      <c r="L2174" s="252"/>
      <c r="M2174" s="253"/>
      <c r="N2174" s="254"/>
      <c r="O2174" s="254"/>
      <c r="P2174" s="254"/>
      <c r="Q2174" s="254"/>
      <c r="R2174" s="254"/>
      <c r="S2174" s="254"/>
      <c r="T2174" s="255"/>
      <c r="U2174" s="14"/>
      <c r="V2174" s="14"/>
      <c r="W2174" s="14"/>
      <c r="X2174" s="14"/>
      <c r="Y2174" s="14"/>
      <c r="Z2174" s="14"/>
      <c r="AA2174" s="14"/>
      <c r="AB2174" s="14"/>
      <c r="AC2174" s="14"/>
      <c r="AD2174" s="14"/>
      <c r="AE2174" s="14"/>
      <c r="AT2174" s="256" t="s">
        <v>180</v>
      </c>
      <c r="AU2174" s="256" t="s">
        <v>87</v>
      </c>
      <c r="AV2174" s="14" t="s">
        <v>87</v>
      </c>
      <c r="AW2174" s="14" t="s">
        <v>4</v>
      </c>
      <c r="AX2174" s="14" t="s">
        <v>85</v>
      </c>
      <c r="AY2174" s="256" t="s">
        <v>168</v>
      </c>
    </row>
    <row r="2175" s="2" customFormat="1" ht="21.75" customHeight="1">
      <c r="A2175" s="42"/>
      <c r="B2175" s="43"/>
      <c r="C2175" s="216" t="s">
        <v>2993</v>
      </c>
      <c r="D2175" s="216" t="s">
        <v>170</v>
      </c>
      <c r="E2175" s="217" t="s">
        <v>2994</v>
      </c>
      <c r="F2175" s="218" t="s">
        <v>2995</v>
      </c>
      <c r="G2175" s="219" t="s">
        <v>741</v>
      </c>
      <c r="H2175" s="220">
        <v>72.099999999999994</v>
      </c>
      <c r="I2175" s="221"/>
      <c r="J2175" s="222">
        <f>ROUND(I2175*H2175,2)</f>
        <v>0</v>
      </c>
      <c r="K2175" s="218" t="s">
        <v>174</v>
      </c>
      <c r="L2175" s="48"/>
      <c r="M2175" s="223" t="s">
        <v>33</v>
      </c>
      <c r="N2175" s="224" t="s">
        <v>49</v>
      </c>
      <c r="O2175" s="88"/>
      <c r="P2175" s="225">
        <f>O2175*H2175</f>
        <v>0</v>
      </c>
      <c r="Q2175" s="225">
        <v>0.00010000000000000001</v>
      </c>
      <c r="R2175" s="225">
        <f>Q2175*H2175</f>
        <v>0.0072099999999999994</v>
      </c>
      <c r="S2175" s="225">
        <v>0</v>
      </c>
      <c r="T2175" s="226">
        <f>S2175*H2175</f>
        <v>0</v>
      </c>
      <c r="U2175" s="42"/>
      <c r="V2175" s="42"/>
      <c r="W2175" s="42"/>
      <c r="X2175" s="42"/>
      <c r="Y2175" s="42"/>
      <c r="Z2175" s="42"/>
      <c r="AA2175" s="42"/>
      <c r="AB2175" s="42"/>
      <c r="AC2175" s="42"/>
      <c r="AD2175" s="42"/>
      <c r="AE2175" s="42"/>
      <c r="AR2175" s="227" t="s">
        <v>266</v>
      </c>
      <c r="AT2175" s="227" t="s">
        <v>170</v>
      </c>
      <c r="AU2175" s="227" t="s">
        <v>87</v>
      </c>
      <c r="AY2175" s="20" t="s">
        <v>168</v>
      </c>
      <c r="BE2175" s="228">
        <f>IF(N2175="základní",J2175,0)</f>
        <v>0</v>
      </c>
      <c r="BF2175" s="228">
        <f>IF(N2175="snížená",J2175,0)</f>
        <v>0</v>
      </c>
      <c r="BG2175" s="228">
        <f>IF(N2175="zákl. přenesená",J2175,0)</f>
        <v>0</v>
      </c>
      <c r="BH2175" s="228">
        <f>IF(N2175="sníž. přenesená",J2175,0)</f>
        <v>0</v>
      </c>
      <c r="BI2175" s="228">
        <f>IF(N2175="nulová",J2175,0)</f>
        <v>0</v>
      </c>
      <c r="BJ2175" s="20" t="s">
        <v>85</v>
      </c>
      <c r="BK2175" s="228">
        <f>ROUND(I2175*H2175,2)</f>
        <v>0</v>
      </c>
      <c r="BL2175" s="20" t="s">
        <v>266</v>
      </c>
      <c r="BM2175" s="227" t="s">
        <v>2996</v>
      </c>
    </row>
    <row r="2176" s="2" customFormat="1">
      <c r="A2176" s="42"/>
      <c r="B2176" s="43"/>
      <c r="C2176" s="44"/>
      <c r="D2176" s="229" t="s">
        <v>176</v>
      </c>
      <c r="E2176" s="44"/>
      <c r="F2176" s="230" t="s">
        <v>2997</v>
      </c>
      <c r="G2176" s="44"/>
      <c r="H2176" s="44"/>
      <c r="I2176" s="231"/>
      <c r="J2176" s="44"/>
      <c r="K2176" s="44"/>
      <c r="L2176" s="48"/>
      <c r="M2176" s="232"/>
      <c r="N2176" s="233"/>
      <c r="O2176" s="88"/>
      <c r="P2176" s="88"/>
      <c r="Q2176" s="88"/>
      <c r="R2176" s="88"/>
      <c r="S2176" s="88"/>
      <c r="T2176" s="89"/>
      <c r="U2176" s="42"/>
      <c r="V2176" s="42"/>
      <c r="W2176" s="42"/>
      <c r="X2176" s="42"/>
      <c r="Y2176" s="42"/>
      <c r="Z2176" s="42"/>
      <c r="AA2176" s="42"/>
      <c r="AB2176" s="42"/>
      <c r="AC2176" s="42"/>
      <c r="AD2176" s="42"/>
      <c r="AE2176" s="42"/>
      <c r="AT2176" s="20" t="s">
        <v>176</v>
      </c>
      <c r="AU2176" s="20" t="s">
        <v>87</v>
      </c>
    </row>
    <row r="2177" s="2" customFormat="1">
      <c r="A2177" s="42"/>
      <c r="B2177" s="43"/>
      <c r="C2177" s="44"/>
      <c r="D2177" s="234" t="s">
        <v>178</v>
      </c>
      <c r="E2177" s="44"/>
      <c r="F2177" s="235" t="s">
        <v>2998</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178</v>
      </c>
      <c r="AU2177" s="20" t="s">
        <v>87</v>
      </c>
    </row>
    <row r="2178" s="13" customFormat="1">
      <c r="A2178" s="13"/>
      <c r="B2178" s="236"/>
      <c r="C2178" s="237"/>
      <c r="D2178" s="229" t="s">
        <v>180</v>
      </c>
      <c r="E2178" s="238" t="s">
        <v>33</v>
      </c>
      <c r="F2178" s="239" t="s">
        <v>2780</v>
      </c>
      <c r="G2178" s="237"/>
      <c r="H2178" s="238" t="s">
        <v>33</v>
      </c>
      <c r="I2178" s="240"/>
      <c r="J2178" s="237"/>
      <c r="K2178" s="237"/>
      <c r="L2178" s="241"/>
      <c r="M2178" s="242"/>
      <c r="N2178" s="243"/>
      <c r="O2178" s="243"/>
      <c r="P2178" s="243"/>
      <c r="Q2178" s="243"/>
      <c r="R2178" s="243"/>
      <c r="S2178" s="243"/>
      <c r="T2178" s="244"/>
      <c r="U2178" s="13"/>
      <c r="V2178" s="13"/>
      <c r="W2178" s="13"/>
      <c r="X2178" s="13"/>
      <c r="Y2178" s="13"/>
      <c r="Z2178" s="13"/>
      <c r="AA2178" s="13"/>
      <c r="AB2178" s="13"/>
      <c r="AC2178" s="13"/>
      <c r="AD2178" s="13"/>
      <c r="AE2178" s="13"/>
      <c r="AT2178" s="245" t="s">
        <v>180</v>
      </c>
      <c r="AU2178" s="245" t="s">
        <v>87</v>
      </c>
      <c r="AV2178" s="13" t="s">
        <v>85</v>
      </c>
      <c r="AW2178" s="13" t="s">
        <v>39</v>
      </c>
      <c r="AX2178" s="13" t="s">
        <v>78</v>
      </c>
      <c r="AY2178" s="245" t="s">
        <v>168</v>
      </c>
    </row>
    <row r="2179" s="13" customFormat="1">
      <c r="A2179" s="13"/>
      <c r="B2179" s="236"/>
      <c r="C2179" s="237"/>
      <c r="D2179" s="229" t="s">
        <v>180</v>
      </c>
      <c r="E2179" s="238" t="s">
        <v>33</v>
      </c>
      <c r="F2179" s="239" t="s">
        <v>2854</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180</v>
      </c>
      <c r="AU2179" s="245" t="s">
        <v>87</v>
      </c>
      <c r="AV2179" s="13" t="s">
        <v>85</v>
      </c>
      <c r="AW2179" s="13" t="s">
        <v>39</v>
      </c>
      <c r="AX2179" s="13" t="s">
        <v>78</v>
      </c>
      <c r="AY2179" s="245" t="s">
        <v>168</v>
      </c>
    </row>
    <row r="2180" s="14" customFormat="1">
      <c r="A2180" s="14"/>
      <c r="B2180" s="246"/>
      <c r="C2180" s="247"/>
      <c r="D2180" s="229" t="s">
        <v>180</v>
      </c>
      <c r="E2180" s="248" t="s">
        <v>33</v>
      </c>
      <c r="F2180" s="249" t="s">
        <v>2918</v>
      </c>
      <c r="G2180" s="247"/>
      <c r="H2180" s="250">
        <v>26.5</v>
      </c>
      <c r="I2180" s="251"/>
      <c r="J2180" s="247"/>
      <c r="K2180" s="247"/>
      <c r="L2180" s="252"/>
      <c r="M2180" s="253"/>
      <c r="N2180" s="254"/>
      <c r="O2180" s="254"/>
      <c r="P2180" s="254"/>
      <c r="Q2180" s="254"/>
      <c r="R2180" s="254"/>
      <c r="S2180" s="254"/>
      <c r="T2180" s="255"/>
      <c r="U2180" s="14"/>
      <c r="V2180" s="14"/>
      <c r="W2180" s="14"/>
      <c r="X2180" s="14"/>
      <c r="Y2180" s="14"/>
      <c r="Z2180" s="14"/>
      <c r="AA2180" s="14"/>
      <c r="AB2180" s="14"/>
      <c r="AC2180" s="14"/>
      <c r="AD2180" s="14"/>
      <c r="AE2180" s="14"/>
      <c r="AT2180" s="256" t="s">
        <v>180</v>
      </c>
      <c r="AU2180" s="256" t="s">
        <v>87</v>
      </c>
      <c r="AV2180" s="14" t="s">
        <v>87</v>
      </c>
      <c r="AW2180" s="14" t="s">
        <v>39</v>
      </c>
      <c r="AX2180" s="14" t="s">
        <v>78</v>
      </c>
      <c r="AY2180" s="256" t="s">
        <v>168</v>
      </c>
    </row>
    <row r="2181" s="14" customFormat="1">
      <c r="A2181" s="14"/>
      <c r="B2181" s="246"/>
      <c r="C2181" s="247"/>
      <c r="D2181" s="229" t="s">
        <v>180</v>
      </c>
      <c r="E2181" s="248" t="s">
        <v>33</v>
      </c>
      <c r="F2181" s="249" t="s">
        <v>2894</v>
      </c>
      <c r="G2181" s="247"/>
      <c r="H2181" s="250">
        <v>31.199999999999999</v>
      </c>
      <c r="I2181" s="251"/>
      <c r="J2181" s="247"/>
      <c r="K2181" s="247"/>
      <c r="L2181" s="252"/>
      <c r="M2181" s="253"/>
      <c r="N2181" s="254"/>
      <c r="O2181" s="254"/>
      <c r="P2181" s="254"/>
      <c r="Q2181" s="254"/>
      <c r="R2181" s="254"/>
      <c r="S2181" s="254"/>
      <c r="T2181" s="255"/>
      <c r="U2181" s="14"/>
      <c r="V2181" s="14"/>
      <c r="W2181" s="14"/>
      <c r="X2181" s="14"/>
      <c r="Y2181" s="14"/>
      <c r="Z2181" s="14"/>
      <c r="AA2181" s="14"/>
      <c r="AB2181" s="14"/>
      <c r="AC2181" s="14"/>
      <c r="AD2181" s="14"/>
      <c r="AE2181" s="14"/>
      <c r="AT2181" s="256" t="s">
        <v>180</v>
      </c>
      <c r="AU2181" s="256" t="s">
        <v>87</v>
      </c>
      <c r="AV2181" s="14" t="s">
        <v>87</v>
      </c>
      <c r="AW2181" s="14" t="s">
        <v>39</v>
      </c>
      <c r="AX2181" s="14" t="s">
        <v>78</v>
      </c>
      <c r="AY2181" s="256" t="s">
        <v>168</v>
      </c>
    </row>
    <row r="2182" s="14" customFormat="1">
      <c r="A2182" s="14"/>
      <c r="B2182" s="246"/>
      <c r="C2182" s="247"/>
      <c r="D2182" s="229" t="s">
        <v>180</v>
      </c>
      <c r="E2182" s="248" t="s">
        <v>33</v>
      </c>
      <c r="F2182" s="249" t="s">
        <v>2902</v>
      </c>
      <c r="G2182" s="247"/>
      <c r="H2182" s="250">
        <v>14.4</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180</v>
      </c>
      <c r="AU2182" s="256" t="s">
        <v>87</v>
      </c>
      <c r="AV2182" s="14" t="s">
        <v>87</v>
      </c>
      <c r="AW2182" s="14" t="s">
        <v>39</v>
      </c>
      <c r="AX2182" s="14" t="s">
        <v>78</v>
      </c>
      <c r="AY2182" s="256" t="s">
        <v>168</v>
      </c>
    </row>
    <row r="2183" s="15" customFormat="1">
      <c r="A2183" s="15"/>
      <c r="B2183" s="263"/>
      <c r="C2183" s="264"/>
      <c r="D2183" s="229" t="s">
        <v>180</v>
      </c>
      <c r="E2183" s="265" t="s">
        <v>33</v>
      </c>
      <c r="F2183" s="266" t="s">
        <v>626</v>
      </c>
      <c r="G2183" s="264"/>
      <c r="H2183" s="267">
        <v>72.099999999999994</v>
      </c>
      <c r="I2183" s="268"/>
      <c r="J2183" s="264"/>
      <c r="K2183" s="264"/>
      <c r="L2183" s="269"/>
      <c r="M2183" s="270"/>
      <c r="N2183" s="271"/>
      <c r="O2183" s="271"/>
      <c r="P2183" s="271"/>
      <c r="Q2183" s="271"/>
      <c r="R2183" s="271"/>
      <c r="S2183" s="271"/>
      <c r="T2183" s="272"/>
      <c r="U2183" s="15"/>
      <c r="V2183" s="15"/>
      <c r="W2183" s="15"/>
      <c r="X2183" s="15"/>
      <c r="Y2183" s="15"/>
      <c r="Z2183" s="15"/>
      <c r="AA2183" s="15"/>
      <c r="AB2183" s="15"/>
      <c r="AC2183" s="15"/>
      <c r="AD2183" s="15"/>
      <c r="AE2183" s="15"/>
      <c r="AT2183" s="273" t="s">
        <v>180</v>
      </c>
      <c r="AU2183" s="273" t="s">
        <v>87</v>
      </c>
      <c r="AV2183" s="15" t="s">
        <v>121</v>
      </c>
      <c r="AW2183" s="15" t="s">
        <v>39</v>
      </c>
      <c r="AX2183" s="15" t="s">
        <v>85</v>
      </c>
      <c r="AY2183" s="273" t="s">
        <v>168</v>
      </c>
    </row>
    <row r="2184" s="2" customFormat="1" ht="16.5" customHeight="1">
      <c r="A2184" s="42"/>
      <c r="B2184" s="43"/>
      <c r="C2184" s="285" t="s">
        <v>2999</v>
      </c>
      <c r="D2184" s="285" t="s">
        <v>713</v>
      </c>
      <c r="E2184" s="286" t="s">
        <v>3000</v>
      </c>
      <c r="F2184" s="287" t="s">
        <v>3001</v>
      </c>
      <c r="G2184" s="288" t="s">
        <v>502</v>
      </c>
      <c r="H2184" s="289">
        <v>2.9710000000000001</v>
      </c>
      <c r="I2184" s="290"/>
      <c r="J2184" s="291">
        <f>ROUND(I2184*H2184,2)</f>
        <v>0</v>
      </c>
      <c r="K2184" s="287" t="s">
        <v>174</v>
      </c>
      <c r="L2184" s="292"/>
      <c r="M2184" s="293" t="s">
        <v>33</v>
      </c>
      <c r="N2184" s="294" t="s">
        <v>49</v>
      </c>
      <c r="O2184" s="88"/>
      <c r="P2184" s="225">
        <f>O2184*H2184</f>
        <v>0</v>
      </c>
      <c r="Q2184" s="225">
        <v>0.55000000000000004</v>
      </c>
      <c r="R2184" s="225">
        <f>Q2184*H2184</f>
        <v>1.6340500000000002</v>
      </c>
      <c r="S2184" s="225">
        <v>0</v>
      </c>
      <c r="T2184" s="226">
        <f>S2184*H2184</f>
        <v>0</v>
      </c>
      <c r="U2184" s="42"/>
      <c r="V2184" s="42"/>
      <c r="W2184" s="42"/>
      <c r="X2184" s="42"/>
      <c r="Y2184" s="42"/>
      <c r="Z2184" s="42"/>
      <c r="AA2184" s="42"/>
      <c r="AB2184" s="42"/>
      <c r="AC2184" s="42"/>
      <c r="AD2184" s="42"/>
      <c r="AE2184" s="42"/>
      <c r="AR2184" s="227" t="s">
        <v>366</v>
      </c>
      <c r="AT2184" s="227" t="s">
        <v>713</v>
      </c>
      <c r="AU2184" s="227" t="s">
        <v>87</v>
      </c>
      <c r="AY2184" s="20" t="s">
        <v>168</v>
      </c>
      <c r="BE2184" s="228">
        <f>IF(N2184="základní",J2184,0)</f>
        <v>0</v>
      </c>
      <c r="BF2184" s="228">
        <f>IF(N2184="snížená",J2184,0)</f>
        <v>0</v>
      </c>
      <c r="BG2184" s="228">
        <f>IF(N2184="zákl. přenesená",J2184,0)</f>
        <v>0</v>
      </c>
      <c r="BH2184" s="228">
        <f>IF(N2184="sníž. přenesená",J2184,0)</f>
        <v>0</v>
      </c>
      <c r="BI2184" s="228">
        <f>IF(N2184="nulová",J2184,0)</f>
        <v>0</v>
      </c>
      <c r="BJ2184" s="20" t="s">
        <v>85</v>
      </c>
      <c r="BK2184" s="228">
        <f>ROUND(I2184*H2184,2)</f>
        <v>0</v>
      </c>
      <c r="BL2184" s="20" t="s">
        <v>266</v>
      </c>
      <c r="BM2184" s="227" t="s">
        <v>3002</v>
      </c>
    </row>
    <row r="2185" s="2" customFormat="1">
      <c r="A2185" s="42"/>
      <c r="B2185" s="43"/>
      <c r="C2185" s="44"/>
      <c r="D2185" s="229" t="s">
        <v>176</v>
      </c>
      <c r="E2185" s="44"/>
      <c r="F2185" s="230" t="s">
        <v>3001</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176</v>
      </c>
      <c r="AU2185" s="20" t="s">
        <v>87</v>
      </c>
    </row>
    <row r="2186" s="13" customFormat="1">
      <c r="A2186" s="13"/>
      <c r="B2186" s="236"/>
      <c r="C2186" s="237"/>
      <c r="D2186" s="229" t="s">
        <v>180</v>
      </c>
      <c r="E2186" s="238" t="s">
        <v>33</v>
      </c>
      <c r="F2186" s="239" t="s">
        <v>2854</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180</v>
      </c>
      <c r="AU2186" s="245" t="s">
        <v>87</v>
      </c>
      <c r="AV2186" s="13" t="s">
        <v>85</v>
      </c>
      <c r="AW2186" s="13" t="s">
        <v>39</v>
      </c>
      <c r="AX2186" s="13" t="s">
        <v>78</v>
      </c>
      <c r="AY2186" s="245" t="s">
        <v>168</v>
      </c>
    </row>
    <row r="2187" s="14" customFormat="1">
      <c r="A2187" s="14"/>
      <c r="B2187" s="246"/>
      <c r="C2187" s="247"/>
      <c r="D2187" s="229" t="s">
        <v>180</v>
      </c>
      <c r="E2187" s="248" t="s">
        <v>33</v>
      </c>
      <c r="F2187" s="249" t="s">
        <v>3003</v>
      </c>
      <c r="G2187" s="247"/>
      <c r="H2187" s="250">
        <v>1.716</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180</v>
      </c>
      <c r="AU2187" s="256" t="s">
        <v>87</v>
      </c>
      <c r="AV2187" s="14" t="s">
        <v>87</v>
      </c>
      <c r="AW2187" s="14" t="s">
        <v>39</v>
      </c>
      <c r="AX2187" s="14" t="s">
        <v>78</v>
      </c>
      <c r="AY2187" s="256" t="s">
        <v>168</v>
      </c>
    </row>
    <row r="2188" s="14" customFormat="1">
      <c r="A2188" s="14"/>
      <c r="B2188" s="246"/>
      <c r="C2188" s="247"/>
      <c r="D2188" s="229" t="s">
        <v>180</v>
      </c>
      <c r="E2188" s="248" t="s">
        <v>33</v>
      </c>
      <c r="F2188" s="249" t="s">
        <v>3004</v>
      </c>
      <c r="G2188" s="247"/>
      <c r="H2188" s="250">
        <v>0.76000000000000001</v>
      </c>
      <c r="I2188" s="251"/>
      <c r="J2188" s="247"/>
      <c r="K2188" s="247"/>
      <c r="L2188" s="252"/>
      <c r="M2188" s="253"/>
      <c r="N2188" s="254"/>
      <c r="O2188" s="254"/>
      <c r="P2188" s="254"/>
      <c r="Q2188" s="254"/>
      <c r="R2188" s="254"/>
      <c r="S2188" s="254"/>
      <c r="T2188" s="255"/>
      <c r="U2188" s="14"/>
      <c r="V2188" s="14"/>
      <c r="W2188" s="14"/>
      <c r="X2188" s="14"/>
      <c r="Y2188" s="14"/>
      <c r="Z2188" s="14"/>
      <c r="AA2188" s="14"/>
      <c r="AB2188" s="14"/>
      <c r="AC2188" s="14"/>
      <c r="AD2188" s="14"/>
      <c r="AE2188" s="14"/>
      <c r="AT2188" s="256" t="s">
        <v>180</v>
      </c>
      <c r="AU2188" s="256" t="s">
        <v>87</v>
      </c>
      <c r="AV2188" s="14" t="s">
        <v>87</v>
      </c>
      <c r="AW2188" s="14" t="s">
        <v>39</v>
      </c>
      <c r="AX2188" s="14" t="s">
        <v>78</v>
      </c>
      <c r="AY2188" s="256" t="s">
        <v>168</v>
      </c>
    </row>
    <row r="2189" s="15" customFormat="1">
      <c r="A2189" s="15"/>
      <c r="B2189" s="263"/>
      <c r="C2189" s="264"/>
      <c r="D2189" s="229" t="s">
        <v>180</v>
      </c>
      <c r="E2189" s="265" t="s">
        <v>33</v>
      </c>
      <c r="F2189" s="266" t="s">
        <v>626</v>
      </c>
      <c r="G2189" s="264"/>
      <c r="H2189" s="267">
        <v>2.476</v>
      </c>
      <c r="I2189" s="268"/>
      <c r="J2189" s="264"/>
      <c r="K2189" s="264"/>
      <c r="L2189" s="269"/>
      <c r="M2189" s="270"/>
      <c r="N2189" s="271"/>
      <c r="O2189" s="271"/>
      <c r="P2189" s="271"/>
      <c r="Q2189" s="271"/>
      <c r="R2189" s="271"/>
      <c r="S2189" s="271"/>
      <c r="T2189" s="272"/>
      <c r="U2189" s="15"/>
      <c r="V2189" s="15"/>
      <c r="W2189" s="15"/>
      <c r="X2189" s="15"/>
      <c r="Y2189" s="15"/>
      <c r="Z2189" s="15"/>
      <c r="AA2189" s="15"/>
      <c r="AB2189" s="15"/>
      <c r="AC2189" s="15"/>
      <c r="AD2189" s="15"/>
      <c r="AE2189" s="15"/>
      <c r="AT2189" s="273" t="s">
        <v>180</v>
      </c>
      <c r="AU2189" s="273" t="s">
        <v>87</v>
      </c>
      <c r="AV2189" s="15" t="s">
        <v>121</v>
      </c>
      <c r="AW2189" s="15" t="s">
        <v>39</v>
      </c>
      <c r="AX2189" s="15" t="s">
        <v>85</v>
      </c>
      <c r="AY2189" s="273" t="s">
        <v>168</v>
      </c>
    </row>
    <row r="2190" s="14" customFormat="1">
      <c r="A2190" s="14"/>
      <c r="B2190" s="246"/>
      <c r="C2190" s="247"/>
      <c r="D2190" s="229" t="s">
        <v>180</v>
      </c>
      <c r="E2190" s="247"/>
      <c r="F2190" s="249" t="s">
        <v>3005</v>
      </c>
      <c r="G2190" s="247"/>
      <c r="H2190" s="250">
        <v>2.9710000000000001</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180</v>
      </c>
      <c r="AU2190" s="256" t="s">
        <v>87</v>
      </c>
      <c r="AV2190" s="14" t="s">
        <v>87</v>
      </c>
      <c r="AW2190" s="14" t="s">
        <v>4</v>
      </c>
      <c r="AX2190" s="14" t="s">
        <v>85</v>
      </c>
      <c r="AY2190" s="256" t="s">
        <v>168</v>
      </c>
    </row>
    <row r="2191" s="2" customFormat="1" ht="16.5" customHeight="1">
      <c r="A2191" s="42"/>
      <c r="B2191" s="43"/>
      <c r="C2191" s="285" t="s">
        <v>3006</v>
      </c>
      <c r="D2191" s="285" t="s">
        <v>713</v>
      </c>
      <c r="E2191" s="286" t="s">
        <v>3007</v>
      </c>
      <c r="F2191" s="287" t="s">
        <v>3008</v>
      </c>
      <c r="G2191" s="288" t="s">
        <v>502</v>
      </c>
      <c r="H2191" s="289">
        <v>1.958</v>
      </c>
      <c r="I2191" s="290"/>
      <c r="J2191" s="291">
        <f>ROUND(I2191*H2191,2)</f>
        <v>0</v>
      </c>
      <c r="K2191" s="287" t="s">
        <v>174</v>
      </c>
      <c r="L2191" s="292"/>
      <c r="M2191" s="293" t="s">
        <v>33</v>
      </c>
      <c r="N2191" s="294" t="s">
        <v>49</v>
      </c>
      <c r="O2191" s="88"/>
      <c r="P2191" s="225">
        <f>O2191*H2191</f>
        <v>0</v>
      </c>
      <c r="Q2191" s="225">
        <v>0.55000000000000004</v>
      </c>
      <c r="R2191" s="225">
        <f>Q2191*H2191</f>
        <v>1.0769</v>
      </c>
      <c r="S2191" s="225">
        <v>0</v>
      </c>
      <c r="T2191" s="226">
        <f>S2191*H2191</f>
        <v>0</v>
      </c>
      <c r="U2191" s="42"/>
      <c r="V2191" s="42"/>
      <c r="W2191" s="42"/>
      <c r="X2191" s="42"/>
      <c r="Y2191" s="42"/>
      <c r="Z2191" s="42"/>
      <c r="AA2191" s="42"/>
      <c r="AB2191" s="42"/>
      <c r="AC2191" s="42"/>
      <c r="AD2191" s="42"/>
      <c r="AE2191" s="42"/>
      <c r="AR2191" s="227" t="s">
        <v>366</v>
      </c>
      <c r="AT2191" s="227" t="s">
        <v>713</v>
      </c>
      <c r="AU2191" s="227" t="s">
        <v>87</v>
      </c>
      <c r="AY2191" s="20" t="s">
        <v>168</v>
      </c>
      <c r="BE2191" s="228">
        <f>IF(N2191="základní",J2191,0)</f>
        <v>0</v>
      </c>
      <c r="BF2191" s="228">
        <f>IF(N2191="snížená",J2191,0)</f>
        <v>0</v>
      </c>
      <c r="BG2191" s="228">
        <f>IF(N2191="zákl. přenesená",J2191,0)</f>
        <v>0</v>
      </c>
      <c r="BH2191" s="228">
        <f>IF(N2191="sníž. přenesená",J2191,0)</f>
        <v>0</v>
      </c>
      <c r="BI2191" s="228">
        <f>IF(N2191="nulová",J2191,0)</f>
        <v>0</v>
      </c>
      <c r="BJ2191" s="20" t="s">
        <v>85</v>
      </c>
      <c r="BK2191" s="228">
        <f>ROUND(I2191*H2191,2)</f>
        <v>0</v>
      </c>
      <c r="BL2191" s="20" t="s">
        <v>266</v>
      </c>
      <c r="BM2191" s="227" t="s">
        <v>3009</v>
      </c>
    </row>
    <row r="2192" s="2" customFormat="1">
      <c r="A2192" s="42"/>
      <c r="B2192" s="43"/>
      <c r="C2192" s="44"/>
      <c r="D2192" s="229" t="s">
        <v>176</v>
      </c>
      <c r="E2192" s="44"/>
      <c r="F2192" s="230" t="s">
        <v>3008</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176</v>
      </c>
      <c r="AU2192" s="20" t="s">
        <v>87</v>
      </c>
    </row>
    <row r="2193" s="13" customFormat="1">
      <c r="A2193" s="13"/>
      <c r="B2193" s="236"/>
      <c r="C2193" s="237"/>
      <c r="D2193" s="229" t="s">
        <v>180</v>
      </c>
      <c r="E2193" s="238" t="s">
        <v>33</v>
      </c>
      <c r="F2193" s="239" t="s">
        <v>2854</v>
      </c>
      <c r="G2193" s="237"/>
      <c r="H2193" s="238" t="s">
        <v>33</v>
      </c>
      <c r="I2193" s="240"/>
      <c r="J2193" s="237"/>
      <c r="K2193" s="237"/>
      <c r="L2193" s="241"/>
      <c r="M2193" s="242"/>
      <c r="N2193" s="243"/>
      <c r="O2193" s="243"/>
      <c r="P2193" s="243"/>
      <c r="Q2193" s="243"/>
      <c r="R2193" s="243"/>
      <c r="S2193" s="243"/>
      <c r="T2193" s="244"/>
      <c r="U2193" s="13"/>
      <c r="V2193" s="13"/>
      <c r="W2193" s="13"/>
      <c r="X2193" s="13"/>
      <c r="Y2193" s="13"/>
      <c r="Z2193" s="13"/>
      <c r="AA2193" s="13"/>
      <c r="AB2193" s="13"/>
      <c r="AC2193" s="13"/>
      <c r="AD2193" s="13"/>
      <c r="AE2193" s="13"/>
      <c r="AT2193" s="245" t="s">
        <v>180</v>
      </c>
      <c r="AU2193" s="245" t="s">
        <v>87</v>
      </c>
      <c r="AV2193" s="13" t="s">
        <v>85</v>
      </c>
      <c r="AW2193" s="13" t="s">
        <v>39</v>
      </c>
      <c r="AX2193" s="13" t="s">
        <v>78</v>
      </c>
      <c r="AY2193" s="245" t="s">
        <v>168</v>
      </c>
    </row>
    <row r="2194" s="14" customFormat="1">
      <c r="A2194" s="14"/>
      <c r="B2194" s="246"/>
      <c r="C2194" s="247"/>
      <c r="D2194" s="229" t="s">
        <v>180</v>
      </c>
      <c r="E2194" s="248" t="s">
        <v>33</v>
      </c>
      <c r="F2194" s="249" t="s">
        <v>3010</v>
      </c>
      <c r="G2194" s="247"/>
      <c r="H2194" s="250">
        <v>1.6319999999999999</v>
      </c>
      <c r="I2194" s="251"/>
      <c r="J2194" s="247"/>
      <c r="K2194" s="247"/>
      <c r="L2194" s="252"/>
      <c r="M2194" s="253"/>
      <c r="N2194" s="254"/>
      <c r="O2194" s="254"/>
      <c r="P2194" s="254"/>
      <c r="Q2194" s="254"/>
      <c r="R2194" s="254"/>
      <c r="S2194" s="254"/>
      <c r="T2194" s="255"/>
      <c r="U2194" s="14"/>
      <c r="V2194" s="14"/>
      <c r="W2194" s="14"/>
      <c r="X2194" s="14"/>
      <c r="Y2194" s="14"/>
      <c r="Z2194" s="14"/>
      <c r="AA2194" s="14"/>
      <c r="AB2194" s="14"/>
      <c r="AC2194" s="14"/>
      <c r="AD2194" s="14"/>
      <c r="AE2194" s="14"/>
      <c r="AT2194" s="256" t="s">
        <v>180</v>
      </c>
      <c r="AU2194" s="256" t="s">
        <v>87</v>
      </c>
      <c r="AV2194" s="14" t="s">
        <v>87</v>
      </c>
      <c r="AW2194" s="14" t="s">
        <v>39</v>
      </c>
      <c r="AX2194" s="14" t="s">
        <v>85</v>
      </c>
      <c r="AY2194" s="256" t="s">
        <v>168</v>
      </c>
    </row>
    <row r="2195" s="14" customFormat="1">
      <c r="A2195" s="14"/>
      <c r="B2195" s="246"/>
      <c r="C2195" s="247"/>
      <c r="D2195" s="229" t="s">
        <v>180</v>
      </c>
      <c r="E2195" s="247"/>
      <c r="F2195" s="249" t="s">
        <v>3011</v>
      </c>
      <c r="G2195" s="247"/>
      <c r="H2195" s="250">
        <v>1.958</v>
      </c>
      <c r="I2195" s="251"/>
      <c r="J2195" s="247"/>
      <c r="K2195" s="247"/>
      <c r="L2195" s="252"/>
      <c r="M2195" s="253"/>
      <c r="N2195" s="254"/>
      <c r="O2195" s="254"/>
      <c r="P2195" s="254"/>
      <c r="Q2195" s="254"/>
      <c r="R2195" s="254"/>
      <c r="S2195" s="254"/>
      <c r="T2195" s="255"/>
      <c r="U2195" s="14"/>
      <c r="V2195" s="14"/>
      <c r="W2195" s="14"/>
      <c r="X2195" s="14"/>
      <c r="Y2195" s="14"/>
      <c r="Z2195" s="14"/>
      <c r="AA2195" s="14"/>
      <c r="AB2195" s="14"/>
      <c r="AC2195" s="14"/>
      <c r="AD2195" s="14"/>
      <c r="AE2195" s="14"/>
      <c r="AT2195" s="256" t="s">
        <v>180</v>
      </c>
      <c r="AU2195" s="256" t="s">
        <v>87</v>
      </c>
      <c r="AV2195" s="14" t="s">
        <v>87</v>
      </c>
      <c r="AW2195" s="14" t="s">
        <v>4</v>
      </c>
      <c r="AX2195" s="14" t="s">
        <v>85</v>
      </c>
      <c r="AY2195" s="256" t="s">
        <v>168</v>
      </c>
    </row>
    <row r="2196" s="2" customFormat="1" ht="16.5" customHeight="1">
      <c r="A2196" s="42"/>
      <c r="B2196" s="43"/>
      <c r="C2196" s="216" t="s">
        <v>3012</v>
      </c>
      <c r="D2196" s="216" t="s">
        <v>170</v>
      </c>
      <c r="E2196" s="217" t="s">
        <v>3013</v>
      </c>
      <c r="F2196" s="218" t="s">
        <v>3014</v>
      </c>
      <c r="G2196" s="219" t="s">
        <v>1053</v>
      </c>
      <c r="H2196" s="220">
        <v>1</v>
      </c>
      <c r="I2196" s="221"/>
      <c r="J2196" s="222">
        <f>ROUND(I2196*H2196,2)</f>
        <v>0</v>
      </c>
      <c r="K2196" s="218" t="s">
        <v>33</v>
      </c>
      <c r="L2196" s="48"/>
      <c r="M2196" s="223" t="s">
        <v>33</v>
      </c>
      <c r="N2196" s="224" t="s">
        <v>49</v>
      </c>
      <c r="O2196" s="88"/>
      <c r="P2196" s="225">
        <f>O2196*H2196</f>
        <v>0</v>
      </c>
      <c r="Q2196" s="225">
        <v>0</v>
      </c>
      <c r="R2196" s="225">
        <f>Q2196*H2196</f>
        <v>0</v>
      </c>
      <c r="S2196" s="225">
        <v>0</v>
      </c>
      <c r="T2196" s="226">
        <f>S2196*H2196</f>
        <v>0</v>
      </c>
      <c r="U2196" s="42"/>
      <c r="V2196" s="42"/>
      <c r="W2196" s="42"/>
      <c r="X2196" s="42"/>
      <c r="Y2196" s="42"/>
      <c r="Z2196" s="42"/>
      <c r="AA2196" s="42"/>
      <c r="AB2196" s="42"/>
      <c r="AC2196" s="42"/>
      <c r="AD2196" s="42"/>
      <c r="AE2196" s="42"/>
      <c r="AR2196" s="227" t="s">
        <v>266</v>
      </c>
      <c r="AT2196" s="227" t="s">
        <v>170</v>
      </c>
      <c r="AU2196" s="227" t="s">
        <v>87</v>
      </c>
      <c r="AY2196" s="20" t="s">
        <v>168</v>
      </c>
      <c r="BE2196" s="228">
        <f>IF(N2196="základní",J2196,0)</f>
        <v>0</v>
      </c>
      <c r="BF2196" s="228">
        <f>IF(N2196="snížená",J2196,0)</f>
        <v>0</v>
      </c>
      <c r="BG2196" s="228">
        <f>IF(N2196="zákl. přenesená",J2196,0)</f>
        <v>0</v>
      </c>
      <c r="BH2196" s="228">
        <f>IF(N2196="sníž. přenesená",J2196,0)</f>
        <v>0</v>
      </c>
      <c r="BI2196" s="228">
        <f>IF(N2196="nulová",J2196,0)</f>
        <v>0</v>
      </c>
      <c r="BJ2196" s="20" t="s">
        <v>85</v>
      </c>
      <c r="BK2196" s="228">
        <f>ROUND(I2196*H2196,2)</f>
        <v>0</v>
      </c>
      <c r="BL2196" s="20" t="s">
        <v>266</v>
      </c>
      <c r="BM2196" s="227" t="s">
        <v>3015</v>
      </c>
    </row>
    <row r="2197" s="2" customFormat="1">
      <c r="A2197" s="42"/>
      <c r="B2197" s="43"/>
      <c r="C2197" s="44"/>
      <c r="D2197" s="229" t="s">
        <v>176</v>
      </c>
      <c r="E2197" s="44"/>
      <c r="F2197" s="230" t="s">
        <v>3014</v>
      </c>
      <c r="G2197" s="44"/>
      <c r="H2197" s="44"/>
      <c r="I2197" s="231"/>
      <c r="J2197" s="44"/>
      <c r="K2197" s="44"/>
      <c r="L2197" s="48"/>
      <c r="M2197" s="232"/>
      <c r="N2197" s="233"/>
      <c r="O2197" s="88"/>
      <c r="P2197" s="88"/>
      <c r="Q2197" s="88"/>
      <c r="R2197" s="88"/>
      <c r="S2197" s="88"/>
      <c r="T2197" s="89"/>
      <c r="U2197" s="42"/>
      <c r="V2197" s="42"/>
      <c r="W2197" s="42"/>
      <c r="X2197" s="42"/>
      <c r="Y2197" s="42"/>
      <c r="Z2197" s="42"/>
      <c r="AA2197" s="42"/>
      <c r="AB2197" s="42"/>
      <c r="AC2197" s="42"/>
      <c r="AD2197" s="42"/>
      <c r="AE2197" s="42"/>
      <c r="AT2197" s="20" t="s">
        <v>176</v>
      </c>
      <c r="AU2197" s="20" t="s">
        <v>87</v>
      </c>
    </row>
    <row r="2198" s="2" customFormat="1" ht="16.5" customHeight="1">
      <c r="A2198" s="42"/>
      <c r="B2198" s="43"/>
      <c r="C2198" s="216" t="s">
        <v>3016</v>
      </c>
      <c r="D2198" s="216" t="s">
        <v>170</v>
      </c>
      <c r="E2198" s="217" t="s">
        <v>3017</v>
      </c>
      <c r="F2198" s="218" t="s">
        <v>3018</v>
      </c>
      <c r="G2198" s="219" t="s">
        <v>185</v>
      </c>
      <c r="H2198" s="220">
        <v>16</v>
      </c>
      <c r="I2198" s="221"/>
      <c r="J2198" s="222">
        <f>ROUND(I2198*H2198,2)</f>
        <v>0</v>
      </c>
      <c r="K2198" s="218" t="s">
        <v>33</v>
      </c>
      <c r="L2198" s="48"/>
      <c r="M2198" s="223" t="s">
        <v>33</v>
      </c>
      <c r="N2198" s="224" t="s">
        <v>49</v>
      </c>
      <c r="O2198" s="88"/>
      <c r="P2198" s="225">
        <f>O2198*H2198</f>
        <v>0</v>
      </c>
      <c r="Q2198" s="225">
        <v>0</v>
      </c>
      <c r="R2198" s="225">
        <f>Q2198*H2198</f>
        <v>0</v>
      </c>
      <c r="S2198" s="225">
        <v>0</v>
      </c>
      <c r="T2198" s="226">
        <f>S2198*H2198</f>
        <v>0</v>
      </c>
      <c r="U2198" s="42"/>
      <c r="V2198" s="42"/>
      <c r="W2198" s="42"/>
      <c r="X2198" s="42"/>
      <c r="Y2198" s="42"/>
      <c r="Z2198" s="42"/>
      <c r="AA2198" s="42"/>
      <c r="AB2198" s="42"/>
      <c r="AC2198" s="42"/>
      <c r="AD2198" s="42"/>
      <c r="AE2198" s="42"/>
      <c r="AR2198" s="227" t="s">
        <v>266</v>
      </c>
      <c r="AT2198" s="227" t="s">
        <v>170</v>
      </c>
      <c r="AU2198" s="227" t="s">
        <v>87</v>
      </c>
      <c r="AY2198" s="20" t="s">
        <v>168</v>
      </c>
      <c r="BE2198" s="228">
        <f>IF(N2198="základní",J2198,0)</f>
        <v>0</v>
      </c>
      <c r="BF2198" s="228">
        <f>IF(N2198="snížená",J2198,0)</f>
        <v>0</v>
      </c>
      <c r="BG2198" s="228">
        <f>IF(N2198="zákl. přenesená",J2198,0)</f>
        <v>0</v>
      </c>
      <c r="BH2198" s="228">
        <f>IF(N2198="sníž. přenesená",J2198,0)</f>
        <v>0</v>
      </c>
      <c r="BI2198" s="228">
        <f>IF(N2198="nulová",J2198,0)</f>
        <v>0</v>
      </c>
      <c r="BJ2198" s="20" t="s">
        <v>85</v>
      </c>
      <c r="BK2198" s="228">
        <f>ROUND(I2198*H2198,2)</f>
        <v>0</v>
      </c>
      <c r="BL2198" s="20" t="s">
        <v>266</v>
      </c>
      <c r="BM2198" s="227" t="s">
        <v>3019</v>
      </c>
    </row>
    <row r="2199" s="2" customFormat="1">
      <c r="A2199" s="42"/>
      <c r="B2199" s="43"/>
      <c r="C2199" s="44"/>
      <c r="D2199" s="229" t="s">
        <v>176</v>
      </c>
      <c r="E2199" s="44"/>
      <c r="F2199" s="230" t="s">
        <v>3018</v>
      </c>
      <c r="G2199" s="44"/>
      <c r="H2199" s="44"/>
      <c r="I2199" s="231"/>
      <c r="J2199" s="44"/>
      <c r="K2199" s="44"/>
      <c r="L2199" s="48"/>
      <c r="M2199" s="232"/>
      <c r="N2199" s="233"/>
      <c r="O2199" s="88"/>
      <c r="P2199" s="88"/>
      <c r="Q2199" s="88"/>
      <c r="R2199" s="88"/>
      <c r="S2199" s="88"/>
      <c r="T2199" s="89"/>
      <c r="U2199" s="42"/>
      <c r="V2199" s="42"/>
      <c r="W2199" s="42"/>
      <c r="X2199" s="42"/>
      <c r="Y2199" s="42"/>
      <c r="Z2199" s="42"/>
      <c r="AA2199" s="42"/>
      <c r="AB2199" s="42"/>
      <c r="AC2199" s="42"/>
      <c r="AD2199" s="42"/>
      <c r="AE2199" s="42"/>
      <c r="AT2199" s="20" t="s">
        <v>176</v>
      </c>
      <c r="AU2199" s="20" t="s">
        <v>87</v>
      </c>
    </row>
    <row r="2200" s="2" customFormat="1" ht="16.5" customHeight="1">
      <c r="A2200" s="42"/>
      <c r="B2200" s="43"/>
      <c r="C2200" s="216" t="s">
        <v>3020</v>
      </c>
      <c r="D2200" s="216" t="s">
        <v>170</v>
      </c>
      <c r="E2200" s="217" t="s">
        <v>3021</v>
      </c>
      <c r="F2200" s="218" t="s">
        <v>3022</v>
      </c>
      <c r="G2200" s="219" t="s">
        <v>185</v>
      </c>
      <c r="H2200" s="220">
        <v>30</v>
      </c>
      <c r="I2200" s="221"/>
      <c r="J2200" s="222">
        <f>ROUND(I2200*H2200,2)</f>
        <v>0</v>
      </c>
      <c r="K2200" s="218" t="s">
        <v>33</v>
      </c>
      <c r="L2200" s="48"/>
      <c r="M2200" s="223" t="s">
        <v>33</v>
      </c>
      <c r="N2200" s="224" t="s">
        <v>49</v>
      </c>
      <c r="O2200" s="88"/>
      <c r="P2200" s="225">
        <f>O2200*H2200</f>
        <v>0</v>
      </c>
      <c r="Q2200" s="225">
        <v>0</v>
      </c>
      <c r="R2200" s="225">
        <f>Q2200*H2200</f>
        <v>0</v>
      </c>
      <c r="S2200" s="225">
        <v>0</v>
      </c>
      <c r="T2200" s="226">
        <f>S2200*H2200</f>
        <v>0</v>
      </c>
      <c r="U2200" s="42"/>
      <c r="V2200" s="42"/>
      <c r="W2200" s="42"/>
      <c r="X2200" s="42"/>
      <c r="Y2200" s="42"/>
      <c r="Z2200" s="42"/>
      <c r="AA2200" s="42"/>
      <c r="AB2200" s="42"/>
      <c r="AC2200" s="42"/>
      <c r="AD2200" s="42"/>
      <c r="AE2200" s="42"/>
      <c r="AR2200" s="227" t="s">
        <v>266</v>
      </c>
      <c r="AT2200" s="227" t="s">
        <v>170</v>
      </c>
      <c r="AU2200" s="227" t="s">
        <v>87</v>
      </c>
      <c r="AY2200" s="20" t="s">
        <v>168</v>
      </c>
      <c r="BE2200" s="228">
        <f>IF(N2200="základní",J2200,0)</f>
        <v>0</v>
      </c>
      <c r="BF2200" s="228">
        <f>IF(N2200="snížená",J2200,0)</f>
        <v>0</v>
      </c>
      <c r="BG2200" s="228">
        <f>IF(N2200="zákl. přenesená",J2200,0)</f>
        <v>0</v>
      </c>
      <c r="BH2200" s="228">
        <f>IF(N2200="sníž. přenesená",J2200,0)</f>
        <v>0</v>
      </c>
      <c r="BI2200" s="228">
        <f>IF(N2200="nulová",J2200,0)</f>
        <v>0</v>
      </c>
      <c r="BJ2200" s="20" t="s">
        <v>85</v>
      </c>
      <c r="BK2200" s="228">
        <f>ROUND(I2200*H2200,2)</f>
        <v>0</v>
      </c>
      <c r="BL2200" s="20" t="s">
        <v>266</v>
      </c>
      <c r="BM2200" s="227" t="s">
        <v>3023</v>
      </c>
    </row>
    <row r="2201" s="2" customFormat="1">
      <c r="A2201" s="42"/>
      <c r="B2201" s="43"/>
      <c r="C2201" s="44"/>
      <c r="D2201" s="229" t="s">
        <v>176</v>
      </c>
      <c r="E2201" s="44"/>
      <c r="F2201" s="230" t="s">
        <v>3022</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176</v>
      </c>
      <c r="AU2201" s="20" t="s">
        <v>87</v>
      </c>
    </row>
    <row r="2202" s="13" customFormat="1">
      <c r="A2202" s="13"/>
      <c r="B2202" s="236"/>
      <c r="C2202" s="237"/>
      <c r="D2202" s="229" t="s">
        <v>180</v>
      </c>
      <c r="E2202" s="238" t="s">
        <v>33</v>
      </c>
      <c r="F2202" s="239" t="s">
        <v>3024</v>
      </c>
      <c r="G2202" s="237"/>
      <c r="H2202" s="238" t="s">
        <v>33</v>
      </c>
      <c r="I2202" s="240"/>
      <c r="J2202" s="237"/>
      <c r="K2202" s="237"/>
      <c r="L2202" s="241"/>
      <c r="M2202" s="242"/>
      <c r="N2202" s="243"/>
      <c r="O2202" s="243"/>
      <c r="P2202" s="243"/>
      <c r="Q2202" s="243"/>
      <c r="R2202" s="243"/>
      <c r="S2202" s="243"/>
      <c r="T2202" s="244"/>
      <c r="U2202" s="13"/>
      <c r="V2202" s="13"/>
      <c r="W2202" s="13"/>
      <c r="X2202" s="13"/>
      <c r="Y2202" s="13"/>
      <c r="Z2202" s="13"/>
      <c r="AA2202" s="13"/>
      <c r="AB2202" s="13"/>
      <c r="AC2202" s="13"/>
      <c r="AD2202" s="13"/>
      <c r="AE2202" s="13"/>
      <c r="AT2202" s="245" t="s">
        <v>180</v>
      </c>
      <c r="AU2202" s="245" t="s">
        <v>87</v>
      </c>
      <c r="AV2202" s="13" t="s">
        <v>85</v>
      </c>
      <c r="AW2202" s="13" t="s">
        <v>39</v>
      </c>
      <c r="AX2202" s="13" t="s">
        <v>78</v>
      </c>
      <c r="AY2202" s="245" t="s">
        <v>168</v>
      </c>
    </row>
    <row r="2203" s="14" customFormat="1">
      <c r="A2203" s="14"/>
      <c r="B2203" s="246"/>
      <c r="C2203" s="247"/>
      <c r="D2203" s="229" t="s">
        <v>180</v>
      </c>
      <c r="E2203" s="248" t="s">
        <v>33</v>
      </c>
      <c r="F2203" s="249" t="s">
        <v>3025</v>
      </c>
      <c r="G2203" s="247"/>
      <c r="H2203" s="250">
        <v>30</v>
      </c>
      <c r="I2203" s="251"/>
      <c r="J2203" s="247"/>
      <c r="K2203" s="247"/>
      <c r="L2203" s="252"/>
      <c r="M2203" s="253"/>
      <c r="N2203" s="254"/>
      <c r="O2203" s="254"/>
      <c r="P2203" s="254"/>
      <c r="Q2203" s="254"/>
      <c r="R2203" s="254"/>
      <c r="S2203" s="254"/>
      <c r="T2203" s="255"/>
      <c r="U2203" s="14"/>
      <c r="V2203" s="14"/>
      <c r="W2203" s="14"/>
      <c r="X2203" s="14"/>
      <c r="Y2203" s="14"/>
      <c r="Z2203" s="14"/>
      <c r="AA2203" s="14"/>
      <c r="AB2203" s="14"/>
      <c r="AC2203" s="14"/>
      <c r="AD2203" s="14"/>
      <c r="AE2203" s="14"/>
      <c r="AT2203" s="256" t="s">
        <v>180</v>
      </c>
      <c r="AU2203" s="256" t="s">
        <v>87</v>
      </c>
      <c r="AV2203" s="14" t="s">
        <v>87</v>
      </c>
      <c r="AW2203" s="14" t="s">
        <v>39</v>
      </c>
      <c r="AX2203" s="14" t="s">
        <v>85</v>
      </c>
      <c r="AY2203" s="256" t="s">
        <v>168</v>
      </c>
    </row>
    <row r="2204" s="2" customFormat="1" ht="16.5" customHeight="1">
      <c r="A2204" s="42"/>
      <c r="B2204" s="43"/>
      <c r="C2204" s="216" t="s">
        <v>3026</v>
      </c>
      <c r="D2204" s="216" t="s">
        <v>170</v>
      </c>
      <c r="E2204" s="217" t="s">
        <v>3027</v>
      </c>
      <c r="F2204" s="218" t="s">
        <v>3028</v>
      </c>
      <c r="G2204" s="219" t="s">
        <v>173</v>
      </c>
      <c r="H2204" s="220">
        <v>400</v>
      </c>
      <c r="I2204" s="221"/>
      <c r="J2204" s="222">
        <f>ROUND(I2204*H2204,2)</f>
        <v>0</v>
      </c>
      <c r="K2204" s="218" t="s">
        <v>174</v>
      </c>
      <c r="L2204" s="48"/>
      <c r="M2204" s="223" t="s">
        <v>33</v>
      </c>
      <c r="N2204" s="224" t="s">
        <v>49</v>
      </c>
      <c r="O2204" s="88"/>
      <c r="P2204" s="225">
        <f>O2204*H2204</f>
        <v>0</v>
      </c>
      <c r="Q2204" s="225">
        <v>0</v>
      </c>
      <c r="R2204" s="225">
        <f>Q2204*H2204</f>
        <v>0</v>
      </c>
      <c r="S2204" s="225">
        <v>0.014</v>
      </c>
      <c r="T2204" s="226">
        <f>S2204*H2204</f>
        <v>5.6000000000000005</v>
      </c>
      <c r="U2204" s="42"/>
      <c r="V2204" s="42"/>
      <c r="W2204" s="42"/>
      <c r="X2204" s="42"/>
      <c r="Y2204" s="42"/>
      <c r="Z2204" s="42"/>
      <c r="AA2204" s="42"/>
      <c r="AB2204" s="42"/>
      <c r="AC2204" s="42"/>
      <c r="AD2204" s="42"/>
      <c r="AE2204" s="42"/>
      <c r="AR2204" s="227" t="s">
        <v>266</v>
      </c>
      <c r="AT2204" s="227" t="s">
        <v>170</v>
      </c>
      <c r="AU2204" s="227" t="s">
        <v>87</v>
      </c>
      <c r="AY2204" s="20" t="s">
        <v>168</v>
      </c>
      <c r="BE2204" s="228">
        <f>IF(N2204="základní",J2204,0)</f>
        <v>0</v>
      </c>
      <c r="BF2204" s="228">
        <f>IF(N2204="snížená",J2204,0)</f>
        <v>0</v>
      </c>
      <c r="BG2204" s="228">
        <f>IF(N2204="zákl. přenesená",J2204,0)</f>
        <v>0</v>
      </c>
      <c r="BH2204" s="228">
        <f>IF(N2204="sníž. přenesená",J2204,0)</f>
        <v>0</v>
      </c>
      <c r="BI2204" s="228">
        <f>IF(N2204="nulová",J2204,0)</f>
        <v>0</v>
      </c>
      <c r="BJ2204" s="20" t="s">
        <v>85</v>
      </c>
      <c r="BK2204" s="228">
        <f>ROUND(I2204*H2204,2)</f>
        <v>0</v>
      </c>
      <c r="BL2204" s="20" t="s">
        <v>266</v>
      </c>
      <c r="BM2204" s="227" t="s">
        <v>3029</v>
      </c>
    </row>
    <row r="2205" s="2" customFormat="1">
      <c r="A2205" s="42"/>
      <c r="B2205" s="43"/>
      <c r="C2205" s="44"/>
      <c r="D2205" s="229" t="s">
        <v>176</v>
      </c>
      <c r="E2205" s="44"/>
      <c r="F2205" s="230" t="s">
        <v>3030</v>
      </c>
      <c r="G2205" s="44"/>
      <c r="H2205" s="44"/>
      <c r="I2205" s="231"/>
      <c r="J2205" s="44"/>
      <c r="K2205" s="44"/>
      <c r="L2205" s="48"/>
      <c r="M2205" s="232"/>
      <c r="N2205" s="233"/>
      <c r="O2205" s="88"/>
      <c r="P2205" s="88"/>
      <c r="Q2205" s="88"/>
      <c r="R2205" s="88"/>
      <c r="S2205" s="88"/>
      <c r="T2205" s="89"/>
      <c r="U2205" s="42"/>
      <c r="V2205" s="42"/>
      <c r="W2205" s="42"/>
      <c r="X2205" s="42"/>
      <c r="Y2205" s="42"/>
      <c r="Z2205" s="42"/>
      <c r="AA2205" s="42"/>
      <c r="AB2205" s="42"/>
      <c r="AC2205" s="42"/>
      <c r="AD2205" s="42"/>
      <c r="AE2205" s="42"/>
      <c r="AT2205" s="20" t="s">
        <v>176</v>
      </c>
      <c r="AU2205" s="20" t="s">
        <v>87</v>
      </c>
    </row>
    <row r="2206" s="2" customFormat="1">
      <c r="A2206" s="42"/>
      <c r="B2206" s="43"/>
      <c r="C2206" s="44"/>
      <c r="D2206" s="234" t="s">
        <v>178</v>
      </c>
      <c r="E2206" s="44"/>
      <c r="F2206" s="235" t="s">
        <v>3031</v>
      </c>
      <c r="G2206" s="44"/>
      <c r="H2206" s="44"/>
      <c r="I2206" s="231"/>
      <c r="J2206" s="44"/>
      <c r="K2206" s="44"/>
      <c r="L2206" s="48"/>
      <c r="M2206" s="232"/>
      <c r="N2206" s="233"/>
      <c r="O2206" s="88"/>
      <c r="P2206" s="88"/>
      <c r="Q2206" s="88"/>
      <c r="R2206" s="88"/>
      <c r="S2206" s="88"/>
      <c r="T2206" s="89"/>
      <c r="U2206" s="42"/>
      <c r="V2206" s="42"/>
      <c r="W2206" s="42"/>
      <c r="X2206" s="42"/>
      <c r="Y2206" s="42"/>
      <c r="Z2206" s="42"/>
      <c r="AA2206" s="42"/>
      <c r="AB2206" s="42"/>
      <c r="AC2206" s="42"/>
      <c r="AD2206" s="42"/>
      <c r="AE2206" s="42"/>
      <c r="AT2206" s="20" t="s">
        <v>178</v>
      </c>
      <c r="AU2206" s="20" t="s">
        <v>87</v>
      </c>
    </row>
    <row r="2207" s="13" customFormat="1">
      <c r="A2207" s="13"/>
      <c r="B2207" s="236"/>
      <c r="C2207" s="237"/>
      <c r="D2207" s="229" t="s">
        <v>180</v>
      </c>
      <c r="E2207" s="238" t="s">
        <v>33</v>
      </c>
      <c r="F2207" s="239" t="s">
        <v>620</v>
      </c>
      <c r="G2207" s="237"/>
      <c r="H2207" s="238" t="s">
        <v>33</v>
      </c>
      <c r="I2207" s="240"/>
      <c r="J2207" s="237"/>
      <c r="K2207" s="237"/>
      <c r="L2207" s="241"/>
      <c r="M2207" s="242"/>
      <c r="N2207" s="243"/>
      <c r="O2207" s="243"/>
      <c r="P2207" s="243"/>
      <c r="Q2207" s="243"/>
      <c r="R2207" s="243"/>
      <c r="S2207" s="243"/>
      <c r="T2207" s="244"/>
      <c r="U2207" s="13"/>
      <c r="V2207" s="13"/>
      <c r="W2207" s="13"/>
      <c r="X2207" s="13"/>
      <c r="Y2207" s="13"/>
      <c r="Z2207" s="13"/>
      <c r="AA2207" s="13"/>
      <c r="AB2207" s="13"/>
      <c r="AC2207" s="13"/>
      <c r="AD2207" s="13"/>
      <c r="AE2207" s="13"/>
      <c r="AT2207" s="245" t="s">
        <v>180</v>
      </c>
      <c r="AU2207" s="245" t="s">
        <v>87</v>
      </c>
      <c r="AV2207" s="13" t="s">
        <v>85</v>
      </c>
      <c r="AW2207" s="13" t="s">
        <v>39</v>
      </c>
      <c r="AX2207" s="13" t="s">
        <v>78</v>
      </c>
      <c r="AY2207" s="245" t="s">
        <v>168</v>
      </c>
    </row>
    <row r="2208" s="14" customFormat="1">
      <c r="A2208" s="14"/>
      <c r="B2208" s="246"/>
      <c r="C2208" s="247"/>
      <c r="D2208" s="229" t="s">
        <v>180</v>
      </c>
      <c r="E2208" s="248" t="s">
        <v>33</v>
      </c>
      <c r="F2208" s="249" t="s">
        <v>3032</v>
      </c>
      <c r="G2208" s="247"/>
      <c r="H2208" s="250">
        <v>400</v>
      </c>
      <c r="I2208" s="251"/>
      <c r="J2208" s="247"/>
      <c r="K2208" s="247"/>
      <c r="L2208" s="252"/>
      <c r="M2208" s="253"/>
      <c r="N2208" s="254"/>
      <c r="O2208" s="254"/>
      <c r="P2208" s="254"/>
      <c r="Q2208" s="254"/>
      <c r="R2208" s="254"/>
      <c r="S2208" s="254"/>
      <c r="T2208" s="255"/>
      <c r="U2208" s="14"/>
      <c r="V2208" s="14"/>
      <c r="W2208" s="14"/>
      <c r="X2208" s="14"/>
      <c r="Y2208" s="14"/>
      <c r="Z2208" s="14"/>
      <c r="AA2208" s="14"/>
      <c r="AB2208" s="14"/>
      <c r="AC2208" s="14"/>
      <c r="AD2208" s="14"/>
      <c r="AE2208" s="14"/>
      <c r="AT2208" s="256" t="s">
        <v>180</v>
      </c>
      <c r="AU2208" s="256" t="s">
        <v>87</v>
      </c>
      <c r="AV2208" s="14" t="s">
        <v>87</v>
      </c>
      <c r="AW2208" s="14" t="s">
        <v>39</v>
      </c>
      <c r="AX2208" s="14" t="s">
        <v>85</v>
      </c>
      <c r="AY2208" s="256" t="s">
        <v>168</v>
      </c>
    </row>
    <row r="2209" s="2" customFormat="1" ht="16.5" customHeight="1">
      <c r="A2209" s="42"/>
      <c r="B2209" s="43"/>
      <c r="C2209" s="216" t="s">
        <v>3033</v>
      </c>
      <c r="D2209" s="216" t="s">
        <v>170</v>
      </c>
      <c r="E2209" s="217" t="s">
        <v>3034</v>
      </c>
      <c r="F2209" s="218" t="s">
        <v>3035</v>
      </c>
      <c r="G2209" s="219" t="s">
        <v>741</v>
      </c>
      <c r="H2209" s="220">
        <v>396.89999999999998</v>
      </c>
      <c r="I2209" s="221"/>
      <c r="J2209" s="222">
        <f>ROUND(I2209*H2209,2)</f>
        <v>0</v>
      </c>
      <c r="K2209" s="218" t="s">
        <v>174</v>
      </c>
      <c r="L2209" s="48"/>
      <c r="M2209" s="223" t="s">
        <v>33</v>
      </c>
      <c r="N2209" s="224" t="s">
        <v>49</v>
      </c>
      <c r="O2209" s="88"/>
      <c r="P2209" s="225">
        <f>O2209*H2209</f>
        <v>0</v>
      </c>
      <c r="Q2209" s="225">
        <v>0</v>
      </c>
      <c r="R2209" s="225">
        <f>Q2209*H2209</f>
        <v>0</v>
      </c>
      <c r="S2209" s="225">
        <v>0.033000000000000002</v>
      </c>
      <c r="T2209" s="226">
        <f>S2209*H2209</f>
        <v>13.0977</v>
      </c>
      <c r="U2209" s="42"/>
      <c r="V2209" s="42"/>
      <c r="W2209" s="42"/>
      <c r="X2209" s="42"/>
      <c r="Y2209" s="42"/>
      <c r="Z2209" s="42"/>
      <c r="AA2209" s="42"/>
      <c r="AB2209" s="42"/>
      <c r="AC2209" s="42"/>
      <c r="AD2209" s="42"/>
      <c r="AE2209" s="42"/>
      <c r="AR2209" s="227" t="s">
        <v>266</v>
      </c>
      <c r="AT2209" s="227" t="s">
        <v>170</v>
      </c>
      <c r="AU2209" s="227" t="s">
        <v>87</v>
      </c>
      <c r="AY2209" s="20" t="s">
        <v>168</v>
      </c>
      <c r="BE2209" s="228">
        <f>IF(N2209="základní",J2209,0)</f>
        <v>0</v>
      </c>
      <c r="BF2209" s="228">
        <f>IF(N2209="snížená",J2209,0)</f>
        <v>0</v>
      </c>
      <c r="BG2209" s="228">
        <f>IF(N2209="zákl. přenesená",J2209,0)</f>
        <v>0</v>
      </c>
      <c r="BH2209" s="228">
        <f>IF(N2209="sníž. přenesená",J2209,0)</f>
        <v>0</v>
      </c>
      <c r="BI2209" s="228">
        <f>IF(N2209="nulová",J2209,0)</f>
        <v>0</v>
      </c>
      <c r="BJ2209" s="20" t="s">
        <v>85</v>
      </c>
      <c r="BK2209" s="228">
        <f>ROUND(I2209*H2209,2)</f>
        <v>0</v>
      </c>
      <c r="BL2209" s="20" t="s">
        <v>266</v>
      </c>
      <c r="BM2209" s="227" t="s">
        <v>3036</v>
      </c>
    </row>
    <row r="2210" s="2" customFormat="1">
      <c r="A2210" s="42"/>
      <c r="B2210" s="43"/>
      <c r="C2210" s="44"/>
      <c r="D2210" s="229" t="s">
        <v>176</v>
      </c>
      <c r="E2210" s="44"/>
      <c r="F2210" s="230" t="s">
        <v>3037</v>
      </c>
      <c r="G2210" s="44"/>
      <c r="H2210" s="44"/>
      <c r="I2210" s="231"/>
      <c r="J2210" s="44"/>
      <c r="K2210" s="44"/>
      <c r="L2210" s="48"/>
      <c r="M2210" s="232"/>
      <c r="N2210" s="233"/>
      <c r="O2210" s="88"/>
      <c r="P2210" s="88"/>
      <c r="Q2210" s="88"/>
      <c r="R2210" s="88"/>
      <c r="S2210" s="88"/>
      <c r="T2210" s="89"/>
      <c r="U2210" s="42"/>
      <c r="V2210" s="42"/>
      <c r="W2210" s="42"/>
      <c r="X2210" s="42"/>
      <c r="Y2210" s="42"/>
      <c r="Z2210" s="42"/>
      <c r="AA2210" s="42"/>
      <c r="AB2210" s="42"/>
      <c r="AC2210" s="42"/>
      <c r="AD2210" s="42"/>
      <c r="AE2210" s="42"/>
      <c r="AT2210" s="20" t="s">
        <v>176</v>
      </c>
      <c r="AU2210" s="20" t="s">
        <v>87</v>
      </c>
    </row>
    <row r="2211" s="2" customFormat="1">
      <c r="A2211" s="42"/>
      <c r="B2211" s="43"/>
      <c r="C2211" s="44"/>
      <c r="D2211" s="234" t="s">
        <v>178</v>
      </c>
      <c r="E2211" s="44"/>
      <c r="F2211" s="235" t="s">
        <v>3038</v>
      </c>
      <c r="G2211" s="44"/>
      <c r="H2211" s="44"/>
      <c r="I2211" s="231"/>
      <c r="J2211" s="44"/>
      <c r="K2211" s="44"/>
      <c r="L2211" s="48"/>
      <c r="M2211" s="232"/>
      <c r="N2211" s="233"/>
      <c r="O2211" s="88"/>
      <c r="P2211" s="88"/>
      <c r="Q2211" s="88"/>
      <c r="R2211" s="88"/>
      <c r="S2211" s="88"/>
      <c r="T2211" s="89"/>
      <c r="U2211" s="42"/>
      <c r="V2211" s="42"/>
      <c r="W2211" s="42"/>
      <c r="X2211" s="42"/>
      <c r="Y2211" s="42"/>
      <c r="Z2211" s="42"/>
      <c r="AA2211" s="42"/>
      <c r="AB2211" s="42"/>
      <c r="AC2211" s="42"/>
      <c r="AD2211" s="42"/>
      <c r="AE2211" s="42"/>
      <c r="AT2211" s="20" t="s">
        <v>178</v>
      </c>
      <c r="AU2211" s="20" t="s">
        <v>87</v>
      </c>
    </row>
    <row r="2212" s="13" customFormat="1">
      <c r="A2212" s="13"/>
      <c r="B2212" s="236"/>
      <c r="C2212" s="237"/>
      <c r="D2212" s="229" t="s">
        <v>180</v>
      </c>
      <c r="E2212" s="238" t="s">
        <v>33</v>
      </c>
      <c r="F2212" s="239" t="s">
        <v>620</v>
      </c>
      <c r="G2212" s="237"/>
      <c r="H2212" s="238" t="s">
        <v>33</v>
      </c>
      <c r="I2212" s="240"/>
      <c r="J2212" s="237"/>
      <c r="K2212" s="237"/>
      <c r="L2212" s="241"/>
      <c r="M2212" s="242"/>
      <c r="N2212" s="243"/>
      <c r="O2212" s="243"/>
      <c r="P2212" s="243"/>
      <c r="Q2212" s="243"/>
      <c r="R2212" s="243"/>
      <c r="S2212" s="243"/>
      <c r="T2212" s="244"/>
      <c r="U2212" s="13"/>
      <c r="V2212" s="13"/>
      <c r="W2212" s="13"/>
      <c r="X2212" s="13"/>
      <c r="Y2212" s="13"/>
      <c r="Z2212" s="13"/>
      <c r="AA2212" s="13"/>
      <c r="AB2212" s="13"/>
      <c r="AC2212" s="13"/>
      <c r="AD2212" s="13"/>
      <c r="AE2212" s="13"/>
      <c r="AT2212" s="245" t="s">
        <v>180</v>
      </c>
      <c r="AU2212" s="245" t="s">
        <v>87</v>
      </c>
      <c r="AV2212" s="13" t="s">
        <v>85</v>
      </c>
      <c r="AW2212" s="13" t="s">
        <v>39</v>
      </c>
      <c r="AX2212" s="13" t="s">
        <v>78</v>
      </c>
      <c r="AY2212" s="245" t="s">
        <v>168</v>
      </c>
    </row>
    <row r="2213" s="13" customFormat="1">
      <c r="A2213" s="13"/>
      <c r="B2213" s="236"/>
      <c r="C2213" s="237"/>
      <c r="D2213" s="229" t="s">
        <v>180</v>
      </c>
      <c r="E2213" s="238" t="s">
        <v>33</v>
      </c>
      <c r="F2213" s="239" t="s">
        <v>1118</v>
      </c>
      <c r="G2213" s="237"/>
      <c r="H2213" s="238" t="s">
        <v>33</v>
      </c>
      <c r="I2213" s="240"/>
      <c r="J2213" s="237"/>
      <c r="K2213" s="237"/>
      <c r="L2213" s="241"/>
      <c r="M2213" s="242"/>
      <c r="N2213" s="243"/>
      <c r="O2213" s="243"/>
      <c r="P2213" s="243"/>
      <c r="Q2213" s="243"/>
      <c r="R2213" s="243"/>
      <c r="S2213" s="243"/>
      <c r="T2213" s="244"/>
      <c r="U2213" s="13"/>
      <c r="V2213" s="13"/>
      <c r="W2213" s="13"/>
      <c r="X2213" s="13"/>
      <c r="Y2213" s="13"/>
      <c r="Z2213" s="13"/>
      <c r="AA2213" s="13"/>
      <c r="AB2213" s="13"/>
      <c r="AC2213" s="13"/>
      <c r="AD2213" s="13"/>
      <c r="AE2213" s="13"/>
      <c r="AT2213" s="245" t="s">
        <v>180</v>
      </c>
      <c r="AU2213" s="245" t="s">
        <v>87</v>
      </c>
      <c r="AV2213" s="13" t="s">
        <v>85</v>
      </c>
      <c r="AW2213" s="13" t="s">
        <v>39</v>
      </c>
      <c r="AX2213" s="13" t="s">
        <v>78</v>
      </c>
      <c r="AY2213" s="245" t="s">
        <v>168</v>
      </c>
    </row>
    <row r="2214" s="14" customFormat="1">
      <c r="A2214" s="14"/>
      <c r="B2214" s="246"/>
      <c r="C2214" s="247"/>
      <c r="D2214" s="229" t="s">
        <v>180</v>
      </c>
      <c r="E2214" s="248" t="s">
        <v>33</v>
      </c>
      <c r="F2214" s="249" t="s">
        <v>3039</v>
      </c>
      <c r="G2214" s="247"/>
      <c r="H2214" s="250">
        <v>45.5</v>
      </c>
      <c r="I2214" s="251"/>
      <c r="J2214" s="247"/>
      <c r="K2214" s="247"/>
      <c r="L2214" s="252"/>
      <c r="M2214" s="253"/>
      <c r="N2214" s="254"/>
      <c r="O2214" s="254"/>
      <c r="P2214" s="254"/>
      <c r="Q2214" s="254"/>
      <c r="R2214" s="254"/>
      <c r="S2214" s="254"/>
      <c r="T2214" s="255"/>
      <c r="U2214" s="14"/>
      <c r="V2214" s="14"/>
      <c r="W2214" s="14"/>
      <c r="X2214" s="14"/>
      <c r="Y2214" s="14"/>
      <c r="Z2214" s="14"/>
      <c r="AA2214" s="14"/>
      <c r="AB2214" s="14"/>
      <c r="AC2214" s="14"/>
      <c r="AD2214" s="14"/>
      <c r="AE2214" s="14"/>
      <c r="AT2214" s="256" t="s">
        <v>180</v>
      </c>
      <c r="AU2214" s="256" t="s">
        <v>87</v>
      </c>
      <c r="AV2214" s="14" t="s">
        <v>87</v>
      </c>
      <c r="AW2214" s="14" t="s">
        <v>39</v>
      </c>
      <c r="AX2214" s="14" t="s">
        <v>78</v>
      </c>
      <c r="AY2214" s="256" t="s">
        <v>168</v>
      </c>
    </row>
    <row r="2215" s="13" customFormat="1">
      <c r="A2215" s="13"/>
      <c r="B2215" s="236"/>
      <c r="C2215" s="237"/>
      <c r="D2215" s="229" t="s">
        <v>180</v>
      </c>
      <c r="E2215" s="238" t="s">
        <v>33</v>
      </c>
      <c r="F2215" s="239" t="s">
        <v>1120</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180</v>
      </c>
      <c r="AU2215" s="245" t="s">
        <v>87</v>
      </c>
      <c r="AV2215" s="13" t="s">
        <v>85</v>
      </c>
      <c r="AW2215" s="13" t="s">
        <v>39</v>
      </c>
      <c r="AX2215" s="13" t="s">
        <v>78</v>
      </c>
      <c r="AY2215" s="245" t="s">
        <v>168</v>
      </c>
    </row>
    <row r="2216" s="14" customFormat="1">
      <c r="A2216" s="14"/>
      <c r="B2216" s="246"/>
      <c r="C2216" s="247"/>
      <c r="D2216" s="229" t="s">
        <v>180</v>
      </c>
      <c r="E2216" s="248" t="s">
        <v>33</v>
      </c>
      <c r="F2216" s="249" t="s">
        <v>3040</v>
      </c>
      <c r="G2216" s="247"/>
      <c r="H2216" s="250">
        <v>60</v>
      </c>
      <c r="I2216" s="251"/>
      <c r="J2216" s="247"/>
      <c r="K2216" s="247"/>
      <c r="L2216" s="252"/>
      <c r="M2216" s="253"/>
      <c r="N2216" s="254"/>
      <c r="O2216" s="254"/>
      <c r="P2216" s="254"/>
      <c r="Q2216" s="254"/>
      <c r="R2216" s="254"/>
      <c r="S2216" s="254"/>
      <c r="T2216" s="255"/>
      <c r="U2216" s="14"/>
      <c r="V2216" s="14"/>
      <c r="W2216" s="14"/>
      <c r="X2216" s="14"/>
      <c r="Y2216" s="14"/>
      <c r="Z2216" s="14"/>
      <c r="AA2216" s="14"/>
      <c r="AB2216" s="14"/>
      <c r="AC2216" s="14"/>
      <c r="AD2216" s="14"/>
      <c r="AE2216" s="14"/>
      <c r="AT2216" s="256" t="s">
        <v>180</v>
      </c>
      <c r="AU2216" s="256" t="s">
        <v>87</v>
      </c>
      <c r="AV2216" s="14" t="s">
        <v>87</v>
      </c>
      <c r="AW2216" s="14" t="s">
        <v>39</v>
      </c>
      <c r="AX2216" s="14" t="s">
        <v>78</v>
      </c>
      <c r="AY2216" s="256" t="s">
        <v>168</v>
      </c>
    </row>
    <row r="2217" s="14" customFormat="1">
      <c r="A2217" s="14"/>
      <c r="B2217" s="246"/>
      <c r="C2217" s="247"/>
      <c r="D2217" s="229" t="s">
        <v>180</v>
      </c>
      <c r="E2217" s="248" t="s">
        <v>33</v>
      </c>
      <c r="F2217" s="249" t="s">
        <v>3041</v>
      </c>
      <c r="G2217" s="247"/>
      <c r="H2217" s="250">
        <v>25.800000000000001</v>
      </c>
      <c r="I2217" s="251"/>
      <c r="J2217" s="247"/>
      <c r="K2217" s="247"/>
      <c r="L2217" s="252"/>
      <c r="M2217" s="253"/>
      <c r="N2217" s="254"/>
      <c r="O2217" s="254"/>
      <c r="P2217" s="254"/>
      <c r="Q2217" s="254"/>
      <c r="R2217" s="254"/>
      <c r="S2217" s="254"/>
      <c r="T2217" s="255"/>
      <c r="U2217" s="14"/>
      <c r="V2217" s="14"/>
      <c r="W2217" s="14"/>
      <c r="X2217" s="14"/>
      <c r="Y2217" s="14"/>
      <c r="Z2217" s="14"/>
      <c r="AA2217" s="14"/>
      <c r="AB2217" s="14"/>
      <c r="AC2217" s="14"/>
      <c r="AD2217" s="14"/>
      <c r="AE2217" s="14"/>
      <c r="AT2217" s="256" t="s">
        <v>180</v>
      </c>
      <c r="AU2217" s="256" t="s">
        <v>87</v>
      </c>
      <c r="AV2217" s="14" t="s">
        <v>87</v>
      </c>
      <c r="AW2217" s="14" t="s">
        <v>39</v>
      </c>
      <c r="AX2217" s="14" t="s">
        <v>78</v>
      </c>
      <c r="AY2217" s="256" t="s">
        <v>168</v>
      </c>
    </row>
    <row r="2218" s="14" customFormat="1">
      <c r="A2218" s="14"/>
      <c r="B2218" s="246"/>
      <c r="C2218" s="247"/>
      <c r="D2218" s="229" t="s">
        <v>180</v>
      </c>
      <c r="E2218" s="248" t="s">
        <v>33</v>
      </c>
      <c r="F2218" s="249" t="s">
        <v>3042</v>
      </c>
      <c r="G2218" s="247"/>
      <c r="H2218" s="250">
        <v>112</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180</v>
      </c>
      <c r="AU2218" s="256" t="s">
        <v>87</v>
      </c>
      <c r="AV2218" s="14" t="s">
        <v>87</v>
      </c>
      <c r="AW2218" s="14" t="s">
        <v>39</v>
      </c>
      <c r="AX2218" s="14" t="s">
        <v>78</v>
      </c>
      <c r="AY2218" s="256" t="s">
        <v>168</v>
      </c>
    </row>
    <row r="2219" s="14" customFormat="1">
      <c r="A2219" s="14"/>
      <c r="B2219" s="246"/>
      <c r="C2219" s="247"/>
      <c r="D2219" s="229" t="s">
        <v>180</v>
      </c>
      <c r="E2219" s="248" t="s">
        <v>33</v>
      </c>
      <c r="F2219" s="249" t="s">
        <v>3043</v>
      </c>
      <c r="G2219" s="247"/>
      <c r="H2219" s="250">
        <v>124.8</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180</v>
      </c>
      <c r="AU2219" s="256" t="s">
        <v>87</v>
      </c>
      <c r="AV2219" s="14" t="s">
        <v>87</v>
      </c>
      <c r="AW2219" s="14" t="s">
        <v>39</v>
      </c>
      <c r="AX2219" s="14" t="s">
        <v>78</v>
      </c>
      <c r="AY2219" s="256" t="s">
        <v>168</v>
      </c>
    </row>
    <row r="2220" s="14" customFormat="1">
      <c r="A2220" s="14"/>
      <c r="B2220" s="246"/>
      <c r="C2220" s="247"/>
      <c r="D2220" s="229" t="s">
        <v>180</v>
      </c>
      <c r="E2220" s="248" t="s">
        <v>33</v>
      </c>
      <c r="F2220" s="249" t="s">
        <v>3044</v>
      </c>
      <c r="G2220" s="247"/>
      <c r="H2220" s="250">
        <v>28.800000000000001</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180</v>
      </c>
      <c r="AU2220" s="256" t="s">
        <v>87</v>
      </c>
      <c r="AV2220" s="14" t="s">
        <v>87</v>
      </c>
      <c r="AW2220" s="14" t="s">
        <v>39</v>
      </c>
      <c r="AX2220" s="14" t="s">
        <v>78</v>
      </c>
      <c r="AY2220" s="256" t="s">
        <v>168</v>
      </c>
    </row>
    <row r="2221" s="15" customFormat="1">
      <c r="A2221" s="15"/>
      <c r="B2221" s="263"/>
      <c r="C2221" s="264"/>
      <c r="D2221" s="229" t="s">
        <v>180</v>
      </c>
      <c r="E2221" s="265" t="s">
        <v>33</v>
      </c>
      <c r="F2221" s="266" t="s">
        <v>626</v>
      </c>
      <c r="G2221" s="264"/>
      <c r="H2221" s="267">
        <v>396.89999999999998</v>
      </c>
      <c r="I2221" s="268"/>
      <c r="J2221" s="264"/>
      <c r="K2221" s="264"/>
      <c r="L2221" s="269"/>
      <c r="M2221" s="270"/>
      <c r="N2221" s="271"/>
      <c r="O2221" s="271"/>
      <c r="P2221" s="271"/>
      <c r="Q2221" s="271"/>
      <c r="R2221" s="271"/>
      <c r="S2221" s="271"/>
      <c r="T2221" s="272"/>
      <c r="U2221" s="15"/>
      <c r="V2221" s="15"/>
      <c r="W2221" s="15"/>
      <c r="X2221" s="15"/>
      <c r="Y2221" s="15"/>
      <c r="Z2221" s="15"/>
      <c r="AA2221" s="15"/>
      <c r="AB2221" s="15"/>
      <c r="AC2221" s="15"/>
      <c r="AD2221" s="15"/>
      <c r="AE2221" s="15"/>
      <c r="AT2221" s="273" t="s">
        <v>180</v>
      </c>
      <c r="AU2221" s="273" t="s">
        <v>87</v>
      </c>
      <c r="AV2221" s="15" t="s">
        <v>121</v>
      </c>
      <c r="AW2221" s="15" t="s">
        <v>39</v>
      </c>
      <c r="AX2221" s="15" t="s">
        <v>85</v>
      </c>
      <c r="AY2221" s="273" t="s">
        <v>168</v>
      </c>
    </row>
    <row r="2222" s="2" customFormat="1" ht="16.5" customHeight="1">
      <c r="A2222" s="42"/>
      <c r="B2222" s="43"/>
      <c r="C2222" s="216" t="s">
        <v>3045</v>
      </c>
      <c r="D2222" s="216" t="s">
        <v>170</v>
      </c>
      <c r="E2222" s="217" t="s">
        <v>3046</v>
      </c>
      <c r="F2222" s="218" t="s">
        <v>3047</v>
      </c>
      <c r="G2222" s="219" t="s">
        <v>173</v>
      </c>
      <c r="H2222" s="220">
        <v>169.37600000000001</v>
      </c>
      <c r="I2222" s="221"/>
      <c r="J2222" s="222">
        <f>ROUND(I2222*H2222,2)</f>
        <v>0</v>
      </c>
      <c r="K2222" s="218" t="s">
        <v>174</v>
      </c>
      <c r="L2222" s="48"/>
      <c r="M2222" s="223" t="s">
        <v>33</v>
      </c>
      <c r="N2222" s="224" t="s">
        <v>49</v>
      </c>
      <c r="O2222" s="88"/>
      <c r="P2222" s="225">
        <f>O2222*H2222</f>
        <v>0</v>
      </c>
      <c r="Q2222" s="225">
        <v>0</v>
      </c>
      <c r="R2222" s="225">
        <f>Q2222*H2222</f>
        <v>0</v>
      </c>
      <c r="S2222" s="225">
        <v>0</v>
      </c>
      <c r="T2222" s="226">
        <f>S2222*H2222</f>
        <v>0</v>
      </c>
      <c r="U2222" s="42"/>
      <c r="V2222" s="42"/>
      <c r="W2222" s="42"/>
      <c r="X2222" s="42"/>
      <c r="Y2222" s="42"/>
      <c r="Z2222" s="42"/>
      <c r="AA2222" s="42"/>
      <c r="AB2222" s="42"/>
      <c r="AC2222" s="42"/>
      <c r="AD2222" s="42"/>
      <c r="AE2222" s="42"/>
      <c r="AR2222" s="227" t="s">
        <v>266</v>
      </c>
      <c r="AT2222" s="227" t="s">
        <v>170</v>
      </c>
      <c r="AU2222" s="227" t="s">
        <v>87</v>
      </c>
      <c r="AY2222" s="20" t="s">
        <v>168</v>
      </c>
      <c r="BE2222" s="228">
        <f>IF(N2222="základní",J2222,0)</f>
        <v>0</v>
      </c>
      <c r="BF2222" s="228">
        <f>IF(N2222="snížená",J2222,0)</f>
        <v>0</v>
      </c>
      <c r="BG2222" s="228">
        <f>IF(N2222="zákl. přenesená",J2222,0)</f>
        <v>0</v>
      </c>
      <c r="BH2222" s="228">
        <f>IF(N2222="sníž. přenesená",J2222,0)</f>
        <v>0</v>
      </c>
      <c r="BI2222" s="228">
        <f>IF(N2222="nulová",J2222,0)</f>
        <v>0</v>
      </c>
      <c r="BJ2222" s="20" t="s">
        <v>85</v>
      </c>
      <c r="BK2222" s="228">
        <f>ROUND(I2222*H2222,2)</f>
        <v>0</v>
      </c>
      <c r="BL2222" s="20" t="s">
        <v>266</v>
      </c>
      <c r="BM2222" s="227" t="s">
        <v>3048</v>
      </c>
    </row>
    <row r="2223" s="2" customFormat="1">
      <c r="A2223" s="42"/>
      <c r="B2223" s="43"/>
      <c r="C2223" s="44"/>
      <c r="D2223" s="229" t="s">
        <v>176</v>
      </c>
      <c r="E2223" s="44"/>
      <c r="F2223" s="230" t="s">
        <v>3049</v>
      </c>
      <c r="G2223" s="44"/>
      <c r="H2223" s="44"/>
      <c r="I2223" s="231"/>
      <c r="J2223" s="44"/>
      <c r="K2223" s="44"/>
      <c r="L2223" s="48"/>
      <c r="M2223" s="232"/>
      <c r="N2223" s="233"/>
      <c r="O2223" s="88"/>
      <c r="P2223" s="88"/>
      <c r="Q2223" s="88"/>
      <c r="R2223" s="88"/>
      <c r="S2223" s="88"/>
      <c r="T2223" s="89"/>
      <c r="U2223" s="42"/>
      <c r="V2223" s="42"/>
      <c r="W2223" s="42"/>
      <c r="X2223" s="42"/>
      <c r="Y2223" s="42"/>
      <c r="Z2223" s="42"/>
      <c r="AA2223" s="42"/>
      <c r="AB2223" s="42"/>
      <c r="AC2223" s="42"/>
      <c r="AD2223" s="42"/>
      <c r="AE2223" s="42"/>
      <c r="AT2223" s="20" t="s">
        <v>176</v>
      </c>
      <c r="AU2223" s="20" t="s">
        <v>87</v>
      </c>
    </row>
    <row r="2224" s="2" customFormat="1">
      <c r="A2224" s="42"/>
      <c r="B2224" s="43"/>
      <c r="C2224" s="44"/>
      <c r="D2224" s="234" t="s">
        <v>178</v>
      </c>
      <c r="E2224" s="44"/>
      <c r="F2224" s="235" t="s">
        <v>3050</v>
      </c>
      <c r="G2224" s="44"/>
      <c r="H2224" s="44"/>
      <c r="I2224" s="231"/>
      <c r="J2224" s="44"/>
      <c r="K2224" s="44"/>
      <c r="L2224" s="48"/>
      <c r="M2224" s="232"/>
      <c r="N2224" s="233"/>
      <c r="O2224" s="88"/>
      <c r="P2224" s="88"/>
      <c r="Q2224" s="88"/>
      <c r="R2224" s="88"/>
      <c r="S2224" s="88"/>
      <c r="T2224" s="89"/>
      <c r="U2224" s="42"/>
      <c r="V2224" s="42"/>
      <c r="W2224" s="42"/>
      <c r="X2224" s="42"/>
      <c r="Y2224" s="42"/>
      <c r="Z2224" s="42"/>
      <c r="AA2224" s="42"/>
      <c r="AB2224" s="42"/>
      <c r="AC2224" s="42"/>
      <c r="AD2224" s="42"/>
      <c r="AE2224" s="42"/>
      <c r="AT2224" s="20" t="s">
        <v>178</v>
      </c>
      <c r="AU2224" s="20" t="s">
        <v>87</v>
      </c>
    </row>
    <row r="2225" s="13" customFormat="1">
      <c r="A2225" s="13"/>
      <c r="B2225" s="236"/>
      <c r="C2225" s="237"/>
      <c r="D2225" s="229" t="s">
        <v>180</v>
      </c>
      <c r="E2225" s="238" t="s">
        <v>33</v>
      </c>
      <c r="F2225" s="239" t="s">
        <v>2780</v>
      </c>
      <c r="G2225" s="237"/>
      <c r="H2225" s="238" t="s">
        <v>33</v>
      </c>
      <c r="I2225" s="240"/>
      <c r="J2225" s="237"/>
      <c r="K2225" s="237"/>
      <c r="L2225" s="241"/>
      <c r="M2225" s="242"/>
      <c r="N2225" s="243"/>
      <c r="O2225" s="243"/>
      <c r="P2225" s="243"/>
      <c r="Q2225" s="243"/>
      <c r="R2225" s="243"/>
      <c r="S2225" s="243"/>
      <c r="T2225" s="244"/>
      <c r="U2225" s="13"/>
      <c r="V2225" s="13"/>
      <c r="W2225" s="13"/>
      <c r="X2225" s="13"/>
      <c r="Y2225" s="13"/>
      <c r="Z2225" s="13"/>
      <c r="AA2225" s="13"/>
      <c r="AB2225" s="13"/>
      <c r="AC2225" s="13"/>
      <c r="AD2225" s="13"/>
      <c r="AE2225" s="13"/>
      <c r="AT2225" s="245" t="s">
        <v>180</v>
      </c>
      <c r="AU2225" s="245" t="s">
        <v>87</v>
      </c>
      <c r="AV2225" s="13" t="s">
        <v>85</v>
      </c>
      <c r="AW2225" s="13" t="s">
        <v>39</v>
      </c>
      <c r="AX2225" s="13" t="s">
        <v>78</v>
      </c>
      <c r="AY2225" s="245" t="s">
        <v>168</v>
      </c>
    </row>
    <row r="2226" s="14" customFormat="1">
      <c r="A2226" s="14"/>
      <c r="B2226" s="246"/>
      <c r="C2226" s="247"/>
      <c r="D2226" s="229" t="s">
        <v>180</v>
      </c>
      <c r="E2226" s="248" t="s">
        <v>33</v>
      </c>
      <c r="F2226" s="249" t="s">
        <v>3051</v>
      </c>
      <c r="G2226" s="247"/>
      <c r="H2226" s="250">
        <v>120.57599999999999</v>
      </c>
      <c r="I2226" s="251"/>
      <c r="J2226" s="247"/>
      <c r="K2226" s="247"/>
      <c r="L2226" s="252"/>
      <c r="M2226" s="253"/>
      <c r="N2226" s="254"/>
      <c r="O2226" s="254"/>
      <c r="P2226" s="254"/>
      <c r="Q2226" s="254"/>
      <c r="R2226" s="254"/>
      <c r="S2226" s="254"/>
      <c r="T2226" s="255"/>
      <c r="U2226" s="14"/>
      <c r="V2226" s="14"/>
      <c r="W2226" s="14"/>
      <c r="X2226" s="14"/>
      <c r="Y2226" s="14"/>
      <c r="Z2226" s="14"/>
      <c r="AA2226" s="14"/>
      <c r="AB2226" s="14"/>
      <c r="AC2226" s="14"/>
      <c r="AD2226" s="14"/>
      <c r="AE2226" s="14"/>
      <c r="AT2226" s="256" t="s">
        <v>180</v>
      </c>
      <c r="AU2226" s="256" t="s">
        <v>87</v>
      </c>
      <c r="AV2226" s="14" t="s">
        <v>87</v>
      </c>
      <c r="AW2226" s="14" t="s">
        <v>39</v>
      </c>
      <c r="AX2226" s="14" t="s">
        <v>78</v>
      </c>
      <c r="AY2226" s="256" t="s">
        <v>168</v>
      </c>
    </row>
    <row r="2227" s="16" customFormat="1">
      <c r="A2227" s="16"/>
      <c r="B2227" s="274"/>
      <c r="C2227" s="275"/>
      <c r="D2227" s="229" t="s">
        <v>180</v>
      </c>
      <c r="E2227" s="276" t="s">
        <v>33</v>
      </c>
      <c r="F2227" s="277" t="s">
        <v>645</v>
      </c>
      <c r="G2227" s="275"/>
      <c r="H2227" s="278">
        <v>120.57599999999999</v>
      </c>
      <c r="I2227" s="279"/>
      <c r="J2227" s="275"/>
      <c r="K2227" s="275"/>
      <c r="L2227" s="280"/>
      <c r="M2227" s="281"/>
      <c r="N2227" s="282"/>
      <c r="O2227" s="282"/>
      <c r="P2227" s="282"/>
      <c r="Q2227" s="282"/>
      <c r="R2227" s="282"/>
      <c r="S2227" s="282"/>
      <c r="T2227" s="283"/>
      <c r="U2227" s="16"/>
      <c r="V2227" s="16"/>
      <c r="W2227" s="16"/>
      <c r="X2227" s="16"/>
      <c r="Y2227" s="16"/>
      <c r="Z2227" s="16"/>
      <c r="AA2227" s="16"/>
      <c r="AB2227" s="16"/>
      <c r="AC2227" s="16"/>
      <c r="AD2227" s="16"/>
      <c r="AE2227" s="16"/>
      <c r="AT2227" s="284" t="s">
        <v>180</v>
      </c>
      <c r="AU2227" s="284" t="s">
        <v>87</v>
      </c>
      <c r="AV2227" s="16" t="s">
        <v>118</v>
      </c>
      <c r="AW2227" s="16" t="s">
        <v>39</v>
      </c>
      <c r="AX2227" s="16" t="s">
        <v>78</v>
      </c>
      <c r="AY2227" s="284" t="s">
        <v>168</v>
      </c>
    </row>
    <row r="2228" s="14" customFormat="1">
      <c r="A2228" s="14"/>
      <c r="B2228" s="246"/>
      <c r="C2228" s="247"/>
      <c r="D2228" s="229" t="s">
        <v>180</v>
      </c>
      <c r="E2228" s="248" t="s">
        <v>33</v>
      </c>
      <c r="F2228" s="249" t="s">
        <v>3052</v>
      </c>
      <c r="G2228" s="247"/>
      <c r="H2228" s="250">
        <v>4.2000000000000002</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180</v>
      </c>
      <c r="AU2228" s="256" t="s">
        <v>87</v>
      </c>
      <c r="AV2228" s="14" t="s">
        <v>87</v>
      </c>
      <c r="AW2228" s="14" t="s">
        <v>39</v>
      </c>
      <c r="AX2228" s="14" t="s">
        <v>78</v>
      </c>
      <c r="AY2228" s="256" t="s">
        <v>168</v>
      </c>
    </row>
    <row r="2229" s="14" customFormat="1">
      <c r="A2229" s="14"/>
      <c r="B2229" s="246"/>
      <c r="C2229" s="247"/>
      <c r="D2229" s="229" t="s">
        <v>180</v>
      </c>
      <c r="E2229" s="248" t="s">
        <v>33</v>
      </c>
      <c r="F2229" s="249" t="s">
        <v>3053</v>
      </c>
      <c r="G2229" s="247"/>
      <c r="H2229" s="250">
        <v>4.7999999999999998</v>
      </c>
      <c r="I2229" s="251"/>
      <c r="J2229" s="247"/>
      <c r="K2229" s="247"/>
      <c r="L2229" s="252"/>
      <c r="M2229" s="253"/>
      <c r="N2229" s="254"/>
      <c r="O2229" s="254"/>
      <c r="P2229" s="254"/>
      <c r="Q2229" s="254"/>
      <c r="R2229" s="254"/>
      <c r="S2229" s="254"/>
      <c r="T2229" s="255"/>
      <c r="U2229" s="14"/>
      <c r="V2229" s="14"/>
      <c r="W2229" s="14"/>
      <c r="X2229" s="14"/>
      <c r="Y2229" s="14"/>
      <c r="Z2229" s="14"/>
      <c r="AA2229" s="14"/>
      <c r="AB2229" s="14"/>
      <c r="AC2229" s="14"/>
      <c r="AD2229" s="14"/>
      <c r="AE2229" s="14"/>
      <c r="AT2229" s="256" t="s">
        <v>180</v>
      </c>
      <c r="AU2229" s="256" t="s">
        <v>87</v>
      </c>
      <c r="AV2229" s="14" t="s">
        <v>87</v>
      </c>
      <c r="AW2229" s="14" t="s">
        <v>39</v>
      </c>
      <c r="AX2229" s="14" t="s">
        <v>78</v>
      </c>
      <c r="AY2229" s="256" t="s">
        <v>168</v>
      </c>
    </row>
    <row r="2230" s="16" customFormat="1">
      <c r="A2230" s="16"/>
      <c r="B2230" s="274"/>
      <c r="C2230" s="275"/>
      <c r="D2230" s="229" t="s">
        <v>180</v>
      </c>
      <c r="E2230" s="276" t="s">
        <v>33</v>
      </c>
      <c r="F2230" s="277" t="s">
        <v>645</v>
      </c>
      <c r="G2230" s="275"/>
      <c r="H2230" s="278">
        <v>9</v>
      </c>
      <c r="I2230" s="279"/>
      <c r="J2230" s="275"/>
      <c r="K2230" s="275"/>
      <c r="L2230" s="280"/>
      <c r="M2230" s="281"/>
      <c r="N2230" s="282"/>
      <c r="O2230" s="282"/>
      <c r="P2230" s="282"/>
      <c r="Q2230" s="282"/>
      <c r="R2230" s="282"/>
      <c r="S2230" s="282"/>
      <c r="T2230" s="283"/>
      <c r="U2230" s="16"/>
      <c r="V2230" s="16"/>
      <c r="W2230" s="16"/>
      <c r="X2230" s="16"/>
      <c r="Y2230" s="16"/>
      <c r="Z2230" s="16"/>
      <c r="AA2230" s="16"/>
      <c r="AB2230" s="16"/>
      <c r="AC2230" s="16"/>
      <c r="AD2230" s="16"/>
      <c r="AE2230" s="16"/>
      <c r="AT2230" s="284" t="s">
        <v>180</v>
      </c>
      <c r="AU2230" s="284" t="s">
        <v>87</v>
      </c>
      <c r="AV2230" s="16" t="s">
        <v>118</v>
      </c>
      <c r="AW2230" s="16" t="s">
        <v>39</v>
      </c>
      <c r="AX2230" s="16" t="s">
        <v>78</v>
      </c>
      <c r="AY2230" s="284" t="s">
        <v>168</v>
      </c>
    </row>
    <row r="2231" s="14" customFormat="1">
      <c r="A2231" s="14"/>
      <c r="B2231" s="246"/>
      <c r="C2231" s="247"/>
      <c r="D2231" s="229" t="s">
        <v>180</v>
      </c>
      <c r="E2231" s="248" t="s">
        <v>33</v>
      </c>
      <c r="F2231" s="249" t="s">
        <v>3054</v>
      </c>
      <c r="G2231" s="247"/>
      <c r="H2231" s="250">
        <v>30.199999999999999</v>
      </c>
      <c r="I2231" s="251"/>
      <c r="J2231" s="247"/>
      <c r="K2231" s="247"/>
      <c r="L2231" s="252"/>
      <c r="M2231" s="253"/>
      <c r="N2231" s="254"/>
      <c r="O2231" s="254"/>
      <c r="P2231" s="254"/>
      <c r="Q2231" s="254"/>
      <c r="R2231" s="254"/>
      <c r="S2231" s="254"/>
      <c r="T2231" s="255"/>
      <c r="U2231" s="14"/>
      <c r="V2231" s="14"/>
      <c r="W2231" s="14"/>
      <c r="X2231" s="14"/>
      <c r="Y2231" s="14"/>
      <c r="Z2231" s="14"/>
      <c r="AA2231" s="14"/>
      <c r="AB2231" s="14"/>
      <c r="AC2231" s="14"/>
      <c r="AD2231" s="14"/>
      <c r="AE2231" s="14"/>
      <c r="AT2231" s="256" t="s">
        <v>180</v>
      </c>
      <c r="AU2231" s="256" t="s">
        <v>87</v>
      </c>
      <c r="AV2231" s="14" t="s">
        <v>87</v>
      </c>
      <c r="AW2231" s="14" t="s">
        <v>39</v>
      </c>
      <c r="AX2231" s="14" t="s">
        <v>78</v>
      </c>
      <c r="AY2231" s="256" t="s">
        <v>168</v>
      </c>
    </row>
    <row r="2232" s="14" customFormat="1">
      <c r="A2232" s="14"/>
      <c r="B2232" s="246"/>
      <c r="C2232" s="247"/>
      <c r="D2232" s="229" t="s">
        <v>180</v>
      </c>
      <c r="E2232" s="248" t="s">
        <v>33</v>
      </c>
      <c r="F2232" s="249" t="s">
        <v>3055</v>
      </c>
      <c r="G2232" s="247"/>
      <c r="H2232" s="250">
        <v>9.5999999999999996</v>
      </c>
      <c r="I2232" s="251"/>
      <c r="J2232" s="247"/>
      <c r="K2232" s="247"/>
      <c r="L2232" s="252"/>
      <c r="M2232" s="253"/>
      <c r="N2232" s="254"/>
      <c r="O2232" s="254"/>
      <c r="P2232" s="254"/>
      <c r="Q2232" s="254"/>
      <c r="R2232" s="254"/>
      <c r="S2232" s="254"/>
      <c r="T2232" s="255"/>
      <c r="U2232" s="14"/>
      <c r="V2232" s="14"/>
      <c r="W2232" s="14"/>
      <c r="X2232" s="14"/>
      <c r="Y2232" s="14"/>
      <c r="Z2232" s="14"/>
      <c r="AA2232" s="14"/>
      <c r="AB2232" s="14"/>
      <c r="AC2232" s="14"/>
      <c r="AD2232" s="14"/>
      <c r="AE2232" s="14"/>
      <c r="AT2232" s="256" t="s">
        <v>180</v>
      </c>
      <c r="AU2232" s="256" t="s">
        <v>87</v>
      </c>
      <c r="AV2232" s="14" t="s">
        <v>87</v>
      </c>
      <c r="AW2232" s="14" t="s">
        <v>39</v>
      </c>
      <c r="AX2232" s="14" t="s">
        <v>78</v>
      </c>
      <c r="AY2232" s="256" t="s">
        <v>168</v>
      </c>
    </row>
    <row r="2233" s="16" customFormat="1">
      <c r="A2233" s="16"/>
      <c r="B2233" s="274"/>
      <c r="C2233" s="275"/>
      <c r="D2233" s="229" t="s">
        <v>180</v>
      </c>
      <c r="E2233" s="276" t="s">
        <v>33</v>
      </c>
      <c r="F2233" s="277" t="s">
        <v>645</v>
      </c>
      <c r="G2233" s="275"/>
      <c r="H2233" s="278">
        <v>39.799999999999997</v>
      </c>
      <c r="I2233" s="279"/>
      <c r="J2233" s="275"/>
      <c r="K2233" s="275"/>
      <c r="L2233" s="280"/>
      <c r="M2233" s="281"/>
      <c r="N2233" s="282"/>
      <c r="O2233" s="282"/>
      <c r="P2233" s="282"/>
      <c r="Q2233" s="282"/>
      <c r="R2233" s="282"/>
      <c r="S2233" s="282"/>
      <c r="T2233" s="283"/>
      <c r="U2233" s="16"/>
      <c r="V2233" s="16"/>
      <c r="W2233" s="16"/>
      <c r="X2233" s="16"/>
      <c r="Y2233" s="16"/>
      <c r="Z2233" s="16"/>
      <c r="AA2233" s="16"/>
      <c r="AB2233" s="16"/>
      <c r="AC2233" s="16"/>
      <c r="AD2233" s="16"/>
      <c r="AE2233" s="16"/>
      <c r="AT2233" s="284" t="s">
        <v>180</v>
      </c>
      <c r="AU2233" s="284" t="s">
        <v>87</v>
      </c>
      <c r="AV2233" s="16" t="s">
        <v>118</v>
      </c>
      <c r="AW2233" s="16" t="s">
        <v>39</v>
      </c>
      <c r="AX2233" s="16" t="s">
        <v>78</v>
      </c>
      <c r="AY2233" s="284" t="s">
        <v>168</v>
      </c>
    </row>
    <row r="2234" s="15" customFormat="1">
      <c r="A2234" s="15"/>
      <c r="B2234" s="263"/>
      <c r="C2234" s="264"/>
      <c r="D2234" s="229" t="s">
        <v>180</v>
      </c>
      <c r="E2234" s="265" t="s">
        <v>33</v>
      </c>
      <c r="F2234" s="266" t="s">
        <v>626</v>
      </c>
      <c r="G2234" s="264"/>
      <c r="H2234" s="267">
        <v>169.37600000000001</v>
      </c>
      <c r="I2234" s="268"/>
      <c r="J2234" s="264"/>
      <c r="K2234" s="264"/>
      <c r="L2234" s="269"/>
      <c r="M2234" s="270"/>
      <c r="N2234" s="271"/>
      <c r="O2234" s="271"/>
      <c r="P2234" s="271"/>
      <c r="Q2234" s="271"/>
      <c r="R2234" s="271"/>
      <c r="S2234" s="271"/>
      <c r="T2234" s="272"/>
      <c r="U2234" s="15"/>
      <c r="V2234" s="15"/>
      <c r="W2234" s="15"/>
      <c r="X2234" s="15"/>
      <c r="Y2234" s="15"/>
      <c r="Z2234" s="15"/>
      <c r="AA2234" s="15"/>
      <c r="AB2234" s="15"/>
      <c r="AC2234" s="15"/>
      <c r="AD2234" s="15"/>
      <c r="AE2234" s="15"/>
      <c r="AT2234" s="273" t="s">
        <v>180</v>
      </c>
      <c r="AU2234" s="273" t="s">
        <v>87</v>
      </c>
      <c r="AV2234" s="15" t="s">
        <v>121</v>
      </c>
      <c r="AW2234" s="15" t="s">
        <v>39</v>
      </c>
      <c r="AX2234" s="15" t="s">
        <v>85</v>
      </c>
      <c r="AY2234" s="273" t="s">
        <v>168</v>
      </c>
    </row>
    <row r="2235" s="2" customFormat="1" ht="16.5" customHeight="1">
      <c r="A2235" s="42"/>
      <c r="B2235" s="43"/>
      <c r="C2235" s="285" t="s">
        <v>3056</v>
      </c>
      <c r="D2235" s="285" t="s">
        <v>713</v>
      </c>
      <c r="E2235" s="286" t="s">
        <v>2785</v>
      </c>
      <c r="F2235" s="287" t="s">
        <v>2786</v>
      </c>
      <c r="G2235" s="288" t="s">
        <v>173</v>
      </c>
      <c r="H2235" s="289">
        <v>186.31399999999999</v>
      </c>
      <c r="I2235" s="290"/>
      <c r="J2235" s="291">
        <f>ROUND(I2235*H2235,2)</f>
        <v>0</v>
      </c>
      <c r="K2235" s="287" t="s">
        <v>33</v>
      </c>
      <c r="L2235" s="292"/>
      <c r="M2235" s="293" t="s">
        <v>33</v>
      </c>
      <c r="N2235" s="294" t="s">
        <v>49</v>
      </c>
      <c r="O2235" s="88"/>
      <c r="P2235" s="225">
        <f>O2235*H2235</f>
        <v>0</v>
      </c>
      <c r="Q2235" s="225">
        <v>0.0115</v>
      </c>
      <c r="R2235" s="225">
        <f>Q2235*H2235</f>
        <v>2.142611</v>
      </c>
      <c r="S2235" s="225">
        <v>0</v>
      </c>
      <c r="T2235" s="226">
        <f>S2235*H2235</f>
        <v>0</v>
      </c>
      <c r="U2235" s="42"/>
      <c r="V2235" s="42"/>
      <c r="W2235" s="42"/>
      <c r="X2235" s="42"/>
      <c r="Y2235" s="42"/>
      <c r="Z2235" s="42"/>
      <c r="AA2235" s="42"/>
      <c r="AB2235" s="42"/>
      <c r="AC2235" s="42"/>
      <c r="AD2235" s="42"/>
      <c r="AE2235" s="42"/>
      <c r="AR2235" s="227" t="s">
        <v>366</v>
      </c>
      <c r="AT2235" s="227" t="s">
        <v>713</v>
      </c>
      <c r="AU2235" s="227" t="s">
        <v>87</v>
      </c>
      <c r="AY2235" s="20" t="s">
        <v>168</v>
      </c>
      <c r="BE2235" s="228">
        <f>IF(N2235="základní",J2235,0)</f>
        <v>0</v>
      </c>
      <c r="BF2235" s="228">
        <f>IF(N2235="snížená",J2235,0)</f>
        <v>0</v>
      </c>
      <c r="BG2235" s="228">
        <f>IF(N2235="zákl. přenesená",J2235,0)</f>
        <v>0</v>
      </c>
      <c r="BH2235" s="228">
        <f>IF(N2235="sníž. přenesená",J2235,0)</f>
        <v>0</v>
      </c>
      <c r="BI2235" s="228">
        <f>IF(N2235="nulová",J2235,0)</f>
        <v>0</v>
      </c>
      <c r="BJ2235" s="20" t="s">
        <v>85</v>
      </c>
      <c r="BK2235" s="228">
        <f>ROUND(I2235*H2235,2)</f>
        <v>0</v>
      </c>
      <c r="BL2235" s="20" t="s">
        <v>266</v>
      </c>
      <c r="BM2235" s="227" t="s">
        <v>3057</v>
      </c>
    </row>
    <row r="2236" s="2" customFormat="1">
      <c r="A2236" s="42"/>
      <c r="B2236" s="43"/>
      <c r="C2236" s="44"/>
      <c r="D2236" s="229" t="s">
        <v>176</v>
      </c>
      <c r="E2236" s="44"/>
      <c r="F2236" s="230" t="s">
        <v>2786</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176</v>
      </c>
      <c r="AU2236" s="20" t="s">
        <v>87</v>
      </c>
    </row>
    <row r="2237" s="14" customFormat="1">
      <c r="A2237" s="14"/>
      <c r="B2237" s="246"/>
      <c r="C2237" s="247"/>
      <c r="D2237" s="229" t="s">
        <v>180</v>
      </c>
      <c r="E2237" s="247"/>
      <c r="F2237" s="249" t="s">
        <v>3058</v>
      </c>
      <c r="G2237" s="247"/>
      <c r="H2237" s="250">
        <v>186.31399999999999</v>
      </c>
      <c r="I2237" s="251"/>
      <c r="J2237" s="247"/>
      <c r="K2237" s="247"/>
      <c r="L2237" s="252"/>
      <c r="M2237" s="253"/>
      <c r="N2237" s="254"/>
      <c r="O2237" s="254"/>
      <c r="P2237" s="254"/>
      <c r="Q2237" s="254"/>
      <c r="R2237" s="254"/>
      <c r="S2237" s="254"/>
      <c r="T2237" s="255"/>
      <c r="U2237" s="14"/>
      <c r="V2237" s="14"/>
      <c r="W2237" s="14"/>
      <c r="X2237" s="14"/>
      <c r="Y2237" s="14"/>
      <c r="Z2237" s="14"/>
      <c r="AA2237" s="14"/>
      <c r="AB2237" s="14"/>
      <c r="AC2237" s="14"/>
      <c r="AD2237" s="14"/>
      <c r="AE2237" s="14"/>
      <c r="AT2237" s="256" t="s">
        <v>180</v>
      </c>
      <c r="AU2237" s="256" t="s">
        <v>87</v>
      </c>
      <c r="AV2237" s="14" t="s">
        <v>87</v>
      </c>
      <c r="AW2237" s="14" t="s">
        <v>4</v>
      </c>
      <c r="AX2237" s="14" t="s">
        <v>85</v>
      </c>
      <c r="AY2237" s="256" t="s">
        <v>168</v>
      </c>
    </row>
    <row r="2238" s="2" customFormat="1" ht="16.5" customHeight="1">
      <c r="A2238" s="42"/>
      <c r="B2238" s="43"/>
      <c r="C2238" s="216" t="s">
        <v>3059</v>
      </c>
      <c r="D2238" s="216" t="s">
        <v>170</v>
      </c>
      <c r="E2238" s="217" t="s">
        <v>3060</v>
      </c>
      <c r="F2238" s="218" t="s">
        <v>3061</v>
      </c>
      <c r="G2238" s="219" t="s">
        <v>173</v>
      </c>
      <c r="H2238" s="220">
        <v>235.30000000000001</v>
      </c>
      <c r="I2238" s="221"/>
      <c r="J2238" s="222">
        <f>ROUND(I2238*H2238,2)</f>
        <v>0</v>
      </c>
      <c r="K2238" s="218" t="s">
        <v>174</v>
      </c>
      <c r="L2238" s="48"/>
      <c r="M2238" s="223" t="s">
        <v>33</v>
      </c>
      <c r="N2238" s="224" t="s">
        <v>49</v>
      </c>
      <c r="O2238" s="88"/>
      <c r="P2238" s="225">
        <f>O2238*H2238</f>
        <v>0</v>
      </c>
      <c r="Q2238" s="225">
        <v>0</v>
      </c>
      <c r="R2238" s="225">
        <f>Q2238*H2238</f>
        <v>0</v>
      </c>
      <c r="S2238" s="225">
        <v>0.014</v>
      </c>
      <c r="T2238" s="226">
        <f>S2238*H2238</f>
        <v>3.2942</v>
      </c>
      <c r="U2238" s="42"/>
      <c r="V2238" s="42"/>
      <c r="W2238" s="42"/>
      <c r="X2238" s="42"/>
      <c r="Y2238" s="42"/>
      <c r="Z2238" s="42"/>
      <c r="AA2238" s="42"/>
      <c r="AB2238" s="42"/>
      <c r="AC2238" s="42"/>
      <c r="AD2238" s="42"/>
      <c r="AE2238" s="42"/>
      <c r="AR2238" s="227" t="s">
        <v>266</v>
      </c>
      <c r="AT2238" s="227" t="s">
        <v>170</v>
      </c>
      <c r="AU2238" s="227" t="s">
        <v>87</v>
      </c>
      <c r="AY2238" s="20" t="s">
        <v>168</v>
      </c>
      <c r="BE2238" s="228">
        <f>IF(N2238="základní",J2238,0)</f>
        <v>0</v>
      </c>
      <c r="BF2238" s="228">
        <f>IF(N2238="snížená",J2238,0)</f>
        <v>0</v>
      </c>
      <c r="BG2238" s="228">
        <f>IF(N2238="zákl. přenesená",J2238,0)</f>
        <v>0</v>
      </c>
      <c r="BH2238" s="228">
        <f>IF(N2238="sníž. přenesená",J2238,0)</f>
        <v>0</v>
      </c>
      <c r="BI2238" s="228">
        <f>IF(N2238="nulová",J2238,0)</f>
        <v>0</v>
      </c>
      <c r="BJ2238" s="20" t="s">
        <v>85</v>
      </c>
      <c r="BK2238" s="228">
        <f>ROUND(I2238*H2238,2)</f>
        <v>0</v>
      </c>
      <c r="BL2238" s="20" t="s">
        <v>266</v>
      </c>
      <c r="BM2238" s="227" t="s">
        <v>3062</v>
      </c>
    </row>
    <row r="2239" s="2" customFormat="1">
      <c r="A2239" s="42"/>
      <c r="B2239" s="43"/>
      <c r="C2239" s="44"/>
      <c r="D2239" s="229" t="s">
        <v>176</v>
      </c>
      <c r="E2239" s="44"/>
      <c r="F2239" s="230" t="s">
        <v>3063</v>
      </c>
      <c r="G2239" s="44"/>
      <c r="H2239" s="44"/>
      <c r="I2239" s="231"/>
      <c r="J2239" s="44"/>
      <c r="K2239" s="44"/>
      <c r="L2239" s="48"/>
      <c r="M2239" s="232"/>
      <c r="N2239" s="233"/>
      <c r="O2239" s="88"/>
      <c r="P2239" s="88"/>
      <c r="Q2239" s="88"/>
      <c r="R2239" s="88"/>
      <c r="S2239" s="88"/>
      <c r="T2239" s="89"/>
      <c r="U2239" s="42"/>
      <c r="V2239" s="42"/>
      <c r="W2239" s="42"/>
      <c r="X2239" s="42"/>
      <c r="Y2239" s="42"/>
      <c r="Z2239" s="42"/>
      <c r="AA2239" s="42"/>
      <c r="AB2239" s="42"/>
      <c r="AC2239" s="42"/>
      <c r="AD2239" s="42"/>
      <c r="AE2239" s="42"/>
      <c r="AT2239" s="20" t="s">
        <v>176</v>
      </c>
      <c r="AU2239" s="20" t="s">
        <v>87</v>
      </c>
    </row>
    <row r="2240" s="2" customFormat="1">
      <c r="A2240" s="42"/>
      <c r="B2240" s="43"/>
      <c r="C2240" s="44"/>
      <c r="D2240" s="234" t="s">
        <v>178</v>
      </c>
      <c r="E2240" s="44"/>
      <c r="F2240" s="235" t="s">
        <v>3064</v>
      </c>
      <c r="G2240" s="44"/>
      <c r="H2240" s="44"/>
      <c r="I2240" s="231"/>
      <c r="J2240" s="44"/>
      <c r="K2240" s="44"/>
      <c r="L2240" s="48"/>
      <c r="M2240" s="232"/>
      <c r="N2240" s="233"/>
      <c r="O2240" s="88"/>
      <c r="P2240" s="88"/>
      <c r="Q2240" s="88"/>
      <c r="R2240" s="88"/>
      <c r="S2240" s="88"/>
      <c r="T2240" s="89"/>
      <c r="U2240" s="42"/>
      <c r="V2240" s="42"/>
      <c r="W2240" s="42"/>
      <c r="X2240" s="42"/>
      <c r="Y2240" s="42"/>
      <c r="Z2240" s="42"/>
      <c r="AA2240" s="42"/>
      <c r="AB2240" s="42"/>
      <c r="AC2240" s="42"/>
      <c r="AD2240" s="42"/>
      <c r="AE2240" s="42"/>
      <c r="AT2240" s="20" t="s">
        <v>178</v>
      </c>
      <c r="AU2240" s="20" t="s">
        <v>87</v>
      </c>
    </row>
    <row r="2241" s="13" customFormat="1">
      <c r="A2241" s="13"/>
      <c r="B2241" s="236"/>
      <c r="C2241" s="237"/>
      <c r="D2241" s="229" t="s">
        <v>180</v>
      </c>
      <c r="E2241" s="238" t="s">
        <v>33</v>
      </c>
      <c r="F2241" s="239" t="s">
        <v>620</v>
      </c>
      <c r="G2241" s="237"/>
      <c r="H2241" s="238" t="s">
        <v>33</v>
      </c>
      <c r="I2241" s="240"/>
      <c r="J2241" s="237"/>
      <c r="K2241" s="237"/>
      <c r="L2241" s="241"/>
      <c r="M2241" s="242"/>
      <c r="N2241" s="243"/>
      <c r="O2241" s="243"/>
      <c r="P2241" s="243"/>
      <c r="Q2241" s="243"/>
      <c r="R2241" s="243"/>
      <c r="S2241" s="243"/>
      <c r="T2241" s="244"/>
      <c r="U2241" s="13"/>
      <c r="V2241" s="13"/>
      <c r="W2241" s="13"/>
      <c r="X2241" s="13"/>
      <c r="Y2241" s="13"/>
      <c r="Z2241" s="13"/>
      <c r="AA2241" s="13"/>
      <c r="AB2241" s="13"/>
      <c r="AC2241" s="13"/>
      <c r="AD2241" s="13"/>
      <c r="AE2241" s="13"/>
      <c r="AT2241" s="245" t="s">
        <v>180</v>
      </c>
      <c r="AU2241" s="245" t="s">
        <v>87</v>
      </c>
      <c r="AV2241" s="13" t="s">
        <v>85</v>
      </c>
      <c r="AW2241" s="13" t="s">
        <v>39</v>
      </c>
      <c r="AX2241" s="13" t="s">
        <v>78</v>
      </c>
      <c r="AY2241" s="245" t="s">
        <v>168</v>
      </c>
    </row>
    <row r="2242" s="14" customFormat="1">
      <c r="A2242" s="14"/>
      <c r="B2242" s="246"/>
      <c r="C2242" s="247"/>
      <c r="D2242" s="229" t="s">
        <v>180</v>
      </c>
      <c r="E2242" s="248" t="s">
        <v>33</v>
      </c>
      <c r="F2242" s="249" t="s">
        <v>3065</v>
      </c>
      <c r="G2242" s="247"/>
      <c r="H2242" s="250">
        <v>134.90000000000001</v>
      </c>
      <c r="I2242" s="251"/>
      <c r="J2242" s="247"/>
      <c r="K2242" s="247"/>
      <c r="L2242" s="252"/>
      <c r="M2242" s="253"/>
      <c r="N2242" s="254"/>
      <c r="O2242" s="254"/>
      <c r="P2242" s="254"/>
      <c r="Q2242" s="254"/>
      <c r="R2242" s="254"/>
      <c r="S2242" s="254"/>
      <c r="T2242" s="255"/>
      <c r="U2242" s="14"/>
      <c r="V2242" s="14"/>
      <c r="W2242" s="14"/>
      <c r="X2242" s="14"/>
      <c r="Y2242" s="14"/>
      <c r="Z2242" s="14"/>
      <c r="AA2242" s="14"/>
      <c r="AB2242" s="14"/>
      <c r="AC2242" s="14"/>
      <c r="AD2242" s="14"/>
      <c r="AE2242" s="14"/>
      <c r="AT2242" s="256" t="s">
        <v>180</v>
      </c>
      <c r="AU2242" s="256" t="s">
        <v>87</v>
      </c>
      <c r="AV2242" s="14" t="s">
        <v>87</v>
      </c>
      <c r="AW2242" s="14" t="s">
        <v>39</v>
      </c>
      <c r="AX2242" s="14" t="s">
        <v>78</v>
      </c>
      <c r="AY2242" s="256" t="s">
        <v>168</v>
      </c>
    </row>
    <row r="2243" s="14" customFormat="1">
      <c r="A2243" s="14"/>
      <c r="B2243" s="246"/>
      <c r="C2243" s="247"/>
      <c r="D2243" s="229" t="s">
        <v>180</v>
      </c>
      <c r="E2243" s="248" t="s">
        <v>33</v>
      </c>
      <c r="F2243" s="249" t="s">
        <v>3066</v>
      </c>
      <c r="G2243" s="247"/>
      <c r="H2243" s="250">
        <v>100.40000000000001</v>
      </c>
      <c r="I2243" s="251"/>
      <c r="J2243" s="247"/>
      <c r="K2243" s="247"/>
      <c r="L2243" s="252"/>
      <c r="M2243" s="253"/>
      <c r="N2243" s="254"/>
      <c r="O2243" s="254"/>
      <c r="P2243" s="254"/>
      <c r="Q2243" s="254"/>
      <c r="R2243" s="254"/>
      <c r="S2243" s="254"/>
      <c r="T2243" s="255"/>
      <c r="U2243" s="14"/>
      <c r="V2243" s="14"/>
      <c r="W2243" s="14"/>
      <c r="X2243" s="14"/>
      <c r="Y2243" s="14"/>
      <c r="Z2243" s="14"/>
      <c r="AA2243" s="14"/>
      <c r="AB2243" s="14"/>
      <c r="AC2243" s="14"/>
      <c r="AD2243" s="14"/>
      <c r="AE2243" s="14"/>
      <c r="AT2243" s="256" t="s">
        <v>180</v>
      </c>
      <c r="AU2243" s="256" t="s">
        <v>87</v>
      </c>
      <c r="AV2243" s="14" t="s">
        <v>87</v>
      </c>
      <c r="AW2243" s="14" t="s">
        <v>39</v>
      </c>
      <c r="AX2243" s="14" t="s">
        <v>78</v>
      </c>
      <c r="AY2243" s="256" t="s">
        <v>168</v>
      </c>
    </row>
    <row r="2244" s="15" customFormat="1">
      <c r="A2244" s="15"/>
      <c r="B2244" s="263"/>
      <c r="C2244" s="264"/>
      <c r="D2244" s="229" t="s">
        <v>180</v>
      </c>
      <c r="E2244" s="265" t="s">
        <v>33</v>
      </c>
      <c r="F2244" s="266" t="s">
        <v>626</v>
      </c>
      <c r="G2244" s="264"/>
      <c r="H2244" s="267">
        <v>235.30000000000001</v>
      </c>
      <c r="I2244" s="268"/>
      <c r="J2244" s="264"/>
      <c r="K2244" s="264"/>
      <c r="L2244" s="269"/>
      <c r="M2244" s="270"/>
      <c r="N2244" s="271"/>
      <c r="O2244" s="271"/>
      <c r="P2244" s="271"/>
      <c r="Q2244" s="271"/>
      <c r="R2244" s="271"/>
      <c r="S2244" s="271"/>
      <c r="T2244" s="272"/>
      <c r="U2244" s="15"/>
      <c r="V2244" s="15"/>
      <c r="W2244" s="15"/>
      <c r="X2244" s="15"/>
      <c r="Y2244" s="15"/>
      <c r="Z2244" s="15"/>
      <c r="AA2244" s="15"/>
      <c r="AB2244" s="15"/>
      <c r="AC2244" s="15"/>
      <c r="AD2244" s="15"/>
      <c r="AE2244" s="15"/>
      <c r="AT2244" s="273" t="s">
        <v>180</v>
      </c>
      <c r="AU2244" s="273" t="s">
        <v>87</v>
      </c>
      <c r="AV2244" s="15" t="s">
        <v>121</v>
      </c>
      <c r="AW2244" s="15" t="s">
        <v>39</v>
      </c>
      <c r="AX2244" s="15" t="s">
        <v>85</v>
      </c>
      <c r="AY2244" s="273" t="s">
        <v>168</v>
      </c>
    </row>
    <row r="2245" s="2" customFormat="1" ht="16.5" customHeight="1">
      <c r="A2245" s="42"/>
      <c r="B2245" s="43"/>
      <c r="C2245" s="216" t="s">
        <v>3067</v>
      </c>
      <c r="D2245" s="216" t="s">
        <v>170</v>
      </c>
      <c r="E2245" s="217" t="s">
        <v>3068</v>
      </c>
      <c r="F2245" s="218" t="s">
        <v>3069</v>
      </c>
      <c r="G2245" s="219" t="s">
        <v>502</v>
      </c>
      <c r="H2245" s="220">
        <v>4.234</v>
      </c>
      <c r="I2245" s="221"/>
      <c r="J2245" s="222">
        <f>ROUND(I2245*H2245,2)</f>
        <v>0</v>
      </c>
      <c r="K2245" s="218" t="s">
        <v>174</v>
      </c>
      <c r="L2245" s="48"/>
      <c r="M2245" s="223" t="s">
        <v>33</v>
      </c>
      <c r="N2245" s="224" t="s">
        <v>49</v>
      </c>
      <c r="O2245" s="88"/>
      <c r="P2245" s="225">
        <f>O2245*H2245</f>
        <v>0</v>
      </c>
      <c r="Q2245" s="225">
        <v>0.0028</v>
      </c>
      <c r="R2245" s="225">
        <f>Q2245*H2245</f>
        <v>0.0118552</v>
      </c>
      <c r="S2245" s="225">
        <v>0</v>
      </c>
      <c r="T2245" s="226">
        <f>S2245*H2245</f>
        <v>0</v>
      </c>
      <c r="U2245" s="42"/>
      <c r="V2245" s="42"/>
      <c r="W2245" s="42"/>
      <c r="X2245" s="42"/>
      <c r="Y2245" s="42"/>
      <c r="Z2245" s="42"/>
      <c r="AA2245" s="42"/>
      <c r="AB2245" s="42"/>
      <c r="AC2245" s="42"/>
      <c r="AD2245" s="42"/>
      <c r="AE2245" s="42"/>
      <c r="AR2245" s="227" t="s">
        <v>266</v>
      </c>
      <c r="AT2245" s="227" t="s">
        <v>170</v>
      </c>
      <c r="AU2245" s="227" t="s">
        <v>87</v>
      </c>
      <c r="AY2245" s="20" t="s">
        <v>168</v>
      </c>
      <c r="BE2245" s="228">
        <f>IF(N2245="základní",J2245,0)</f>
        <v>0</v>
      </c>
      <c r="BF2245" s="228">
        <f>IF(N2245="snížená",J2245,0)</f>
        <v>0</v>
      </c>
      <c r="BG2245" s="228">
        <f>IF(N2245="zákl. přenesená",J2245,0)</f>
        <v>0</v>
      </c>
      <c r="BH2245" s="228">
        <f>IF(N2245="sníž. přenesená",J2245,0)</f>
        <v>0</v>
      </c>
      <c r="BI2245" s="228">
        <f>IF(N2245="nulová",J2245,0)</f>
        <v>0</v>
      </c>
      <c r="BJ2245" s="20" t="s">
        <v>85</v>
      </c>
      <c r="BK2245" s="228">
        <f>ROUND(I2245*H2245,2)</f>
        <v>0</v>
      </c>
      <c r="BL2245" s="20" t="s">
        <v>266</v>
      </c>
      <c r="BM2245" s="227" t="s">
        <v>3070</v>
      </c>
    </row>
    <row r="2246" s="2" customFormat="1">
      <c r="A2246" s="42"/>
      <c r="B2246" s="43"/>
      <c r="C2246" s="44"/>
      <c r="D2246" s="229" t="s">
        <v>176</v>
      </c>
      <c r="E2246" s="44"/>
      <c r="F2246" s="230" t="s">
        <v>3071</v>
      </c>
      <c r="G2246" s="44"/>
      <c r="H2246" s="44"/>
      <c r="I2246" s="231"/>
      <c r="J2246" s="44"/>
      <c r="K2246" s="44"/>
      <c r="L2246" s="48"/>
      <c r="M2246" s="232"/>
      <c r="N2246" s="233"/>
      <c r="O2246" s="88"/>
      <c r="P2246" s="88"/>
      <c r="Q2246" s="88"/>
      <c r="R2246" s="88"/>
      <c r="S2246" s="88"/>
      <c r="T2246" s="89"/>
      <c r="U2246" s="42"/>
      <c r="V2246" s="42"/>
      <c r="W2246" s="42"/>
      <c r="X2246" s="42"/>
      <c r="Y2246" s="42"/>
      <c r="Z2246" s="42"/>
      <c r="AA2246" s="42"/>
      <c r="AB2246" s="42"/>
      <c r="AC2246" s="42"/>
      <c r="AD2246" s="42"/>
      <c r="AE2246" s="42"/>
      <c r="AT2246" s="20" t="s">
        <v>176</v>
      </c>
      <c r="AU2246" s="20" t="s">
        <v>87</v>
      </c>
    </row>
    <row r="2247" s="2" customFormat="1">
      <c r="A2247" s="42"/>
      <c r="B2247" s="43"/>
      <c r="C2247" s="44"/>
      <c r="D2247" s="234" t="s">
        <v>178</v>
      </c>
      <c r="E2247" s="44"/>
      <c r="F2247" s="235" t="s">
        <v>3072</v>
      </c>
      <c r="G2247" s="44"/>
      <c r="H2247" s="44"/>
      <c r="I2247" s="231"/>
      <c r="J2247" s="44"/>
      <c r="K2247" s="44"/>
      <c r="L2247" s="48"/>
      <c r="M2247" s="232"/>
      <c r="N2247" s="233"/>
      <c r="O2247" s="88"/>
      <c r="P2247" s="88"/>
      <c r="Q2247" s="88"/>
      <c r="R2247" s="88"/>
      <c r="S2247" s="88"/>
      <c r="T2247" s="89"/>
      <c r="U2247" s="42"/>
      <c r="V2247" s="42"/>
      <c r="W2247" s="42"/>
      <c r="X2247" s="42"/>
      <c r="Y2247" s="42"/>
      <c r="Z2247" s="42"/>
      <c r="AA2247" s="42"/>
      <c r="AB2247" s="42"/>
      <c r="AC2247" s="42"/>
      <c r="AD2247" s="42"/>
      <c r="AE2247" s="42"/>
      <c r="AT2247" s="20" t="s">
        <v>178</v>
      </c>
      <c r="AU2247" s="20" t="s">
        <v>87</v>
      </c>
    </row>
    <row r="2248" s="14" customFormat="1">
      <c r="A2248" s="14"/>
      <c r="B2248" s="246"/>
      <c r="C2248" s="247"/>
      <c r="D2248" s="229" t="s">
        <v>180</v>
      </c>
      <c r="E2248" s="248" t="s">
        <v>33</v>
      </c>
      <c r="F2248" s="249" t="s">
        <v>3073</v>
      </c>
      <c r="G2248" s="247"/>
      <c r="H2248" s="250">
        <v>4.234</v>
      </c>
      <c r="I2248" s="251"/>
      <c r="J2248" s="247"/>
      <c r="K2248" s="247"/>
      <c r="L2248" s="252"/>
      <c r="M2248" s="253"/>
      <c r="N2248" s="254"/>
      <c r="O2248" s="254"/>
      <c r="P2248" s="254"/>
      <c r="Q2248" s="254"/>
      <c r="R2248" s="254"/>
      <c r="S2248" s="254"/>
      <c r="T2248" s="255"/>
      <c r="U2248" s="14"/>
      <c r="V2248" s="14"/>
      <c r="W2248" s="14"/>
      <c r="X2248" s="14"/>
      <c r="Y2248" s="14"/>
      <c r="Z2248" s="14"/>
      <c r="AA2248" s="14"/>
      <c r="AB2248" s="14"/>
      <c r="AC2248" s="14"/>
      <c r="AD2248" s="14"/>
      <c r="AE2248" s="14"/>
      <c r="AT2248" s="256" t="s">
        <v>180</v>
      </c>
      <c r="AU2248" s="256" t="s">
        <v>87</v>
      </c>
      <c r="AV2248" s="14" t="s">
        <v>87</v>
      </c>
      <c r="AW2248" s="14" t="s">
        <v>39</v>
      </c>
      <c r="AX2248" s="14" t="s">
        <v>85</v>
      </c>
      <c r="AY2248" s="256" t="s">
        <v>168</v>
      </c>
    </row>
    <row r="2249" s="2" customFormat="1" ht="16.5" customHeight="1">
      <c r="A2249" s="42"/>
      <c r="B2249" s="43"/>
      <c r="C2249" s="216" t="s">
        <v>3074</v>
      </c>
      <c r="D2249" s="216" t="s">
        <v>170</v>
      </c>
      <c r="E2249" s="217" t="s">
        <v>3075</v>
      </c>
      <c r="F2249" s="218" t="s">
        <v>3076</v>
      </c>
      <c r="G2249" s="219" t="s">
        <v>556</v>
      </c>
      <c r="H2249" s="220">
        <v>41.954000000000001</v>
      </c>
      <c r="I2249" s="221"/>
      <c r="J2249" s="222">
        <f>ROUND(I2249*H2249,2)</f>
        <v>0</v>
      </c>
      <c r="K2249" s="218" t="s">
        <v>174</v>
      </c>
      <c r="L2249" s="48"/>
      <c r="M2249" s="223" t="s">
        <v>33</v>
      </c>
      <c r="N2249" s="224" t="s">
        <v>49</v>
      </c>
      <c r="O2249" s="88"/>
      <c r="P2249" s="225">
        <f>O2249*H2249</f>
        <v>0</v>
      </c>
      <c r="Q2249" s="225">
        <v>0</v>
      </c>
      <c r="R2249" s="225">
        <f>Q2249*H2249</f>
        <v>0</v>
      </c>
      <c r="S2249" s="225">
        <v>0</v>
      </c>
      <c r="T2249" s="226">
        <f>S2249*H2249</f>
        <v>0</v>
      </c>
      <c r="U2249" s="42"/>
      <c r="V2249" s="42"/>
      <c r="W2249" s="42"/>
      <c r="X2249" s="42"/>
      <c r="Y2249" s="42"/>
      <c r="Z2249" s="42"/>
      <c r="AA2249" s="42"/>
      <c r="AB2249" s="42"/>
      <c r="AC2249" s="42"/>
      <c r="AD2249" s="42"/>
      <c r="AE2249" s="42"/>
      <c r="AR2249" s="227" t="s">
        <v>266</v>
      </c>
      <c r="AT2249" s="227" t="s">
        <v>170</v>
      </c>
      <c r="AU2249" s="227" t="s">
        <v>87</v>
      </c>
      <c r="AY2249" s="20" t="s">
        <v>168</v>
      </c>
      <c r="BE2249" s="228">
        <f>IF(N2249="základní",J2249,0)</f>
        <v>0</v>
      </c>
      <c r="BF2249" s="228">
        <f>IF(N2249="snížená",J2249,0)</f>
        <v>0</v>
      </c>
      <c r="BG2249" s="228">
        <f>IF(N2249="zákl. přenesená",J2249,0)</f>
        <v>0</v>
      </c>
      <c r="BH2249" s="228">
        <f>IF(N2249="sníž. přenesená",J2249,0)</f>
        <v>0</v>
      </c>
      <c r="BI2249" s="228">
        <f>IF(N2249="nulová",J2249,0)</f>
        <v>0</v>
      </c>
      <c r="BJ2249" s="20" t="s">
        <v>85</v>
      </c>
      <c r="BK2249" s="228">
        <f>ROUND(I2249*H2249,2)</f>
        <v>0</v>
      </c>
      <c r="BL2249" s="20" t="s">
        <v>266</v>
      </c>
      <c r="BM2249" s="227" t="s">
        <v>3077</v>
      </c>
    </row>
    <row r="2250" s="2" customFormat="1">
      <c r="A2250" s="42"/>
      <c r="B2250" s="43"/>
      <c r="C2250" s="44"/>
      <c r="D2250" s="229" t="s">
        <v>176</v>
      </c>
      <c r="E2250" s="44"/>
      <c r="F2250" s="230" t="s">
        <v>3078</v>
      </c>
      <c r="G2250" s="44"/>
      <c r="H2250" s="44"/>
      <c r="I2250" s="231"/>
      <c r="J2250" s="44"/>
      <c r="K2250" s="44"/>
      <c r="L2250" s="48"/>
      <c r="M2250" s="232"/>
      <c r="N2250" s="233"/>
      <c r="O2250" s="88"/>
      <c r="P2250" s="88"/>
      <c r="Q2250" s="88"/>
      <c r="R2250" s="88"/>
      <c r="S2250" s="88"/>
      <c r="T2250" s="89"/>
      <c r="U2250" s="42"/>
      <c r="V2250" s="42"/>
      <c r="W2250" s="42"/>
      <c r="X2250" s="42"/>
      <c r="Y2250" s="42"/>
      <c r="Z2250" s="42"/>
      <c r="AA2250" s="42"/>
      <c r="AB2250" s="42"/>
      <c r="AC2250" s="42"/>
      <c r="AD2250" s="42"/>
      <c r="AE2250" s="42"/>
      <c r="AT2250" s="20" t="s">
        <v>176</v>
      </c>
      <c r="AU2250" s="20" t="s">
        <v>87</v>
      </c>
    </row>
    <row r="2251" s="2" customFormat="1">
      <c r="A2251" s="42"/>
      <c r="B2251" s="43"/>
      <c r="C2251" s="44"/>
      <c r="D2251" s="234" t="s">
        <v>178</v>
      </c>
      <c r="E2251" s="44"/>
      <c r="F2251" s="235" t="s">
        <v>3079</v>
      </c>
      <c r="G2251" s="44"/>
      <c r="H2251" s="44"/>
      <c r="I2251" s="231"/>
      <c r="J2251" s="44"/>
      <c r="K2251" s="44"/>
      <c r="L2251" s="48"/>
      <c r="M2251" s="232"/>
      <c r="N2251" s="233"/>
      <c r="O2251" s="88"/>
      <c r="P2251" s="88"/>
      <c r="Q2251" s="88"/>
      <c r="R2251" s="88"/>
      <c r="S2251" s="88"/>
      <c r="T2251" s="89"/>
      <c r="U2251" s="42"/>
      <c r="V2251" s="42"/>
      <c r="W2251" s="42"/>
      <c r="X2251" s="42"/>
      <c r="Y2251" s="42"/>
      <c r="Z2251" s="42"/>
      <c r="AA2251" s="42"/>
      <c r="AB2251" s="42"/>
      <c r="AC2251" s="42"/>
      <c r="AD2251" s="42"/>
      <c r="AE2251" s="42"/>
      <c r="AT2251" s="20" t="s">
        <v>178</v>
      </c>
      <c r="AU2251" s="20" t="s">
        <v>87</v>
      </c>
    </row>
    <row r="2252" s="12" customFormat="1" ht="22.8" customHeight="1">
      <c r="A2252" s="12"/>
      <c r="B2252" s="200"/>
      <c r="C2252" s="201"/>
      <c r="D2252" s="202" t="s">
        <v>77</v>
      </c>
      <c r="E2252" s="214" t="s">
        <v>3080</v>
      </c>
      <c r="F2252" s="214" t="s">
        <v>3081</v>
      </c>
      <c r="G2252" s="201"/>
      <c r="H2252" s="201"/>
      <c r="I2252" s="204"/>
      <c r="J2252" s="215">
        <f>BK2252</f>
        <v>0</v>
      </c>
      <c r="K2252" s="201"/>
      <c r="L2252" s="206"/>
      <c r="M2252" s="207"/>
      <c r="N2252" s="208"/>
      <c r="O2252" s="208"/>
      <c r="P2252" s="209">
        <f>SUM(P2253:P2450)</f>
        <v>0</v>
      </c>
      <c r="Q2252" s="208"/>
      <c r="R2252" s="209">
        <f>SUM(R2253:R2450)</f>
        <v>24.883215669000002</v>
      </c>
      <c r="S2252" s="208"/>
      <c r="T2252" s="210">
        <f>SUM(T2253:T2450)</f>
        <v>0</v>
      </c>
      <c r="U2252" s="12"/>
      <c r="V2252" s="12"/>
      <c r="W2252" s="12"/>
      <c r="X2252" s="12"/>
      <c r="Y2252" s="12"/>
      <c r="Z2252" s="12"/>
      <c r="AA2252" s="12"/>
      <c r="AB2252" s="12"/>
      <c r="AC2252" s="12"/>
      <c r="AD2252" s="12"/>
      <c r="AE2252" s="12"/>
      <c r="AR2252" s="211" t="s">
        <v>87</v>
      </c>
      <c r="AT2252" s="212" t="s">
        <v>77</v>
      </c>
      <c r="AU2252" s="212" t="s">
        <v>85</v>
      </c>
      <c r="AY2252" s="211" t="s">
        <v>168</v>
      </c>
      <c r="BK2252" s="213">
        <f>SUM(BK2253:BK2450)</f>
        <v>0</v>
      </c>
    </row>
    <row r="2253" s="2" customFormat="1" ht="33" customHeight="1">
      <c r="A2253" s="42"/>
      <c r="B2253" s="43"/>
      <c r="C2253" s="216" t="s">
        <v>3082</v>
      </c>
      <c r="D2253" s="216" t="s">
        <v>170</v>
      </c>
      <c r="E2253" s="217" t="s">
        <v>3083</v>
      </c>
      <c r="F2253" s="218" t="s">
        <v>3084</v>
      </c>
      <c r="G2253" s="219" t="s">
        <v>173</v>
      </c>
      <c r="H2253" s="220">
        <v>51.704000000000001</v>
      </c>
      <c r="I2253" s="221"/>
      <c r="J2253" s="222">
        <f>ROUND(I2253*H2253,2)</f>
        <v>0</v>
      </c>
      <c r="K2253" s="218" t="s">
        <v>33</v>
      </c>
      <c r="L2253" s="48"/>
      <c r="M2253" s="223" t="s">
        <v>33</v>
      </c>
      <c r="N2253" s="224" t="s">
        <v>49</v>
      </c>
      <c r="O2253" s="88"/>
      <c r="P2253" s="225">
        <f>O2253*H2253</f>
        <v>0</v>
      </c>
      <c r="Q2253" s="225">
        <v>0.025506899999999999</v>
      </c>
      <c r="R2253" s="225">
        <f>Q2253*H2253</f>
        <v>1.3188087576000001</v>
      </c>
      <c r="S2253" s="225">
        <v>0</v>
      </c>
      <c r="T2253" s="226">
        <f>S2253*H2253</f>
        <v>0</v>
      </c>
      <c r="U2253" s="42"/>
      <c r="V2253" s="42"/>
      <c r="W2253" s="42"/>
      <c r="X2253" s="42"/>
      <c r="Y2253" s="42"/>
      <c r="Z2253" s="42"/>
      <c r="AA2253" s="42"/>
      <c r="AB2253" s="42"/>
      <c r="AC2253" s="42"/>
      <c r="AD2253" s="42"/>
      <c r="AE2253" s="42"/>
      <c r="AR2253" s="227" t="s">
        <v>266</v>
      </c>
      <c r="AT2253" s="227" t="s">
        <v>170</v>
      </c>
      <c r="AU2253" s="227" t="s">
        <v>87</v>
      </c>
      <c r="AY2253" s="20" t="s">
        <v>168</v>
      </c>
      <c r="BE2253" s="228">
        <f>IF(N2253="základní",J2253,0)</f>
        <v>0</v>
      </c>
      <c r="BF2253" s="228">
        <f>IF(N2253="snížená",J2253,0)</f>
        <v>0</v>
      </c>
      <c r="BG2253" s="228">
        <f>IF(N2253="zákl. přenesená",J2253,0)</f>
        <v>0</v>
      </c>
      <c r="BH2253" s="228">
        <f>IF(N2253="sníž. přenesená",J2253,0)</f>
        <v>0</v>
      </c>
      <c r="BI2253" s="228">
        <f>IF(N2253="nulová",J2253,0)</f>
        <v>0</v>
      </c>
      <c r="BJ2253" s="20" t="s">
        <v>85</v>
      </c>
      <c r="BK2253" s="228">
        <f>ROUND(I2253*H2253,2)</f>
        <v>0</v>
      </c>
      <c r="BL2253" s="20" t="s">
        <v>266</v>
      </c>
      <c r="BM2253" s="227" t="s">
        <v>3085</v>
      </c>
    </row>
    <row r="2254" s="2" customFormat="1">
      <c r="A2254" s="42"/>
      <c r="B2254" s="43"/>
      <c r="C2254" s="44"/>
      <c r="D2254" s="229" t="s">
        <v>176</v>
      </c>
      <c r="E2254" s="44"/>
      <c r="F2254" s="230" t="s">
        <v>3084</v>
      </c>
      <c r="G2254" s="44"/>
      <c r="H2254" s="44"/>
      <c r="I2254" s="231"/>
      <c r="J2254" s="44"/>
      <c r="K2254" s="44"/>
      <c r="L2254" s="48"/>
      <c r="M2254" s="232"/>
      <c r="N2254" s="233"/>
      <c r="O2254" s="88"/>
      <c r="P2254" s="88"/>
      <c r="Q2254" s="88"/>
      <c r="R2254" s="88"/>
      <c r="S2254" s="88"/>
      <c r="T2254" s="89"/>
      <c r="U2254" s="42"/>
      <c r="V2254" s="42"/>
      <c r="W2254" s="42"/>
      <c r="X2254" s="42"/>
      <c r="Y2254" s="42"/>
      <c r="Z2254" s="42"/>
      <c r="AA2254" s="42"/>
      <c r="AB2254" s="42"/>
      <c r="AC2254" s="42"/>
      <c r="AD2254" s="42"/>
      <c r="AE2254" s="42"/>
      <c r="AT2254" s="20" t="s">
        <v>176</v>
      </c>
      <c r="AU2254" s="20" t="s">
        <v>87</v>
      </c>
    </row>
    <row r="2255" s="13" customFormat="1">
      <c r="A2255" s="13"/>
      <c r="B2255" s="236"/>
      <c r="C2255" s="237"/>
      <c r="D2255" s="229" t="s">
        <v>180</v>
      </c>
      <c r="E2255" s="238" t="s">
        <v>33</v>
      </c>
      <c r="F2255" s="239" t="s">
        <v>3086</v>
      </c>
      <c r="G2255" s="237"/>
      <c r="H2255" s="238" t="s">
        <v>33</v>
      </c>
      <c r="I2255" s="240"/>
      <c r="J2255" s="237"/>
      <c r="K2255" s="237"/>
      <c r="L2255" s="241"/>
      <c r="M2255" s="242"/>
      <c r="N2255" s="243"/>
      <c r="O2255" s="243"/>
      <c r="P2255" s="243"/>
      <c r="Q2255" s="243"/>
      <c r="R2255" s="243"/>
      <c r="S2255" s="243"/>
      <c r="T2255" s="244"/>
      <c r="U2255" s="13"/>
      <c r="V2255" s="13"/>
      <c r="W2255" s="13"/>
      <c r="X2255" s="13"/>
      <c r="Y2255" s="13"/>
      <c r="Z2255" s="13"/>
      <c r="AA2255" s="13"/>
      <c r="AB2255" s="13"/>
      <c r="AC2255" s="13"/>
      <c r="AD2255" s="13"/>
      <c r="AE2255" s="13"/>
      <c r="AT2255" s="245" t="s">
        <v>180</v>
      </c>
      <c r="AU2255" s="245" t="s">
        <v>87</v>
      </c>
      <c r="AV2255" s="13" t="s">
        <v>85</v>
      </c>
      <c r="AW2255" s="13" t="s">
        <v>39</v>
      </c>
      <c r="AX2255" s="13" t="s">
        <v>78</v>
      </c>
      <c r="AY2255" s="245" t="s">
        <v>168</v>
      </c>
    </row>
    <row r="2256" s="13" customFormat="1">
      <c r="A2256" s="13"/>
      <c r="B2256" s="236"/>
      <c r="C2256" s="237"/>
      <c r="D2256" s="229" t="s">
        <v>180</v>
      </c>
      <c r="E2256" s="238" t="s">
        <v>33</v>
      </c>
      <c r="F2256" s="239" t="s">
        <v>3087</v>
      </c>
      <c r="G2256" s="237"/>
      <c r="H2256" s="238" t="s">
        <v>33</v>
      </c>
      <c r="I2256" s="240"/>
      <c r="J2256" s="237"/>
      <c r="K2256" s="237"/>
      <c r="L2256" s="241"/>
      <c r="M2256" s="242"/>
      <c r="N2256" s="243"/>
      <c r="O2256" s="243"/>
      <c r="P2256" s="243"/>
      <c r="Q2256" s="243"/>
      <c r="R2256" s="243"/>
      <c r="S2256" s="243"/>
      <c r="T2256" s="244"/>
      <c r="U2256" s="13"/>
      <c r="V2256" s="13"/>
      <c r="W2256" s="13"/>
      <c r="X2256" s="13"/>
      <c r="Y2256" s="13"/>
      <c r="Z2256" s="13"/>
      <c r="AA2256" s="13"/>
      <c r="AB2256" s="13"/>
      <c r="AC2256" s="13"/>
      <c r="AD2256" s="13"/>
      <c r="AE2256" s="13"/>
      <c r="AT2256" s="245" t="s">
        <v>180</v>
      </c>
      <c r="AU2256" s="245" t="s">
        <v>87</v>
      </c>
      <c r="AV2256" s="13" t="s">
        <v>85</v>
      </c>
      <c r="AW2256" s="13" t="s">
        <v>39</v>
      </c>
      <c r="AX2256" s="13" t="s">
        <v>78</v>
      </c>
      <c r="AY2256" s="245" t="s">
        <v>168</v>
      </c>
    </row>
    <row r="2257" s="13" customFormat="1">
      <c r="A2257" s="13"/>
      <c r="B2257" s="236"/>
      <c r="C2257" s="237"/>
      <c r="D2257" s="229" t="s">
        <v>180</v>
      </c>
      <c r="E2257" s="238" t="s">
        <v>33</v>
      </c>
      <c r="F2257" s="239" t="s">
        <v>3088</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180</v>
      </c>
      <c r="AU2257" s="245" t="s">
        <v>87</v>
      </c>
      <c r="AV2257" s="13" t="s">
        <v>85</v>
      </c>
      <c r="AW2257" s="13" t="s">
        <v>39</v>
      </c>
      <c r="AX2257" s="13" t="s">
        <v>78</v>
      </c>
      <c r="AY2257" s="245" t="s">
        <v>168</v>
      </c>
    </row>
    <row r="2258" s="14" customFormat="1">
      <c r="A2258" s="14"/>
      <c r="B2258" s="246"/>
      <c r="C2258" s="247"/>
      <c r="D2258" s="229" t="s">
        <v>180</v>
      </c>
      <c r="E2258" s="248" t="s">
        <v>33</v>
      </c>
      <c r="F2258" s="249" t="s">
        <v>3089</v>
      </c>
      <c r="G2258" s="247"/>
      <c r="H2258" s="250">
        <v>25.536000000000001</v>
      </c>
      <c r="I2258" s="251"/>
      <c r="J2258" s="247"/>
      <c r="K2258" s="247"/>
      <c r="L2258" s="252"/>
      <c r="M2258" s="253"/>
      <c r="N2258" s="254"/>
      <c r="O2258" s="254"/>
      <c r="P2258" s="254"/>
      <c r="Q2258" s="254"/>
      <c r="R2258" s="254"/>
      <c r="S2258" s="254"/>
      <c r="T2258" s="255"/>
      <c r="U2258" s="14"/>
      <c r="V2258" s="14"/>
      <c r="W2258" s="14"/>
      <c r="X2258" s="14"/>
      <c r="Y2258" s="14"/>
      <c r="Z2258" s="14"/>
      <c r="AA2258" s="14"/>
      <c r="AB2258" s="14"/>
      <c r="AC2258" s="14"/>
      <c r="AD2258" s="14"/>
      <c r="AE2258" s="14"/>
      <c r="AT2258" s="256" t="s">
        <v>180</v>
      </c>
      <c r="AU2258" s="256" t="s">
        <v>87</v>
      </c>
      <c r="AV2258" s="14" t="s">
        <v>87</v>
      </c>
      <c r="AW2258" s="14" t="s">
        <v>39</v>
      </c>
      <c r="AX2258" s="14" t="s">
        <v>78</v>
      </c>
      <c r="AY2258" s="256" t="s">
        <v>168</v>
      </c>
    </row>
    <row r="2259" s="14" customFormat="1">
      <c r="A2259" s="14"/>
      <c r="B2259" s="246"/>
      <c r="C2259" s="247"/>
      <c r="D2259" s="229" t="s">
        <v>180</v>
      </c>
      <c r="E2259" s="248" t="s">
        <v>33</v>
      </c>
      <c r="F2259" s="249" t="s">
        <v>3090</v>
      </c>
      <c r="G2259" s="247"/>
      <c r="H2259" s="250">
        <v>26.167999999999999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180</v>
      </c>
      <c r="AU2259" s="256" t="s">
        <v>87</v>
      </c>
      <c r="AV2259" s="14" t="s">
        <v>87</v>
      </c>
      <c r="AW2259" s="14" t="s">
        <v>39</v>
      </c>
      <c r="AX2259" s="14" t="s">
        <v>78</v>
      </c>
      <c r="AY2259" s="256" t="s">
        <v>168</v>
      </c>
    </row>
    <row r="2260" s="15" customFormat="1">
      <c r="A2260" s="15"/>
      <c r="B2260" s="263"/>
      <c r="C2260" s="264"/>
      <c r="D2260" s="229" t="s">
        <v>180</v>
      </c>
      <c r="E2260" s="265" t="s">
        <v>33</v>
      </c>
      <c r="F2260" s="266" t="s">
        <v>626</v>
      </c>
      <c r="G2260" s="264"/>
      <c r="H2260" s="267">
        <v>51.704000000000001</v>
      </c>
      <c r="I2260" s="268"/>
      <c r="J2260" s="264"/>
      <c r="K2260" s="264"/>
      <c r="L2260" s="269"/>
      <c r="M2260" s="270"/>
      <c r="N2260" s="271"/>
      <c r="O2260" s="271"/>
      <c r="P2260" s="271"/>
      <c r="Q2260" s="271"/>
      <c r="R2260" s="271"/>
      <c r="S2260" s="271"/>
      <c r="T2260" s="272"/>
      <c r="U2260" s="15"/>
      <c r="V2260" s="15"/>
      <c r="W2260" s="15"/>
      <c r="X2260" s="15"/>
      <c r="Y2260" s="15"/>
      <c r="Z2260" s="15"/>
      <c r="AA2260" s="15"/>
      <c r="AB2260" s="15"/>
      <c r="AC2260" s="15"/>
      <c r="AD2260" s="15"/>
      <c r="AE2260" s="15"/>
      <c r="AT2260" s="273" t="s">
        <v>180</v>
      </c>
      <c r="AU2260" s="273" t="s">
        <v>87</v>
      </c>
      <c r="AV2260" s="15" t="s">
        <v>121</v>
      </c>
      <c r="AW2260" s="15" t="s">
        <v>39</v>
      </c>
      <c r="AX2260" s="15" t="s">
        <v>85</v>
      </c>
      <c r="AY2260" s="273" t="s">
        <v>168</v>
      </c>
    </row>
    <row r="2261" s="2" customFormat="1" ht="33" customHeight="1">
      <c r="A2261" s="42"/>
      <c r="B2261" s="43"/>
      <c r="C2261" s="216" t="s">
        <v>3091</v>
      </c>
      <c r="D2261" s="216" t="s">
        <v>170</v>
      </c>
      <c r="E2261" s="217" t="s">
        <v>3092</v>
      </c>
      <c r="F2261" s="218" t="s">
        <v>3093</v>
      </c>
      <c r="G2261" s="219" t="s">
        <v>173</v>
      </c>
      <c r="H2261" s="220">
        <v>127.746</v>
      </c>
      <c r="I2261" s="221"/>
      <c r="J2261" s="222">
        <f>ROUND(I2261*H2261,2)</f>
        <v>0</v>
      </c>
      <c r="K2261" s="218" t="s">
        <v>33</v>
      </c>
      <c r="L2261" s="48"/>
      <c r="M2261" s="223" t="s">
        <v>33</v>
      </c>
      <c r="N2261" s="224" t="s">
        <v>49</v>
      </c>
      <c r="O2261" s="88"/>
      <c r="P2261" s="225">
        <f>O2261*H2261</f>
        <v>0</v>
      </c>
      <c r="Q2261" s="225">
        <v>0.0261809</v>
      </c>
      <c r="R2261" s="225">
        <f>Q2261*H2261</f>
        <v>3.3445052513999998</v>
      </c>
      <c r="S2261" s="225">
        <v>0</v>
      </c>
      <c r="T2261" s="226">
        <f>S2261*H2261</f>
        <v>0</v>
      </c>
      <c r="U2261" s="42"/>
      <c r="V2261" s="42"/>
      <c r="W2261" s="42"/>
      <c r="X2261" s="42"/>
      <c r="Y2261" s="42"/>
      <c r="Z2261" s="42"/>
      <c r="AA2261" s="42"/>
      <c r="AB2261" s="42"/>
      <c r="AC2261" s="42"/>
      <c r="AD2261" s="42"/>
      <c r="AE2261" s="42"/>
      <c r="AR2261" s="227" t="s">
        <v>266</v>
      </c>
      <c r="AT2261" s="227" t="s">
        <v>170</v>
      </c>
      <c r="AU2261" s="227" t="s">
        <v>87</v>
      </c>
      <c r="AY2261" s="20" t="s">
        <v>168</v>
      </c>
      <c r="BE2261" s="228">
        <f>IF(N2261="základní",J2261,0)</f>
        <v>0</v>
      </c>
      <c r="BF2261" s="228">
        <f>IF(N2261="snížená",J2261,0)</f>
        <v>0</v>
      </c>
      <c r="BG2261" s="228">
        <f>IF(N2261="zákl. přenesená",J2261,0)</f>
        <v>0</v>
      </c>
      <c r="BH2261" s="228">
        <f>IF(N2261="sníž. přenesená",J2261,0)</f>
        <v>0</v>
      </c>
      <c r="BI2261" s="228">
        <f>IF(N2261="nulová",J2261,0)</f>
        <v>0</v>
      </c>
      <c r="BJ2261" s="20" t="s">
        <v>85</v>
      </c>
      <c r="BK2261" s="228">
        <f>ROUND(I2261*H2261,2)</f>
        <v>0</v>
      </c>
      <c r="BL2261" s="20" t="s">
        <v>266</v>
      </c>
      <c r="BM2261" s="227" t="s">
        <v>3094</v>
      </c>
    </row>
    <row r="2262" s="2" customFormat="1">
      <c r="A2262" s="42"/>
      <c r="B2262" s="43"/>
      <c r="C2262" s="44"/>
      <c r="D2262" s="229" t="s">
        <v>176</v>
      </c>
      <c r="E2262" s="44"/>
      <c r="F2262" s="230" t="s">
        <v>3095</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176</v>
      </c>
      <c r="AU2262" s="20" t="s">
        <v>87</v>
      </c>
    </row>
    <row r="2263" s="13" customFormat="1">
      <c r="A2263" s="13"/>
      <c r="B2263" s="236"/>
      <c r="C2263" s="237"/>
      <c r="D2263" s="229" t="s">
        <v>180</v>
      </c>
      <c r="E2263" s="238" t="s">
        <v>33</v>
      </c>
      <c r="F2263" s="239" t="s">
        <v>3086</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180</v>
      </c>
      <c r="AU2263" s="245" t="s">
        <v>87</v>
      </c>
      <c r="AV2263" s="13" t="s">
        <v>85</v>
      </c>
      <c r="AW2263" s="13" t="s">
        <v>39</v>
      </c>
      <c r="AX2263" s="13" t="s">
        <v>78</v>
      </c>
      <c r="AY2263" s="245" t="s">
        <v>168</v>
      </c>
    </row>
    <row r="2264" s="13" customFormat="1">
      <c r="A2264" s="13"/>
      <c r="B2264" s="236"/>
      <c r="C2264" s="237"/>
      <c r="D2264" s="229" t="s">
        <v>180</v>
      </c>
      <c r="E2264" s="238" t="s">
        <v>33</v>
      </c>
      <c r="F2264" s="239" t="s">
        <v>3096</v>
      </c>
      <c r="G2264" s="237"/>
      <c r="H2264" s="238" t="s">
        <v>33</v>
      </c>
      <c r="I2264" s="240"/>
      <c r="J2264" s="237"/>
      <c r="K2264" s="237"/>
      <c r="L2264" s="241"/>
      <c r="M2264" s="242"/>
      <c r="N2264" s="243"/>
      <c r="O2264" s="243"/>
      <c r="P2264" s="243"/>
      <c r="Q2264" s="243"/>
      <c r="R2264" s="243"/>
      <c r="S2264" s="243"/>
      <c r="T2264" s="244"/>
      <c r="U2264" s="13"/>
      <c r="V2264" s="13"/>
      <c r="W2264" s="13"/>
      <c r="X2264" s="13"/>
      <c r="Y2264" s="13"/>
      <c r="Z2264" s="13"/>
      <c r="AA2264" s="13"/>
      <c r="AB2264" s="13"/>
      <c r="AC2264" s="13"/>
      <c r="AD2264" s="13"/>
      <c r="AE2264" s="13"/>
      <c r="AT2264" s="245" t="s">
        <v>180</v>
      </c>
      <c r="AU2264" s="245" t="s">
        <v>87</v>
      </c>
      <c r="AV2264" s="13" t="s">
        <v>85</v>
      </c>
      <c r="AW2264" s="13" t="s">
        <v>39</v>
      </c>
      <c r="AX2264" s="13" t="s">
        <v>78</v>
      </c>
      <c r="AY2264" s="245" t="s">
        <v>168</v>
      </c>
    </row>
    <row r="2265" s="13" customFormat="1">
      <c r="A2265" s="13"/>
      <c r="B2265" s="236"/>
      <c r="C2265" s="237"/>
      <c r="D2265" s="229" t="s">
        <v>180</v>
      </c>
      <c r="E2265" s="238" t="s">
        <v>33</v>
      </c>
      <c r="F2265" s="239" t="s">
        <v>3097</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180</v>
      </c>
      <c r="AU2265" s="245" t="s">
        <v>87</v>
      </c>
      <c r="AV2265" s="13" t="s">
        <v>85</v>
      </c>
      <c r="AW2265" s="13" t="s">
        <v>39</v>
      </c>
      <c r="AX2265" s="13" t="s">
        <v>78</v>
      </c>
      <c r="AY2265" s="245" t="s">
        <v>168</v>
      </c>
    </row>
    <row r="2266" s="14" customFormat="1">
      <c r="A2266" s="14"/>
      <c r="B2266" s="246"/>
      <c r="C2266" s="247"/>
      <c r="D2266" s="229" t="s">
        <v>180</v>
      </c>
      <c r="E2266" s="248" t="s">
        <v>33</v>
      </c>
      <c r="F2266" s="249" t="s">
        <v>3098</v>
      </c>
      <c r="G2266" s="247"/>
      <c r="H2266" s="250">
        <v>133.19999999999999</v>
      </c>
      <c r="I2266" s="251"/>
      <c r="J2266" s="247"/>
      <c r="K2266" s="247"/>
      <c r="L2266" s="252"/>
      <c r="M2266" s="253"/>
      <c r="N2266" s="254"/>
      <c r="O2266" s="254"/>
      <c r="P2266" s="254"/>
      <c r="Q2266" s="254"/>
      <c r="R2266" s="254"/>
      <c r="S2266" s="254"/>
      <c r="T2266" s="255"/>
      <c r="U2266" s="14"/>
      <c r="V2266" s="14"/>
      <c r="W2266" s="14"/>
      <c r="X2266" s="14"/>
      <c r="Y2266" s="14"/>
      <c r="Z2266" s="14"/>
      <c r="AA2266" s="14"/>
      <c r="AB2266" s="14"/>
      <c r="AC2266" s="14"/>
      <c r="AD2266" s="14"/>
      <c r="AE2266" s="14"/>
      <c r="AT2266" s="256" t="s">
        <v>180</v>
      </c>
      <c r="AU2266" s="256" t="s">
        <v>87</v>
      </c>
      <c r="AV2266" s="14" t="s">
        <v>87</v>
      </c>
      <c r="AW2266" s="14" t="s">
        <v>39</v>
      </c>
      <c r="AX2266" s="14" t="s">
        <v>78</v>
      </c>
      <c r="AY2266" s="256" t="s">
        <v>168</v>
      </c>
    </row>
    <row r="2267" s="14" customFormat="1">
      <c r="A2267" s="14"/>
      <c r="B2267" s="246"/>
      <c r="C2267" s="247"/>
      <c r="D2267" s="229" t="s">
        <v>180</v>
      </c>
      <c r="E2267" s="248" t="s">
        <v>33</v>
      </c>
      <c r="F2267" s="249" t="s">
        <v>3099</v>
      </c>
      <c r="G2267" s="247"/>
      <c r="H2267" s="250">
        <v>-5.4539999999999997</v>
      </c>
      <c r="I2267" s="251"/>
      <c r="J2267" s="247"/>
      <c r="K2267" s="247"/>
      <c r="L2267" s="252"/>
      <c r="M2267" s="253"/>
      <c r="N2267" s="254"/>
      <c r="O2267" s="254"/>
      <c r="P2267" s="254"/>
      <c r="Q2267" s="254"/>
      <c r="R2267" s="254"/>
      <c r="S2267" s="254"/>
      <c r="T2267" s="255"/>
      <c r="U2267" s="14"/>
      <c r="V2267" s="14"/>
      <c r="W2267" s="14"/>
      <c r="X2267" s="14"/>
      <c r="Y2267" s="14"/>
      <c r="Z2267" s="14"/>
      <c r="AA2267" s="14"/>
      <c r="AB2267" s="14"/>
      <c r="AC2267" s="14"/>
      <c r="AD2267" s="14"/>
      <c r="AE2267" s="14"/>
      <c r="AT2267" s="256" t="s">
        <v>180</v>
      </c>
      <c r="AU2267" s="256" t="s">
        <v>87</v>
      </c>
      <c r="AV2267" s="14" t="s">
        <v>87</v>
      </c>
      <c r="AW2267" s="14" t="s">
        <v>39</v>
      </c>
      <c r="AX2267" s="14" t="s">
        <v>78</v>
      </c>
      <c r="AY2267" s="256" t="s">
        <v>168</v>
      </c>
    </row>
    <row r="2268" s="16" customFormat="1">
      <c r="A2268" s="16"/>
      <c r="B2268" s="274"/>
      <c r="C2268" s="275"/>
      <c r="D2268" s="229" t="s">
        <v>180</v>
      </c>
      <c r="E2268" s="276" t="s">
        <v>33</v>
      </c>
      <c r="F2268" s="277" t="s">
        <v>645</v>
      </c>
      <c r="G2268" s="275"/>
      <c r="H2268" s="278">
        <v>127.746</v>
      </c>
      <c r="I2268" s="279"/>
      <c r="J2268" s="275"/>
      <c r="K2268" s="275"/>
      <c r="L2268" s="280"/>
      <c r="M2268" s="281"/>
      <c r="N2268" s="282"/>
      <c r="O2268" s="282"/>
      <c r="P2268" s="282"/>
      <c r="Q2268" s="282"/>
      <c r="R2268" s="282"/>
      <c r="S2268" s="282"/>
      <c r="T2268" s="283"/>
      <c r="U2268" s="16"/>
      <c r="V2268" s="16"/>
      <c r="W2268" s="16"/>
      <c r="X2268" s="16"/>
      <c r="Y2268" s="16"/>
      <c r="Z2268" s="16"/>
      <c r="AA2268" s="16"/>
      <c r="AB2268" s="16"/>
      <c r="AC2268" s="16"/>
      <c r="AD2268" s="16"/>
      <c r="AE2268" s="16"/>
      <c r="AT2268" s="284" t="s">
        <v>180</v>
      </c>
      <c r="AU2268" s="284" t="s">
        <v>87</v>
      </c>
      <c r="AV2268" s="16" t="s">
        <v>118</v>
      </c>
      <c r="AW2268" s="16" t="s">
        <v>39</v>
      </c>
      <c r="AX2268" s="16" t="s">
        <v>78</v>
      </c>
      <c r="AY2268" s="284" t="s">
        <v>168</v>
      </c>
    </row>
    <row r="2269" s="13" customFormat="1">
      <c r="A2269" s="13"/>
      <c r="B2269" s="236"/>
      <c r="C2269" s="237"/>
      <c r="D2269" s="229" t="s">
        <v>180</v>
      </c>
      <c r="E2269" s="238" t="s">
        <v>33</v>
      </c>
      <c r="F2269" s="239" t="s">
        <v>3087</v>
      </c>
      <c r="G2269" s="237"/>
      <c r="H2269" s="238" t="s">
        <v>33</v>
      </c>
      <c r="I2269" s="240"/>
      <c r="J2269" s="237"/>
      <c r="K2269" s="237"/>
      <c r="L2269" s="241"/>
      <c r="M2269" s="242"/>
      <c r="N2269" s="243"/>
      <c r="O2269" s="243"/>
      <c r="P2269" s="243"/>
      <c r="Q2269" s="243"/>
      <c r="R2269" s="243"/>
      <c r="S2269" s="243"/>
      <c r="T2269" s="244"/>
      <c r="U2269" s="13"/>
      <c r="V2269" s="13"/>
      <c r="W2269" s="13"/>
      <c r="X2269" s="13"/>
      <c r="Y2269" s="13"/>
      <c r="Z2269" s="13"/>
      <c r="AA2269" s="13"/>
      <c r="AB2269" s="13"/>
      <c r="AC2269" s="13"/>
      <c r="AD2269" s="13"/>
      <c r="AE2269" s="13"/>
      <c r="AT2269" s="245" t="s">
        <v>180</v>
      </c>
      <c r="AU2269" s="245" t="s">
        <v>87</v>
      </c>
      <c r="AV2269" s="13" t="s">
        <v>85</v>
      </c>
      <c r="AW2269" s="13" t="s">
        <v>39</v>
      </c>
      <c r="AX2269" s="13" t="s">
        <v>78</v>
      </c>
      <c r="AY2269" s="245" t="s">
        <v>168</v>
      </c>
    </row>
    <row r="2270" s="13" customFormat="1">
      <c r="A2270" s="13"/>
      <c r="B2270" s="236"/>
      <c r="C2270" s="237"/>
      <c r="D2270" s="229" t="s">
        <v>180</v>
      </c>
      <c r="E2270" s="238" t="s">
        <v>33</v>
      </c>
      <c r="F2270" s="239" t="s">
        <v>3088</v>
      </c>
      <c r="G2270" s="237"/>
      <c r="H2270" s="238" t="s">
        <v>33</v>
      </c>
      <c r="I2270" s="240"/>
      <c r="J2270" s="237"/>
      <c r="K2270" s="237"/>
      <c r="L2270" s="241"/>
      <c r="M2270" s="242"/>
      <c r="N2270" s="243"/>
      <c r="O2270" s="243"/>
      <c r="P2270" s="243"/>
      <c r="Q2270" s="243"/>
      <c r="R2270" s="243"/>
      <c r="S2270" s="243"/>
      <c r="T2270" s="244"/>
      <c r="U2270" s="13"/>
      <c r="V2270" s="13"/>
      <c r="W2270" s="13"/>
      <c r="X2270" s="13"/>
      <c r="Y2270" s="13"/>
      <c r="Z2270" s="13"/>
      <c r="AA2270" s="13"/>
      <c r="AB2270" s="13"/>
      <c r="AC2270" s="13"/>
      <c r="AD2270" s="13"/>
      <c r="AE2270" s="13"/>
      <c r="AT2270" s="245" t="s">
        <v>180</v>
      </c>
      <c r="AU2270" s="245" t="s">
        <v>87</v>
      </c>
      <c r="AV2270" s="13" t="s">
        <v>85</v>
      </c>
      <c r="AW2270" s="13" t="s">
        <v>39</v>
      </c>
      <c r="AX2270" s="13" t="s">
        <v>78</v>
      </c>
      <c r="AY2270" s="245" t="s">
        <v>168</v>
      </c>
    </row>
    <row r="2271" s="15" customFormat="1">
      <c r="A2271" s="15"/>
      <c r="B2271" s="263"/>
      <c r="C2271" s="264"/>
      <c r="D2271" s="229" t="s">
        <v>180</v>
      </c>
      <c r="E2271" s="265" t="s">
        <v>33</v>
      </c>
      <c r="F2271" s="266" t="s">
        <v>626</v>
      </c>
      <c r="G2271" s="264"/>
      <c r="H2271" s="267">
        <v>127.746</v>
      </c>
      <c r="I2271" s="268"/>
      <c r="J2271" s="264"/>
      <c r="K2271" s="264"/>
      <c r="L2271" s="269"/>
      <c r="M2271" s="270"/>
      <c r="N2271" s="271"/>
      <c r="O2271" s="271"/>
      <c r="P2271" s="271"/>
      <c r="Q2271" s="271"/>
      <c r="R2271" s="271"/>
      <c r="S2271" s="271"/>
      <c r="T2271" s="272"/>
      <c r="U2271" s="15"/>
      <c r="V2271" s="15"/>
      <c r="W2271" s="15"/>
      <c r="X2271" s="15"/>
      <c r="Y2271" s="15"/>
      <c r="Z2271" s="15"/>
      <c r="AA2271" s="15"/>
      <c r="AB2271" s="15"/>
      <c r="AC2271" s="15"/>
      <c r="AD2271" s="15"/>
      <c r="AE2271" s="15"/>
      <c r="AT2271" s="273" t="s">
        <v>180</v>
      </c>
      <c r="AU2271" s="273" t="s">
        <v>87</v>
      </c>
      <c r="AV2271" s="15" t="s">
        <v>121</v>
      </c>
      <c r="AW2271" s="15" t="s">
        <v>39</v>
      </c>
      <c r="AX2271" s="15" t="s">
        <v>85</v>
      </c>
      <c r="AY2271" s="273" t="s">
        <v>168</v>
      </c>
    </row>
    <row r="2272" s="2" customFormat="1" ht="16.5" customHeight="1">
      <c r="A2272" s="42"/>
      <c r="B2272" s="43"/>
      <c r="C2272" s="216" t="s">
        <v>3100</v>
      </c>
      <c r="D2272" s="216" t="s">
        <v>170</v>
      </c>
      <c r="E2272" s="217" t="s">
        <v>3101</v>
      </c>
      <c r="F2272" s="218" t="s">
        <v>3102</v>
      </c>
      <c r="G2272" s="219" t="s">
        <v>173</v>
      </c>
      <c r="H2272" s="220">
        <v>76.748000000000005</v>
      </c>
      <c r="I2272" s="221"/>
      <c r="J2272" s="222">
        <f>ROUND(I2272*H2272,2)</f>
        <v>0</v>
      </c>
      <c r="K2272" s="218" t="s">
        <v>33</v>
      </c>
      <c r="L2272" s="48"/>
      <c r="M2272" s="223" t="s">
        <v>33</v>
      </c>
      <c r="N2272" s="224" t="s">
        <v>49</v>
      </c>
      <c r="O2272" s="88"/>
      <c r="P2272" s="225">
        <f>O2272*H2272</f>
        <v>0</v>
      </c>
      <c r="Q2272" s="225">
        <v>0.00034000000000000002</v>
      </c>
      <c r="R2272" s="225">
        <f>Q2272*H2272</f>
        <v>0.026094320000000004</v>
      </c>
      <c r="S2272" s="225">
        <v>0</v>
      </c>
      <c r="T2272" s="226">
        <f>S2272*H2272</f>
        <v>0</v>
      </c>
      <c r="U2272" s="42"/>
      <c r="V2272" s="42"/>
      <c r="W2272" s="42"/>
      <c r="X2272" s="42"/>
      <c r="Y2272" s="42"/>
      <c r="Z2272" s="42"/>
      <c r="AA2272" s="42"/>
      <c r="AB2272" s="42"/>
      <c r="AC2272" s="42"/>
      <c r="AD2272" s="42"/>
      <c r="AE2272" s="42"/>
      <c r="AR2272" s="227" t="s">
        <v>266</v>
      </c>
      <c r="AT2272" s="227" t="s">
        <v>170</v>
      </c>
      <c r="AU2272" s="227" t="s">
        <v>87</v>
      </c>
      <c r="AY2272" s="20" t="s">
        <v>168</v>
      </c>
      <c r="BE2272" s="228">
        <f>IF(N2272="základní",J2272,0)</f>
        <v>0</v>
      </c>
      <c r="BF2272" s="228">
        <f>IF(N2272="snížená",J2272,0)</f>
        <v>0</v>
      </c>
      <c r="BG2272" s="228">
        <f>IF(N2272="zákl. přenesená",J2272,0)</f>
        <v>0</v>
      </c>
      <c r="BH2272" s="228">
        <f>IF(N2272="sníž. přenesená",J2272,0)</f>
        <v>0</v>
      </c>
      <c r="BI2272" s="228">
        <f>IF(N2272="nulová",J2272,0)</f>
        <v>0</v>
      </c>
      <c r="BJ2272" s="20" t="s">
        <v>85</v>
      </c>
      <c r="BK2272" s="228">
        <f>ROUND(I2272*H2272,2)</f>
        <v>0</v>
      </c>
      <c r="BL2272" s="20" t="s">
        <v>266</v>
      </c>
      <c r="BM2272" s="227" t="s">
        <v>3103</v>
      </c>
    </row>
    <row r="2273" s="2" customFormat="1">
      <c r="A2273" s="42"/>
      <c r="B2273" s="43"/>
      <c r="C2273" s="44"/>
      <c r="D2273" s="229" t="s">
        <v>176</v>
      </c>
      <c r="E2273" s="44"/>
      <c r="F2273" s="230" t="s">
        <v>3104</v>
      </c>
      <c r="G2273" s="44"/>
      <c r="H2273" s="44"/>
      <c r="I2273" s="231"/>
      <c r="J2273" s="44"/>
      <c r="K2273" s="44"/>
      <c r="L2273" s="48"/>
      <c r="M2273" s="232"/>
      <c r="N2273" s="233"/>
      <c r="O2273" s="88"/>
      <c r="P2273" s="88"/>
      <c r="Q2273" s="88"/>
      <c r="R2273" s="88"/>
      <c r="S2273" s="88"/>
      <c r="T2273" s="89"/>
      <c r="U2273" s="42"/>
      <c r="V2273" s="42"/>
      <c r="W2273" s="42"/>
      <c r="X2273" s="42"/>
      <c r="Y2273" s="42"/>
      <c r="Z2273" s="42"/>
      <c r="AA2273" s="42"/>
      <c r="AB2273" s="42"/>
      <c r="AC2273" s="42"/>
      <c r="AD2273" s="42"/>
      <c r="AE2273" s="42"/>
      <c r="AT2273" s="20" t="s">
        <v>176</v>
      </c>
      <c r="AU2273" s="20" t="s">
        <v>87</v>
      </c>
    </row>
    <row r="2274" s="13" customFormat="1">
      <c r="A2274" s="13"/>
      <c r="B2274" s="236"/>
      <c r="C2274" s="237"/>
      <c r="D2274" s="229" t="s">
        <v>180</v>
      </c>
      <c r="E2274" s="238" t="s">
        <v>33</v>
      </c>
      <c r="F2274" s="239" t="s">
        <v>3086</v>
      </c>
      <c r="G2274" s="237"/>
      <c r="H2274" s="238" t="s">
        <v>33</v>
      </c>
      <c r="I2274" s="240"/>
      <c r="J2274" s="237"/>
      <c r="K2274" s="237"/>
      <c r="L2274" s="241"/>
      <c r="M2274" s="242"/>
      <c r="N2274" s="243"/>
      <c r="O2274" s="243"/>
      <c r="P2274" s="243"/>
      <c r="Q2274" s="243"/>
      <c r="R2274" s="243"/>
      <c r="S2274" s="243"/>
      <c r="T2274" s="244"/>
      <c r="U2274" s="13"/>
      <c r="V2274" s="13"/>
      <c r="W2274" s="13"/>
      <c r="X2274" s="13"/>
      <c r="Y2274" s="13"/>
      <c r="Z2274" s="13"/>
      <c r="AA2274" s="13"/>
      <c r="AB2274" s="13"/>
      <c r="AC2274" s="13"/>
      <c r="AD2274" s="13"/>
      <c r="AE2274" s="13"/>
      <c r="AT2274" s="245" t="s">
        <v>180</v>
      </c>
      <c r="AU2274" s="245" t="s">
        <v>87</v>
      </c>
      <c r="AV2274" s="13" t="s">
        <v>85</v>
      </c>
      <c r="AW2274" s="13" t="s">
        <v>39</v>
      </c>
      <c r="AX2274" s="13" t="s">
        <v>78</v>
      </c>
      <c r="AY2274" s="245" t="s">
        <v>168</v>
      </c>
    </row>
    <row r="2275" s="13" customFormat="1">
      <c r="A2275" s="13"/>
      <c r="B2275" s="236"/>
      <c r="C2275" s="237"/>
      <c r="D2275" s="229" t="s">
        <v>180</v>
      </c>
      <c r="E2275" s="238" t="s">
        <v>33</v>
      </c>
      <c r="F2275" s="239" t="s">
        <v>3105</v>
      </c>
      <c r="G2275" s="237"/>
      <c r="H2275" s="238" t="s">
        <v>33</v>
      </c>
      <c r="I2275" s="240"/>
      <c r="J2275" s="237"/>
      <c r="K2275" s="237"/>
      <c r="L2275" s="241"/>
      <c r="M2275" s="242"/>
      <c r="N2275" s="243"/>
      <c r="O2275" s="243"/>
      <c r="P2275" s="243"/>
      <c r="Q2275" s="243"/>
      <c r="R2275" s="243"/>
      <c r="S2275" s="243"/>
      <c r="T2275" s="244"/>
      <c r="U2275" s="13"/>
      <c r="V2275" s="13"/>
      <c r="W2275" s="13"/>
      <c r="X2275" s="13"/>
      <c r="Y2275" s="13"/>
      <c r="Z2275" s="13"/>
      <c r="AA2275" s="13"/>
      <c r="AB2275" s="13"/>
      <c r="AC2275" s="13"/>
      <c r="AD2275" s="13"/>
      <c r="AE2275" s="13"/>
      <c r="AT2275" s="245" t="s">
        <v>180</v>
      </c>
      <c r="AU2275" s="245" t="s">
        <v>87</v>
      </c>
      <c r="AV2275" s="13" t="s">
        <v>85</v>
      </c>
      <c r="AW2275" s="13" t="s">
        <v>39</v>
      </c>
      <c r="AX2275" s="13" t="s">
        <v>78</v>
      </c>
      <c r="AY2275" s="245" t="s">
        <v>168</v>
      </c>
    </row>
    <row r="2276" s="14" customFormat="1">
      <c r="A2276" s="14"/>
      <c r="B2276" s="246"/>
      <c r="C2276" s="247"/>
      <c r="D2276" s="229" t="s">
        <v>180</v>
      </c>
      <c r="E2276" s="248" t="s">
        <v>33</v>
      </c>
      <c r="F2276" s="249" t="s">
        <v>3106</v>
      </c>
      <c r="G2276" s="247"/>
      <c r="H2276" s="250">
        <v>42</v>
      </c>
      <c r="I2276" s="251"/>
      <c r="J2276" s="247"/>
      <c r="K2276" s="247"/>
      <c r="L2276" s="252"/>
      <c r="M2276" s="253"/>
      <c r="N2276" s="254"/>
      <c r="O2276" s="254"/>
      <c r="P2276" s="254"/>
      <c r="Q2276" s="254"/>
      <c r="R2276" s="254"/>
      <c r="S2276" s="254"/>
      <c r="T2276" s="255"/>
      <c r="U2276" s="14"/>
      <c r="V2276" s="14"/>
      <c r="W2276" s="14"/>
      <c r="X2276" s="14"/>
      <c r="Y2276" s="14"/>
      <c r="Z2276" s="14"/>
      <c r="AA2276" s="14"/>
      <c r="AB2276" s="14"/>
      <c r="AC2276" s="14"/>
      <c r="AD2276" s="14"/>
      <c r="AE2276" s="14"/>
      <c r="AT2276" s="256" t="s">
        <v>180</v>
      </c>
      <c r="AU2276" s="256" t="s">
        <v>87</v>
      </c>
      <c r="AV2276" s="14" t="s">
        <v>87</v>
      </c>
      <c r="AW2276" s="14" t="s">
        <v>39</v>
      </c>
      <c r="AX2276" s="14" t="s">
        <v>78</v>
      </c>
      <c r="AY2276" s="256" t="s">
        <v>168</v>
      </c>
    </row>
    <row r="2277" s="13" customFormat="1">
      <c r="A2277" s="13"/>
      <c r="B2277" s="236"/>
      <c r="C2277" s="237"/>
      <c r="D2277" s="229" t="s">
        <v>180</v>
      </c>
      <c r="E2277" s="238" t="s">
        <v>33</v>
      </c>
      <c r="F2277" s="239" t="s">
        <v>3107</v>
      </c>
      <c r="G2277" s="237"/>
      <c r="H2277" s="238" t="s">
        <v>33</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180</v>
      </c>
      <c r="AU2277" s="245" t="s">
        <v>87</v>
      </c>
      <c r="AV2277" s="13" t="s">
        <v>85</v>
      </c>
      <c r="AW2277" s="13" t="s">
        <v>39</v>
      </c>
      <c r="AX2277" s="13" t="s">
        <v>78</v>
      </c>
      <c r="AY2277" s="245" t="s">
        <v>168</v>
      </c>
    </row>
    <row r="2278" s="14" customFormat="1">
      <c r="A2278" s="14"/>
      <c r="B2278" s="246"/>
      <c r="C2278" s="247"/>
      <c r="D2278" s="229" t="s">
        <v>180</v>
      </c>
      <c r="E2278" s="248" t="s">
        <v>33</v>
      </c>
      <c r="F2278" s="249" t="s">
        <v>3108</v>
      </c>
      <c r="G2278" s="247"/>
      <c r="H2278" s="250">
        <v>8.5800000000000001</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180</v>
      </c>
      <c r="AU2278" s="256" t="s">
        <v>87</v>
      </c>
      <c r="AV2278" s="14" t="s">
        <v>87</v>
      </c>
      <c r="AW2278" s="14" t="s">
        <v>39</v>
      </c>
      <c r="AX2278" s="14" t="s">
        <v>78</v>
      </c>
      <c r="AY2278" s="256" t="s">
        <v>168</v>
      </c>
    </row>
    <row r="2279" s="14" customFormat="1">
      <c r="A2279" s="14"/>
      <c r="B2279" s="246"/>
      <c r="C2279" s="247"/>
      <c r="D2279" s="229" t="s">
        <v>180</v>
      </c>
      <c r="E2279" s="248" t="s">
        <v>33</v>
      </c>
      <c r="F2279" s="249" t="s">
        <v>3090</v>
      </c>
      <c r="G2279" s="247"/>
      <c r="H2279" s="250">
        <v>26.167999999999999</v>
      </c>
      <c r="I2279" s="251"/>
      <c r="J2279" s="247"/>
      <c r="K2279" s="247"/>
      <c r="L2279" s="252"/>
      <c r="M2279" s="253"/>
      <c r="N2279" s="254"/>
      <c r="O2279" s="254"/>
      <c r="P2279" s="254"/>
      <c r="Q2279" s="254"/>
      <c r="R2279" s="254"/>
      <c r="S2279" s="254"/>
      <c r="T2279" s="255"/>
      <c r="U2279" s="14"/>
      <c r="V2279" s="14"/>
      <c r="W2279" s="14"/>
      <c r="X2279" s="14"/>
      <c r="Y2279" s="14"/>
      <c r="Z2279" s="14"/>
      <c r="AA2279" s="14"/>
      <c r="AB2279" s="14"/>
      <c r="AC2279" s="14"/>
      <c r="AD2279" s="14"/>
      <c r="AE2279" s="14"/>
      <c r="AT2279" s="256" t="s">
        <v>180</v>
      </c>
      <c r="AU2279" s="256" t="s">
        <v>87</v>
      </c>
      <c r="AV2279" s="14" t="s">
        <v>87</v>
      </c>
      <c r="AW2279" s="14" t="s">
        <v>39</v>
      </c>
      <c r="AX2279" s="14" t="s">
        <v>78</v>
      </c>
      <c r="AY2279" s="256" t="s">
        <v>168</v>
      </c>
    </row>
    <row r="2280" s="15" customFormat="1">
      <c r="A2280" s="15"/>
      <c r="B2280" s="263"/>
      <c r="C2280" s="264"/>
      <c r="D2280" s="229" t="s">
        <v>180</v>
      </c>
      <c r="E2280" s="265" t="s">
        <v>33</v>
      </c>
      <c r="F2280" s="266" t="s">
        <v>626</v>
      </c>
      <c r="G2280" s="264"/>
      <c r="H2280" s="267">
        <v>76.748000000000005</v>
      </c>
      <c r="I2280" s="268"/>
      <c r="J2280" s="264"/>
      <c r="K2280" s="264"/>
      <c r="L2280" s="269"/>
      <c r="M2280" s="270"/>
      <c r="N2280" s="271"/>
      <c r="O2280" s="271"/>
      <c r="P2280" s="271"/>
      <c r="Q2280" s="271"/>
      <c r="R2280" s="271"/>
      <c r="S2280" s="271"/>
      <c r="T2280" s="272"/>
      <c r="U2280" s="15"/>
      <c r="V2280" s="15"/>
      <c r="W2280" s="15"/>
      <c r="X2280" s="15"/>
      <c r="Y2280" s="15"/>
      <c r="Z2280" s="15"/>
      <c r="AA2280" s="15"/>
      <c r="AB2280" s="15"/>
      <c r="AC2280" s="15"/>
      <c r="AD2280" s="15"/>
      <c r="AE2280" s="15"/>
      <c r="AT2280" s="273" t="s">
        <v>180</v>
      </c>
      <c r="AU2280" s="273" t="s">
        <v>87</v>
      </c>
      <c r="AV2280" s="15" t="s">
        <v>121</v>
      </c>
      <c r="AW2280" s="15" t="s">
        <v>39</v>
      </c>
      <c r="AX2280" s="15" t="s">
        <v>85</v>
      </c>
      <c r="AY2280" s="273" t="s">
        <v>168</v>
      </c>
    </row>
    <row r="2281" s="2" customFormat="1" ht="21.75" customHeight="1">
      <c r="A2281" s="42"/>
      <c r="B2281" s="43"/>
      <c r="C2281" s="216" t="s">
        <v>3109</v>
      </c>
      <c r="D2281" s="216" t="s">
        <v>170</v>
      </c>
      <c r="E2281" s="217" t="s">
        <v>3110</v>
      </c>
      <c r="F2281" s="218" t="s">
        <v>3111</v>
      </c>
      <c r="G2281" s="219" t="s">
        <v>173</v>
      </c>
      <c r="H2281" s="220">
        <v>76.748000000000005</v>
      </c>
      <c r="I2281" s="221"/>
      <c r="J2281" s="222">
        <f>ROUND(I2281*H2281,2)</f>
        <v>0</v>
      </c>
      <c r="K2281" s="218" t="s">
        <v>174</v>
      </c>
      <c r="L2281" s="48"/>
      <c r="M2281" s="223" t="s">
        <v>33</v>
      </c>
      <c r="N2281" s="224" t="s">
        <v>49</v>
      </c>
      <c r="O2281" s="88"/>
      <c r="P2281" s="225">
        <f>O2281*H2281</f>
        <v>0</v>
      </c>
      <c r="Q2281" s="225">
        <v>0.00069999999999999999</v>
      </c>
      <c r="R2281" s="225">
        <f>Q2281*H2281</f>
        <v>0.053723600000000003</v>
      </c>
      <c r="S2281" s="225">
        <v>0</v>
      </c>
      <c r="T2281" s="226">
        <f>S2281*H2281</f>
        <v>0</v>
      </c>
      <c r="U2281" s="42"/>
      <c r="V2281" s="42"/>
      <c r="W2281" s="42"/>
      <c r="X2281" s="42"/>
      <c r="Y2281" s="42"/>
      <c r="Z2281" s="42"/>
      <c r="AA2281" s="42"/>
      <c r="AB2281" s="42"/>
      <c r="AC2281" s="42"/>
      <c r="AD2281" s="42"/>
      <c r="AE2281" s="42"/>
      <c r="AR2281" s="227" t="s">
        <v>266</v>
      </c>
      <c r="AT2281" s="227" t="s">
        <v>170</v>
      </c>
      <c r="AU2281" s="227" t="s">
        <v>87</v>
      </c>
      <c r="AY2281" s="20" t="s">
        <v>168</v>
      </c>
      <c r="BE2281" s="228">
        <f>IF(N2281="základní",J2281,0)</f>
        <v>0</v>
      </c>
      <c r="BF2281" s="228">
        <f>IF(N2281="snížená",J2281,0)</f>
        <v>0</v>
      </c>
      <c r="BG2281" s="228">
        <f>IF(N2281="zákl. přenesená",J2281,0)</f>
        <v>0</v>
      </c>
      <c r="BH2281" s="228">
        <f>IF(N2281="sníž. přenesená",J2281,0)</f>
        <v>0</v>
      </c>
      <c r="BI2281" s="228">
        <f>IF(N2281="nulová",J2281,0)</f>
        <v>0</v>
      </c>
      <c r="BJ2281" s="20" t="s">
        <v>85</v>
      </c>
      <c r="BK2281" s="228">
        <f>ROUND(I2281*H2281,2)</f>
        <v>0</v>
      </c>
      <c r="BL2281" s="20" t="s">
        <v>266</v>
      </c>
      <c r="BM2281" s="227" t="s">
        <v>3112</v>
      </c>
    </row>
    <row r="2282" s="2" customFormat="1">
      <c r="A2282" s="42"/>
      <c r="B2282" s="43"/>
      <c r="C2282" s="44"/>
      <c r="D2282" s="229" t="s">
        <v>176</v>
      </c>
      <c r="E2282" s="44"/>
      <c r="F2282" s="230" t="s">
        <v>3113</v>
      </c>
      <c r="G2282" s="44"/>
      <c r="H2282" s="44"/>
      <c r="I2282" s="231"/>
      <c r="J2282" s="44"/>
      <c r="K2282" s="44"/>
      <c r="L2282" s="48"/>
      <c r="M2282" s="232"/>
      <c r="N2282" s="233"/>
      <c r="O2282" s="88"/>
      <c r="P2282" s="88"/>
      <c r="Q2282" s="88"/>
      <c r="R2282" s="88"/>
      <c r="S2282" s="88"/>
      <c r="T2282" s="89"/>
      <c r="U2282" s="42"/>
      <c r="V2282" s="42"/>
      <c r="W2282" s="42"/>
      <c r="X2282" s="42"/>
      <c r="Y2282" s="42"/>
      <c r="Z2282" s="42"/>
      <c r="AA2282" s="42"/>
      <c r="AB2282" s="42"/>
      <c r="AC2282" s="42"/>
      <c r="AD2282" s="42"/>
      <c r="AE2282" s="42"/>
      <c r="AT2282" s="20" t="s">
        <v>176</v>
      </c>
      <c r="AU2282" s="20" t="s">
        <v>87</v>
      </c>
    </row>
    <row r="2283" s="2" customFormat="1">
      <c r="A2283" s="42"/>
      <c r="B2283" s="43"/>
      <c r="C2283" s="44"/>
      <c r="D2283" s="234" t="s">
        <v>178</v>
      </c>
      <c r="E2283" s="44"/>
      <c r="F2283" s="235" t="s">
        <v>3114</v>
      </c>
      <c r="G2283" s="44"/>
      <c r="H2283" s="44"/>
      <c r="I2283" s="231"/>
      <c r="J2283" s="44"/>
      <c r="K2283" s="44"/>
      <c r="L2283" s="48"/>
      <c r="M2283" s="232"/>
      <c r="N2283" s="233"/>
      <c r="O2283" s="88"/>
      <c r="P2283" s="88"/>
      <c r="Q2283" s="88"/>
      <c r="R2283" s="88"/>
      <c r="S2283" s="88"/>
      <c r="T2283" s="89"/>
      <c r="U2283" s="42"/>
      <c r="V2283" s="42"/>
      <c r="W2283" s="42"/>
      <c r="X2283" s="42"/>
      <c r="Y2283" s="42"/>
      <c r="Z2283" s="42"/>
      <c r="AA2283" s="42"/>
      <c r="AB2283" s="42"/>
      <c r="AC2283" s="42"/>
      <c r="AD2283" s="42"/>
      <c r="AE2283" s="42"/>
      <c r="AT2283" s="20" t="s">
        <v>178</v>
      </c>
      <c r="AU2283" s="20" t="s">
        <v>87</v>
      </c>
    </row>
    <row r="2284" s="13" customFormat="1">
      <c r="A2284" s="13"/>
      <c r="B2284" s="236"/>
      <c r="C2284" s="237"/>
      <c r="D2284" s="229" t="s">
        <v>180</v>
      </c>
      <c r="E2284" s="238" t="s">
        <v>33</v>
      </c>
      <c r="F2284" s="239" t="s">
        <v>3086</v>
      </c>
      <c r="G2284" s="237"/>
      <c r="H2284" s="238" t="s">
        <v>33</v>
      </c>
      <c r="I2284" s="240"/>
      <c r="J2284" s="237"/>
      <c r="K2284" s="237"/>
      <c r="L2284" s="241"/>
      <c r="M2284" s="242"/>
      <c r="N2284" s="243"/>
      <c r="O2284" s="243"/>
      <c r="P2284" s="243"/>
      <c r="Q2284" s="243"/>
      <c r="R2284" s="243"/>
      <c r="S2284" s="243"/>
      <c r="T2284" s="244"/>
      <c r="U2284" s="13"/>
      <c r="V2284" s="13"/>
      <c r="W2284" s="13"/>
      <c r="X2284" s="13"/>
      <c r="Y2284" s="13"/>
      <c r="Z2284" s="13"/>
      <c r="AA2284" s="13"/>
      <c r="AB2284" s="13"/>
      <c r="AC2284" s="13"/>
      <c r="AD2284" s="13"/>
      <c r="AE2284" s="13"/>
      <c r="AT2284" s="245" t="s">
        <v>180</v>
      </c>
      <c r="AU2284" s="245" t="s">
        <v>87</v>
      </c>
      <c r="AV2284" s="13" t="s">
        <v>85</v>
      </c>
      <c r="AW2284" s="13" t="s">
        <v>39</v>
      </c>
      <c r="AX2284" s="13" t="s">
        <v>78</v>
      </c>
      <c r="AY2284" s="245" t="s">
        <v>168</v>
      </c>
    </row>
    <row r="2285" s="13" customFormat="1">
      <c r="A2285" s="13"/>
      <c r="B2285" s="236"/>
      <c r="C2285" s="237"/>
      <c r="D2285" s="229" t="s">
        <v>180</v>
      </c>
      <c r="E2285" s="238" t="s">
        <v>33</v>
      </c>
      <c r="F2285" s="239" t="s">
        <v>3115</v>
      </c>
      <c r="G2285" s="237"/>
      <c r="H2285" s="238" t="s">
        <v>33</v>
      </c>
      <c r="I2285" s="240"/>
      <c r="J2285" s="237"/>
      <c r="K2285" s="237"/>
      <c r="L2285" s="241"/>
      <c r="M2285" s="242"/>
      <c r="N2285" s="243"/>
      <c r="O2285" s="243"/>
      <c r="P2285" s="243"/>
      <c r="Q2285" s="243"/>
      <c r="R2285" s="243"/>
      <c r="S2285" s="243"/>
      <c r="T2285" s="244"/>
      <c r="U2285" s="13"/>
      <c r="V2285" s="13"/>
      <c r="W2285" s="13"/>
      <c r="X2285" s="13"/>
      <c r="Y2285" s="13"/>
      <c r="Z2285" s="13"/>
      <c r="AA2285" s="13"/>
      <c r="AB2285" s="13"/>
      <c r="AC2285" s="13"/>
      <c r="AD2285" s="13"/>
      <c r="AE2285" s="13"/>
      <c r="AT2285" s="245" t="s">
        <v>180</v>
      </c>
      <c r="AU2285" s="245" t="s">
        <v>87</v>
      </c>
      <c r="AV2285" s="13" t="s">
        <v>85</v>
      </c>
      <c r="AW2285" s="13" t="s">
        <v>39</v>
      </c>
      <c r="AX2285" s="13" t="s">
        <v>78</v>
      </c>
      <c r="AY2285" s="245" t="s">
        <v>168</v>
      </c>
    </row>
    <row r="2286" s="14" customFormat="1">
      <c r="A2286" s="14"/>
      <c r="B2286" s="246"/>
      <c r="C2286" s="247"/>
      <c r="D2286" s="229" t="s">
        <v>180</v>
      </c>
      <c r="E2286" s="248" t="s">
        <v>33</v>
      </c>
      <c r="F2286" s="249" t="s">
        <v>3116</v>
      </c>
      <c r="G2286" s="247"/>
      <c r="H2286" s="250">
        <v>76.748000000000005</v>
      </c>
      <c r="I2286" s="251"/>
      <c r="J2286" s="247"/>
      <c r="K2286" s="247"/>
      <c r="L2286" s="252"/>
      <c r="M2286" s="253"/>
      <c r="N2286" s="254"/>
      <c r="O2286" s="254"/>
      <c r="P2286" s="254"/>
      <c r="Q2286" s="254"/>
      <c r="R2286" s="254"/>
      <c r="S2286" s="254"/>
      <c r="T2286" s="255"/>
      <c r="U2286" s="14"/>
      <c r="V2286" s="14"/>
      <c r="W2286" s="14"/>
      <c r="X2286" s="14"/>
      <c r="Y2286" s="14"/>
      <c r="Z2286" s="14"/>
      <c r="AA2286" s="14"/>
      <c r="AB2286" s="14"/>
      <c r="AC2286" s="14"/>
      <c r="AD2286" s="14"/>
      <c r="AE2286" s="14"/>
      <c r="AT2286" s="256" t="s">
        <v>180</v>
      </c>
      <c r="AU2286" s="256" t="s">
        <v>87</v>
      </c>
      <c r="AV2286" s="14" t="s">
        <v>87</v>
      </c>
      <c r="AW2286" s="14" t="s">
        <v>39</v>
      </c>
      <c r="AX2286" s="14" t="s">
        <v>85</v>
      </c>
      <c r="AY2286" s="256" t="s">
        <v>168</v>
      </c>
    </row>
    <row r="2287" s="2" customFormat="1" ht="16.5" customHeight="1">
      <c r="A2287" s="42"/>
      <c r="B2287" s="43"/>
      <c r="C2287" s="216" t="s">
        <v>3117</v>
      </c>
      <c r="D2287" s="216" t="s">
        <v>170</v>
      </c>
      <c r="E2287" s="217" t="s">
        <v>3118</v>
      </c>
      <c r="F2287" s="218" t="s">
        <v>3119</v>
      </c>
      <c r="G2287" s="219" t="s">
        <v>741</v>
      </c>
      <c r="H2287" s="220">
        <v>30</v>
      </c>
      <c r="I2287" s="221"/>
      <c r="J2287" s="222">
        <f>ROUND(I2287*H2287,2)</f>
        <v>0</v>
      </c>
      <c r="K2287" s="218" t="s">
        <v>174</v>
      </c>
      <c r="L2287" s="48"/>
      <c r="M2287" s="223" t="s">
        <v>33</v>
      </c>
      <c r="N2287" s="224" t="s">
        <v>49</v>
      </c>
      <c r="O2287" s="88"/>
      <c r="P2287" s="225">
        <f>O2287*H2287</f>
        <v>0</v>
      </c>
      <c r="Q2287" s="225">
        <v>0.00013999999999999999</v>
      </c>
      <c r="R2287" s="225">
        <f>Q2287*H2287</f>
        <v>0.0041999999999999997</v>
      </c>
      <c r="S2287" s="225">
        <v>0</v>
      </c>
      <c r="T2287" s="226">
        <f>S2287*H2287</f>
        <v>0</v>
      </c>
      <c r="U2287" s="42"/>
      <c r="V2287" s="42"/>
      <c r="W2287" s="42"/>
      <c r="X2287" s="42"/>
      <c r="Y2287" s="42"/>
      <c r="Z2287" s="42"/>
      <c r="AA2287" s="42"/>
      <c r="AB2287" s="42"/>
      <c r="AC2287" s="42"/>
      <c r="AD2287" s="42"/>
      <c r="AE2287" s="42"/>
      <c r="AR2287" s="227" t="s">
        <v>266</v>
      </c>
      <c r="AT2287" s="227" t="s">
        <v>170</v>
      </c>
      <c r="AU2287" s="227" t="s">
        <v>87</v>
      </c>
      <c r="AY2287" s="20" t="s">
        <v>168</v>
      </c>
      <c r="BE2287" s="228">
        <f>IF(N2287="základní",J2287,0)</f>
        <v>0</v>
      </c>
      <c r="BF2287" s="228">
        <f>IF(N2287="snížená",J2287,0)</f>
        <v>0</v>
      </c>
      <c r="BG2287" s="228">
        <f>IF(N2287="zákl. přenesená",J2287,0)</f>
        <v>0</v>
      </c>
      <c r="BH2287" s="228">
        <f>IF(N2287="sníž. přenesená",J2287,0)</f>
        <v>0</v>
      </c>
      <c r="BI2287" s="228">
        <f>IF(N2287="nulová",J2287,0)</f>
        <v>0</v>
      </c>
      <c r="BJ2287" s="20" t="s">
        <v>85</v>
      </c>
      <c r="BK2287" s="228">
        <f>ROUND(I2287*H2287,2)</f>
        <v>0</v>
      </c>
      <c r="BL2287" s="20" t="s">
        <v>266</v>
      </c>
      <c r="BM2287" s="227" t="s">
        <v>3120</v>
      </c>
    </row>
    <row r="2288" s="2" customFormat="1">
      <c r="A2288" s="42"/>
      <c r="B2288" s="43"/>
      <c r="C2288" s="44"/>
      <c r="D2288" s="229" t="s">
        <v>176</v>
      </c>
      <c r="E2288" s="44"/>
      <c r="F2288" s="230" t="s">
        <v>3121</v>
      </c>
      <c r="G2288" s="44"/>
      <c r="H2288" s="44"/>
      <c r="I2288" s="231"/>
      <c r="J2288" s="44"/>
      <c r="K2288" s="44"/>
      <c r="L2288" s="48"/>
      <c r="M2288" s="232"/>
      <c r="N2288" s="233"/>
      <c r="O2288" s="88"/>
      <c r="P2288" s="88"/>
      <c r="Q2288" s="88"/>
      <c r="R2288" s="88"/>
      <c r="S2288" s="88"/>
      <c r="T2288" s="89"/>
      <c r="U2288" s="42"/>
      <c r="V2288" s="42"/>
      <c r="W2288" s="42"/>
      <c r="X2288" s="42"/>
      <c r="Y2288" s="42"/>
      <c r="Z2288" s="42"/>
      <c r="AA2288" s="42"/>
      <c r="AB2288" s="42"/>
      <c r="AC2288" s="42"/>
      <c r="AD2288" s="42"/>
      <c r="AE2288" s="42"/>
      <c r="AT2288" s="20" t="s">
        <v>176</v>
      </c>
      <c r="AU2288" s="20" t="s">
        <v>87</v>
      </c>
    </row>
    <row r="2289" s="2" customFormat="1">
      <c r="A2289" s="42"/>
      <c r="B2289" s="43"/>
      <c r="C2289" s="44"/>
      <c r="D2289" s="234" t="s">
        <v>178</v>
      </c>
      <c r="E2289" s="44"/>
      <c r="F2289" s="235" t="s">
        <v>3122</v>
      </c>
      <c r="G2289" s="44"/>
      <c r="H2289" s="44"/>
      <c r="I2289" s="231"/>
      <c r="J2289" s="44"/>
      <c r="K2289" s="44"/>
      <c r="L2289" s="48"/>
      <c r="M2289" s="232"/>
      <c r="N2289" s="233"/>
      <c r="O2289" s="88"/>
      <c r="P2289" s="88"/>
      <c r="Q2289" s="88"/>
      <c r="R2289" s="88"/>
      <c r="S2289" s="88"/>
      <c r="T2289" s="89"/>
      <c r="U2289" s="42"/>
      <c r="V2289" s="42"/>
      <c r="W2289" s="42"/>
      <c r="X2289" s="42"/>
      <c r="Y2289" s="42"/>
      <c r="Z2289" s="42"/>
      <c r="AA2289" s="42"/>
      <c r="AB2289" s="42"/>
      <c r="AC2289" s="42"/>
      <c r="AD2289" s="42"/>
      <c r="AE2289" s="42"/>
      <c r="AT2289" s="20" t="s">
        <v>178</v>
      </c>
      <c r="AU2289" s="20" t="s">
        <v>87</v>
      </c>
    </row>
    <row r="2290" s="2" customFormat="1" ht="16.5" customHeight="1">
      <c r="A2290" s="42"/>
      <c r="B2290" s="43"/>
      <c r="C2290" s="216" t="s">
        <v>3123</v>
      </c>
      <c r="D2290" s="216" t="s">
        <v>170</v>
      </c>
      <c r="E2290" s="217" t="s">
        <v>3124</v>
      </c>
      <c r="F2290" s="218" t="s">
        <v>3125</v>
      </c>
      <c r="G2290" s="219" t="s">
        <v>173</v>
      </c>
      <c r="H2290" s="220">
        <v>3.036</v>
      </c>
      <c r="I2290" s="221"/>
      <c r="J2290" s="222">
        <f>ROUND(I2290*H2290,2)</f>
        <v>0</v>
      </c>
      <c r="K2290" s="218" t="s">
        <v>174</v>
      </c>
      <c r="L2290" s="48"/>
      <c r="M2290" s="223" t="s">
        <v>33</v>
      </c>
      <c r="N2290" s="224" t="s">
        <v>49</v>
      </c>
      <c r="O2290" s="88"/>
      <c r="P2290" s="225">
        <f>O2290*H2290</f>
        <v>0</v>
      </c>
      <c r="Q2290" s="225">
        <v>0.011820000000000001</v>
      </c>
      <c r="R2290" s="225">
        <f>Q2290*H2290</f>
        <v>0.035885520000000004</v>
      </c>
      <c r="S2290" s="225">
        <v>0</v>
      </c>
      <c r="T2290" s="226">
        <f>S2290*H2290</f>
        <v>0</v>
      </c>
      <c r="U2290" s="42"/>
      <c r="V2290" s="42"/>
      <c r="W2290" s="42"/>
      <c r="X2290" s="42"/>
      <c r="Y2290" s="42"/>
      <c r="Z2290" s="42"/>
      <c r="AA2290" s="42"/>
      <c r="AB2290" s="42"/>
      <c r="AC2290" s="42"/>
      <c r="AD2290" s="42"/>
      <c r="AE2290" s="42"/>
      <c r="AR2290" s="227" t="s">
        <v>266</v>
      </c>
      <c r="AT2290" s="227" t="s">
        <v>170</v>
      </c>
      <c r="AU2290" s="227" t="s">
        <v>87</v>
      </c>
      <c r="AY2290" s="20" t="s">
        <v>168</v>
      </c>
      <c r="BE2290" s="228">
        <f>IF(N2290="základní",J2290,0)</f>
        <v>0</v>
      </c>
      <c r="BF2290" s="228">
        <f>IF(N2290="snížená",J2290,0)</f>
        <v>0</v>
      </c>
      <c r="BG2290" s="228">
        <f>IF(N2290="zákl. přenesená",J2290,0)</f>
        <v>0</v>
      </c>
      <c r="BH2290" s="228">
        <f>IF(N2290="sníž. přenesená",J2290,0)</f>
        <v>0</v>
      </c>
      <c r="BI2290" s="228">
        <f>IF(N2290="nulová",J2290,0)</f>
        <v>0</v>
      </c>
      <c r="BJ2290" s="20" t="s">
        <v>85</v>
      </c>
      <c r="BK2290" s="228">
        <f>ROUND(I2290*H2290,2)</f>
        <v>0</v>
      </c>
      <c r="BL2290" s="20" t="s">
        <v>266</v>
      </c>
      <c r="BM2290" s="227" t="s">
        <v>3126</v>
      </c>
    </row>
    <row r="2291" s="2" customFormat="1">
      <c r="A2291" s="42"/>
      <c r="B2291" s="43"/>
      <c r="C2291" s="44"/>
      <c r="D2291" s="229" t="s">
        <v>176</v>
      </c>
      <c r="E2291" s="44"/>
      <c r="F2291" s="230" t="s">
        <v>3127</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176</v>
      </c>
      <c r="AU2291" s="20" t="s">
        <v>87</v>
      </c>
    </row>
    <row r="2292" s="2" customFormat="1">
      <c r="A2292" s="42"/>
      <c r="B2292" s="43"/>
      <c r="C2292" s="44"/>
      <c r="D2292" s="234" t="s">
        <v>178</v>
      </c>
      <c r="E2292" s="44"/>
      <c r="F2292" s="235" t="s">
        <v>3128</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178</v>
      </c>
      <c r="AU2292" s="20" t="s">
        <v>87</v>
      </c>
    </row>
    <row r="2293" s="13" customFormat="1">
      <c r="A2293" s="13"/>
      <c r="B2293" s="236"/>
      <c r="C2293" s="237"/>
      <c r="D2293" s="229" t="s">
        <v>180</v>
      </c>
      <c r="E2293" s="238" t="s">
        <v>33</v>
      </c>
      <c r="F2293" s="239" t="s">
        <v>723</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180</v>
      </c>
      <c r="AU2293" s="245" t="s">
        <v>87</v>
      </c>
      <c r="AV2293" s="13" t="s">
        <v>85</v>
      </c>
      <c r="AW2293" s="13" t="s">
        <v>39</v>
      </c>
      <c r="AX2293" s="13" t="s">
        <v>78</v>
      </c>
      <c r="AY2293" s="245" t="s">
        <v>168</v>
      </c>
    </row>
    <row r="2294" s="13" customFormat="1">
      <c r="A2294" s="13"/>
      <c r="B2294" s="236"/>
      <c r="C2294" s="237"/>
      <c r="D2294" s="229" t="s">
        <v>180</v>
      </c>
      <c r="E2294" s="238" t="s">
        <v>33</v>
      </c>
      <c r="F2294" s="239" t="s">
        <v>3129</v>
      </c>
      <c r="G2294" s="237"/>
      <c r="H2294" s="238" t="s">
        <v>33</v>
      </c>
      <c r="I2294" s="240"/>
      <c r="J2294" s="237"/>
      <c r="K2294" s="237"/>
      <c r="L2294" s="241"/>
      <c r="M2294" s="242"/>
      <c r="N2294" s="243"/>
      <c r="O2294" s="243"/>
      <c r="P2294" s="243"/>
      <c r="Q2294" s="243"/>
      <c r="R2294" s="243"/>
      <c r="S2294" s="243"/>
      <c r="T2294" s="244"/>
      <c r="U2294" s="13"/>
      <c r="V2294" s="13"/>
      <c r="W2294" s="13"/>
      <c r="X2294" s="13"/>
      <c r="Y2294" s="13"/>
      <c r="Z2294" s="13"/>
      <c r="AA2294" s="13"/>
      <c r="AB2294" s="13"/>
      <c r="AC2294" s="13"/>
      <c r="AD2294" s="13"/>
      <c r="AE2294" s="13"/>
      <c r="AT2294" s="245" t="s">
        <v>180</v>
      </c>
      <c r="AU2294" s="245" t="s">
        <v>87</v>
      </c>
      <c r="AV2294" s="13" t="s">
        <v>85</v>
      </c>
      <c r="AW2294" s="13" t="s">
        <v>39</v>
      </c>
      <c r="AX2294" s="13" t="s">
        <v>78</v>
      </c>
      <c r="AY2294" s="245" t="s">
        <v>168</v>
      </c>
    </row>
    <row r="2295" s="14" customFormat="1">
      <c r="A2295" s="14"/>
      <c r="B2295" s="246"/>
      <c r="C2295" s="247"/>
      <c r="D2295" s="229" t="s">
        <v>180</v>
      </c>
      <c r="E2295" s="248" t="s">
        <v>33</v>
      </c>
      <c r="F2295" s="249" t="s">
        <v>3130</v>
      </c>
      <c r="G2295" s="247"/>
      <c r="H2295" s="250">
        <v>3.036</v>
      </c>
      <c r="I2295" s="251"/>
      <c r="J2295" s="247"/>
      <c r="K2295" s="247"/>
      <c r="L2295" s="252"/>
      <c r="M2295" s="253"/>
      <c r="N2295" s="254"/>
      <c r="O2295" s="254"/>
      <c r="P2295" s="254"/>
      <c r="Q2295" s="254"/>
      <c r="R2295" s="254"/>
      <c r="S2295" s="254"/>
      <c r="T2295" s="255"/>
      <c r="U2295" s="14"/>
      <c r="V2295" s="14"/>
      <c r="W2295" s="14"/>
      <c r="X2295" s="14"/>
      <c r="Y2295" s="14"/>
      <c r="Z2295" s="14"/>
      <c r="AA2295" s="14"/>
      <c r="AB2295" s="14"/>
      <c r="AC2295" s="14"/>
      <c r="AD2295" s="14"/>
      <c r="AE2295" s="14"/>
      <c r="AT2295" s="256" t="s">
        <v>180</v>
      </c>
      <c r="AU2295" s="256" t="s">
        <v>87</v>
      </c>
      <c r="AV2295" s="14" t="s">
        <v>87</v>
      </c>
      <c r="AW2295" s="14" t="s">
        <v>39</v>
      </c>
      <c r="AX2295" s="14" t="s">
        <v>85</v>
      </c>
      <c r="AY2295" s="256" t="s">
        <v>168</v>
      </c>
    </row>
    <row r="2296" s="2" customFormat="1" ht="16.5" customHeight="1">
      <c r="A2296" s="42"/>
      <c r="B2296" s="43"/>
      <c r="C2296" s="216" t="s">
        <v>3131</v>
      </c>
      <c r="D2296" s="216" t="s">
        <v>170</v>
      </c>
      <c r="E2296" s="217" t="s">
        <v>3132</v>
      </c>
      <c r="F2296" s="218" t="s">
        <v>3133</v>
      </c>
      <c r="G2296" s="219" t="s">
        <v>173</v>
      </c>
      <c r="H2296" s="220">
        <v>14.103999999999999</v>
      </c>
      <c r="I2296" s="221"/>
      <c r="J2296" s="222">
        <f>ROUND(I2296*H2296,2)</f>
        <v>0</v>
      </c>
      <c r="K2296" s="218" t="s">
        <v>174</v>
      </c>
      <c r="L2296" s="48"/>
      <c r="M2296" s="223" t="s">
        <v>33</v>
      </c>
      <c r="N2296" s="224" t="s">
        <v>49</v>
      </c>
      <c r="O2296" s="88"/>
      <c r="P2296" s="225">
        <f>O2296*H2296</f>
        <v>0</v>
      </c>
      <c r="Q2296" s="225">
        <v>0.01213</v>
      </c>
      <c r="R2296" s="225">
        <f>Q2296*H2296</f>
        <v>0.17108151999999999</v>
      </c>
      <c r="S2296" s="225">
        <v>0</v>
      </c>
      <c r="T2296" s="226">
        <f>S2296*H2296</f>
        <v>0</v>
      </c>
      <c r="U2296" s="42"/>
      <c r="V2296" s="42"/>
      <c r="W2296" s="42"/>
      <c r="X2296" s="42"/>
      <c r="Y2296" s="42"/>
      <c r="Z2296" s="42"/>
      <c r="AA2296" s="42"/>
      <c r="AB2296" s="42"/>
      <c r="AC2296" s="42"/>
      <c r="AD2296" s="42"/>
      <c r="AE2296" s="42"/>
      <c r="AR2296" s="227" t="s">
        <v>266</v>
      </c>
      <c r="AT2296" s="227" t="s">
        <v>170</v>
      </c>
      <c r="AU2296" s="227" t="s">
        <v>87</v>
      </c>
      <c r="AY2296" s="20" t="s">
        <v>168</v>
      </c>
      <c r="BE2296" s="228">
        <f>IF(N2296="základní",J2296,0)</f>
        <v>0</v>
      </c>
      <c r="BF2296" s="228">
        <f>IF(N2296="snížená",J2296,0)</f>
        <v>0</v>
      </c>
      <c r="BG2296" s="228">
        <f>IF(N2296="zákl. přenesená",J2296,0)</f>
        <v>0</v>
      </c>
      <c r="BH2296" s="228">
        <f>IF(N2296="sníž. přenesená",J2296,0)</f>
        <v>0</v>
      </c>
      <c r="BI2296" s="228">
        <f>IF(N2296="nulová",J2296,0)</f>
        <v>0</v>
      </c>
      <c r="BJ2296" s="20" t="s">
        <v>85</v>
      </c>
      <c r="BK2296" s="228">
        <f>ROUND(I2296*H2296,2)</f>
        <v>0</v>
      </c>
      <c r="BL2296" s="20" t="s">
        <v>266</v>
      </c>
      <c r="BM2296" s="227" t="s">
        <v>3134</v>
      </c>
    </row>
    <row r="2297" s="2" customFormat="1">
      <c r="A2297" s="42"/>
      <c r="B2297" s="43"/>
      <c r="C2297" s="44"/>
      <c r="D2297" s="229" t="s">
        <v>176</v>
      </c>
      <c r="E2297" s="44"/>
      <c r="F2297" s="230" t="s">
        <v>3135</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176</v>
      </c>
      <c r="AU2297" s="20" t="s">
        <v>87</v>
      </c>
    </row>
    <row r="2298" s="2" customFormat="1">
      <c r="A2298" s="42"/>
      <c r="B2298" s="43"/>
      <c r="C2298" s="44"/>
      <c r="D2298" s="234" t="s">
        <v>178</v>
      </c>
      <c r="E2298" s="44"/>
      <c r="F2298" s="235" t="s">
        <v>3136</v>
      </c>
      <c r="G2298" s="44"/>
      <c r="H2298" s="44"/>
      <c r="I2298" s="231"/>
      <c r="J2298" s="44"/>
      <c r="K2298" s="44"/>
      <c r="L2298" s="48"/>
      <c r="M2298" s="232"/>
      <c r="N2298" s="233"/>
      <c r="O2298" s="88"/>
      <c r="P2298" s="88"/>
      <c r="Q2298" s="88"/>
      <c r="R2298" s="88"/>
      <c r="S2298" s="88"/>
      <c r="T2298" s="89"/>
      <c r="U2298" s="42"/>
      <c r="V2298" s="42"/>
      <c r="W2298" s="42"/>
      <c r="X2298" s="42"/>
      <c r="Y2298" s="42"/>
      <c r="Z2298" s="42"/>
      <c r="AA2298" s="42"/>
      <c r="AB2298" s="42"/>
      <c r="AC2298" s="42"/>
      <c r="AD2298" s="42"/>
      <c r="AE2298" s="42"/>
      <c r="AT2298" s="20" t="s">
        <v>178</v>
      </c>
      <c r="AU2298" s="20" t="s">
        <v>87</v>
      </c>
    </row>
    <row r="2299" s="13" customFormat="1">
      <c r="A2299" s="13"/>
      <c r="B2299" s="236"/>
      <c r="C2299" s="237"/>
      <c r="D2299" s="229" t="s">
        <v>180</v>
      </c>
      <c r="E2299" s="238" t="s">
        <v>33</v>
      </c>
      <c r="F2299" s="239" t="s">
        <v>723</v>
      </c>
      <c r="G2299" s="237"/>
      <c r="H2299" s="238" t="s">
        <v>33</v>
      </c>
      <c r="I2299" s="240"/>
      <c r="J2299" s="237"/>
      <c r="K2299" s="237"/>
      <c r="L2299" s="241"/>
      <c r="M2299" s="242"/>
      <c r="N2299" s="243"/>
      <c r="O2299" s="243"/>
      <c r="P2299" s="243"/>
      <c r="Q2299" s="243"/>
      <c r="R2299" s="243"/>
      <c r="S2299" s="243"/>
      <c r="T2299" s="244"/>
      <c r="U2299" s="13"/>
      <c r="V2299" s="13"/>
      <c r="W2299" s="13"/>
      <c r="X2299" s="13"/>
      <c r="Y2299" s="13"/>
      <c r="Z2299" s="13"/>
      <c r="AA2299" s="13"/>
      <c r="AB2299" s="13"/>
      <c r="AC2299" s="13"/>
      <c r="AD2299" s="13"/>
      <c r="AE2299" s="13"/>
      <c r="AT2299" s="245" t="s">
        <v>180</v>
      </c>
      <c r="AU2299" s="245" t="s">
        <v>87</v>
      </c>
      <c r="AV2299" s="13" t="s">
        <v>85</v>
      </c>
      <c r="AW2299" s="13" t="s">
        <v>39</v>
      </c>
      <c r="AX2299" s="13" t="s">
        <v>78</v>
      </c>
      <c r="AY2299" s="245" t="s">
        <v>168</v>
      </c>
    </row>
    <row r="2300" s="13" customFormat="1">
      <c r="A2300" s="13"/>
      <c r="B2300" s="236"/>
      <c r="C2300" s="237"/>
      <c r="D2300" s="229" t="s">
        <v>180</v>
      </c>
      <c r="E2300" s="238" t="s">
        <v>33</v>
      </c>
      <c r="F2300" s="239" t="s">
        <v>3137</v>
      </c>
      <c r="G2300" s="237"/>
      <c r="H2300" s="238" t="s">
        <v>33</v>
      </c>
      <c r="I2300" s="240"/>
      <c r="J2300" s="237"/>
      <c r="K2300" s="237"/>
      <c r="L2300" s="241"/>
      <c r="M2300" s="242"/>
      <c r="N2300" s="243"/>
      <c r="O2300" s="243"/>
      <c r="P2300" s="243"/>
      <c r="Q2300" s="243"/>
      <c r="R2300" s="243"/>
      <c r="S2300" s="243"/>
      <c r="T2300" s="244"/>
      <c r="U2300" s="13"/>
      <c r="V2300" s="13"/>
      <c r="W2300" s="13"/>
      <c r="X2300" s="13"/>
      <c r="Y2300" s="13"/>
      <c r="Z2300" s="13"/>
      <c r="AA2300" s="13"/>
      <c r="AB2300" s="13"/>
      <c r="AC2300" s="13"/>
      <c r="AD2300" s="13"/>
      <c r="AE2300" s="13"/>
      <c r="AT2300" s="245" t="s">
        <v>180</v>
      </c>
      <c r="AU2300" s="245" t="s">
        <v>87</v>
      </c>
      <c r="AV2300" s="13" t="s">
        <v>85</v>
      </c>
      <c r="AW2300" s="13" t="s">
        <v>39</v>
      </c>
      <c r="AX2300" s="13" t="s">
        <v>78</v>
      </c>
      <c r="AY2300" s="245" t="s">
        <v>168</v>
      </c>
    </row>
    <row r="2301" s="14" customFormat="1">
      <c r="A2301" s="14"/>
      <c r="B2301" s="246"/>
      <c r="C2301" s="247"/>
      <c r="D2301" s="229" t="s">
        <v>180</v>
      </c>
      <c r="E2301" s="248" t="s">
        <v>33</v>
      </c>
      <c r="F2301" s="249" t="s">
        <v>3138</v>
      </c>
      <c r="G2301" s="247"/>
      <c r="H2301" s="250">
        <v>1.3999999999999999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180</v>
      </c>
      <c r="AU2301" s="256" t="s">
        <v>87</v>
      </c>
      <c r="AV2301" s="14" t="s">
        <v>87</v>
      </c>
      <c r="AW2301" s="14" t="s">
        <v>39</v>
      </c>
      <c r="AX2301" s="14" t="s">
        <v>78</v>
      </c>
      <c r="AY2301" s="256" t="s">
        <v>168</v>
      </c>
    </row>
    <row r="2302" s="14" customFormat="1">
      <c r="A2302" s="14"/>
      <c r="B2302" s="246"/>
      <c r="C2302" s="247"/>
      <c r="D2302" s="229" t="s">
        <v>180</v>
      </c>
      <c r="E2302" s="248" t="s">
        <v>33</v>
      </c>
      <c r="F2302" s="249" t="s">
        <v>3139</v>
      </c>
      <c r="G2302" s="247"/>
      <c r="H2302" s="250">
        <v>1.5</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180</v>
      </c>
      <c r="AU2302" s="256" t="s">
        <v>87</v>
      </c>
      <c r="AV2302" s="14" t="s">
        <v>87</v>
      </c>
      <c r="AW2302" s="14" t="s">
        <v>39</v>
      </c>
      <c r="AX2302" s="14" t="s">
        <v>78</v>
      </c>
      <c r="AY2302" s="256" t="s">
        <v>168</v>
      </c>
    </row>
    <row r="2303" s="14" customFormat="1">
      <c r="A2303" s="14"/>
      <c r="B2303" s="246"/>
      <c r="C2303" s="247"/>
      <c r="D2303" s="229" t="s">
        <v>180</v>
      </c>
      <c r="E2303" s="248" t="s">
        <v>33</v>
      </c>
      <c r="F2303" s="249" t="s">
        <v>3140</v>
      </c>
      <c r="G2303" s="247"/>
      <c r="H2303" s="250">
        <v>5.46</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3141</v>
      </c>
      <c r="G2304" s="247"/>
      <c r="H2304" s="250">
        <v>1.3160000000000001</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3" customFormat="1">
      <c r="A2305" s="13"/>
      <c r="B2305" s="236"/>
      <c r="C2305" s="237"/>
      <c r="D2305" s="229" t="s">
        <v>180</v>
      </c>
      <c r="E2305" s="238" t="s">
        <v>33</v>
      </c>
      <c r="F2305" s="239" t="s">
        <v>3142</v>
      </c>
      <c r="G2305" s="237"/>
      <c r="H2305" s="238" t="s">
        <v>33</v>
      </c>
      <c r="I2305" s="240"/>
      <c r="J2305" s="237"/>
      <c r="K2305" s="237"/>
      <c r="L2305" s="241"/>
      <c r="M2305" s="242"/>
      <c r="N2305" s="243"/>
      <c r="O2305" s="243"/>
      <c r="P2305" s="243"/>
      <c r="Q2305" s="243"/>
      <c r="R2305" s="243"/>
      <c r="S2305" s="243"/>
      <c r="T2305" s="244"/>
      <c r="U2305" s="13"/>
      <c r="V2305" s="13"/>
      <c r="W2305" s="13"/>
      <c r="X2305" s="13"/>
      <c r="Y2305" s="13"/>
      <c r="Z2305" s="13"/>
      <c r="AA2305" s="13"/>
      <c r="AB2305" s="13"/>
      <c r="AC2305" s="13"/>
      <c r="AD2305" s="13"/>
      <c r="AE2305" s="13"/>
      <c r="AT2305" s="245" t="s">
        <v>180</v>
      </c>
      <c r="AU2305" s="245" t="s">
        <v>87</v>
      </c>
      <c r="AV2305" s="13" t="s">
        <v>85</v>
      </c>
      <c r="AW2305" s="13" t="s">
        <v>39</v>
      </c>
      <c r="AX2305" s="13" t="s">
        <v>78</v>
      </c>
      <c r="AY2305" s="245" t="s">
        <v>168</v>
      </c>
    </row>
    <row r="2306" s="14" customFormat="1">
      <c r="A2306" s="14"/>
      <c r="B2306" s="246"/>
      <c r="C2306" s="247"/>
      <c r="D2306" s="229" t="s">
        <v>180</v>
      </c>
      <c r="E2306" s="248" t="s">
        <v>33</v>
      </c>
      <c r="F2306" s="249" t="s">
        <v>3143</v>
      </c>
      <c r="G2306" s="247"/>
      <c r="H2306" s="250">
        <v>2.048</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180</v>
      </c>
      <c r="AU2306" s="256" t="s">
        <v>87</v>
      </c>
      <c r="AV2306" s="14" t="s">
        <v>87</v>
      </c>
      <c r="AW2306" s="14" t="s">
        <v>39</v>
      </c>
      <c r="AX2306" s="14" t="s">
        <v>78</v>
      </c>
      <c r="AY2306" s="256" t="s">
        <v>168</v>
      </c>
    </row>
    <row r="2307" s="14" customFormat="1">
      <c r="A2307" s="14"/>
      <c r="B2307" s="246"/>
      <c r="C2307" s="247"/>
      <c r="D2307" s="229" t="s">
        <v>180</v>
      </c>
      <c r="E2307" s="248" t="s">
        <v>33</v>
      </c>
      <c r="F2307" s="249" t="s">
        <v>3144</v>
      </c>
      <c r="G2307" s="247"/>
      <c r="H2307" s="250">
        <v>2.3799999999999999</v>
      </c>
      <c r="I2307" s="251"/>
      <c r="J2307" s="247"/>
      <c r="K2307" s="247"/>
      <c r="L2307" s="252"/>
      <c r="M2307" s="253"/>
      <c r="N2307" s="254"/>
      <c r="O2307" s="254"/>
      <c r="P2307" s="254"/>
      <c r="Q2307" s="254"/>
      <c r="R2307" s="254"/>
      <c r="S2307" s="254"/>
      <c r="T2307" s="255"/>
      <c r="U2307" s="14"/>
      <c r="V2307" s="14"/>
      <c r="W2307" s="14"/>
      <c r="X2307" s="14"/>
      <c r="Y2307" s="14"/>
      <c r="Z2307" s="14"/>
      <c r="AA2307" s="14"/>
      <c r="AB2307" s="14"/>
      <c r="AC2307" s="14"/>
      <c r="AD2307" s="14"/>
      <c r="AE2307" s="14"/>
      <c r="AT2307" s="256" t="s">
        <v>180</v>
      </c>
      <c r="AU2307" s="256" t="s">
        <v>87</v>
      </c>
      <c r="AV2307" s="14" t="s">
        <v>87</v>
      </c>
      <c r="AW2307" s="14" t="s">
        <v>39</v>
      </c>
      <c r="AX2307" s="14" t="s">
        <v>78</v>
      </c>
      <c r="AY2307" s="256" t="s">
        <v>168</v>
      </c>
    </row>
    <row r="2308" s="15" customFormat="1">
      <c r="A2308" s="15"/>
      <c r="B2308" s="263"/>
      <c r="C2308" s="264"/>
      <c r="D2308" s="229" t="s">
        <v>180</v>
      </c>
      <c r="E2308" s="265" t="s">
        <v>33</v>
      </c>
      <c r="F2308" s="266" t="s">
        <v>626</v>
      </c>
      <c r="G2308" s="264"/>
      <c r="H2308" s="267">
        <v>14.103999999999999</v>
      </c>
      <c r="I2308" s="268"/>
      <c r="J2308" s="264"/>
      <c r="K2308" s="264"/>
      <c r="L2308" s="269"/>
      <c r="M2308" s="270"/>
      <c r="N2308" s="271"/>
      <c r="O2308" s="271"/>
      <c r="P2308" s="271"/>
      <c r="Q2308" s="271"/>
      <c r="R2308" s="271"/>
      <c r="S2308" s="271"/>
      <c r="T2308" s="272"/>
      <c r="U2308" s="15"/>
      <c r="V2308" s="15"/>
      <c r="W2308" s="15"/>
      <c r="X2308" s="15"/>
      <c r="Y2308" s="15"/>
      <c r="Z2308" s="15"/>
      <c r="AA2308" s="15"/>
      <c r="AB2308" s="15"/>
      <c r="AC2308" s="15"/>
      <c r="AD2308" s="15"/>
      <c r="AE2308" s="15"/>
      <c r="AT2308" s="273" t="s">
        <v>180</v>
      </c>
      <c r="AU2308" s="273" t="s">
        <v>87</v>
      </c>
      <c r="AV2308" s="15" t="s">
        <v>121</v>
      </c>
      <c r="AW2308" s="15" t="s">
        <v>39</v>
      </c>
      <c r="AX2308" s="15" t="s">
        <v>85</v>
      </c>
      <c r="AY2308" s="273" t="s">
        <v>168</v>
      </c>
    </row>
    <row r="2309" s="2" customFormat="1" ht="16.5" customHeight="1">
      <c r="A2309" s="42"/>
      <c r="B2309" s="43"/>
      <c r="C2309" s="216" t="s">
        <v>3145</v>
      </c>
      <c r="D2309" s="216" t="s">
        <v>170</v>
      </c>
      <c r="E2309" s="217" t="s">
        <v>3146</v>
      </c>
      <c r="F2309" s="218" t="s">
        <v>3147</v>
      </c>
      <c r="G2309" s="219" t="s">
        <v>173</v>
      </c>
      <c r="H2309" s="220">
        <v>36.450000000000003</v>
      </c>
      <c r="I2309" s="221"/>
      <c r="J2309" s="222">
        <f>ROUND(I2309*H2309,2)</f>
        <v>0</v>
      </c>
      <c r="K2309" s="218" t="s">
        <v>174</v>
      </c>
      <c r="L2309" s="48"/>
      <c r="M2309" s="223" t="s">
        <v>33</v>
      </c>
      <c r="N2309" s="224" t="s">
        <v>49</v>
      </c>
      <c r="O2309" s="88"/>
      <c r="P2309" s="225">
        <f>O2309*H2309</f>
        <v>0</v>
      </c>
      <c r="Q2309" s="225">
        <v>0.024649999999999998</v>
      </c>
      <c r="R2309" s="225">
        <f>Q2309*H2309</f>
        <v>0.89849250000000003</v>
      </c>
      <c r="S2309" s="225">
        <v>0</v>
      </c>
      <c r="T2309" s="226">
        <f>S2309*H2309</f>
        <v>0</v>
      </c>
      <c r="U2309" s="42"/>
      <c r="V2309" s="42"/>
      <c r="W2309" s="42"/>
      <c r="X2309" s="42"/>
      <c r="Y2309" s="42"/>
      <c r="Z2309" s="42"/>
      <c r="AA2309" s="42"/>
      <c r="AB2309" s="42"/>
      <c r="AC2309" s="42"/>
      <c r="AD2309" s="42"/>
      <c r="AE2309" s="42"/>
      <c r="AR2309" s="227" t="s">
        <v>266</v>
      </c>
      <c r="AT2309" s="227" t="s">
        <v>170</v>
      </c>
      <c r="AU2309" s="227" t="s">
        <v>87</v>
      </c>
      <c r="AY2309" s="20" t="s">
        <v>168</v>
      </c>
      <c r="BE2309" s="228">
        <f>IF(N2309="základní",J2309,0)</f>
        <v>0</v>
      </c>
      <c r="BF2309" s="228">
        <f>IF(N2309="snížená",J2309,0)</f>
        <v>0</v>
      </c>
      <c r="BG2309" s="228">
        <f>IF(N2309="zákl. přenesená",J2309,0)</f>
        <v>0</v>
      </c>
      <c r="BH2309" s="228">
        <f>IF(N2309="sníž. přenesená",J2309,0)</f>
        <v>0</v>
      </c>
      <c r="BI2309" s="228">
        <f>IF(N2309="nulová",J2309,0)</f>
        <v>0</v>
      </c>
      <c r="BJ2309" s="20" t="s">
        <v>85</v>
      </c>
      <c r="BK2309" s="228">
        <f>ROUND(I2309*H2309,2)</f>
        <v>0</v>
      </c>
      <c r="BL2309" s="20" t="s">
        <v>266</v>
      </c>
      <c r="BM2309" s="227" t="s">
        <v>3148</v>
      </c>
    </row>
    <row r="2310" s="2" customFormat="1">
      <c r="A2310" s="42"/>
      <c r="B2310" s="43"/>
      <c r="C2310" s="44"/>
      <c r="D2310" s="229" t="s">
        <v>176</v>
      </c>
      <c r="E2310" s="44"/>
      <c r="F2310" s="230" t="s">
        <v>3149</v>
      </c>
      <c r="G2310" s="44"/>
      <c r="H2310" s="44"/>
      <c r="I2310" s="231"/>
      <c r="J2310" s="44"/>
      <c r="K2310" s="44"/>
      <c r="L2310" s="48"/>
      <c r="M2310" s="232"/>
      <c r="N2310" s="233"/>
      <c r="O2310" s="88"/>
      <c r="P2310" s="88"/>
      <c r="Q2310" s="88"/>
      <c r="R2310" s="88"/>
      <c r="S2310" s="88"/>
      <c r="T2310" s="89"/>
      <c r="U2310" s="42"/>
      <c r="V2310" s="42"/>
      <c r="W2310" s="42"/>
      <c r="X2310" s="42"/>
      <c r="Y2310" s="42"/>
      <c r="Z2310" s="42"/>
      <c r="AA2310" s="42"/>
      <c r="AB2310" s="42"/>
      <c r="AC2310" s="42"/>
      <c r="AD2310" s="42"/>
      <c r="AE2310" s="42"/>
      <c r="AT2310" s="20" t="s">
        <v>176</v>
      </c>
      <c r="AU2310" s="20" t="s">
        <v>87</v>
      </c>
    </row>
    <row r="2311" s="2" customFormat="1">
      <c r="A2311" s="42"/>
      <c r="B2311" s="43"/>
      <c r="C2311" s="44"/>
      <c r="D2311" s="234" t="s">
        <v>178</v>
      </c>
      <c r="E2311" s="44"/>
      <c r="F2311" s="235" t="s">
        <v>3150</v>
      </c>
      <c r="G2311" s="44"/>
      <c r="H2311" s="44"/>
      <c r="I2311" s="231"/>
      <c r="J2311" s="44"/>
      <c r="K2311" s="44"/>
      <c r="L2311" s="48"/>
      <c r="M2311" s="232"/>
      <c r="N2311" s="233"/>
      <c r="O2311" s="88"/>
      <c r="P2311" s="88"/>
      <c r="Q2311" s="88"/>
      <c r="R2311" s="88"/>
      <c r="S2311" s="88"/>
      <c r="T2311" s="89"/>
      <c r="U2311" s="42"/>
      <c r="V2311" s="42"/>
      <c r="W2311" s="42"/>
      <c r="X2311" s="42"/>
      <c r="Y2311" s="42"/>
      <c r="Z2311" s="42"/>
      <c r="AA2311" s="42"/>
      <c r="AB2311" s="42"/>
      <c r="AC2311" s="42"/>
      <c r="AD2311" s="42"/>
      <c r="AE2311" s="42"/>
      <c r="AT2311" s="20" t="s">
        <v>178</v>
      </c>
      <c r="AU2311" s="20" t="s">
        <v>87</v>
      </c>
    </row>
    <row r="2312" s="13" customFormat="1">
      <c r="A2312" s="13"/>
      <c r="B2312" s="236"/>
      <c r="C2312" s="237"/>
      <c r="D2312" s="229" t="s">
        <v>180</v>
      </c>
      <c r="E2312" s="238" t="s">
        <v>33</v>
      </c>
      <c r="F2312" s="239" t="s">
        <v>723</v>
      </c>
      <c r="G2312" s="237"/>
      <c r="H2312" s="238" t="s">
        <v>33</v>
      </c>
      <c r="I2312" s="240"/>
      <c r="J2312" s="237"/>
      <c r="K2312" s="237"/>
      <c r="L2312" s="241"/>
      <c r="M2312" s="242"/>
      <c r="N2312" s="243"/>
      <c r="O2312" s="243"/>
      <c r="P2312" s="243"/>
      <c r="Q2312" s="243"/>
      <c r="R2312" s="243"/>
      <c r="S2312" s="243"/>
      <c r="T2312" s="244"/>
      <c r="U2312" s="13"/>
      <c r="V2312" s="13"/>
      <c r="W2312" s="13"/>
      <c r="X2312" s="13"/>
      <c r="Y2312" s="13"/>
      <c r="Z2312" s="13"/>
      <c r="AA2312" s="13"/>
      <c r="AB2312" s="13"/>
      <c r="AC2312" s="13"/>
      <c r="AD2312" s="13"/>
      <c r="AE2312" s="13"/>
      <c r="AT2312" s="245" t="s">
        <v>180</v>
      </c>
      <c r="AU2312" s="245" t="s">
        <v>87</v>
      </c>
      <c r="AV2312" s="13" t="s">
        <v>85</v>
      </c>
      <c r="AW2312" s="13" t="s">
        <v>39</v>
      </c>
      <c r="AX2312" s="13" t="s">
        <v>78</v>
      </c>
      <c r="AY2312" s="245" t="s">
        <v>168</v>
      </c>
    </row>
    <row r="2313" s="14" customFormat="1">
      <c r="A2313" s="14"/>
      <c r="B2313" s="246"/>
      <c r="C2313" s="247"/>
      <c r="D2313" s="229" t="s">
        <v>180</v>
      </c>
      <c r="E2313" s="248" t="s">
        <v>33</v>
      </c>
      <c r="F2313" s="249" t="s">
        <v>3151</v>
      </c>
      <c r="G2313" s="247"/>
      <c r="H2313" s="250">
        <v>15.449999999999999</v>
      </c>
      <c r="I2313" s="251"/>
      <c r="J2313" s="247"/>
      <c r="K2313" s="247"/>
      <c r="L2313" s="252"/>
      <c r="M2313" s="253"/>
      <c r="N2313" s="254"/>
      <c r="O2313" s="254"/>
      <c r="P2313" s="254"/>
      <c r="Q2313" s="254"/>
      <c r="R2313" s="254"/>
      <c r="S2313" s="254"/>
      <c r="T2313" s="255"/>
      <c r="U2313" s="14"/>
      <c r="V2313" s="14"/>
      <c r="W2313" s="14"/>
      <c r="X2313" s="14"/>
      <c r="Y2313" s="14"/>
      <c r="Z2313" s="14"/>
      <c r="AA2313" s="14"/>
      <c r="AB2313" s="14"/>
      <c r="AC2313" s="14"/>
      <c r="AD2313" s="14"/>
      <c r="AE2313" s="14"/>
      <c r="AT2313" s="256" t="s">
        <v>180</v>
      </c>
      <c r="AU2313" s="256" t="s">
        <v>87</v>
      </c>
      <c r="AV2313" s="14" t="s">
        <v>87</v>
      </c>
      <c r="AW2313" s="14" t="s">
        <v>39</v>
      </c>
      <c r="AX2313" s="14" t="s">
        <v>78</v>
      </c>
      <c r="AY2313" s="256" t="s">
        <v>168</v>
      </c>
    </row>
    <row r="2314" s="14" customFormat="1">
      <c r="A2314" s="14"/>
      <c r="B2314" s="246"/>
      <c r="C2314" s="247"/>
      <c r="D2314" s="229" t="s">
        <v>180</v>
      </c>
      <c r="E2314" s="248" t="s">
        <v>33</v>
      </c>
      <c r="F2314" s="249" t="s">
        <v>3152</v>
      </c>
      <c r="G2314" s="247"/>
      <c r="H2314" s="250">
        <v>21</v>
      </c>
      <c r="I2314" s="251"/>
      <c r="J2314" s="247"/>
      <c r="K2314" s="247"/>
      <c r="L2314" s="252"/>
      <c r="M2314" s="253"/>
      <c r="N2314" s="254"/>
      <c r="O2314" s="254"/>
      <c r="P2314" s="254"/>
      <c r="Q2314" s="254"/>
      <c r="R2314" s="254"/>
      <c r="S2314" s="254"/>
      <c r="T2314" s="255"/>
      <c r="U2314" s="14"/>
      <c r="V2314" s="14"/>
      <c r="W2314" s="14"/>
      <c r="X2314" s="14"/>
      <c r="Y2314" s="14"/>
      <c r="Z2314" s="14"/>
      <c r="AA2314" s="14"/>
      <c r="AB2314" s="14"/>
      <c r="AC2314" s="14"/>
      <c r="AD2314" s="14"/>
      <c r="AE2314" s="14"/>
      <c r="AT2314" s="256" t="s">
        <v>180</v>
      </c>
      <c r="AU2314" s="256" t="s">
        <v>87</v>
      </c>
      <c r="AV2314" s="14" t="s">
        <v>87</v>
      </c>
      <c r="AW2314" s="14" t="s">
        <v>39</v>
      </c>
      <c r="AX2314" s="14" t="s">
        <v>78</v>
      </c>
      <c r="AY2314" s="256" t="s">
        <v>168</v>
      </c>
    </row>
    <row r="2315" s="15" customFormat="1">
      <c r="A2315" s="15"/>
      <c r="B2315" s="263"/>
      <c r="C2315" s="264"/>
      <c r="D2315" s="229" t="s">
        <v>180</v>
      </c>
      <c r="E2315" s="265" t="s">
        <v>33</v>
      </c>
      <c r="F2315" s="266" t="s">
        <v>626</v>
      </c>
      <c r="G2315" s="264"/>
      <c r="H2315" s="267">
        <v>36.450000000000003</v>
      </c>
      <c r="I2315" s="268"/>
      <c r="J2315" s="264"/>
      <c r="K2315" s="264"/>
      <c r="L2315" s="269"/>
      <c r="M2315" s="270"/>
      <c r="N2315" s="271"/>
      <c r="O2315" s="271"/>
      <c r="P2315" s="271"/>
      <c r="Q2315" s="271"/>
      <c r="R2315" s="271"/>
      <c r="S2315" s="271"/>
      <c r="T2315" s="272"/>
      <c r="U2315" s="15"/>
      <c r="V2315" s="15"/>
      <c r="W2315" s="15"/>
      <c r="X2315" s="15"/>
      <c r="Y2315" s="15"/>
      <c r="Z2315" s="15"/>
      <c r="AA2315" s="15"/>
      <c r="AB2315" s="15"/>
      <c r="AC2315" s="15"/>
      <c r="AD2315" s="15"/>
      <c r="AE2315" s="15"/>
      <c r="AT2315" s="273" t="s">
        <v>180</v>
      </c>
      <c r="AU2315" s="273" t="s">
        <v>87</v>
      </c>
      <c r="AV2315" s="15" t="s">
        <v>121</v>
      </c>
      <c r="AW2315" s="15" t="s">
        <v>39</v>
      </c>
      <c r="AX2315" s="15" t="s">
        <v>85</v>
      </c>
      <c r="AY2315" s="273" t="s">
        <v>168</v>
      </c>
    </row>
    <row r="2316" s="2" customFormat="1" ht="16.5" customHeight="1">
      <c r="A2316" s="42"/>
      <c r="B2316" s="43"/>
      <c r="C2316" s="216" t="s">
        <v>3153</v>
      </c>
      <c r="D2316" s="216" t="s">
        <v>170</v>
      </c>
      <c r="E2316" s="217" t="s">
        <v>3154</v>
      </c>
      <c r="F2316" s="218" t="s">
        <v>3155</v>
      </c>
      <c r="G2316" s="219" t="s">
        <v>173</v>
      </c>
      <c r="H2316" s="220">
        <v>31.5</v>
      </c>
      <c r="I2316" s="221"/>
      <c r="J2316" s="222">
        <f>ROUND(I2316*H2316,2)</f>
        <v>0</v>
      </c>
      <c r="K2316" s="218" t="s">
        <v>174</v>
      </c>
      <c r="L2316" s="48"/>
      <c r="M2316" s="223" t="s">
        <v>33</v>
      </c>
      <c r="N2316" s="224" t="s">
        <v>49</v>
      </c>
      <c r="O2316" s="88"/>
      <c r="P2316" s="225">
        <f>O2316*H2316</f>
        <v>0</v>
      </c>
      <c r="Q2316" s="225">
        <v>0.01217</v>
      </c>
      <c r="R2316" s="225">
        <f>Q2316*H2316</f>
        <v>0.383355</v>
      </c>
      <c r="S2316" s="225">
        <v>0</v>
      </c>
      <c r="T2316" s="226">
        <f>S2316*H2316</f>
        <v>0</v>
      </c>
      <c r="U2316" s="42"/>
      <c r="V2316" s="42"/>
      <c r="W2316" s="42"/>
      <c r="X2316" s="42"/>
      <c r="Y2316" s="42"/>
      <c r="Z2316" s="42"/>
      <c r="AA2316" s="42"/>
      <c r="AB2316" s="42"/>
      <c r="AC2316" s="42"/>
      <c r="AD2316" s="42"/>
      <c r="AE2316" s="42"/>
      <c r="AR2316" s="227" t="s">
        <v>266</v>
      </c>
      <c r="AT2316" s="227" t="s">
        <v>170</v>
      </c>
      <c r="AU2316" s="227" t="s">
        <v>87</v>
      </c>
      <c r="AY2316" s="20" t="s">
        <v>168</v>
      </c>
      <c r="BE2316" s="228">
        <f>IF(N2316="základní",J2316,0)</f>
        <v>0</v>
      </c>
      <c r="BF2316" s="228">
        <f>IF(N2316="snížená",J2316,0)</f>
        <v>0</v>
      </c>
      <c r="BG2316" s="228">
        <f>IF(N2316="zákl. přenesená",J2316,0)</f>
        <v>0</v>
      </c>
      <c r="BH2316" s="228">
        <f>IF(N2316="sníž. přenesená",J2316,0)</f>
        <v>0</v>
      </c>
      <c r="BI2316" s="228">
        <f>IF(N2316="nulová",J2316,0)</f>
        <v>0</v>
      </c>
      <c r="BJ2316" s="20" t="s">
        <v>85</v>
      </c>
      <c r="BK2316" s="228">
        <f>ROUND(I2316*H2316,2)</f>
        <v>0</v>
      </c>
      <c r="BL2316" s="20" t="s">
        <v>266</v>
      </c>
      <c r="BM2316" s="227" t="s">
        <v>3156</v>
      </c>
    </row>
    <row r="2317" s="2" customFormat="1">
      <c r="A2317" s="42"/>
      <c r="B2317" s="43"/>
      <c r="C2317" s="44"/>
      <c r="D2317" s="229" t="s">
        <v>176</v>
      </c>
      <c r="E2317" s="44"/>
      <c r="F2317" s="230" t="s">
        <v>3157</v>
      </c>
      <c r="G2317" s="44"/>
      <c r="H2317" s="44"/>
      <c r="I2317" s="231"/>
      <c r="J2317" s="44"/>
      <c r="K2317" s="44"/>
      <c r="L2317" s="48"/>
      <c r="M2317" s="232"/>
      <c r="N2317" s="233"/>
      <c r="O2317" s="88"/>
      <c r="P2317" s="88"/>
      <c r="Q2317" s="88"/>
      <c r="R2317" s="88"/>
      <c r="S2317" s="88"/>
      <c r="T2317" s="89"/>
      <c r="U2317" s="42"/>
      <c r="V2317" s="42"/>
      <c r="W2317" s="42"/>
      <c r="X2317" s="42"/>
      <c r="Y2317" s="42"/>
      <c r="Z2317" s="42"/>
      <c r="AA2317" s="42"/>
      <c r="AB2317" s="42"/>
      <c r="AC2317" s="42"/>
      <c r="AD2317" s="42"/>
      <c r="AE2317" s="42"/>
      <c r="AT2317" s="20" t="s">
        <v>176</v>
      </c>
      <c r="AU2317" s="20" t="s">
        <v>87</v>
      </c>
    </row>
    <row r="2318" s="2" customFormat="1">
      <c r="A2318" s="42"/>
      <c r="B2318" s="43"/>
      <c r="C2318" s="44"/>
      <c r="D2318" s="234" t="s">
        <v>178</v>
      </c>
      <c r="E2318" s="44"/>
      <c r="F2318" s="235" t="s">
        <v>3158</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178</v>
      </c>
      <c r="AU2318" s="20" t="s">
        <v>87</v>
      </c>
    </row>
    <row r="2319" s="13" customFormat="1">
      <c r="A2319" s="13"/>
      <c r="B2319" s="236"/>
      <c r="C2319" s="237"/>
      <c r="D2319" s="229" t="s">
        <v>180</v>
      </c>
      <c r="E2319" s="238" t="s">
        <v>33</v>
      </c>
      <c r="F2319" s="239" t="s">
        <v>3159</v>
      </c>
      <c r="G2319" s="237"/>
      <c r="H2319" s="238" t="s">
        <v>33</v>
      </c>
      <c r="I2319" s="240"/>
      <c r="J2319" s="237"/>
      <c r="K2319" s="237"/>
      <c r="L2319" s="241"/>
      <c r="M2319" s="242"/>
      <c r="N2319" s="243"/>
      <c r="O2319" s="243"/>
      <c r="P2319" s="243"/>
      <c r="Q2319" s="243"/>
      <c r="R2319" s="243"/>
      <c r="S2319" s="243"/>
      <c r="T2319" s="244"/>
      <c r="U2319" s="13"/>
      <c r="V2319" s="13"/>
      <c r="W2319" s="13"/>
      <c r="X2319" s="13"/>
      <c r="Y2319" s="13"/>
      <c r="Z2319" s="13"/>
      <c r="AA2319" s="13"/>
      <c r="AB2319" s="13"/>
      <c r="AC2319" s="13"/>
      <c r="AD2319" s="13"/>
      <c r="AE2319" s="13"/>
      <c r="AT2319" s="245" t="s">
        <v>180</v>
      </c>
      <c r="AU2319" s="245" t="s">
        <v>87</v>
      </c>
      <c r="AV2319" s="13" t="s">
        <v>85</v>
      </c>
      <c r="AW2319" s="13" t="s">
        <v>39</v>
      </c>
      <c r="AX2319" s="13" t="s">
        <v>78</v>
      </c>
      <c r="AY2319" s="245" t="s">
        <v>168</v>
      </c>
    </row>
    <row r="2320" s="13" customFormat="1">
      <c r="A2320" s="13"/>
      <c r="B2320" s="236"/>
      <c r="C2320" s="237"/>
      <c r="D2320" s="229" t="s">
        <v>180</v>
      </c>
      <c r="E2320" s="238" t="s">
        <v>33</v>
      </c>
      <c r="F2320" s="239" t="s">
        <v>3160</v>
      </c>
      <c r="G2320" s="237"/>
      <c r="H2320" s="238" t="s">
        <v>33</v>
      </c>
      <c r="I2320" s="240"/>
      <c r="J2320" s="237"/>
      <c r="K2320" s="237"/>
      <c r="L2320" s="241"/>
      <c r="M2320" s="242"/>
      <c r="N2320" s="243"/>
      <c r="O2320" s="243"/>
      <c r="P2320" s="243"/>
      <c r="Q2320" s="243"/>
      <c r="R2320" s="243"/>
      <c r="S2320" s="243"/>
      <c r="T2320" s="244"/>
      <c r="U2320" s="13"/>
      <c r="V2320" s="13"/>
      <c r="W2320" s="13"/>
      <c r="X2320" s="13"/>
      <c r="Y2320" s="13"/>
      <c r="Z2320" s="13"/>
      <c r="AA2320" s="13"/>
      <c r="AB2320" s="13"/>
      <c r="AC2320" s="13"/>
      <c r="AD2320" s="13"/>
      <c r="AE2320" s="13"/>
      <c r="AT2320" s="245" t="s">
        <v>180</v>
      </c>
      <c r="AU2320" s="245" t="s">
        <v>87</v>
      </c>
      <c r="AV2320" s="13" t="s">
        <v>85</v>
      </c>
      <c r="AW2320" s="13" t="s">
        <v>39</v>
      </c>
      <c r="AX2320" s="13" t="s">
        <v>78</v>
      </c>
      <c r="AY2320" s="245" t="s">
        <v>168</v>
      </c>
    </row>
    <row r="2321" s="13" customFormat="1">
      <c r="A2321" s="13"/>
      <c r="B2321" s="236"/>
      <c r="C2321" s="237"/>
      <c r="D2321" s="229" t="s">
        <v>180</v>
      </c>
      <c r="E2321" s="238" t="s">
        <v>33</v>
      </c>
      <c r="F2321" s="239" t="s">
        <v>3161</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180</v>
      </c>
      <c r="AU2321" s="245" t="s">
        <v>87</v>
      </c>
      <c r="AV2321" s="13" t="s">
        <v>85</v>
      </c>
      <c r="AW2321" s="13" t="s">
        <v>39</v>
      </c>
      <c r="AX2321" s="13" t="s">
        <v>78</v>
      </c>
      <c r="AY2321" s="245" t="s">
        <v>168</v>
      </c>
    </row>
    <row r="2322" s="14" customFormat="1">
      <c r="A2322" s="14"/>
      <c r="B2322" s="246"/>
      <c r="C2322" s="247"/>
      <c r="D2322" s="229" t="s">
        <v>180</v>
      </c>
      <c r="E2322" s="248" t="s">
        <v>33</v>
      </c>
      <c r="F2322" s="249" t="s">
        <v>3162</v>
      </c>
      <c r="G2322" s="247"/>
      <c r="H2322" s="250">
        <v>31.5</v>
      </c>
      <c r="I2322" s="251"/>
      <c r="J2322" s="247"/>
      <c r="K2322" s="247"/>
      <c r="L2322" s="252"/>
      <c r="M2322" s="253"/>
      <c r="N2322" s="254"/>
      <c r="O2322" s="254"/>
      <c r="P2322" s="254"/>
      <c r="Q2322" s="254"/>
      <c r="R2322" s="254"/>
      <c r="S2322" s="254"/>
      <c r="T2322" s="255"/>
      <c r="U2322" s="14"/>
      <c r="V2322" s="14"/>
      <c r="W2322" s="14"/>
      <c r="X2322" s="14"/>
      <c r="Y2322" s="14"/>
      <c r="Z2322" s="14"/>
      <c r="AA2322" s="14"/>
      <c r="AB2322" s="14"/>
      <c r="AC2322" s="14"/>
      <c r="AD2322" s="14"/>
      <c r="AE2322" s="14"/>
      <c r="AT2322" s="256" t="s">
        <v>180</v>
      </c>
      <c r="AU2322" s="256" t="s">
        <v>87</v>
      </c>
      <c r="AV2322" s="14" t="s">
        <v>87</v>
      </c>
      <c r="AW2322" s="14" t="s">
        <v>39</v>
      </c>
      <c r="AX2322" s="14" t="s">
        <v>85</v>
      </c>
      <c r="AY2322" s="256" t="s">
        <v>168</v>
      </c>
    </row>
    <row r="2323" s="2" customFormat="1" ht="16.5" customHeight="1">
      <c r="A2323" s="42"/>
      <c r="B2323" s="43"/>
      <c r="C2323" s="216" t="s">
        <v>3163</v>
      </c>
      <c r="D2323" s="216" t="s">
        <v>170</v>
      </c>
      <c r="E2323" s="217" t="s">
        <v>3164</v>
      </c>
      <c r="F2323" s="218" t="s">
        <v>3165</v>
      </c>
      <c r="G2323" s="219" t="s">
        <v>173</v>
      </c>
      <c r="H2323" s="220">
        <v>228.66300000000001</v>
      </c>
      <c r="I2323" s="221"/>
      <c r="J2323" s="222">
        <f>ROUND(I2323*H2323,2)</f>
        <v>0</v>
      </c>
      <c r="K2323" s="218" t="s">
        <v>174</v>
      </c>
      <c r="L2323" s="48"/>
      <c r="M2323" s="223" t="s">
        <v>33</v>
      </c>
      <c r="N2323" s="224" t="s">
        <v>49</v>
      </c>
      <c r="O2323" s="88"/>
      <c r="P2323" s="225">
        <f>O2323*H2323</f>
        <v>0</v>
      </c>
      <c r="Q2323" s="225">
        <v>0.02487</v>
      </c>
      <c r="R2323" s="225">
        <f>Q2323*H2323</f>
        <v>5.6868488099999999</v>
      </c>
      <c r="S2323" s="225">
        <v>0</v>
      </c>
      <c r="T2323" s="226">
        <f>S2323*H2323</f>
        <v>0</v>
      </c>
      <c r="U2323" s="42"/>
      <c r="V2323" s="42"/>
      <c r="W2323" s="42"/>
      <c r="X2323" s="42"/>
      <c r="Y2323" s="42"/>
      <c r="Z2323" s="42"/>
      <c r="AA2323" s="42"/>
      <c r="AB2323" s="42"/>
      <c r="AC2323" s="42"/>
      <c r="AD2323" s="42"/>
      <c r="AE2323" s="42"/>
      <c r="AR2323" s="227" t="s">
        <v>266</v>
      </c>
      <c r="AT2323" s="227" t="s">
        <v>170</v>
      </c>
      <c r="AU2323" s="227" t="s">
        <v>87</v>
      </c>
      <c r="AY2323" s="20" t="s">
        <v>168</v>
      </c>
      <c r="BE2323" s="228">
        <f>IF(N2323="základní",J2323,0)</f>
        <v>0</v>
      </c>
      <c r="BF2323" s="228">
        <f>IF(N2323="snížená",J2323,0)</f>
        <v>0</v>
      </c>
      <c r="BG2323" s="228">
        <f>IF(N2323="zákl. přenesená",J2323,0)</f>
        <v>0</v>
      </c>
      <c r="BH2323" s="228">
        <f>IF(N2323="sníž. přenesená",J2323,0)</f>
        <v>0</v>
      </c>
      <c r="BI2323" s="228">
        <f>IF(N2323="nulová",J2323,0)</f>
        <v>0</v>
      </c>
      <c r="BJ2323" s="20" t="s">
        <v>85</v>
      </c>
      <c r="BK2323" s="228">
        <f>ROUND(I2323*H2323,2)</f>
        <v>0</v>
      </c>
      <c r="BL2323" s="20" t="s">
        <v>266</v>
      </c>
      <c r="BM2323" s="227" t="s">
        <v>3166</v>
      </c>
    </row>
    <row r="2324" s="2" customFormat="1">
      <c r="A2324" s="42"/>
      <c r="B2324" s="43"/>
      <c r="C2324" s="44"/>
      <c r="D2324" s="229" t="s">
        <v>176</v>
      </c>
      <c r="E2324" s="44"/>
      <c r="F2324" s="230" t="s">
        <v>3167</v>
      </c>
      <c r="G2324" s="44"/>
      <c r="H2324" s="44"/>
      <c r="I2324" s="231"/>
      <c r="J2324" s="44"/>
      <c r="K2324" s="44"/>
      <c r="L2324" s="48"/>
      <c r="M2324" s="232"/>
      <c r="N2324" s="233"/>
      <c r="O2324" s="88"/>
      <c r="P2324" s="88"/>
      <c r="Q2324" s="88"/>
      <c r="R2324" s="88"/>
      <c r="S2324" s="88"/>
      <c r="T2324" s="89"/>
      <c r="U2324" s="42"/>
      <c r="V2324" s="42"/>
      <c r="W2324" s="42"/>
      <c r="X2324" s="42"/>
      <c r="Y2324" s="42"/>
      <c r="Z2324" s="42"/>
      <c r="AA2324" s="42"/>
      <c r="AB2324" s="42"/>
      <c r="AC2324" s="42"/>
      <c r="AD2324" s="42"/>
      <c r="AE2324" s="42"/>
      <c r="AT2324" s="20" t="s">
        <v>176</v>
      </c>
      <c r="AU2324" s="20" t="s">
        <v>87</v>
      </c>
    </row>
    <row r="2325" s="2" customFormat="1">
      <c r="A2325" s="42"/>
      <c r="B2325" s="43"/>
      <c r="C2325" s="44"/>
      <c r="D2325" s="234" t="s">
        <v>178</v>
      </c>
      <c r="E2325" s="44"/>
      <c r="F2325" s="235" t="s">
        <v>3168</v>
      </c>
      <c r="G2325" s="44"/>
      <c r="H2325" s="44"/>
      <c r="I2325" s="231"/>
      <c r="J2325" s="44"/>
      <c r="K2325" s="44"/>
      <c r="L2325" s="48"/>
      <c r="M2325" s="232"/>
      <c r="N2325" s="233"/>
      <c r="O2325" s="88"/>
      <c r="P2325" s="88"/>
      <c r="Q2325" s="88"/>
      <c r="R2325" s="88"/>
      <c r="S2325" s="88"/>
      <c r="T2325" s="89"/>
      <c r="U2325" s="42"/>
      <c r="V2325" s="42"/>
      <c r="W2325" s="42"/>
      <c r="X2325" s="42"/>
      <c r="Y2325" s="42"/>
      <c r="Z2325" s="42"/>
      <c r="AA2325" s="42"/>
      <c r="AB2325" s="42"/>
      <c r="AC2325" s="42"/>
      <c r="AD2325" s="42"/>
      <c r="AE2325" s="42"/>
      <c r="AT2325" s="20" t="s">
        <v>178</v>
      </c>
      <c r="AU2325" s="20" t="s">
        <v>87</v>
      </c>
    </row>
    <row r="2326" s="13" customFormat="1">
      <c r="A2326" s="13"/>
      <c r="B2326" s="236"/>
      <c r="C2326" s="237"/>
      <c r="D2326" s="229" t="s">
        <v>180</v>
      </c>
      <c r="E2326" s="238" t="s">
        <v>33</v>
      </c>
      <c r="F2326" s="239" t="s">
        <v>3086</v>
      </c>
      <c r="G2326" s="237"/>
      <c r="H2326" s="238" t="s">
        <v>33</v>
      </c>
      <c r="I2326" s="240"/>
      <c r="J2326" s="237"/>
      <c r="K2326" s="237"/>
      <c r="L2326" s="241"/>
      <c r="M2326" s="242"/>
      <c r="N2326" s="243"/>
      <c r="O2326" s="243"/>
      <c r="P2326" s="243"/>
      <c r="Q2326" s="243"/>
      <c r="R2326" s="243"/>
      <c r="S2326" s="243"/>
      <c r="T2326" s="244"/>
      <c r="U2326" s="13"/>
      <c r="V2326" s="13"/>
      <c r="W2326" s="13"/>
      <c r="X2326" s="13"/>
      <c r="Y2326" s="13"/>
      <c r="Z2326" s="13"/>
      <c r="AA2326" s="13"/>
      <c r="AB2326" s="13"/>
      <c r="AC2326" s="13"/>
      <c r="AD2326" s="13"/>
      <c r="AE2326" s="13"/>
      <c r="AT2326" s="245" t="s">
        <v>180</v>
      </c>
      <c r="AU2326" s="245" t="s">
        <v>87</v>
      </c>
      <c r="AV2326" s="13" t="s">
        <v>85</v>
      </c>
      <c r="AW2326" s="13" t="s">
        <v>39</v>
      </c>
      <c r="AX2326" s="13" t="s">
        <v>78</v>
      </c>
      <c r="AY2326" s="245" t="s">
        <v>168</v>
      </c>
    </row>
    <row r="2327" s="13" customFormat="1">
      <c r="A2327" s="13"/>
      <c r="B2327" s="236"/>
      <c r="C2327" s="237"/>
      <c r="D2327" s="229" t="s">
        <v>180</v>
      </c>
      <c r="E2327" s="238" t="s">
        <v>33</v>
      </c>
      <c r="F2327" s="239" t="s">
        <v>3169</v>
      </c>
      <c r="G2327" s="237"/>
      <c r="H2327" s="238" t="s">
        <v>33</v>
      </c>
      <c r="I2327" s="240"/>
      <c r="J2327" s="237"/>
      <c r="K2327" s="237"/>
      <c r="L2327" s="241"/>
      <c r="M2327" s="242"/>
      <c r="N2327" s="243"/>
      <c r="O2327" s="243"/>
      <c r="P2327" s="243"/>
      <c r="Q2327" s="243"/>
      <c r="R2327" s="243"/>
      <c r="S2327" s="243"/>
      <c r="T2327" s="244"/>
      <c r="U2327" s="13"/>
      <c r="V2327" s="13"/>
      <c r="W2327" s="13"/>
      <c r="X2327" s="13"/>
      <c r="Y2327" s="13"/>
      <c r="Z2327" s="13"/>
      <c r="AA2327" s="13"/>
      <c r="AB2327" s="13"/>
      <c r="AC2327" s="13"/>
      <c r="AD2327" s="13"/>
      <c r="AE2327" s="13"/>
      <c r="AT2327" s="245" t="s">
        <v>180</v>
      </c>
      <c r="AU2327" s="245" t="s">
        <v>87</v>
      </c>
      <c r="AV2327" s="13" t="s">
        <v>85</v>
      </c>
      <c r="AW2327" s="13" t="s">
        <v>39</v>
      </c>
      <c r="AX2327" s="13" t="s">
        <v>78</v>
      </c>
      <c r="AY2327" s="245" t="s">
        <v>168</v>
      </c>
    </row>
    <row r="2328" s="14" customFormat="1">
      <c r="A2328" s="14"/>
      <c r="B2328" s="246"/>
      <c r="C2328" s="247"/>
      <c r="D2328" s="229" t="s">
        <v>180</v>
      </c>
      <c r="E2328" s="248" t="s">
        <v>33</v>
      </c>
      <c r="F2328" s="249" t="s">
        <v>3170</v>
      </c>
      <c r="G2328" s="247"/>
      <c r="H2328" s="250">
        <v>228.66300000000001</v>
      </c>
      <c r="I2328" s="251"/>
      <c r="J2328" s="247"/>
      <c r="K2328" s="247"/>
      <c r="L2328" s="252"/>
      <c r="M2328" s="253"/>
      <c r="N2328" s="254"/>
      <c r="O2328" s="254"/>
      <c r="P2328" s="254"/>
      <c r="Q2328" s="254"/>
      <c r="R2328" s="254"/>
      <c r="S2328" s="254"/>
      <c r="T2328" s="255"/>
      <c r="U2328" s="14"/>
      <c r="V2328" s="14"/>
      <c r="W2328" s="14"/>
      <c r="X2328" s="14"/>
      <c r="Y2328" s="14"/>
      <c r="Z2328" s="14"/>
      <c r="AA2328" s="14"/>
      <c r="AB2328" s="14"/>
      <c r="AC2328" s="14"/>
      <c r="AD2328" s="14"/>
      <c r="AE2328" s="14"/>
      <c r="AT2328" s="256" t="s">
        <v>180</v>
      </c>
      <c r="AU2328" s="256" t="s">
        <v>87</v>
      </c>
      <c r="AV2328" s="14" t="s">
        <v>87</v>
      </c>
      <c r="AW2328" s="14" t="s">
        <v>39</v>
      </c>
      <c r="AX2328" s="14" t="s">
        <v>85</v>
      </c>
      <c r="AY2328" s="256" t="s">
        <v>168</v>
      </c>
    </row>
    <row r="2329" s="2" customFormat="1" ht="16.5" customHeight="1">
      <c r="A2329" s="42"/>
      <c r="B2329" s="43"/>
      <c r="C2329" s="216" t="s">
        <v>3171</v>
      </c>
      <c r="D2329" s="216" t="s">
        <v>170</v>
      </c>
      <c r="E2329" s="217" t="s">
        <v>3172</v>
      </c>
      <c r="F2329" s="218" t="s">
        <v>3173</v>
      </c>
      <c r="G2329" s="219" t="s">
        <v>741</v>
      </c>
      <c r="H2329" s="220">
        <v>228.66300000000001</v>
      </c>
      <c r="I2329" s="221"/>
      <c r="J2329" s="222">
        <f>ROUND(I2329*H2329,2)</f>
        <v>0</v>
      </c>
      <c r="K2329" s="218" t="s">
        <v>33</v>
      </c>
      <c r="L2329" s="48"/>
      <c r="M2329" s="223" t="s">
        <v>33</v>
      </c>
      <c r="N2329" s="224" t="s">
        <v>49</v>
      </c>
      <c r="O2329" s="88"/>
      <c r="P2329" s="225">
        <f>O2329*H2329</f>
        <v>0</v>
      </c>
      <c r="Q2329" s="225">
        <v>0.00034000000000000002</v>
      </c>
      <c r="R2329" s="225">
        <f>Q2329*H2329</f>
        <v>0.07774542000000001</v>
      </c>
      <c r="S2329" s="225">
        <v>0</v>
      </c>
      <c r="T2329" s="226">
        <f>S2329*H2329</f>
        <v>0</v>
      </c>
      <c r="U2329" s="42"/>
      <c r="V2329" s="42"/>
      <c r="W2329" s="42"/>
      <c r="X2329" s="42"/>
      <c r="Y2329" s="42"/>
      <c r="Z2329" s="42"/>
      <c r="AA2329" s="42"/>
      <c r="AB2329" s="42"/>
      <c r="AC2329" s="42"/>
      <c r="AD2329" s="42"/>
      <c r="AE2329" s="42"/>
      <c r="AR2329" s="227" t="s">
        <v>266</v>
      </c>
      <c r="AT2329" s="227" t="s">
        <v>170</v>
      </c>
      <c r="AU2329" s="227" t="s">
        <v>87</v>
      </c>
      <c r="AY2329" s="20" t="s">
        <v>168</v>
      </c>
      <c r="BE2329" s="228">
        <f>IF(N2329="základní",J2329,0)</f>
        <v>0</v>
      </c>
      <c r="BF2329" s="228">
        <f>IF(N2329="snížená",J2329,0)</f>
        <v>0</v>
      </c>
      <c r="BG2329" s="228">
        <f>IF(N2329="zákl. přenesená",J2329,0)</f>
        <v>0</v>
      </c>
      <c r="BH2329" s="228">
        <f>IF(N2329="sníž. přenesená",J2329,0)</f>
        <v>0</v>
      </c>
      <c r="BI2329" s="228">
        <f>IF(N2329="nulová",J2329,0)</f>
        <v>0</v>
      </c>
      <c r="BJ2329" s="20" t="s">
        <v>85</v>
      </c>
      <c r="BK2329" s="228">
        <f>ROUND(I2329*H2329,2)</f>
        <v>0</v>
      </c>
      <c r="BL2329" s="20" t="s">
        <v>266</v>
      </c>
      <c r="BM2329" s="227" t="s">
        <v>3174</v>
      </c>
    </row>
    <row r="2330" s="2" customFormat="1">
      <c r="A2330" s="42"/>
      <c r="B2330" s="43"/>
      <c r="C2330" s="44"/>
      <c r="D2330" s="229" t="s">
        <v>176</v>
      </c>
      <c r="E2330" s="44"/>
      <c r="F2330" s="230" t="s">
        <v>3175</v>
      </c>
      <c r="G2330" s="44"/>
      <c r="H2330" s="44"/>
      <c r="I2330" s="231"/>
      <c r="J2330" s="44"/>
      <c r="K2330" s="44"/>
      <c r="L2330" s="48"/>
      <c r="M2330" s="232"/>
      <c r="N2330" s="233"/>
      <c r="O2330" s="88"/>
      <c r="P2330" s="88"/>
      <c r="Q2330" s="88"/>
      <c r="R2330" s="88"/>
      <c r="S2330" s="88"/>
      <c r="T2330" s="89"/>
      <c r="U2330" s="42"/>
      <c r="V2330" s="42"/>
      <c r="W2330" s="42"/>
      <c r="X2330" s="42"/>
      <c r="Y2330" s="42"/>
      <c r="Z2330" s="42"/>
      <c r="AA2330" s="42"/>
      <c r="AB2330" s="42"/>
      <c r="AC2330" s="42"/>
      <c r="AD2330" s="42"/>
      <c r="AE2330" s="42"/>
      <c r="AT2330" s="20" t="s">
        <v>176</v>
      </c>
      <c r="AU2330" s="20" t="s">
        <v>87</v>
      </c>
    </row>
    <row r="2331" s="13" customFormat="1">
      <c r="A2331" s="13"/>
      <c r="B2331" s="236"/>
      <c r="C2331" s="237"/>
      <c r="D2331" s="229" t="s">
        <v>180</v>
      </c>
      <c r="E2331" s="238" t="s">
        <v>33</v>
      </c>
      <c r="F2331" s="239" t="s">
        <v>3086</v>
      </c>
      <c r="G2331" s="237"/>
      <c r="H2331" s="238" t="s">
        <v>33</v>
      </c>
      <c r="I2331" s="240"/>
      <c r="J2331" s="237"/>
      <c r="K2331" s="237"/>
      <c r="L2331" s="241"/>
      <c r="M2331" s="242"/>
      <c r="N2331" s="243"/>
      <c r="O2331" s="243"/>
      <c r="P2331" s="243"/>
      <c r="Q2331" s="243"/>
      <c r="R2331" s="243"/>
      <c r="S2331" s="243"/>
      <c r="T2331" s="244"/>
      <c r="U2331" s="13"/>
      <c r="V2331" s="13"/>
      <c r="W2331" s="13"/>
      <c r="X2331" s="13"/>
      <c r="Y2331" s="13"/>
      <c r="Z2331" s="13"/>
      <c r="AA2331" s="13"/>
      <c r="AB2331" s="13"/>
      <c r="AC2331" s="13"/>
      <c r="AD2331" s="13"/>
      <c r="AE2331" s="13"/>
      <c r="AT2331" s="245" t="s">
        <v>180</v>
      </c>
      <c r="AU2331" s="245" t="s">
        <v>87</v>
      </c>
      <c r="AV2331" s="13" t="s">
        <v>85</v>
      </c>
      <c r="AW2331" s="13" t="s">
        <v>39</v>
      </c>
      <c r="AX2331" s="13" t="s">
        <v>78</v>
      </c>
      <c r="AY2331" s="245" t="s">
        <v>168</v>
      </c>
    </row>
    <row r="2332" s="13" customFormat="1">
      <c r="A2332" s="13"/>
      <c r="B2332" s="236"/>
      <c r="C2332" s="237"/>
      <c r="D2332" s="229" t="s">
        <v>180</v>
      </c>
      <c r="E2332" s="238" t="s">
        <v>33</v>
      </c>
      <c r="F2332" s="239" t="s">
        <v>3169</v>
      </c>
      <c r="G2332" s="237"/>
      <c r="H2332" s="238" t="s">
        <v>33</v>
      </c>
      <c r="I2332" s="240"/>
      <c r="J2332" s="237"/>
      <c r="K2332" s="237"/>
      <c r="L2332" s="241"/>
      <c r="M2332" s="242"/>
      <c r="N2332" s="243"/>
      <c r="O2332" s="243"/>
      <c r="P2332" s="243"/>
      <c r="Q2332" s="243"/>
      <c r="R2332" s="243"/>
      <c r="S2332" s="243"/>
      <c r="T2332" s="244"/>
      <c r="U2332" s="13"/>
      <c r="V2332" s="13"/>
      <c r="W2332" s="13"/>
      <c r="X2332" s="13"/>
      <c r="Y2332" s="13"/>
      <c r="Z2332" s="13"/>
      <c r="AA2332" s="13"/>
      <c r="AB2332" s="13"/>
      <c r="AC2332" s="13"/>
      <c r="AD2332" s="13"/>
      <c r="AE2332" s="13"/>
      <c r="AT2332" s="245" t="s">
        <v>180</v>
      </c>
      <c r="AU2332" s="245" t="s">
        <v>87</v>
      </c>
      <c r="AV2332" s="13" t="s">
        <v>85</v>
      </c>
      <c r="AW2332" s="13" t="s">
        <v>39</v>
      </c>
      <c r="AX2332" s="13" t="s">
        <v>78</v>
      </c>
      <c r="AY2332" s="245" t="s">
        <v>168</v>
      </c>
    </row>
    <row r="2333" s="13" customFormat="1">
      <c r="A2333" s="13"/>
      <c r="B2333" s="236"/>
      <c r="C2333" s="237"/>
      <c r="D2333" s="229" t="s">
        <v>180</v>
      </c>
      <c r="E2333" s="238" t="s">
        <v>33</v>
      </c>
      <c r="F2333" s="239" t="s">
        <v>3176</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180</v>
      </c>
      <c r="AU2333" s="245" t="s">
        <v>87</v>
      </c>
      <c r="AV2333" s="13" t="s">
        <v>85</v>
      </c>
      <c r="AW2333" s="13" t="s">
        <v>39</v>
      </c>
      <c r="AX2333" s="13" t="s">
        <v>78</v>
      </c>
      <c r="AY2333" s="245" t="s">
        <v>168</v>
      </c>
    </row>
    <row r="2334" s="14" customFormat="1">
      <c r="A2334" s="14"/>
      <c r="B2334" s="246"/>
      <c r="C2334" s="247"/>
      <c r="D2334" s="229" t="s">
        <v>180</v>
      </c>
      <c r="E2334" s="248" t="s">
        <v>33</v>
      </c>
      <c r="F2334" s="249" t="s">
        <v>3177</v>
      </c>
      <c r="G2334" s="247"/>
      <c r="H2334" s="250">
        <v>228.66300000000001</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180</v>
      </c>
      <c r="AU2334" s="256" t="s">
        <v>87</v>
      </c>
      <c r="AV2334" s="14" t="s">
        <v>87</v>
      </c>
      <c r="AW2334" s="14" t="s">
        <v>39</v>
      </c>
      <c r="AX2334" s="14" t="s">
        <v>85</v>
      </c>
      <c r="AY2334" s="256" t="s">
        <v>168</v>
      </c>
    </row>
    <row r="2335" s="2" customFormat="1" ht="16.5" customHeight="1">
      <c r="A2335" s="42"/>
      <c r="B2335" s="43"/>
      <c r="C2335" s="285" t="s">
        <v>3178</v>
      </c>
      <c r="D2335" s="285" t="s">
        <v>713</v>
      </c>
      <c r="E2335" s="286" t="s">
        <v>3179</v>
      </c>
      <c r="F2335" s="287" t="s">
        <v>3180</v>
      </c>
      <c r="G2335" s="288" t="s">
        <v>741</v>
      </c>
      <c r="H2335" s="289">
        <v>240.096</v>
      </c>
      <c r="I2335" s="290"/>
      <c r="J2335" s="291">
        <f>ROUND(I2335*H2335,2)</f>
        <v>0</v>
      </c>
      <c r="K2335" s="287" t="s">
        <v>174</v>
      </c>
      <c r="L2335" s="292"/>
      <c r="M2335" s="293" t="s">
        <v>33</v>
      </c>
      <c r="N2335" s="294" t="s">
        <v>49</v>
      </c>
      <c r="O2335" s="88"/>
      <c r="P2335" s="225">
        <f>O2335*H2335</f>
        <v>0</v>
      </c>
      <c r="Q2335" s="225">
        <v>0.00054000000000000001</v>
      </c>
      <c r="R2335" s="225">
        <f>Q2335*H2335</f>
        <v>0.12965183999999999</v>
      </c>
      <c r="S2335" s="225">
        <v>0</v>
      </c>
      <c r="T2335" s="226">
        <f>S2335*H2335</f>
        <v>0</v>
      </c>
      <c r="U2335" s="42"/>
      <c r="V2335" s="42"/>
      <c r="W2335" s="42"/>
      <c r="X2335" s="42"/>
      <c r="Y2335" s="42"/>
      <c r="Z2335" s="42"/>
      <c r="AA2335" s="42"/>
      <c r="AB2335" s="42"/>
      <c r="AC2335" s="42"/>
      <c r="AD2335" s="42"/>
      <c r="AE2335" s="42"/>
      <c r="AR2335" s="227" t="s">
        <v>366</v>
      </c>
      <c r="AT2335" s="227" t="s">
        <v>713</v>
      </c>
      <c r="AU2335" s="227" t="s">
        <v>87</v>
      </c>
      <c r="AY2335" s="20" t="s">
        <v>168</v>
      </c>
      <c r="BE2335" s="228">
        <f>IF(N2335="základní",J2335,0)</f>
        <v>0</v>
      </c>
      <c r="BF2335" s="228">
        <f>IF(N2335="snížená",J2335,0)</f>
        <v>0</v>
      </c>
      <c r="BG2335" s="228">
        <f>IF(N2335="zákl. přenesená",J2335,0)</f>
        <v>0</v>
      </c>
      <c r="BH2335" s="228">
        <f>IF(N2335="sníž. přenesená",J2335,0)</f>
        <v>0</v>
      </c>
      <c r="BI2335" s="228">
        <f>IF(N2335="nulová",J2335,0)</f>
        <v>0</v>
      </c>
      <c r="BJ2335" s="20" t="s">
        <v>85</v>
      </c>
      <c r="BK2335" s="228">
        <f>ROUND(I2335*H2335,2)</f>
        <v>0</v>
      </c>
      <c r="BL2335" s="20" t="s">
        <v>266</v>
      </c>
      <c r="BM2335" s="227" t="s">
        <v>3181</v>
      </c>
    </row>
    <row r="2336" s="2" customFormat="1">
      <c r="A2336" s="42"/>
      <c r="B2336" s="43"/>
      <c r="C2336" s="44"/>
      <c r="D2336" s="229" t="s">
        <v>176</v>
      </c>
      <c r="E2336" s="44"/>
      <c r="F2336" s="230" t="s">
        <v>3180</v>
      </c>
      <c r="G2336" s="44"/>
      <c r="H2336" s="44"/>
      <c r="I2336" s="231"/>
      <c r="J2336" s="44"/>
      <c r="K2336" s="44"/>
      <c r="L2336" s="48"/>
      <c r="M2336" s="232"/>
      <c r="N2336" s="233"/>
      <c r="O2336" s="88"/>
      <c r="P2336" s="88"/>
      <c r="Q2336" s="88"/>
      <c r="R2336" s="88"/>
      <c r="S2336" s="88"/>
      <c r="T2336" s="89"/>
      <c r="U2336" s="42"/>
      <c r="V2336" s="42"/>
      <c r="W2336" s="42"/>
      <c r="X2336" s="42"/>
      <c r="Y2336" s="42"/>
      <c r="Z2336" s="42"/>
      <c r="AA2336" s="42"/>
      <c r="AB2336" s="42"/>
      <c r="AC2336" s="42"/>
      <c r="AD2336" s="42"/>
      <c r="AE2336" s="42"/>
      <c r="AT2336" s="20" t="s">
        <v>176</v>
      </c>
      <c r="AU2336" s="20" t="s">
        <v>87</v>
      </c>
    </row>
    <row r="2337" s="14" customFormat="1">
      <c r="A2337" s="14"/>
      <c r="B2337" s="246"/>
      <c r="C2337" s="247"/>
      <c r="D2337" s="229" t="s">
        <v>180</v>
      </c>
      <c r="E2337" s="247"/>
      <c r="F2337" s="249" t="s">
        <v>3182</v>
      </c>
      <c r="G2337" s="247"/>
      <c r="H2337" s="250">
        <v>240.096</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180</v>
      </c>
      <c r="AU2337" s="256" t="s">
        <v>87</v>
      </c>
      <c r="AV2337" s="14" t="s">
        <v>87</v>
      </c>
      <c r="AW2337" s="14" t="s">
        <v>4</v>
      </c>
      <c r="AX2337" s="14" t="s">
        <v>85</v>
      </c>
      <c r="AY2337" s="256" t="s">
        <v>168</v>
      </c>
    </row>
    <row r="2338" s="2" customFormat="1" ht="16.5" customHeight="1">
      <c r="A2338" s="42"/>
      <c r="B2338" s="43"/>
      <c r="C2338" s="285" t="s">
        <v>3183</v>
      </c>
      <c r="D2338" s="285" t="s">
        <v>713</v>
      </c>
      <c r="E2338" s="286" t="s">
        <v>3184</v>
      </c>
      <c r="F2338" s="287" t="s">
        <v>3185</v>
      </c>
      <c r="G2338" s="288" t="s">
        <v>185</v>
      </c>
      <c r="H2338" s="289">
        <v>150</v>
      </c>
      <c r="I2338" s="290"/>
      <c r="J2338" s="291">
        <f>ROUND(I2338*H2338,2)</f>
        <v>0</v>
      </c>
      <c r="K2338" s="287" t="s">
        <v>174</v>
      </c>
      <c r="L2338" s="292"/>
      <c r="M2338" s="293" t="s">
        <v>33</v>
      </c>
      <c r="N2338" s="294" t="s">
        <v>49</v>
      </c>
      <c r="O2338" s="88"/>
      <c r="P2338" s="225">
        <f>O2338*H2338</f>
        <v>0</v>
      </c>
      <c r="Q2338" s="225">
        <v>6.9999999999999994E-05</v>
      </c>
      <c r="R2338" s="225">
        <f>Q2338*H2338</f>
        <v>0.010499999999999999</v>
      </c>
      <c r="S2338" s="225">
        <v>0</v>
      </c>
      <c r="T2338" s="226">
        <f>S2338*H2338</f>
        <v>0</v>
      </c>
      <c r="U2338" s="42"/>
      <c r="V2338" s="42"/>
      <c r="W2338" s="42"/>
      <c r="X2338" s="42"/>
      <c r="Y2338" s="42"/>
      <c r="Z2338" s="42"/>
      <c r="AA2338" s="42"/>
      <c r="AB2338" s="42"/>
      <c r="AC2338" s="42"/>
      <c r="AD2338" s="42"/>
      <c r="AE2338" s="42"/>
      <c r="AR2338" s="227" t="s">
        <v>366</v>
      </c>
      <c r="AT2338" s="227" t="s">
        <v>713</v>
      </c>
      <c r="AU2338" s="227" t="s">
        <v>87</v>
      </c>
      <c r="AY2338" s="20" t="s">
        <v>168</v>
      </c>
      <c r="BE2338" s="228">
        <f>IF(N2338="základní",J2338,0)</f>
        <v>0</v>
      </c>
      <c r="BF2338" s="228">
        <f>IF(N2338="snížená",J2338,0)</f>
        <v>0</v>
      </c>
      <c r="BG2338" s="228">
        <f>IF(N2338="zákl. přenesená",J2338,0)</f>
        <v>0</v>
      </c>
      <c r="BH2338" s="228">
        <f>IF(N2338="sníž. přenesená",J2338,0)</f>
        <v>0</v>
      </c>
      <c r="BI2338" s="228">
        <f>IF(N2338="nulová",J2338,0)</f>
        <v>0</v>
      </c>
      <c r="BJ2338" s="20" t="s">
        <v>85</v>
      </c>
      <c r="BK2338" s="228">
        <f>ROUND(I2338*H2338,2)</f>
        <v>0</v>
      </c>
      <c r="BL2338" s="20" t="s">
        <v>266</v>
      </c>
      <c r="BM2338" s="227" t="s">
        <v>3186</v>
      </c>
    </row>
    <row r="2339" s="2" customFormat="1">
      <c r="A2339" s="42"/>
      <c r="B2339" s="43"/>
      <c r="C2339" s="44"/>
      <c r="D2339" s="229" t="s">
        <v>176</v>
      </c>
      <c r="E2339" s="44"/>
      <c r="F2339" s="230" t="s">
        <v>3185</v>
      </c>
      <c r="G2339" s="44"/>
      <c r="H2339" s="44"/>
      <c r="I2339" s="231"/>
      <c r="J2339" s="44"/>
      <c r="K2339" s="44"/>
      <c r="L2339" s="48"/>
      <c r="M2339" s="232"/>
      <c r="N2339" s="233"/>
      <c r="O2339" s="88"/>
      <c r="P2339" s="88"/>
      <c r="Q2339" s="88"/>
      <c r="R2339" s="88"/>
      <c r="S2339" s="88"/>
      <c r="T2339" s="89"/>
      <c r="U2339" s="42"/>
      <c r="V2339" s="42"/>
      <c r="W2339" s="42"/>
      <c r="X2339" s="42"/>
      <c r="Y2339" s="42"/>
      <c r="Z2339" s="42"/>
      <c r="AA2339" s="42"/>
      <c r="AB2339" s="42"/>
      <c r="AC2339" s="42"/>
      <c r="AD2339" s="42"/>
      <c r="AE2339" s="42"/>
      <c r="AT2339" s="20" t="s">
        <v>176</v>
      </c>
      <c r="AU2339" s="20" t="s">
        <v>87</v>
      </c>
    </row>
    <row r="2340" s="2" customFormat="1" ht="16.5" customHeight="1">
      <c r="A2340" s="42"/>
      <c r="B2340" s="43"/>
      <c r="C2340" s="285" t="s">
        <v>3187</v>
      </c>
      <c r="D2340" s="285" t="s">
        <v>713</v>
      </c>
      <c r="E2340" s="286" t="s">
        <v>3188</v>
      </c>
      <c r="F2340" s="287" t="s">
        <v>3189</v>
      </c>
      <c r="G2340" s="288" t="s">
        <v>185</v>
      </c>
      <c r="H2340" s="289">
        <v>100</v>
      </c>
      <c r="I2340" s="290"/>
      <c r="J2340" s="291">
        <f>ROUND(I2340*H2340,2)</f>
        <v>0</v>
      </c>
      <c r="K2340" s="287" t="s">
        <v>174</v>
      </c>
      <c r="L2340" s="292"/>
      <c r="M2340" s="293" t="s">
        <v>33</v>
      </c>
      <c r="N2340" s="294" t="s">
        <v>49</v>
      </c>
      <c r="O2340" s="88"/>
      <c r="P2340" s="225">
        <f>O2340*H2340</f>
        <v>0</v>
      </c>
      <c r="Q2340" s="225">
        <v>4.0000000000000003E-05</v>
      </c>
      <c r="R2340" s="225">
        <f>Q2340*H2340</f>
        <v>0.0040000000000000001</v>
      </c>
      <c r="S2340" s="225">
        <v>0</v>
      </c>
      <c r="T2340" s="226">
        <f>S2340*H2340</f>
        <v>0</v>
      </c>
      <c r="U2340" s="42"/>
      <c r="V2340" s="42"/>
      <c r="W2340" s="42"/>
      <c r="X2340" s="42"/>
      <c r="Y2340" s="42"/>
      <c r="Z2340" s="42"/>
      <c r="AA2340" s="42"/>
      <c r="AB2340" s="42"/>
      <c r="AC2340" s="42"/>
      <c r="AD2340" s="42"/>
      <c r="AE2340" s="42"/>
      <c r="AR2340" s="227" t="s">
        <v>366</v>
      </c>
      <c r="AT2340" s="227" t="s">
        <v>713</v>
      </c>
      <c r="AU2340" s="227" t="s">
        <v>87</v>
      </c>
      <c r="AY2340" s="20" t="s">
        <v>168</v>
      </c>
      <c r="BE2340" s="228">
        <f>IF(N2340="základní",J2340,0)</f>
        <v>0</v>
      </c>
      <c r="BF2340" s="228">
        <f>IF(N2340="snížená",J2340,0)</f>
        <v>0</v>
      </c>
      <c r="BG2340" s="228">
        <f>IF(N2340="zákl. přenesená",J2340,0)</f>
        <v>0</v>
      </c>
      <c r="BH2340" s="228">
        <f>IF(N2340="sníž. přenesená",J2340,0)</f>
        <v>0</v>
      </c>
      <c r="BI2340" s="228">
        <f>IF(N2340="nulová",J2340,0)</f>
        <v>0</v>
      </c>
      <c r="BJ2340" s="20" t="s">
        <v>85</v>
      </c>
      <c r="BK2340" s="228">
        <f>ROUND(I2340*H2340,2)</f>
        <v>0</v>
      </c>
      <c r="BL2340" s="20" t="s">
        <v>266</v>
      </c>
      <c r="BM2340" s="227" t="s">
        <v>3190</v>
      </c>
    </row>
    <row r="2341" s="2" customFormat="1">
      <c r="A2341" s="42"/>
      <c r="B2341" s="43"/>
      <c r="C2341" s="44"/>
      <c r="D2341" s="229" t="s">
        <v>176</v>
      </c>
      <c r="E2341" s="44"/>
      <c r="F2341" s="230" t="s">
        <v>3189</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176</v>
      </c>
      <c r="AU2341" s="20" t="s">
        <v>87</v>
      </c>
    </row>
    <row r="2342" s="2" customFormat="1" ht="16.5" customHeight="1">
      <c r="A2342" s="42"/>
      <c r="B2342" s="43"/>
      <c r="C2342" s="216" t="s">
        <v>3191</v>
      </c>
      <c r="D2342" s="216" t="s">
        <v>170</v>
      </c>
      <c r="E2342" s="217" t="s">
        <v>3192</v>
      </c>
      <c r="F2342" s="218" t="s">
        <v>3193</v>
      </c>
      <c r="G2342" s="219" t="s">
        <v>173</v>
      </c>
      <c r="H2342" s="220">
        <v>48</v>
      </c>
      <c r="I2342" s="221"/>
      <c r="J2342" s="222">
        <f>ROUND(I2342*H2342,2)</f>
        <v>0</v>
      </c>
      <c r="K2342" s="218" t="s">
        <v>174</v>
      </c>
      <c r="L2342" s="48"/>
      <c r="M2342" s="223" t="s">
        <v>33</v>
      </c>
      <c r="N2342" s="224" t="s">
        <v>49</v>
      </c>
      <c r="O2342" s="88"/>
      <c r="P2342" s="225">
        <f>O2342*H2342</f>
        <v>0</v>
      </c>
      <c r="Q2342" s="225">
        <v>0.0118</v>
      </c>
      <c r="R2342" s="225">
        <f>Q2342*H2342</f>
        <v>0.56640000000000001</v>
      </c>
      <c r="S2342" s="225">
        <v>0</v>
      </c>
      <c r="T2342" s="226">
        <f>S2342*H2342</f>
        <v>0</v>
      </c>
      <c r="U2342" s="42"/>
      <c r="V2342" s="42"/>
      <c r="W2342" s="42"/>
      <c r="X2342" s="42"/>
      <c r="Y2342" s="42"/>
      <c r="Z2342" s="42"/>
      <c r="AA2342" s="42"/>
      <c r="AB2342" s="42"/>
      <c r="AC2342" s="42"/>
      <c r="AD2342" s="42"/>
      <c r="AE2342" s="42"/>
      <c r="AR2342" s="227" t="s">
        <v>266</v>
      </c>
      <c r="AT2342" s="227" t="s">
        <v>170</v>
      </c>
      <c r="AU2342" s="227" t="s">
        <v>87</v>
      </c>
      <c r="AY2342" s="20" t="s">
        <v>168</v>
      </c>
      <c r="BE2342" s="228">
        <f>IF(N2342="základní",J2342,0)</f>
        <v>0</v>
      </c>
      <c r="BF2342" s="228">
        <f>IF(N2342="snížená",J2342,0)</f>
        <v>0</v>
      </c>
      <c r="BG2342" s="228">
        <f>IF(N2342="zákl. přenesená",J2342,0)</f>
        <v>0</v>
      </c>
      <c r="BH2342" s="228">
        <f>IF(N2342="sníž. přenesená",J2342,0)</f>
        <v>0</v>
      </c>
      <c r="BI2342" s="228">
        <f>IF(N2342="nulová",J2342,0)</f>
        <v>0</v>
      </c>
      <c r="BJ2342" s="20" t="s">
        <v>85</v>
      </c>
      <c r="BK2342" s="228">
        <f>ROUND(I2342*H2342,2)</f>
        <v>0</v>
      </c>
      <c r="BL2342" s="20" t="s">
        <v>266</v>
      </c>
      <c r="BM2342" s="227" t="s">
        <v>3194</v>
      </c>
    </row>
    <row r="2343" s="2" customFormat="1">
      <c r="A2343" s="42"/>
      <c r="B2343" s="43"/>
      <c r="C2343" s="44"/>
      <c r="D2343" s="229" t="s">
        <v>176</v>
      </c>
      <c r="E2343" s="44"/>
      <c r="F2343" s="230" t="s">
        <v>3195</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176</v>
      </c>
      <c r="AU2343" s="20" t="s">
        <v>87</v>
      </c>
    </row>
    <row r="2344" s="2" customFormat="1">
      <c r="A2344" s="42"/>
      <c r="B2344" s="43"/>
      <c r="C2344" s="44"/>
      <c r="D2344" s="234" t="s">
        <v>178</v>
      </c>
      <c r="E2344" s="44"/>
      <c r="F2344" s="235" t="s">
        <v>3196</v>
      </c>
      <c r="G2344" s="44"/>
      <c r="H2344" s="44"/>
      <c r="I2344" s="231"/>
      <c r="J2344" s="44"/>
      <c r="K2344" s="44"/>
      <c r="L2344" s="48"/>
      <c r="M2344" s="232"/>
      <c r="N2344" s="233"/>
      <c r="O2344" s="88"/>
      <c r="P2344" s="88"/>
      <c r="Q2344" s="88"/>
      <c r="R2344" s="88"/>
      <c r="S2344" s="88"/>
      <c r="T2344" s="89"/>
      <c r="U2344" s="42"/>
      <c r="V2344" s="42"/>
      <c r="W2344" s="42"/>
      <c r="X2344" s="42"/>
      <c r="Y2344" s="42"/>
      <c r="Z2344" s="42"/>
      <c r="AA2344" s="42"/>
      <c r="AB2344" s="42"/>
      <c r="AC2344" s="42"/>
      <c r="AD2344" s="42"/>
      <c r="AE2344" s="42"/>
      <c r="AT2344" s="20" t="s">
        <v>178</v>
      </c>
      <c r="AU2344" s="20" t="s">
        <v>87</v>
      </c>
    </row>
    <row r="2345" s="13" customFormat="1">
      <c r="A2345" s="13"/>
      <c r="B2345" s="236"/>
      <c r="C2345" s="237"/>
      <c r="D2345" s="229" t="s">
        <v>180</v>
      </c>
      <c r="E2345" s="238" t="s">
        <v>33</v>
      </c>
      <c r="F2345" s="239" t="s">
        <v>3086</v>
      </c>
      <c r="G2345" s="237"/>
      <c r="H2345" s="238" t="s">
        <v>33</v>
      </c>
      <c r="I2345" s="240"/>
      <c r="J2345" s="237"/>
      <c r="K2345" s="237"/>
      <c r="L2345" s="241"/>
      <c r="M2345" s="242"/>
      <c r="N2345" s="243"/>
      <c r="O2345" s="243"/>
      <c r="P2345" s="243"/>
      <c r="Q2345" s="243"/>
      <c r="R2345" s="243"/>
      <c r="S2345" s="243"/>
      <c r="T2345" s="244"/>
      <c r="U2345" s="13"/>
      <c r="V2345" s="13"/>
      <c r="W2345" s="13"/>
      <c r="X2345" s="13"/>
      <c r="Y2345" s="13"/>
      <c r="Z2345" s="13"/>
      <c r="AA2345" s="13"/>
      <c r="AB2345" s="13"/>
      <c r="AC2345" s="13"/>
      <c r="AD2345" s="13"/>
      <c r="AE2345" s="13"/>
      <c r="AT2345" s="245" t="s">
        <v>180</v>
      </c>
      <c r="AU2345" s="245" t="s">
        <v>87</v>
      </c>
      <c r="AV2345" s="13" t="s">
        <v>85</v>
      </c>
      <c r="AW2345" s="13" t="s">
        <v>39</v>
      </c>
      <c r="AX2345" s="13" t="s">
        <v>78</v>
      </c>
      <c r="AY2345" s="245" t="s">
        <v>168</v>
      </c>
    </row>
    <row r="2346" s="13" customFormat="1">
      <c r="A2346" s="13"/>
      <c r="B2346" s="236"/>
      <c r="C2346" s="237"/>
      <c r="D2346" s="229" t="s">
        <v>180</v>
      </c>
      <c r="E2346" s="238" t="s">
        <v>33</v>
      </c>
      <c r="F2346" s="239" t="s">
        <v>3197</v>
      </c>
      <c r="G2346" s="237"/>
      <c r="H2346" s="238" t="s">
        <v>33</v>
      </c>
      <c r="I2346" s="240"/>
      <c r="J2346" s="237"/>
      <c r="K2346" s="237"/>
      <c r="L2346" s="241"/>
      <c r="M2346" s="242"/>
      <c r="N2346" s="243"/>
      <c r="O2346" s="243"/>
      <c r="P2346" s="243"/>
      <c r="Q2346" s="243"/>
      <c r="R2346" s="243"/>
      <c r="S2346" s="243"/>
      <c r="T2346" s="244"/>
      <c r="U2346" s="13"/>
      <c r="V2346" s="13"/>
      <c r="W2346" s="13"/>
      <c r="X2346" s="13"/>
      <c r="Y2346" s="13"/>
      <c r="Z2346" s="13"/>
      <c r="AA2346" s="13"/>
      <c r="AB2346" s="13"/>
      <c r="AC2346" s="13"/>
      <c r="AD2346" s="13"/>
      <c r="AE2346" s="13"/>
      <c r="AT2346" s="245" t="s">
        <v>180</v>
      </c>
      <c r="AU2346" s="245" t="s">
        <v>87</v>
      </c>
      <c r="AV2346" s="13" t="s">
        <v>85</v>
      </c>
      <c r="AW2346" s="13" t="s">
        <v>39</v>
      </c>
      <c r="AX2346" s="13" t="s">
        <v>78</v>
      </c>
      <c r="AY2346" s="245" t="s">
        <v>168</v>
      </c>
    </row>
    <row r="2347" s="13" customFormat="1">
      <c r="A2347" s="13"/>
      <c r="B2347" s="236"/>
      <c r="C2347" s="237"/>
      <c r="D2347" s="229" t="s">
        <v>180</v>
      </c>
      <c r="E2347" s="238" t="s">
        <v>33</v>
      </c>
      <c r="F2347" s="239" t="s">
        <v>3198</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180</v>
      </c>
      <c r="AU2347" s="245" t="s">
        <v>87</v>
      </c>
      <c r="AV2347" s="13" t="s">
        <v>85</v>
      </c>
      <c r="AW2347" s="13" t="s">
        <v>39</v>
      </c>
      <c r="AX2347" s="13" t="s">
        <v>78</v>
      </c>
      <c r="AY2347" s="245" t="s">
        <v>168</v>
      </c>
    </row>
    <row r="2348" s="14" customFormat="1">
      <c r="A2348" s="14"/>
      <c r="B2348" s="246"/>
      <c r="C2348" s="247"/>
      <c r="D2348" s="229" t="s">
        <v>180</v>
      </c>
      <c r="E2348" s="248" t="s">
        <v>33</v>
      </c>
      <c r="F2348" s="249" t="s">
        <v>3199</v>
      </c>
      <c r="G2348" s="247"/>
      <c r="H2348" s="250">
        <v>48</v>
      </c>
      <c r="I2348" s="251"/>
      <c r="J2348" s="247"/>
      <c r="K2348" s="247"/>
      <c r="L2348" s="252"/>
      <c r="M2348" s="253"/>
      <c r="N2348" s="254"/>
      <c r="O2348" s="254"/>
      <c r="P2348" s="254"/>
      <c r="Q2348" s="254"/>
      <c r="R2348" s="254"/>
      <c r="S2348" s="254"/>
      <c r="T2348" s="255"/>
      <c r="U2348" s="14"/>
      <c r="V2348" s="14"/>
      <c r="W2348" s="14"/>
      <c r="X2348" s="14"/>
      <c r="Y2348" s="14"/>
      <c r="Z2348" s="14"/>
      <c r="AA2348" s="14"/>
      <c r="AB2348" s="14"/>
      <c r="AC2348" s="14"/>
      <c r="AD2348" s="14"/>
      <c r="AE2348" s="14"/>
      <c r="AT2348" s="256" t="s">
        <v>180</v>
      </c>
      <c r="AU2348" s="256" t="s">
        <v>87</v>
      </c>
      <c r="AV2348" s="14" t="s">
        <v>87</v>
      </c>
      <c r="AW2348" s="14" t="s">
        <v>39</v>
      </c>
      <c r="AX2348" s="14" t="s">
        <v>85</v>
      </c>
      <c r="AY2348" s="256" t="s">
        <v>168</v>
      </c>
    </row>
    <row r="2349" s="2" customFormat="1" ht="16.5" customHeight="1">
      <c r="A2349" s="42"/>
      <c r="B2349" s="43"/>
      <c r="C2349" s="216" t="s">
        <v>3200</v>
      </c>
      <c r="D2349" s="216" t="s">
        <v>170</v>
      </c>
      <c r="E2349" s="217" t="s">
        <v>3201</v>
      </c>
      <c r="F2349" s="218" t="s">
        <v>3202</v>
      </c>
      <c r="G2349" s="219" t="s">
        <v>173</v>
      </c>
      <c r="H2349" s="220">
        <v>291.59300000000002</v>
      </c>
      <c r="I2349" s="221"/>
      <c r="J2349" s="222">
        <f>ROUND(I2349*H2349,2)</f>
        <v>0</v>
      </c>
      <c r="K2349" s="218" t="s">
        <v>174</v>
      </c>
      <c r="L2349" s="48"/>
      <c r="M2349" s="223" t="s">
        <v>33</v>
      </c>
      <c r="N2349" s="224" t="s">
        <v>49</v>
      </c>
      <c r="O2349" s="88"/>
      <c r="P2349" s="225">
        <f>O2349*H2349</f>
        <v>0</v>
      </c>
      <c r="Q2349" s="225">
        <v>0</v>
      </c>
      <c r="R2349" s="225">
        <f>Q2349*H2349</f>
        <v>0</v>
      </c>
      <c r="S2349" s="225">
        <v>0</v>
      </c>
      <c r="T2349" s="226">
        <f>S2349*H2349</f>
        <v>0</v>
      </c>
      <c r="U2349" s="42"/>
      <c r="V2349" s="42"/>
      <c r="W2349" s="42"/>
      <c r="X2349" s="42"/>
      <c r="Y2349" s="42"/>
      <c r="Z2349" s="42"/>
      <c r="AA2349" s="42"/>
      <c r="AB2349" s="42"/>
      <c r="AC2349" s="42"/>
      <c r="AD2349" s="42"/>
      <c r="AE2349" s="42"/>
      <c r="AR2349" s="227" t="s">
        <v>266</v>
      </c>
      <c r="AT2349" s="227" t="s">
        <v>170</v>
      </c>
      <c r="AU2349" s="227" t="s">
        <v>87</v>
      </c>
      <c r="AY2349" s="20" t="s">
        <v>168</v>
      </c>
      <c r="BE2349" s="228">
        <f>IF(N2349="základní",J2349,0)</f>
        <v>0</v>
      </c>
      <c r="BF2349" s="228">
        <f>IF(N2349="snížená",J2349,0)</f>
        <v>0</v>
      </c>
      <c r="BG2349" s="228">
        <f>IF(N2349="zákl. přenesená",J2349,0)</f>
        <v>0</v>
      </c>
      <c r="BH2349" s="228">
        <f>IF(N2349="sníž. přenesená",J2349,0)</f>
        <v>0</v>
      </c>
      <c r="BI2349" s="228">
        <f>IF(N2349="nulová",J2349,0)</f>
        <v>0</v>
      </c>
      <c r="BJ2349" s="20" t="s">
        <v>85</v>
      </c>
      <c r="BK2349" s="228">
        <f>ROUND(I2349*H2349,2)</f>
        <v>0</v>
      </c>
      <c r="BL2349" s="20" t="s">
        <v>266</v>
      </c>
      <c r="BM2349" s="227" t="s">
        <v>3203</v>
      </c>
    </row>
    <row r="2350" s="2" customFormat="1">
      <c r="A2350" s="42"/>
      <c r="B2350" s="43"/>
      <c r="C2350" s="44"/>
      <c r="D2350" s="229" t="s">
        <v>176</v>
      </c>
      <c r="E2350" s="44"/>
      <c r="F2350" s="230" t="s">
        <v>3204</v>
      </c>
      <c r="G2350" s="44"/>
      <c r="H2350" s="44"/>
      <c r="I2350" s="231"/>
      <c r="J2350" s="44"/>
      <c r="K2350" s="44"/>
      <c r="L2350" s="48"/>
      <c r="M2350" s="232"/>
      <c r="N2350" s="233"/>
      <c r="O2350" s="88"/>
      <c r="P2350" s="88"/>
      <c r="Q2350" s="88"/>
      <c r="R2350" s="88"/>
      <c r="S2350" s="88"/>
      <c r="T2350" s="89"/>
      <c r="U2350" s="42"/>
      <c r="V2350" s="42"/>
      <c r="W2350" s="42"/>
      <c r="X2350" s="42"/>
      <c r="Y2350" s="42"/>
      <c r="Z2350" s="42"/>
      <c r="AA2350" s="42"/>
      <c r="AB2350" s="42"/>
      <c r="AC2350" s="42"/>
      <c r="AD2350" s="42"/>
      <c r="AE2350" s="42"/>
      <c r="AT2350" s="20" t="s">
        <v>176</v>
      </c>
      <c r="AU2350" s="20" t="s">
        <v>87</v>
      </c>
    </row>
    <row r="2351" s="2" customFormat="1">
      <c r="A2351" s="42"/>
      <c r="B2351" s="43"/>
      <c r="C2351" s="44"/>
      <c r="D2351" s="234" t="s">
        <v>178</v>
      </c>
      <c r="E2351" s="44"/>
      <c r="F2351" s="235" t="s">
        <v>3205</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178</v>
      </c>
      <c r="AU2351" s="20" t="s">
        <v>87</v>
      </c>
    </row>
    <row r="2352" s="13" customFormat="1">
      <c r="A2352" s="13"/>
      <c r="B2352" s="236"/>
      <c r="C2352" s="237"/>
      <c r="D2352" s="229" t="s">
        <v>180</v>
      </c>
      <c r="E2352" s="238" t="s">
        <v>33</v>
      </c>
      <c r="F2352" s="239" t="s">
        <v>3086</v>
      </c>
      <c r="G2352" s="237"/>
      <c r="H2352" s="238" t="s">
        <v>33</v>
      </c>
      <c r="I2352" s="240"/>
      <c r="J2352" s="237"/>
      <c r="K2352" s="237"/>
      <c r="L2352" s="241"/>
      <c r="M2352" s="242"/>
      <c r="N2352" s="243"/>
      <c r="O2352" s="243"/>
      <c r="P2352" s="243"/>
      <c r="Q2352" s="243"/>
      <c r="R2352" s="243"/>
      <c r="S2352" s="243"/>
      <c r="T2352" s="244"/>
      <c r="U2352" s="13"/>
      <c r="V2352" s="13"/>
      <c r="W2352" s="13"/>
      <c r="X2352" s="13"/>
      <c r="Y2352" s="13"/>
      <c r="Z2352" s="13"/>
      <c r="AA2352" s="13"/>
      <c r="AB2352" s="13"/>
      <c r="AC2352" s="13"/>
      <c r="AD2352" s="13"/>
      <c r="AE2352" s="13"/>
      <c r="AT2352" s="245" t="s">
        <v>180</v>
      </c>
      <c r="AU2352" s="245" t="s">
        <v>87</v>
      </c>
      <c r="AV2352" s="13" t="s">
        <v>85</v>
      </c>
      <c r="AW2352" s="13" t="s">
        <v>39</v>
      </c>
      <c r="AX2352" s="13" t="s">
        <v>78</v>
      </c>
      <c r="AY2352" s="245" t="s">
        <v>168</v>
      </c>
    </row>
    <row r="2353" s="14" customFormat="1">
      <c r="A2353" s="14"/>
      <c r="B2353" s="246"/>
      <c r="C2353" s="247"/>
      <c r="D2353" s="229" t="s">
        <v>180</v>
      </c>
      <c r="E2353" s="248" t="s">
        <v>33</v>
      </c>
      <c r="F2353" s="249" t="s">
        <v>3206</v>
      </c>
      <c r="G2353" s="247"/>
      <c r="H2353" s="250">
        <v>228.66300000000001</v>
      </c>
      <c r="I2353" s="251"/>
      <c r="J2353" s="247"/>
      <c r="K2353" s="247"/>
      <c r="L2353" s="252"/>
      <c r="M2353" s="253"/>
      <c r="N2353" s="254"/>
      <c r="O2353" s="254"/>
      <c r="P2353" s="254"/>
      <c r="Q2353" s="254"/>
      <c r="R2353" s="254"/>
      <c r="S2353" s="254"/>
      <c r="T2353" s="255"/>
      <c r="U2353" s="14"/>
      <c r="V2353" s="14"/>
      <c r="W2353" s="14"/>
      <c r="X2353" s="14"/>
      <c r="Y2353" s="14"/>
      <c r="Z2353" s="14"/>
      <c r="AA2353" s="14"/>
      <c r="AB2353" s="14"/>
      <c r="AC2353" s="14"/>
      <c r="AD2353" s="14"/>
      <c r="AE2353" s="14"/>
      <c r="AT2353" s="256" t="s">
        <v>180</v>
      </c>
      <c r="AU2353" s="256" t="s">
        <v>87</v>
      </c>
      <c r="AV2353" s="14" t="s">
        <v>87</v>
      </c>
      <c r="AW2353" s="14" t="s">
        <v>39</v>
      </c>
      <c r="AX2353" s="14" t="s">
        <v>78</v>
      </c>
      <c r="AY2353" s="256" t="s">
        <v>168</v>
      </c>
    </row>
    <row r="2354" s="14" customFormat="1">
      <c r="A2354" s="14"/>
      <c r="B2354" s="246"/>
      <c r="C2354" s="247"/>
      <c r="D2354" s="229" t="s">
        <v>180</v>
      </c>
      <c r="E2354" s="248" t="s">
        <v>33</v>
      </c>
      <c r="F2354" s="249" t="s">
        <v>3207</v>
      </c>
      <c r="G2354" s="247"/>
      <c r="H2354" s="250">
        <v>48</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180</v>
      </c>
      <c r="AU2354" s="256" t="s">
        <v>87</v>
      </c>
      <c r="AV2354" s="14" t="s">
        <v>87</v>
      </c>
      <c r="AW2354" s="14" t="s">
        <v>39</v>
      </c>
      <c r="AX2354" s="14" t="s">
        <v>78</v>
      </c>
      <c r="AY2354" s="256" t="s">
        <v>168</v>
      </c>
    </row>
    <row r="2355" s="14" customFormat="1">
      <c r="A2355" s="14"/>
      <c r="B2355" s="246"/>
      <c r="C2355" s="247"/>
      <c r="D2355" s="229" t="s">
        <v>180</v>
      </c>
      <c r="E2355" s="248" t="s">
        <v>33</v>
      </c>
      <c r="F2355" s="249" t="s">
        <v>3208</v>
      </c>
      <c r="G2355" s="247"/>
      <c r="H2355" s="250">
        <v>14.93</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180</v>
      </c>
      <c r="AU2355" s="256" t="s">
        <v>87</v>
      </c>
      <c r="AV2355" s="14" t="s">
        <v>87</v>
      </c>
      <c r="AW2355" s="14" t="s">
        <v>39</v>
      </c>
      <c r="AX2355" s="14" t="s">
        <v>78</v>
      </c>
      <c r="AY2355" s="256" t="s">
        <v>168</v>
      </c>
    </row>
    <row r="2356" s="15" customFormat="1">
      <c r="A2356" s="15"/>
      <c r="B2356" s="263"/>
      <c r="C2356" s="264"/>
      <c r="D2356" s="229" t="s">
        <v>180</v>
      </c>
      <c r="E2356" s="265" t="s">
        <v>33</v>
      </c>
      <c r="F2356" s="266" t="s">
        <v>626</v>
      </c>
      <c r="G2356" s="264"/>
      <c r="H2356" s="267">
        <v>291.59300000000002</v>
      </c>
      <c r="I2356" s="268"/>
      <c r="J2356" s="264"/>
      <c r="K2356" s="264"/>
      <c r="L2356" s="269"/>
      <c r="M2356" s="270"/>
      <c r="N2356" s="271"/>
      <c r="O2356" s="271"/>
      <c r="P2356" s="271"/>
      <c r="Q2356" s="271"/>
      <c r="R2356" s="271"/>
      <c r="S2356" s="271"/>
      <c r="T2356" s="272"/>
      <c r="U2356" s="15"/>
      <c r="V2356" s="15"/>
      <c r="W2356" s="15"/>
      <c r="X2356" s="15"/>
      <c r="Y2356" s="15"/>
      <c r="Z2356" s="15"/>
      <c r="AA2356" s="15"/>
      <c r="AB2356" s="15"/>
      <c r="AC2356" s="15"/>
      <c r="AD2356" s="15"/>
      <c r="AE2356" s="15"/>
      <c r="AT2356" s="273" t="s">
        <v>180</v>
      </c>
      <c r="AU2356" s="273" t="s">
        <v>87</v>
      </c>
      <c r="AV2356" s="15" t="s">
        <v>121</v>
      </c>
      <c r="AW2356" s="15" t="s">
        <v>39</v>
      </c>
      <c r="AX2356" s="15" t="s">
        <v>85</v>
      </c>
      <c r="AY2356" s="273" t="s">
        <v>168</v>
      </c>
    </row>
    <row r="2357" s="2" customFormat="1" ht="16.5" customHeight="1">
      <c r="A2357" s="42"/>
      <c r="B2357" s="43"/>
      <c r="C2357" s="285" t="s">
        <v>3209</v>
      </c>
      <c r="D2357" s="285" t="s">
        <v>713</v>
      </c>
      <c r="E2357" s="286" t="s">
        <v>3210</v>
      </c>
      <c r="F2357" s="287" t="s">
        <v>3211</v>
      </c>
      <c r="G2357" s="288" t="s">
        <v>173</v>
      </c>
      <c r="H2357" s="289">
        <v>327.60500000000002</v>
      </c>
      <c r="I2357" s="290"/>
      <c r="J2357" s="291">
        <f>ROUND(I2357*H2357,2)</f>
        <v>0</v>
      </c>
      <c r="K2357" s="287" t="s">
        <v>174</v>
      </c>
      <c r="L2357" s="292"/>
      <c r="M2357" s="293" t="s">
        <v>33</v>
      </c>
      <c r="N2357" s="294" t="s">
        <v>49</v>
      </c>
      <c r="O2357" s="88"/>
      <c r="P2357" s="225">
        <f>O2357*H2357</f>
        <v>0</v>
      </c>
      <c r="Q2357" s="225">
        <v>0.00011</v>
      </c>
      <c r="R2357" s="225">
        <f>Q2357*H2357</f>
        <v>0.036036550000000001</v>
      </c>
      <c r="S2357" s="225">
        <v>0</v>
      </c>
      <c r="T2357" s="226">
        <f>S2357*H2357</f>
        <v>0</v>
      </c>
      <c r="U2357" s="42"/>
      <c r="V2357" s="42"/>
      <c r="W2357" s="42"/>
      <c r="X2357" s="42"/>
      <c r="Y2357" s="42"/>
      <c r="Z2357" s="42"/>
      <c r="AA2357" s="42"/>
      <c r="AB2357" s="42"/>
      <c r="AC2357" s="42"/>
      <c r="AD2357" s="42"/>
      <c r="AE2357" s="42"/>
      <c r="AR2357" s="227" t="s">
        <v>366</v>
      </c>
      <c r="AT2357" s="227" t="s">
        <v>713</v>
      </c>
      <c r="AU2357" s="227" t="s">
        <v>87</v>
      </c>
      <c r="AY2357" s="20" t="s">
        <v>168</v>
      </c>
      <c r="BE2357" s="228">
        <f>IF(N2357="základní",J2357,0)</f>
        <v>0</v>
      </c>
      <c r="BF2357" s="228">
        <f>IF(N2357="snížená",J2357,0)</f>
        <v>0</v>
      </c>
      <c r="BG2357" s="228">
        <f>IF(N2357="zákl. přenesená",J2357,0)</f>
        <v>0</v>
      </c>
      <c r="BH2357" s="228">
        <f>IF(N2357="sníž. přenesená",J2357,0)</f>
        <v>0</v>
      </c>
      <c r="BI2357" s="228">
        <f>IF(N2357="nulová",J2357,0)</f>
        <v>0</v>
      </c>
      <c r="BJ2357" s="20" t="s">
        <v>85</v>
      </c>
      <c r="BK2357" s="228">
        <f>ROUND(I2357*H2357,2)</f>
        <v>0</v>
      </c>
      <c r="BL2357" s="20" t="s">
        <v>266</v>
      </c>
      <c r="BM2357" s="227" t="s">
        <v>3212</v>
      </c>
    </row>
    <row r="2358" s="2" customFormat="1">
      <c r="A2358" s="42"/>
      <c r="B2358" s="43"/>
      <c r="C2358" s="44"/>
      <c r="D2358" s="229" t="s">
        <v>176</v>
      </c>
      <c r="E2358" s="44"/>
      <c r="F2358" s="230" t="s">
        <v>3211</v>
      </c>
      <c r="G2358" s="44"/>
      <c r="H2358" s="44"/>
      <c r="I2358" s="231"/>
      <c r="J2358" s="44"/>
      <c r="K2358" s="44"/>
      <c r="L2358" s="48"/>
      <c r="M2358" s="232"/>
      <c r="N2358" s="233"/>
      <c r="O2358" s="88"/>
      <c r="P2358" s="88"/>
      <c r="Q2358" s="88"/>
      <c r="R2358" s="88"/>
      <c r="S2358" s="88"/>
      <c r="T2358" s="89"/>
      <c r="U2358" s="42"/>
      <c r="V2358" s="42"/>
      <c r="W2358" s="42"/>
      <c r="X2358" s="42"/>
      <c r="Y2358" s="42"/>
      <c r="Z2358" s="42"/>
      <c r="AA2358" s="42"/>
      <c r="AB2358" s="42"/>
      <c r="AC2358" s="42"/>
      <c r="AD2358" s="42"/>
      <c r="AE2358" s="42"/>
      <c r="AT2358" s="20" t="s">
        <v>176</v>
      </c>
      <c r="AU2358" s="20" t="s">
        <v>87</v>
      </c>
    </row>
    <row r="2359" s="14" customFormat="1">
      <c r="A2359" s="14"/>
      <c r="B2359" s="246"/>
      <c r="C2359" s="247"/>
      <c r="D2359" s="229" t="s">
        <v>180</v>
      </c>
      <c r="E2359" s="247"/>
      <c r="F2359" s="249" t="s">
        <v>3213</v>
      </c>
      <c r="G2359" s="247"/>
      <c r="H2359" s="250">
        <v>327.60500000000002</v>
      </c>
      <c r="I2359" s="251"/>
      <c r="J2359" s="247"/>
      <c r="K2359" s="247"/>
      <c r="L2359" s="252"/>
      <c r="M2359" s="253"/>
      <c r="N2359" s="254"/>
      <c r="O2359" s="254"/>
      <c r="P2359" s="254"/>
      <c r="Q2359" s="254"/>
      <c r="R2359" s="254"/>
      <c r="S2359" s="254"/>
      <c r="T2359" s="255"/>
      <c r="U2359" s="14"/>
      <c r="V2359" s="14"/>
      <c r="W2359" s="14"/>
      <c r="X2359" s="14"/>
      <c r="Y2359" s="14"/>
      <c r="Z2359" s="14"/>
      <c r="AA2359" s="14"/>
      <c r="AB2359" s="14"/>
      <c r="AC2359" s="14"/>
      <c r="AD2359" s="14"/>
      <c r="AE2359" s="14"/>
      <c r="AT2359" s="256" t="s">
        <v>180</v>
      </c>
      <c r="AU2359" s="256" t="s">
        <v>87</v>
      </c>
      <c r="AV2359" s="14" t="s">
        <v>87</v>
      </c>
      <c r="AW2359" s="14" t="s">
        <v>4</v>
      </c>
      <c r="AX2359" s="14" t="s">
        <v>85</v>
      </c>
      <c r="AY2359" s="256" t="s">
        <v>168</v>
      </c>
    </row>
    <row r="2360" s="2" customFormat="1" ht="16.5" customHeight="1">
      <c r="A2360" s="42"/>
      <c r="B2360" s="43"/>
      <c r="C2360" s="216" t="s">
        <v>3214</v>
      </c>
      <c r="D2360" s="216" t="s">
        <v>170</v>
      </c>
      <c r="E2360" s="217" t="s">
        <v>3215</v>
      </c>
      <c r="F2360" s="218" t="s">
        <v>3216</v>
      </c>
      <c r="G2360" s="219" t="s">
        <v>173</v>
      </c>
      <c r="H2360" s="220">
        <v>228.66300000000001</v>
      </c>
      <c r="I2360" s="221"/>
      <c r="J2360" s="222">
        <f>ROUND(I2360*H2360,2)</f>
        <v>0</v>
      </c>
      <c r="K2360" s="218" t="s">
        <v>174</v>
      </c>
      <c r="L2360" s="48"/>
      <c r="M2360" s="223" t="s">
        <v>33</v>
      </c>
      <c r="N2360" s="224" t="s">
        <v>49</v>
      </c>
      <c r="O2360" s="88"/>
      <c r="P2360" s="225">
        <f>O2360*H2360</f>
        <v>0</v>
      </c>
      <c r="Q2360" s="225">
        <v>0</v>
      </c>
      <c r="R2360" s="225">
        <f>Q2360*H2360</f>
        <v>0</v>
      </c>
      <c r="S2360" s="225">
        <v>0</v>
      </c>
      <c r="T2360" s="226">
        <f>S2360*H2360</f>
        <v>0</v>
      </c>
      <c r="U2360" s="42"/>
      <c r="V2360" s="42"/>
      <c r="W2360" s="42"/>
      <c r="X2360" s="42"/>
      <c r="Y2360" s="42"/>
      <c r="Z2360" s="42"/>
      <c r="AA2360" s="42"/>
      <c r="AB2360" s="42"/>
      <c r="AC2360" s="42"/>
      <c r="AD2360" s="42"/>
      <c r="AE2360" s="42"/>
      <c r="AR2360" s="227" t="s">
        <v>266</v>
      </c>
      <c r="AT2360" s="227" t="s">
        <v>170</v>
      </c>
      <c r="AU2360" s="227" t="s">
        <v>87</v>
      </c>
      <c r="AY2360" s="20" t="s">
        <v>168</v>
      </c>
      <c r="BE2360" s="228">
        <f>IF(N2360="základní",J2360,0)</f>
        <v>0</v>
      </c>
      <c r="BF2360" s="228">
        <f>IF(N2360="snížená",J2360,0)</f>
        <v>0</v>
      </c>
      <c r="BG2360" s="228">
        <f>IF(N2360="zákl. přenesená",J2360,0)</f>
        <v>0</v>
      </c>
      <c r="BH2360" s="228">
        <f>IF(N2360="sníž. přenesená",J2360,0)</f>
        <v>0</v>
      </c>
      <c r="BI2360" s="228">
        <f>IF(N2360="nulová",J2360,0)</f>
        <v>0</v>
      </c>
      <c r="BJ2360" s="20" t="s">
        <v>85</v>
      </c>
      <c r="BK2360" s="228">
        <f>ROUND(I2360*H2360,2)</f>
        <v>0</v>
      </c>
      <c r="BL2360" s="20" t="s">
        <v>266</v>
      </c>
      <c r="BM2360" s="227" t="s">
        <v>3217</v>
      </c>
    </row>
    <row r="2361" s="2" customFormat="1">
      <c r="A2361" s="42"/>
      <c r="B2361" s="43"/>
      <c r="C2361" s="44"/>
      <c r="D2361" s="229" t="s">
        <v>176</v>
      </c>
      <c r="E2361" s="44"/>
      <c r="F2361" s="230" t="s">
        <v>3218</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176</v>
      </c>
      <c r="AU2361" s="20" t="s">
        <v>87</v>
      </c>
    </row>
    <row r="2362" s="2" customFormat="1">
      <c r="A2362" s="42"/>
      <c r="B2362" s="43"/>
      <c r="C2362" s="44"/>
      <c r="D2362" s="234" t="s">
        <v>178</v>
      </c>
      <c r="E2362" s="44"/>
      <c r="F2362" s="235" t="s">
        <v>3219</v>
      </c>
      <c r="G2362" s="44"/>
      <c r="H2362" s="44"/>
      <c r="I2362" s="231"/>
      <c r="J2362" s="44"/>
      <c r="K2362" s="44"/>
      <c r="L2362" s="48"/>
      <c r="M2362" s="232"/>
      <c r="N2362" s="233"/>
      <c r="O2362" s="88"/>
      <c r="P2362" s="88"/>
      <c r="Q2362" s="88"/>
      <c r="R2362" s="88"/>
      <c r="S2362" s="88"/>
      <c r="T2362" s="89"/>
      <c r="U2362" s="42"/>
      <c r="V2362" s="42"/>
      <c r="W2362" s="42"/>
      <c r="X2362" s="42"/>
      <c r="Y2362" s="42"/>
      <c r="Z2362" s="42"/>
      <c r="AA2362" s="42"/>
      <c r="AB2362" s="42"/>
      <c r="AC2362" s="42"/>
      <c r="AD2362" s="42"/>
      <c r="AE2362" s="42"/>
      <c r="AT2362" s="20" t="s">
        <v>178</v>
      </c>
      <c r="AU2362" s="20" t="s">
        <v>87</v>
      </c>
    </row>
    <row r="2363" s="13" customFormat="1">
      <c r="A2363" s="13"/>
      <c r="B2363" s="236"/>
      <c r="C2363" s="237"/>
      <c r="D2363" s="229" t="s">
        <v>180</v>
      </c>
      <c r="E2363" s="238" t="s">
        <v>33</v>
      </c>
      <c r="F2363" s="239" t="s">
        <v>3086</v>
      </c>
      <c r="G2363" s="237"/>
      <c r="H2363" s="238" t="s">
        <v>33</v>
      </c>
      <c r="I2363" s="240"/>
      <c r="J2363" s="237"/>
      <c r="K2363" s="237"/>
      <c r="L2363" s="241"/>
      <c r="M2363" s="242"/>
      <c r="N2363" s="243"/>
      <c r="O2363" s="243"/>
      <c r="P2363" s="243"/>
      <c r="Q2363" s="243"/>
      <c r="R2363" s="243"/>
      <c r="S2363" s="243"/>
      <c r="T2363" s="244"/>
      <c r="U2363" s="13"/>
      <c r="V2363" s="13"/>
      <c r="W2363" s="13"/>
      <c r="X2363" s="13"/>
      <c r="Y2363" s="13"/>
      <c r="Z2363" s="13"/>
      <c r="AA2363" s="13"/>
      <c r="AB2363" s="13"/>
      <c r="AC2363" s="13"/>
      <c r="AD2363" s="13"/>
      <c r="AE2363" s="13"/>
      <c r="AT2363" s="245" t="s">
        <v>180</v>
      </c>
      <c r="AU2363" s="245" t="s">
        <v>87</v>
      </c>
      <c r="AV2363" s="13" t="s">
        <v>85</v>
      </c>
      <c r="AW2363" s="13" t="s">
        <v>39</v>
      </c>
      <c r="AX2363" s="13" t="s">
        <v>78</v>
      </c>
      <c r="AY2363" s="245" t="s">
        <v>168</v>
      </c>
    </row>
    <row r="2364" s="13" customFormat="1">
      <c r="A2364" s="13"/>
      <c r="B2364" s="236"/>
      <c r="C2364" s="237"/>
      <c r="D2364" s="229" t="s">
        <v>180</v>
      </c>
      <c r="E2364" s="238" t="s">
        <v>33</v>
      </c>
      <c r="F2364" s="239" t="s">
        <v>3169</v>
      </c>
      <c r="G2364" s="237"/>
      <c r="H2364" s="238" t="s">
        <v>33</v>
      </c>
      <c r="I2364" s="240"/>
      <c r="J2364" s="237"/>
      <c r="K2364" s="237"/>
      <c r="L2364" s="241"/>
      <c r="M2364" s="242"/>
      <c r="N2364" s="243"/>
      <c r="O2364" s="243"/>
      <c r="P2364" s="243"/>
      <c r="Q2364" s="243"/>
      <c r="R2364" s="243"/>
      <c r="S2364" s="243"/>
      <c r="T2364" s="244"/>
      <c r="U2364" s="13"/>
      <c r="V2364" s="13"/>
      <c r="W2364" s="13"/>
      <c r="X2364" s="13"/>
      <c r="Y2364" s="13"/>
      <c r="Z2364" s="13"/>
      <c r="AA2364" s="13"/>
      <c r="AB2364" s="13"/>
      <c r="AC2364" s="13"/>
      <c r="AD2364" s="13"/>
      <c r="AE2364" s="13"/>
      <c r="AT2364" s="245" t="s">
        <v>180</v>
      </c>
      <c r="AU2364" s="245" t="s">
        <v>87</v>
      </c>
      <c r="AV2364" s="13" t="s">
        <v>85</v>
      </c>
      <c r="AW2364" s="13" t="s">
        <v>39</v>
      </c>
      <c r="AX2364" s="13" t="s">
        <v>78</v>
      </c>
      <c r="AY2364" s="245" t="s">
        <v>168</v>
      </c>
    </row>
    <row r="2365" s="14" customFormat="1">
      <c r="A2365" s="14"/>
      <c r="B2365" s="246"/>
      <c r="C2365" s="247"/>
      <c r="D2365" s="229" t="s">
        <v>180</v>
      </c>
      <c r="E2365" s="248" t="s">
        <v>33</v>
      </c>
      <c r="F2365" s="249" t="s">
        <v>3170</v>
      </c>
      <c r="G2365" s="247"/>
      <c r="H2365" s="250">
        <v>228.66300000000001</v>
      </c>
      <c r="I2365" s="251"/>
      <c r="J2365" s="247"/>
      <c r="K2365" s="247"/>
      <c r="L2365" s="252"/>
      <c r="M2365" s="253"/>
      <c r="N2365" s="254"/>
      <c r="O2365" s="254"/>
      <c r="P2365" s="254"/>
      <c r="Q2365" s="254"/>
      <c r="R2365" s="254"/>
      <c r="S2365" s="254"/>
      <c r="T2365" s="255"/>
      <c r="U2365" s="14"/>
      <c r="V2365" s="14"/>
      <c r="W2365" s="14"/>
      <c r="X2365" s="14"/>
      <c r="Y2365" s="14"/>
      <c r="Z2365" s="14"/>
      <c r="AA2365" s="14"/>
      <c r="AB2365" s="14"/>
      <c r="AC2365" s="14"/>
      <c r="AD2365" s="14"/>
      <c r="AE2365" s="14"/>
      <c r="AT2365" s="256" t="s">
        <v>180</v>
      </c>
      <c r="AU2365" s="256" t="s">
        <v>87</v>
      </c>
      <c r="AV2365" s="14" t="s">
        <v>87</v>
      </c>
      <c r="AW2365" s="14" t="s">
        <v>39</v>
      </c>
      <c r="AX2365" s="14" t="s">
        <v>85</v>
      </c>
      <c r="AY2365" s="256" t="s">
        <v>168</v>
      </c>
    </row>
    <row r="2366" s="2" customFormat="1" ht="16.5" customHeight="1">
      <c r="A2366" s="42"/>
      <c r="B2366" s="43"/>
      <c r="C2366" s="285" t="s">
        <v>3220</v>
      </c>
      <c r="D2366" s="285" t="s">
        <v>713</v>
      </c>
      <c r="E2366" s="286" t="s">
        <v>3221</v>
      </c>
      <c r="F2366" s="287" t="s">
        <v>3222</v>
      </c>
      <c r="G2366" s="288" t="s">
        <v>173</v>
      </c>
      <c r="H2366" s="289">
        <v>233.23599999999999</v>
      </c>
      <c r="I2366" s="290"/>
      <c r="J2366" s="291">
        <f>ROUND(I2366*H2366,2)</f>
        <v>0</v>
      </c>
      <c r="K2366" s="287" t="s">
        <v>174</v>
      </c>
      <c r="L2366" s="292"/>
      <c r="M2366" s="293" t="s">
        <v>33</v>
      </c>
      <c r="N2366" s="294" t="s">
        <v>49</v>
      </c>
      <c r="O2366" s="88"/>
      <c r="P2366" s="225">
        <f>O2366*H2366</f>
        <v>0</v>
      </c>
      <c r="Q2366" s="225">
        <v>0.0020999999999999999</v>
      </c>
      <c r="R2366" s="225">
        <f>Q2366*H2366</f>
        <v>0.48979559999999994</v>
      </c>
      <c r="S2366" s="225">
        <v>0</v>
      </c>
      <c r="T2366" s="226">
        <f>S2366*H2366</f>
        <v>0</v>
      </c>
      <c r="U2366" s="42"/>
      <c r="V2366" s="42"/>
      <c r="W2366" s="42"/>
      <c r="X2366" s="42"/>
      <c r="Y2366" s="42"/>
      <c r="Z2366" s="42"/>
      <c r="AA2366" s="42"/>
      <c r="AB2366" s="42"/>
      <c r="AC2366" s="42"/>
      <c r="AD2366" s="42"/>
      <c r="AE2366" s="42"/>
      <c r="AR2366" s="227" t="s">
        <v>366</v>
      </c>
      <c r="AT2366" s="227" t="s">
        <v>713</v>
      </c>
      <c r="AU2366" s="227" t="s">
        <v>87</v>
      </c>
      <c r="AY2366" s="20" t="s">
        <v>168</v>
      </c>
      <c r="BE2366" s="228">
        <f>IF(N2366="základní",J2366,0)</f>
        <v>0</v>
      </c>
      <c r="BF2366" s="228">
        <f>IF(N2366="snížená",J2366,0)</f>
        <v>0</v>
      </c>
      <c r="BG2366" s="228">
        <f>IF(N2366="zákl. přenesená",J2366,0)</f>
        <v>0</v>
      </c>
      <c r="BH2366" s="228">
        <f>IF(N2366="sníž. přenesená",J2366,0)</f>
        <v>0</v>
      </c>
      <c r="BI2366" s="228">
        <f>IF(N2366="nulová",J2366,0)</f>
        <v>0</v>
      </c>
      <c r="BJ2366" s="20" t="s">
        <v>85</v>
      </c>
      <c r="BK2366" s="228">
        <f>ROUND(I2366*H2366,2)</f>
        <v>0</v>
      </c>
      <c r="BL2366" s="20" t="s">
        <v>266</v>
      </c>
      <c r="BM2366" s="227" t="s">
        <v>3223</v>
      </c>
    </row>
    <row r="2367" s="2" customFormat="1">
      <c r="A2367" s="42"/>
      <c r="B2367" s="43"/>
      <c r="C2367" s="44"/>
      <c r="D2367" s="229" t="s">
        <v>176</v>
      </c>
      <c r="E2367" s="44"/>
      <c r="F2367" s="230" t="s">
        <v>3222</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176</v>
      </c>
      <c r="AU2367" s="20" t="s">
        <v>87</v>
      </c>
    </row>
    <row r="2368" s="14" customFormat="1">
      <c r="A2368" s="14"/>
      <c r="B2368" s="246"/>
      <c r="C2368" s="247"/>
      <c r="D2368" s="229" t="s">
        <v>180</v>
      </c>
      <c r="E2368" s="247"/>
      <c r="F2368" s="249" t="s">
        <v>3224</v>
      </c>
      <c r="G2368" s="247"/>
      <c r="H2368" s="250">
        <v>233.23599999999999</v>
      </c>
      <c r="I2368" s="251"/>
      <c r="J2368" s="247"/>
      <c r="K2368" s="247"/>
      <c r="L2368" s="252"/>
      <c r="M2368" s="253"/>
      <c r="N2368" s="254"/>
      <c r="O2368" s="254"/>
      <c r="P2368" s="254"/>
      <c r="Q2368" s="254"/>
      <c r="R2368" s="254"/>
      <c r="S2368" s="254"/>
      <c r="T2368" s="255"/>
      <c r="U2368" s="14"/>
      <c r="V2368" s="14"/>
      <c r="W2368" s="14"/>
      <c r="X2368" s="14"/>
      <c r="Y2368" s="14"/>
      <c r="Z2368" s="14"/>
      <c r="AA2368" s="14"/>
      <c r="AB2368" s="14"/>
      <c r="AC2368" s="14"/>
      <c r="AD2368" s="14"/>
      <c r="AE2368" s="14"/>
      <c r="AT2368" s="256" t="s">
        <v>180</v>
      </c>
      <c r="AU2368" s="256" t="s">
        <v>87</v>
      </c>
      <c r="AV2368" s="14" t="s">
        <v>87</v>
      </c>
      <c r="AW2368" s="14" t="s">
        <v>4</v>
      </c>
      <c r="AX2368" s="14" t="s">
        <v>85</v>
      </c>
      <c r="AY2368" s="256" t="s">
        <v>168</v>
      </c>
    </row>
    <row r="2369" s="2" customFormat="1" ht="16.5" customHeight="1">
      <c r="A2369" s="42"/>
      <c r="B2369" s="43"/>
      <c r="C2369" s="216" t="s">
        <v>3225</v>
      </c>
      <c r="D2369" s="216" t="s">
        <v>170</v>
      </c>
      <c r="E2369" s="217" t="s">
        <v>3226</v>
      </c>
      <c r="F2369" s="218" t="s">
        <v>3227</v>
      </c>
      <c r="G2369" s="219" t="s">
        <v>173</v>
      </c>
      <c r="H2369" s="220">
        <v>231.62100000000001</v>
      </c>
      <c r="I2369" s="221"/>
      <c r="J2369" s="222">
        <f>ROUND(I2369*H2369,2)</f>
        <v>0</v>
      </c>
      <c r="K2369" s="218" t="s">
        <v>174</v>
      </c>
      <c r="L2369" s="48"/>
      <c r="M2369" s="223" t="s">
        <v>33</v>
      </c>
      <c r="N2369" s="224" t="s">
        <v>49</v>
      </c>
      <c r="O2369" s="88"/>
      <c r="P2369" s="225">
        <f>O2369*H2369</f>
        <v>0</v>
      </c>
      <c r="Q2369" s="225">
        <v>0.025149999999999999</v>
      </c>
      <c r="R2369" s="225">
        <f>Q2369*H2369</f>
        <v>5.8252681500000003</v>
      </c>
      <c r="S2369" s="225">
        <v>0</v>
      </c>
      <c r="T2369" s="226">
        <f>S2369*H2369</f>
        <v>0</v>
      </c>
      <c r="U2369" s="42"/>
      <c r="V2369" s="42"/>
      <c r="W2369" s="42"/>
      <c r="X2369" s="42"/>
      <c r="Y2369" s="42"/>
      <c r="Z2369" s="42"/>
      <c r="AA2369" s="42"/>
      <c r="AB2369" s="42"/>
      <c r="AC2369" s="42"/>
      <c r="AD2369" s="42"/>
      <c r="AE2369" s="42"/>
      <c r="AR2369" s="227" t="s">
        <v>266</v>
      </c>
      <c r="AT2369" s="227" t="s">
        <v>170</v>
      </c>
      <c r="AU2369" s="227" t="s">
        <v>87</v>
      </c>
      <c r="AY2369" s="20" t="s">
        <v>168</v>
      </c>
      <c r="BE2369" s="228">
        <f>IF(N2369="základní",J2369,0)</f>
        <v>0</v>
      </c>
      <c r="BF2369" s="228">
        <f>IF(N2369="snížená",J2369,0)</f>
        <v>0</v>
      </c>
      <c r="BG2369" s="228">
        <f>IF(N2369="zákl. přenesená",J2369,0)</f>
        <v>0</v>
      </c>
      <c r="BH2369" s="228">
        <f>IF(N2369="sníž. přenesená",J2369,0)</f>
        <v>0</v>
      </c>
      <c r="BI2369" s="228">
        <f>IF(N2369="nulová",J2369,0)</f>
        <v>0</v>
      </c>
      <c r="BJ2369" s="20" t="s">
        <v>85</v>
      </c>
      <c r="BK2369" s="228">
        <f>ROUND(I2369*H2369,2)</f>
        <v>0</v>
      </c>
      <c r="BL2369" s="20" t="s">
        <v>266</v>
      </c>
      <c r="BM2369" s="227" t="s">
        <v>3228</v>
      </c>
    </row>
    <row r="2370" s="2" customFormat="1">
      <c r="A2370" s="42"/>
      <c r="B2370" s="43"/>
      <c r="C2370" s="44"/>
      <c r="D2370" s="229" t="s">
        <v>176</v>
      </c>
      <c r="E2370" s="44"/>
      <c r="F2370" s="230" t="s">
        <v>3229</v>
      </c>
      <c r="G2370" s="44"/>
      <c r="H2370" s="44"/>
      <c r="I2370" s="231"/>
      <c r="J2370" s="44"/>
      <c r="K2370" s="44"/>
      <c r="L2370" s="48"/>
      <c r="M2370" s="232"/>
      <c r="N2370" s="233"/>
      <c r="O2370" s="88"/>
      <c r="P2370" s="88"/>
      <c r="Q2370" s="88"/>
      <c r="R2370" s="88"/>
      <c r="S2370" s="88"/>
      <c r="T2370" s="89"/>
      <c r="U2370" s="42"/>
      <c r="V2370" s="42"/>
      <c r="W2370" s="42"/>
      <c r="X2370" s="42"/>
      <c r="Y2370" s="42"/>
      <c r="Z2370" s="42"/>
      <c r="AA2370" s="42"/>
      <c r="AB2370" s="42"/>
      <c r="AC2370" s="42"/>
      <c r="AD2370" s="42"/>
      <c r="AE2370" s="42"/>
      <c r="AT2370" s="20" t="s">
        <v>176</v>
      </c>
      <c r="AU2370" s="20" t="s">
        <v>87</v>
      </c>
    </row>
    <row r="2371" s="2" customFormat="1">
      <c r="A2371" s="42"/>
      <c r="B2371" s="43"/>
      <c r="C2371" s="44"/>
      <c r="D2371" s="234" t="s">
        <v>178</v>
      </c>
      <c r="E2371" s="44"/>
      <c r="F2371" s="235" t="s">
        <v>3230</v>
      </c>
      <c r="G2371" s="44"/>
      <c r="H2371" s="44"/>
      <c r="I2371" s="231"/>
      <c r="J2371" s="44"/>
      <c r="K2371" s="44"/>
      <c r="L2371" s="48"/>
      <c r="M2371" s="232"/>
      <c r="N2371" s="233"/>
      <c r="O2371" s="88"/>
      <c r="P2371" s="88"/>
      <c r="Q2371" s="88"/>
      <c r="R2371" s="88"/>
      <c r="S2371" s="88"/>
      <c r="T2371" s="89"/>
      <c r="U2371" s="42"/>
      <c r="V2371" s="42"/>
      <c r="W2371" s="42"/>
      <c r="X2371" s="42"/>
      <c r="Y2371" s="42"/>
      <c r="Z2371" s="42"/>
      <c r="AA2371" s="42"/>
      <c r="AB2371" s="42"/>
      <c r="AC2371" s="42"/>
      <c r="AD2371" s="42"/>
      <c r="AE2371" s="42"/>
      <c r="AT2371" s="20" t="s">
        <v>178</v>
      </c>
      <c r="AU2371" s="20" t="s">
        <v>87</v>
      </c>
    </row>
    <row r="2372" s="13" customFormat="1">
      <c r="A2372" s="13"/>
      <c r="B2372" s="236"/>
      <c r="C2372" s="237"/>
      <c r="D2372" s="229" t="s">
        <v>180</v>
      </c>
      <c r="E2372" s="238" t="s">
        <v>33</v>
      </c>
      <c r="F2372" s="239" t="s">
        <v>723</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180</v>
      </c>
      <c r="AU2372" s="245" t="s">
        <v>87</v>
      </c>
      <c r="AV2372" s="13" t="s">
        <v>85</v>
      </c>
      <c r="AW2372" s="13" t="s">
        <v>39</v>
      </c>
      <c r="AX2372" s="13" t="s">
        <v>78</v>
      </c>
      <c r="AY2372" s="245" t="s">
        <v>168</v>
      </c>
    </row>
    <row r="2373" s="13" customFormat="1">
      <c r="A2373" s="13"/>
      <c r="B2373" s="236"/>
      <c r="C2373" s="237"/>
      <c r="D2373" s="229" t="s">
        <v>180</v>
      </c>
      <c r="E2373" s="238" t="s">
        <v>33</v>
      </c>
      <c r="F2373" s="239" t="s">
        <v>1133</v>
      </c>
      <c r="G2373" s="237"/>
      <c r="H2373" s="238" t="s">
        <v>33</v>
      </c>
      <c r="I2373" s="240"/>
      <c r="J2373" s="237"/>
      <c r="K2373" s="237"/>
      <c r="L2373" s="241"/>
      <c r="M2373" s="242"/>
      <c r="N2373" s="243"/>
      <c r="O2373" s="243"/>
      <c r="P2373" s="243"/>
      <c r="Q2373" s="243"/>
      <c r="R2373" s="243"/>
      <c r="S2373" s="243"/>
      <c r="T2373" s="244"/>
      <c r="U2373" s="13"/>
      <c r="V2373" s="13"/>
      <c r="W2373" s="13"/>
      <c r="X2373" s="13"/>
      <c r="Y2373" s="13"/>
      <c r="Z2373" s="13"/>
      <c r="AA2373" s="13"/>
      <c r="AB2373" s="13"/>
      <c r="AC2373" s="13"/>
      <c r="AD2373" s="13"/>
      <c r="AE2373" s="13"/>
      <c r="AT2373" s="245" t="s">
        <v>180</v>
      </c>
      <c r="AU2373" s="245" t="s">
        <v>87</v>
      </c>
      <c r="AV2373" s="13" t="s">
        <v>85</v>
      </c>
      <c r="AW2373" s="13" t="s">
        <v>39</v>
      </c>
      <c r="AX2373" s="13" t="s">
        <v>78</v>
      </c>
      <c r="AY2373" s="245" t="s">
        <v>168</v>
      </c>
    </row>
    <row r="2374" s="14" customFormat="1">
      <c r="A2374" s="14"/>
      <c r="B2374" s="246"/>
      <c r="C2374" s="247"/>
      <c r="D2374" s="229" t="s">
        <v>180</v>
      </c>
      <c r="E2374" s="248" t="s">
        <v>33</v>
      </c>
      <c r="F2374" s="249" t="s">
        <v>1654</v>
      </c>
      <c r="G2374" s="247"/>
      <c r="H2374" s="250">
        <v>231.62100000000001</v>
      </c>
      <c r="I2374" s="251"/>
      <c r="J2374" s="247"/>
      <c r="K2374" s="247"/>
      <c r="L2374" s="252"/>
      <c r="M2374" s="253"/>
      <c r="N2374" s="254"/>
      <c r="O2374" s="254"/>
      <c r="P2374" s="254"/>
      <c r="Q2374" s="254"/>
      <c r="R2374" s="254"/>
      <c r="S2374" s="254"/>
      <c r="T2374" s="255"/>
      <c r="U2374" s="14"/>
      <c r="V2374" s="14"/>
      <c r="W2374" s="14"/>
      <c r="X2374" s="14"/>
      <c r="Y2374" s="14"/>
      <c r="Z2374" s="14"/>
      <c r="AA2374" s="14"/>
      <c r="AB2374" s="14"/>
      <c r="AC2374" s="14"/>
      <c r="AD2374" s="14"/>
      <c r="AE2374" s="14"/>
      <c r="AT2374" s="256" t="s">
        <v>180</v>
      </c>
      <c r="AU2374" s="256" t="s">
        <v>87</v>
      </c>
      <c r="AV2374" s="14" t="s">
        <v>87</v>
      </c>
      <c r="AW2374" s="14" t="s">
        <v>39</v>
      </c>
      <c r="AX2374" s="14" t="s">
        <v>85</v>
      </c>
      <c r="AY2374" s="256" t="s">
        <v>168</v>
      </c>
    </row>
    <row r="2375" s="2" customFormat="1" ht="21.75" customHeight="1">
      <c r="A2375" s="42"/>
      <c r="B2375" s="43"/>
      <c r="C2375" s="216" t="s">
        <v>3231</v>
      </c>
      <c r="D2375" s="216" t="s">
        <v>170</v>
      </c>
      <c r="E2375" s="217" t="s">
        <v>3232</v>
      </c>
      <c r="F2375" s="218" t="s">
        <v>3233</v>
      </c>
      <c r="G2375" s="219" t="s">
        <v>173</v>
      </c>
      <c r="H2375" s="220">
        <v>198.09</v>
      </c>
      <c r="I2375" s="221"/>
      <c r="J2375" s="222">
        <f>ROUND(I2375*H2375,2)</f>
        <v>0</v>
      </c>
      <c r="K2375" s="218" t="s">
        <v>174</v>
      </c>
      <c r="L2375" s="48"/>
      <c r="M2375" s="223" t="s">
        <v>33</v>
      </c>
      <c r="N2375" s="224" t="s">
        <v>49</v>
      </c>
      <c r="O2375" s="88"/>
      <c r="P2375" s="225">
        <f>O2375*H2375</f>
        <v>0</v>
      </c>
      <c r="Q2375" s="225">
        <v>0.021319999999999999</v>
      </c>
      <c r="R2375" s="225">
        <f>Q2375*H2375</f>
        <v>4.2232788000000001</v>
      </c>
      <c r="S2375" s="225">
        <v>0</v>
      </c>
      <c r="T2375" s="226">
        <f>S2375*H2375</f>
        <v>0</v>
      </c>
      <c r="U2375" s="42"/>
      <c r="V2375" s="42"/>
      <c r="W2375" s="42"/>
      <c r="X2375" s="42"/>
      <c r="Y2375" s="42"/>
      <c r="Z2375" s="42"/>
      <c r="AA2375" s="42"/>
      <c r="AB2375" s="42"/>
      <c r="AC2375" s="42"/>
      <c r="AD2375" s="42"/>
      <c r="AE2375" s="42"/>
      <c r="AR2375" s="227" t="s">
        <v>266</v>
      </c>
      <c r="AT2375" s="227" t="s">
        <v>170</v>
      </c>
      <c r="AU2375" s="227" t="s">
        <v>87</v>
      </c>
      <c r="AY2375" s="20" t="s">
        <v>168</v>
      </c>
      <c r="BE2375" s="228">
        <f>IF(N2375="základní",J2375,0)</f>
        <v>0</v>
      </c>
      <c r="BF2375" s="228">
        <f>IF(N2375="snížená",J2375,0)</f>
        <v>0</v>
      </c>
      <c r="BG2375" s="228">
        <f>IF(N2375="zákl. přenesená",J2375,0)</f>
        <v>0</v>
      </c>
      <c r="BH2375" s="228">
        <f>IF(N2375="sníž. přenesená",J2375,0)</f>
        <v>0</v>
      </c>
      <c r="BI2375" s="228">
        <f>IF(N2375="nulová",J2375,0)</f>
        <v>0</v>
      </c>
      <c r="BJ2375" s="20" t="s">
        <v>85</v>
      </c>
      <c r="BK2375" s="228">
        <f>ROUND(I2375*H2375,2)</f>
        <v>0</v>
      </c>
      <c r="BL2375" s="20" t="s">
        <v>266</v>
      </c>
      <c r="BM2375" s="227" t="s">
        <v>3234</v>
      </c>
    </row>
    <row r="2376" s="2" customFormat="1">
      <c r="A2376" s="42"/>
      <c r="B2376" s="43"/>
      <c r="C2376" s="44"/>
      <c r="D2376" s="229" t="s">
        <v>176</v>
      </c>
      <c r="E2376" s="44"/>
      <c r="F2376" s="230" t="s">
        <v>3235</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176</v>
      </c>
      <c r="AU2376" s="20" t="s">
        <v>87</v>
      </c>
    </row>
    <row r="2377" s="2" customFormat="1">
      <c r="A2377" s="42"/>
      <c r="B2377" s="43"/>
      <c r="C2377" s="44"/>
      <c r="D2377" s="234" t="s">
        <v>178</v>
      </c>
      <c r="E2377" s="44"/>
      <c r="F2377" s="235" t="s">
        <v>3236</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178</v>
      </c>
      <c r="AU2377" s="20" t="s">
        <v>87</v>
      </c>
    </row>
    <row r="2378" s="13" customFormat="1">
      <c r="A2378" s="13"/>
      <c r="B2378" s="236"/>
      <c r="C2378" s="237"/>
      <c r="D2378" s="229" t="s">
        <v>180</v>
      </c>
      <c r="E2378" s="238" t="s">
        <v>33</v>
      </c>
      <c r="F2378" s="239" t="s">
        <v>3086</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180</v>
      </c>
      <c r="AU2378" s="245" t="s">
        <v>87</v>
      </c>
      <c r="AV2378" s="13" t="s">
        <v>85</v>
      </c>
      <c r="AW2378" s="13" t="s">
        <v>39</v>
      </c>
      <c r="AX2378" s="13" t="s">
        <v>78</v>
      </c>
      <c r="AY2378" s="245" t="s">
        <v>168</v>
      </c>
    </row>
    <row r="2379" s="13" customFormat="1">
      <c r="A2379" s="13"/>
      <c r="B2379" s="236"/>
      <c r="C2379" s="237"/>
      <c r="D2379" s="229" t="s">
        <v>180</v>
      </c>
      <c r="E2379" s="238" t="s">
        <v>33</v>
      </c>
      <c r="F2379" s="239" t="s">
        <v>3237</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180</v>
      </c>
      <c r="AU2379" s="245" t="s">
        <v>87</v>
      </c>
      <c r="AV2379" s="13" t="s">
        <v>85</v>
      </c>
      <c r="AW2379" s="13" t="s">
        <v>39</v>
      </c>
      <c r="AX2379" s="13" t="s">
        <v>78</v>
      </c>
      <c r="AY2379" s="245" t="s">
        <v>168</v>
      </c>
    </row>
    <row r="2380" s="13" customFormat="1">
      <c r="A2380" s="13"/>
      <c r="B2380" s="236"/>
      <c r="C2380" s="237"/>
      <c r="D2380" s="229" t="s">
        <v>180</v>
      </c>
      <c r="E2380" s="238" t="s">
        <v>33</v>
      </c>
      <c r="F2380" s="239" t="s">
        <v>3238</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180</v>
      </c>
      <c r="AU2380" s="245" t="s">
        <v>87</v>
      </c>
      <c r="AV2380" s="13" t="s">
        <v>85</v>
      </c>
      <c r="AW2380" s="13" t="s">
        <v>39</v>
      </c>
      <c r="AX2380" s="13" t="s">
        <v>78</v>
      </c>
      <c r="AY2380" s="245" t="s">
        <v>168</v>
      </c>
    </row>
    <row r="2381" s="14" customFormat="1">
      <c r="A2381" s="14"/>
      <c r="B2381" s="246"/>
      <c r="C2381" s="247"/>
      <c r="D2381" s="229" t="s">
        <v>180</v>
      </c>
      <c r="E2381" s="248" t="s">
        <v>33</v>
      </c>
      <c r="F2381" s="249" t="s">
        <v>3239</v>
      </c>
      <c r="G2381" s="247"/>
      <c r="H2381" s="250">
        <v>5.8250000000000002</v>
      </c>
      <c r="I2381" s="251"/>
      <c r="J2381" s="247"/>
      <c r="K2381" s="247"/>
      <c r="L2381" s="252"/>
      <c r="M2381" s="253"/>
      <c r="N2381" s="254"/>
      <c r="O2381" s="254"/>
      <c r="P2381" s="254"/>
      <c r="Q2381" s="254"/>
      <c r="R2381" s="254"/>
      <c r="S2381" s="254"/>
      <c r="T2381" s="255"/>
      <c r="U2381" s="14"/>
      <c r="V2381" s="14"/>
      <c r="W2381" s="14"/>
      <c r="X2381" s="14"/>
      <c r="Y2381" s="14"/>
      <c r="Z2381" s="14"/>
      <c r="AA2381" s="14"/>
      <c r="AB2381" s="14"/>
      <c r="AC2381" s="14"/>
      <c r="AD2381" s="14"/>
      <c r="AE2381" s="14"/>
      <c r="AT2381" s="256" t="s">
        <v>180</v>
      </c>
      <c r="AU2381" s="256" t="s">
        <v>87</v>
      </c>
      <c r="AV2381" s="14" t="s">
        <v>87</v>
      </c>
      <c r="AW2381" s="14" t="s">
        <v>39</v>
      </c>
      <c r="AX2381" s="14" t="s">
        <v>78</v>
      </c>
      <c r="AY2381" s="256" t="s">
        <v>168</v>
      </c>
    </row>
    <row r="2382" s="14" customFormat="1">
      <c r="A2382" s="14"/>
      <c r="B2382" s="246"/>
      <c r="C2382" s="247"/>
      <c r="D2382" s="229" t="s">
        <v>180</v>
      </c>
      <c r="E2382" s="248" t="s">
        <v>33</v>
      </c>
      <c r="F2382" s="249" t="s">
        <v>3240</v>
      </c>
      <c r="G2382" s="247"/>
      <c r="H2382" s="250">
        <v>13.164999999999999</v>
      </c>
      <c r="I2382" s="251"/>
      <c r="J2382" s="247"/>
      <c r="K2382" s="247"/>
      <c r="L2382" s="252"/>
      <c r="M2382" s="253"/>
      <c r="N2382" s="254"/>
      <c r="O2382" s="254"/>
      <c r="P2382" s="254"/>
      <c r="Q2382" s="254"/>
      <c r="R2382" s="254"/>
      <c r="S2382" s="254"/>
      <c r="T2382" s="255"/>
      <c r="U2382" s="14"/>
      <c r="V2382" s="14"/>
      <c r="W2382" s="14"/>
      <c r="X2382" s="14"/>
      <c r="Y2382" s="14"/>
      <c r="Z2382" s="14"/>
      <c r="AA2382" s="14"/>
      <c r="AB2382" s="14"/>
      <c r="AC2382" s="14"/>
      <c r="AD2382" s="14"/>
      <c r="AE2382" s="14"/>
      <c r="AT2382" s="256" t="s">
        <v>180</v>
      </c>
      <c r="AU2382" s="256" t="s">
        <v>87</v>
      </c>
      <c r="AV2382" s="14" t="s">
        <v>87</v>
      </c>
      <c r="AW2382" s="14" t="s">
        <v>39</v>
      </c>
      <c r="AX2382" s="14" t="s">
        <v>78</v>
      </c>
      <c r="AY2382" s="256" t="s">
        <v>168</v>
      </c>
    </row>
    <row r="2383" s="14" customFormat="1">
      <c r="A2383" s="14"/>
      <c r="B2383" s="246"/>
      <c r="C2383" s="247"/>
      <c r="D2383" s="229" t="s">
        <v>180</v>
      </c>
      <c r="E2383" s="248" t="s">
        <v>33</v>
      </c>
      <c r="F2383" s="249" t="s">
        <v>3241</v>
      </c>
      <c r="G2383" s="247"/>
      <c r="H2383" s="250">
        <v>18.899999999999999</v>
      </c>
      <c r="I2383" s="251"/>
      <c r="J2383" s="247"/>
      <c r="K2383" s="247"/>
      <c r="L2383" s="252"/>
      <c r="M2383" s="253"/>
      <c r="N2383" s="254"/>
      <c r="O2383" s="254"/>
      <c r="P2383" s="254"/>
      <c r="Q2383" s="254"/>
      <c r="R2383" s="254"/>
      <c r="S2383" s="254"/>
      <c r="T2383" s="255"/>
      <c r="U2383" s="14"/>
      <c r="V2383" s="14"/>
      <c r="W2383" s="14"/>
      <c r="X2383" s="14"/>
      <c r="Y2383" s="14"/>
      <c r="Z2383" s="14"/>
      <c r="AA2383" s="14"/>
      <c r="AB2383" s="14"/>
      <c r="AC2383" s="14"/>
      <c r="AD2383" s="14"/>
      <c r="AE2383" s="14"/>
      <c r="AT2383" s="256" t="s">
        <v>180</v>
      </c>
      <c r="AU2383" s="256" t="s">
        <v>87</v>
      </c>
      <c r="AV2383" s="14" t="s">
        <v>87</v>
      </c>
      <c r="AW2383" s="14" t="s">
        <v>39</v>
      </c>
      <c r="AX2383" s="14" t="s">
        <v>78</v>
      </c>
      <c r="AY2383" s="256" t="s">
        <v>168</v>
      </c>
    </row>
    <row r="2384" s="14" customFormat="1">
      <c r="A2384" s="14"/>
      <c r="B2384" s="246"/>
      <c r="C2384" s="247"/>
      <c r="D2384" s="229" t="s">
        <v>180</v>
      </c>
      <c r="E2384" s="248" t="s">
        <v>33</v>
      </c>
      <c r="F2384" s="249" t="s">
        <v>3242</v>
      </c>
      <c r="G2384" s="247"/>
      <c r="H2384" s="250">
        <v>88.200000000000003</v>
      </c>
      <c r="I2384" s="251"/>
      <c r="J2384" s="247"/>
      <c r="K2384" s="247"/>
      <c r="L2384" s="252"/>
      <c r="M2384" s="253"/>
      <c r="N2384" s="254"/>
      <c r="O2384" s="254"/>
      <c r="P2384" s="254"/>
      <c r="Q2384" s="254"/>
      <c r="R2384" s="254"/>
      <c r="S2384" s="254"/>
      <c r="T2384" s="255"/>
      <c r="U2384" s="14"/>
      <c r="V2384" s="14"/>
      <c r="W2384" s="14"/>
      <c r="X2384" s="14"/>
      <c r="Y2384" s="14"/>
      <c r="Z2384" s="14"/>
      <c r="AA2384" s="14"/>
      <c r="AB2384" s="14"/>
      <c r="AC2384" s="14"/>
      <c r="AD2384" s="14"/>
      <c r="AE2384" s="14"/>
      <c r="AT2384" s="256" t="s">
        <v>180</v>
      </c>
      <c r="AU2384" s="256" t="s">
        <v>87</v>
      </c>
      <c r="AV2384" s="14" t="s">
        <v>87</v>
      </c>
      <c r="AW2384" s="14" t="s">
        <v>39</v>
      </c>
      <c r="AX2384" s="14" t="s">
        <v>78</v>
      </c>
      <c r="AY2384" s="256" t="s">
        <v>168</v>
      </c>
    </row>
    <row r="2385" s="13" customFormat="1">
      <c r="A2385" s="13"/>
      <c r="B2385" s="236"/>
      <c r="C2385" s="237"/>
      <c r="D2385" s="229" t="s">
        <v>180</v>
      </c>
      <c r="E2385" s="238" t="s">
        <v>33</v>
      </c>
      <c r="F2385" s="239" t="s">
        <v>1506</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180</v>
      </c>
      <c r="AU2385" s="245" t="s">
        <v>87</v>
      </c>
      <c r="AV2385" s="13" t="s">
        <v>85</v>
      </c>
      <c r="AW2385" s="13" t="s">
        <v>39</v>
      </c>
      <c r="AX2385" s="13" t="s">
        <v>78</v>
      </c>
      <c r="AY2385" s="245" t="s">
        <v>168</v>
      </c>
    </row>
    <row r="2386" s="14" customFormat="1">
      <c r="A2386" s="14"/>
      <c r="B2386" s="246"/>
      <c r="C2386" s="247"/>
      <c r="D2386" s="229" t="s">
        <v>180</v>
      </c>
      <c r="E2386" s="248" t="s">
        <v>33</v>
      </c>
      <c r="F2386" s="249" t="s">
        <v>3243</v>
      </c>
      <c r="G2386" s="247"/>
      <c r="H2386" s="250">
        <v>48</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180</v>
      </c>
      <c r="AU2386" s="256" t="s">
        <v>87</v>
      </c>
      <c r="AV2386" s="14" t="s">
        <v>87</v>
      </c>
      <c r="AW2386" s="14" t="s">
        <v>39</v>
      </c>
      <c r="AX2386" s="14" t="s">
        <v>78</v>
      </c>
      <c r="AY2386" s="256" t="s">
        <v>168</v>
      </c>
    </row>
    <row r="2387" s="14" customFormat="1">
      <c r="A2387" s="14"/>
      <c r="B2387" s="246"/>
      <c r="C2387" s="247"/>
      <c r="D2387" s="229" t="s">
        <v>180</v>
      </c>
      <c r="E2387" s="248" t="s">
        <v>33</v>
      </c>
      <c r="F2387" s="249" t="s">
        <v>3244</v>
      </c>
      <c r="G2387" s="247"/>
      <c r="H2387" s="250">
        <v>24</v>
      </c>
      <c r="I2387" s="251"/>
      <c r="J2387" s="247"/>
      <c r="K2387" s="247"/>
      <c r="L2387" s="252"/>
      <c r="M2387" s="253"/>
      <c r="N2387" s="254"/>
      <c r="O2387" s="254"/>
      <c r="P2387" s="254"/>
      <c r="Q2387" s="254"/>
      <c r="R2387" s="254"/>
      <c r="S2387" s="254"/>
      <c r="T2387" s="255"/>
      <c r="U2387" s="14"/>
      <c r="V2387" s="14"/>
      <c r="W2387" s="14"/>
      <c r="X2387" s="14"/>
      <c r="Y2387" s="14"/>
      <c r="Z2387" s="14"/>
      <c r="AA2387" s="14"/>
      <c r="AB2387" s="14"/>
      <c r="AC2387" s="14"/>
      <c r="AD2387" s="14"/>
      <c r="AE2387" s="14"/>
      <c r="AT2387" s="256" t="s">
        <v>180</v>
      </c>
      <c r="AU2387" s="256" t="s">
        <v>87</v>
      </c>
      <c r="AV2387" s="14" t="s">
        <v>87</v>
      </c>
      <c r="AW2387" s="14" t="s">
        <v>39</v>
      </c>
      <c r="AX2387" s="14" t="s">
        <v>78</v>
      </c>
      <c r="AY2387" s="256" t="s">
        <v>168</v>
      </c>
    </row>
    <row r="2388" s="15" customFormat="1">
      <c r="A2388" s="15"/>
      <c r="B2388" s="263"/>
      <c r="C2388" s="264"/>
      <c r="D2388" s="229" t="s">
        <v>180</v>
      </c>
      <c r="E2388" s="265" t="s">
        <v>33</v>
      </c>
      <c r="F2388" s="266" t="s">
        <v>626</v>
      </c>
      <c r="G2388" s="264"/>
      <c r="H2388" s="267">
        <v>198.09</v>
      </c>
      <c r="I2388" s="268"/>
      <c r="J2388" s="264"/>
      <c r="K2388" s="264"/>
      <c r="L2388" s="269"/>
      <c r="M2388" s="270"/>
      <c r="N2388" s="271"/>
      <c r="O2388" s="271"/>
      <c r="P2388" s="271"/>
      <c r="Q2388" s="271"/>
      <c r="R2388" s="271"/>
      <c r="S2388" s="271"/>
      <c r="T2388" s="272"/>
      <c r="U2388" s="15"/>
      <c r="V2388" s="15"/>
      <c r="W2388" s="15"/>
      <c r="X2388" s="15"/>
      <c r="Y2388" s="15"/>
      <c r="Z2388" s="15"/>
      <c r="AA2388" s="15"/>
      <c r="AB2388" s="15"/>
      <c r="AC2388" s="15"/>
      <c r="AD2388" s="15"/>
      <c r="AE2388" s="15"/>
      <c r="AT2388" s="273" t="s">
        <v>180</v>
      </c>
      <c r="AU2388" s="273" t="s">
        <v>87</v>
      </c>
      <c r="AV2388" s="15" t="s">
        <v>121</v>
      </c>
      <c r="AW2388" s="15" t="s">
        <v>39</v>
      </c>
      <c r="AX2388" s="15" t="s">
        <v>85</v>
      </c>
      <c r="AY2388" s="273" t="s">
        <v>168</v>
      </c>
    </row>
    <row r="2389" s="2" customFormat="1" ht="21.75" customHeight="1">
      <c r="A2389" s="42"/>
      <c r="B2389" s="43"/>
      <c r="C2389" s="216" t="s">
        <v>3245</v>
      </c>
      <c r="D2389" s="216" t="s">
        <v>170</v>
      </c>
      <c r="E2389" s="217" t="s">
        <v>3246</v>
      </c>
      <c r="F2389" s="218" t="s">
        <v>3247</v>
      </c>
      <c r="G2389" s="219" t="s">
        <v>173</v>
      </c>
      <c r="H2389" s="220">
        <v>14.93</v>
      </c>
      <c r="I2389" s="221"/>
      <c r="J2389" s="222">
        <f>ROUND(I2389*H2389,2)</f>
        <v>0</v>
      </c>
      <c r="K2389" s="218" t="s">
        <v>174</v>
      </c>
      <c r="L2389" s="48"/>
      <c r="M2389" s="223" t="s">
        <v>33</v>
      </c>
      <c r="N2389" s="224" t="s">
        <v>49</v>
      </c>
      <c r="O2389" s="88"/>
      <c r="P2389" s="225">
        <f>O2389*H2389</f>
        <v>0</v>
      </c>
      <c r="Q2389" s="225">
        <v>0.01189</v>
      </c>
      <c r="R2389" s="225">
        <f>Q2389*H2389</f>
        <v>0.1775177</v>
      </c>
      <c r="S2389" s="225">
        <v>0</v>
      </c>
      <c r="T2389" s="226">
        <f>S2389*H2389</f>
        <v>0</v>
      </c>
      <c r="U2389" s="42"/>
      <c r="V2389" s="42"/>
      <c r="W2389" s="42"/>
      <c r="X2389" s="42"/>
      <c r="Y2389" s="42"/>
      <c r="Z2389" s="42"/>
      <c r="AA2389" s="42"/>
      <c r="AB2389" s="42"/>
      <c r="AC2389" s="42"/>
      <c r="AD2389" s="42"/>
      <c r="AE2389" s="42"/>
      <c r="AR2389" s="227" t="s">
        <v>266</v>
      </c>
      <c r="AT2389" s="227" t="s">
        <v>170</v>
      </c>
      <c r="AU2389" s="227" t="s">
        <v>87</v>
      </c>
      <c r="AY2389" s="20" t="s">
        <v>168</v>
      </c>
      <c r="BE2389" s="228">
        <f>IF(N2389="základní",J2389,0)</f>
        <v>0</v>
      </c>
      <c r="BF2389" s="228">
        <f>IF(N2389="snížená",J2389,0)</f>
        <v>0</v>
      </c>
      <c r="BG2389" s="228">
        <f>IF(N2389="zákl. přenesená",J2389,0)</f>
        <v>0</v>
      </c>
      <c r="BH2389" s="228">
        <f>IF(N2389="sníž. přenesená",J2389,0)</f>
        <v>0</v>
      </c>
      <c r="BI2389" s="228">
        <f>IF(N2389="nulová",J2389,0)</f>
        <v>0</v>
      </c>
      <c r="BJ2389" s="20" t="s">
        <v>85</v>
      </c>
      <c r="BK2389" s="228">
        <f>ROUND(I2389*H2389,2)</f>
        <v>0</v>
      </c>
      <c r="BL2389" s="20" t="s">
        <v>266</v>
      </c>
      <c r="BM2389" s="227" t="s">
        <v>3248</v>
      </c>
    </row>
    <row r="2390" s="2" customFormat="1">
      <c r="A2390" s="42"/>
      <c r="B2390" s="43"/>
      <c r="C2390" s="44"/>
      <c r="D2390" s="229" t="s">
        <v>176</v>
      </c>
      <c r="E2390" s="44"/>
      <c r="F2390" s="230" t="s">
        <v>3249</v>
      </c>
      <c r="G2390" s="44"/>
      <c r="H2390" s="44"/>
      <c r="I2390" s="231"/>
      <c r="J2390" s="44"/>
      <c r="K2390" s="44"/>
      <c r="L2390" s="48"/>
      <c r="M2390" s="232"/>
      <c r="N2390" s="233"/>
      <c r="O2390" s="88"/>
      <c r="P2390" s="88"/>
      <c r="Q2390" s="88"/>
      <c r="R2390" s="88"/>
      <c r="S2390" s="88"/>
      <c r="T2390" s="89"/>
      <c r="U2390" s="42"/>
      <c r="V2390" s="42"/>
      <c r="W2390" s="42"/>
      <c r="X2390" s="42"/>
      <c r="Y2390" s="42"/>
      <c r="Z2390" s="42"/>
      <c r="AA2390" s="42"/>
      <c r="AB2390" s="42"/>
      <c r="AC2390" s="42"/>
      <c r="AD2390" s="42"/>
      <c r="AE2390" s="42"/>
      <c r="AT2390" s="20" t="s">
        <v>176</v>
      </c>
      <c r="AU2390" s="20" t="s">
        <v>87</v>
      </c>
    </row>
    <row r="2391" s="2" customFormat="1">
      <c r="A2391" s="42"/>
      <c r="B2391" s="43"/>
      <c r="C2391" s="44"/>
      <c r="D2391" s="234" t="s">
        <v>178</v>
      </c>
      <c r="E2391" s="44"/>
      <c r="F2391" s="235" t="s">
        <v>3250</v>
      </c>
      <c r="G2391" s="44"/>
      <c r="H2391" s="44"/>
      <c r="I2391" s="231"/>
      <c r="J2391" s="44"/>
      <c r="K2391" s="44"/>
      <c r="L2391" s="48"/>
      <c r="M2391" s="232"/>
      <c r="N2391" s="233"/>
      <c r="O2391" s="88"/>
      <c r="P2391" s="88"/>
      <c r="Q2391" s="88"/>
      <c r="R2391" s="88"/>
      <c r="S2391" s="88"/>
      <c r="T2391" s="89"/>
      <c r="U2391" s="42"/>
      <c r="V2391" s="42"/>
      <c r="W2391" s="42"/>
      <c r="X2391" s="42"/>
      <c r="Y2391" s="42"/>
      <c r="Z2391" s="42"/>
      <c r="AA2391" s="42"/>
      <c r="AB2391" s="42"/>
      <c r="AC2391" s="42"/>
      <c r="AD2391" s="42"/>
      <c r="AE2391" s="42"/>
      <c r="AT2391" s="20" t="s">
        <v>178</v>
      </c>
      <c r="AU2391" s="20" t="s">
        <v>87</v>
      </c>
    </row>
    <row r="2392" s="13" customFormat="1">
      <c r="A2392" s="13"/>
      <c r="B2392" s="236"/>
      <c r="C2392" s="237"/>
      <c r="D2392" s="229" t="s">
        <v>180</v>
      </c>
      <c r="E2392" s="238" t="s">
        <v>33</v>
      </c>
      <c r="F2392" s="239" t="s">
        <v>3086</v>
      </c>
      <c r="G2392" s="237"/>
      <c r="H2392" s="238" t="s">
        <v>33</v>
      </c>
      <c r="I2392" s="240"/>
      <c r="J2392" s="237"/>
      <c r="K2392" s="237"/>
      <c r="L2392" s="241"/>
      <c r="M2392" s="242"/>
      <c r="N2392" s="243"/>
      <c r="O2392" s="243"/>
      <c r="P2392" s="243"/>
      <c r="Q2392" s="243"/>
      <c r="R2392" s="243"/>
      <c r="S2392" s="243"/>
      <c r="T2392" s="244"/>
      <c r="U2392" s="13"/>
      <c r="V2392" s="13"/>
      <c r="W2392" s="13"/>
      <c r="X2392" s="13"/>
      <c r="Y2392" s="13"/>
      <c r="Z2392" s="13"/>
      <c r="AA2392" s="13"/>
      <c r="AB2392" s="13"/>
      <c r="AC2392" s="13"/>
      <c r="AD2392" s="13"/>
      <c r="AE2392" s="13"/>
      <c r="AT2392" s="245" t="s">
        <v>180</v>
      </c>
      <c r="AU2392" s="245" t="s">
        <v>87</v>
      </c>
      <c r="AV2392" s="13" t="s">
        <v>85</v>
      </c>
      <c r="AW2392" s="13" t="s">
        <v>39</v>
      </c>
      <c r="AX2392" s="13" t="s">
        <v>78</v>
      </c>
      <c r="AY2392" s="245" t="s">
        <v>168</v>
      </c>
    </row>
    <row r="2393" s="13" customFormat="1">
      <c r="A2393" s="13"/>
      <c r="B2393" s="236"/>
      <c r="C2393" s="237"/>
      <c r="D2393" s="229" t="s">
        <v>180</v>
      </c>
      <c r="E2393" s="238" t="s">
        <v>33</v>
      </c>
      <c r="F2393" s="239" t="s">
        <v>3251</v>
      </c>
      <c r="G2393" s="237"/>
      <c r="H2393" s="238" t="s">
        <v>33</v>
      </c>
      <c r="I2393" s="240"/>
      <c r="J2393" s="237"/>
      <c r="K2393" s="237"/>
      <c r="L2393" s="241"/>
      <c r="M2393" s="242"/>
      <c r="N2393" s="243"/>
      <c r="O2393" s="243"/>
      <c r="P2393" s="243"/>
      <c r="Q2393" s="243"/>
      <c r="R2393" s="243"/>
      <c r="S2393" s="243"/>
      <c r="T2393" s="244"/>
      <c r="U2393" s="13"/>
      <c r="V2393" s="13"/>
      <c r="W2393" s="13"/>
      <c r="X2393" s="13"/>
      <c r="Y2393" s="13"/>
      <c r="Z2393" s="13"/>
      <c r="AA2393" s="13"/>
      <c r="AB2393" s="13"/>
      <c r="AC2393" s="13"/>
      <c r="AD2393" s="13"/>
      <c r="AE2393" s="13"/>
      <c r="AT2393" s="245" t="s">
        <v>180</v>
      </c>
      <c r="AU2393" s="245" t="s">
        <v>87</v>
      </c>
      <c r="AV2393" s="13" t="s">
        <v>85</v>
      </c>
      <c r="AW2393" s="13" t="s">
        <v>39</v>
      </c>
      <c r="AX2393" s="13" t="s">
        <v>78</v>
      </c>
      <c r="AY2393" s="245" t="s">
        <v>168</v>
      </c>
    </row>
    <row r="2394" s="13" customFormat="1">
      <c r="A2394" s="13"/>
      <c r="B2394" s="236"/>
      <c r="C2394" s="237"/>
      <c r="D2394" s="229" t="s">
        <v>180</v>
      </c>
      <c r="E2394" s="238" t="s">
        <v>33</v>
      </c>
      <c r="F2394" s="239" t="s">
        <v>3238</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180</v>
      </c>
      <c r="AU2394" s="245" t="s">
        <v>87</v>
      </c>
      <c r="AV2394" s="13" t="s">
        <v>85</v>
      </c>
      <c r="AW2394" s="13" t="s">
        <v>39</v>
      </c>
      <c r="AX2394" s="13" t="s">
        <v>78</v>
      </c>
      <c r="AY2394" s="245" t="s">
        <v>168</v>
      </c>
    </row>
    <row r="2395" s="14" customFormat="1">
      <c r="A2395" s="14"/>
      <c r="B2395" s="246"/>
      <c r="C2395" s="247"/>
      <c r="D2395" s="229" t="s">
        <v>180</v>
      </c>
      <c r="E2395" s="248" t="s">
        <v>33</v>
      </c>
      <c r="F2395" s="249" t="s">
        <v>3252</v>
      </c>
      <c r="G2395" s="247"/>
      <c r="H2395" s="250">
        <v>6.1100000000000003</v>
      </c>
      <c r="I2395" s="251"/>
      <c r="J2395" s="247"/>
      <c r="K2395" s="247"/>
      <c r="L2395" s="252"/>
      <c r="M2395" s="253"/>
      <c r="N2395" s="254"/>
      <c r="O2395" s="254"/>
      <c r="P2395" s="254"/>
      <c r="Q2395" s="254"/>
      <c r="R2395" s="254"/>
      <c r="S2395" s="254"/>
      <c r="T2395" s="255"/>
      <c r="U2395" s="14"/>
      <c r="V2395" s="14"/>
      <c r="W2395" s="14"/>
      <c r="X2395" s="14"/>
      <c r="Y2395" s="14"/>
      <c r="Z2395" s="14"/>
      <c r="AA2395" s="14"/>
      <c r="AB2395" s="14"/>
      <c r="AC2395" s="14"/>
      <c r="AD2395" s="14"/>
      <c r="AE2395" s="14"/>
      <c r="AT2395" s="256" t="s">
        <v>180</v>
      </c>
      <c r="AU2395" s="256" t="s">
        <v>87</v>
      </c>
      <c r="AV2395" s="14" t="s">
        <v>87</v>
      </c>
      <c r="AW2395" s="14" t="s">
        <v>39</v>
      </c>
      <c r="AX2395" s="14" t="s">
        <v>78</v>
      </c>
      <c r="AY2395" s="256" t="s">
        <v>168</v>
      </c>
    </row>
    <row r="2396" s="14" customFormat="1">
      <c r="A2396" s="14"/>
      <c r="B2396" s="246"/>
      <c r="C2396" s="247"/>
      <c r="D2396" s="229" t="s">
        <v>180</v>
      </c>
      <c r="E2396" s="248" t="s">
        <v>33</v>
      </c>
      <c r="F2396" s="249" t="s">
        <v>3253</v>
      </c>
      <c r="G2396" s="247"/>
      <c r="H2396" s="250">
        <v>8.8200000000000003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180</v>
      </c>
      <c r="AU2396" s="256" t="s">
        <v>87</v>
      </c>
      <c r="AV2396" s="14" t="s">
        <v>87</v>
      </c>
      <c r="AW2396" s="14" t="s">
        <v>39</v>
      </c>
      <c r="AX2396" s="14" t="s">
        <v>78</v>
      </c>
      <c r="AY2396" s="256" t="s">
        <v>168</v>
      </c>
    </row>
    <row r="2397" s="15" customFormat="1">
      <c r="A2397" s="15"/>
      <c r="B2397" s="263"/>
      <c r="C2397" s="264"/>
      <c r="D2397" s="229" t="s">
        <v>180</v>
      </c>
      <c r="E2397" s="265" t="s">
        <v>33</v>
      </c>
      <c r="F2397" s="266" t="s">
        <v>626</v>
      </c>
      <c r="G2397" s="264"/>
      <c r="H2397" s="267">
        <v>14.93</v>
      </c>
      <c r="I2397" s="268"/>
      <c r="J2397" s="264"/>
      <c r="K2397" s="264"/>
      <c r="L2397" s="269"/>
      <c r="M2397" s="270"/>
      <c r="N2397" s="271"/>
      <c r="O2397" s="271"/>
      <c r="P2397" s="271"/>
      <c r="Q2397" s="271"/>
      <c r="R2397" s="271"/>
      <c r="S2397" s="271"/>
      <c r="T2397" s="272"/>
      <c r="U2397" s="15"/>
      <c r="V2397" s="15"/>
      <c r="W2397" s="15"/>
      <c r="X2397" s="15"/>
      <c r="Y2397" s="15"/>
      <c r="Z2397" s="15"/>
      <c r="AA2397" s="15"/>
      <c r="AB2397" s="15"/>
      <c r="AC2397" s="15"/>
      <c r="AD2397" s="15"/>
      <c r="AE2397" s="15"/>
      <c r="AT2397" s="273" t="s">
        <v>180</v>
      </c>
      <c r="AU2397" s="273" t="s">
        <v>87</v>
      </c>
      <c r="AV2397" s="15" t="s">
        <v>121</v>
      </c>
      <c r="AW2397" s="15" t="s">
        <v>39</v>
      </c>
      <c r="AX2397" s="15" t="s">
        <v>85</v>
      </c>
      <c r="AY2397" s="273" t="s">
        <v>168</v>
      </c>
    </row>
    <row r="2398" s="2" customFormat="1" ht="16.5" customHeight="1">
      <c r="A2398" s="42"/>
      <c r="B2398" s="43"/>
      <c r="C2398" s="216" t="s">
        <v>3254</v>
      </c>
      <c r="D2398" s="216" t="s">
        <v>170</v>
      </c>
      <c r="E2398" s="217" t="s">
        <v>3255</v>
      </c>
      <c r="F2398" s="218" t="s">
        <v>3256</v>
      </c>
      <c r="G2398" s="219" t="s">
        <v>173</v>
      </c>
      <c r="H2398" s="220">
        <v>14.93</v>
      </c>
      <c r="I2398" s="221"/>
      <c r="J2398" s="222">
        <f>ROUND(I2398*H2398,2)</f>
        <v>0</v>
      </c>
      <c r="K2398" s="218" t="s">
        <v>174</v>
      </c>
      <c r="L2398" s="48"/>
      <c r="M2398" s="223" t="s">
        <v>33</v>
      </c>
      <c r="N2398" s="224" t="s">
        <v>49</v>
      </c>
      <c r="O2398" s="88"/>
      <c r="P2398" s="225">
        <f>O2398*H2398</f>
        <v>0</v>
      </c>
      <c r="Q2398" s="225">
        <v>0.00044000000000000002</v>
      </c>
      <c r="R2398" s="225">
        <f>Q2398*H2398</f>
        <v>0.0065691999999999999</v>
      </c>
      <c r="S2398" s="225">
        <v>0</v>
      </c>
      <c r="T2398" s="226">
        <f>S2398*H2398</f>
        <v>0</v>
      </c>
      <c r="U2398" s="42"/>
      <c r="V2398" s="42"/>
      <c r="W2398" s="42"/>
      <c r="X2398" s="42"/>
      <c r="Y2398" s="42"/>
      <c r="Z2398" s="42"/>
      <c r="AA2398" s="42"/>
      <c r="AB2398" s="42"/>
      <c r="AC2398" s="42"/>
      <c r="AD2398" s="42"/>
      <c r="AE2398" s="42"/>
      <c r="AR2398" s="227" t="s">
        <v>266</v>
      </c>
      <c r="AT2398" s="227" t="s">
        <v>170</v>
      </c>
      <c r="AU2398" s="227" t="s">
        <v>87</v>
      </c>
      <c r="AY2398" s="20" t="s">
        <v>168</v>
      </c>
      <c r="BE2398" s="228">
        <f>IF(N2398="základní",J2398,0)</f>
        <v>0</v>
      </c>
      <c r="BF2398" s="228">
        <f>IF(N2398="snížená",J2398,0)</f>
        <v>0</v>
      </c>
      <c r="BG2398" s="228">
        <f>IF(N2398="zákl. přenesená",J2398,0)</f>
        <v>0</v>
      </c>
      <c r="BH2398" s="228">
        <f>IF(N2398="sníž. přenesená",J2398,0)</f>
        <v>0</v>
      </c>
      <c r="BI2398" s="228">
        <f>IF(N2398="nulová",J2398,0)</f>
        <v>0</v>
      </c>
      <c r="BJ2398" s="20" t="s">
        <v>85</v>
      </c>
      <c r="BK2398" s="228">
        <f>ROUND(I2398*H2398,2)</f>
        <v>0</v>
      </c>
      <c r="BL2398" s="20" t="s">
        <v>266</v>
      </c>
      <c r="BM2398" s="227" t="s">
        <v>3257</v>
      </c>
    </row>
    <row r="2399" s="2" customFormat="1">
      <c r="A2399" s="42"/>
      <c r="B2399" s="43"/>
      <c r="C2399" s="44"/>
      <c r="D2399" s="229" t="s">
        <v>176</v>
      </c>
      <c r="E2399" s="44"/>
      <c r="F2399" s="230" t="s">
        <v>3258</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176</v>
      </c>
      <c r="AU2399" s="20" t="s">
        <v>87</v>
      </c>
    </row>
    <row r="2400" s="2" customFormat="1">
      <c r="A2400" s="42"/>
      <c r="B2400" s="43"/>
      <c r="C2400" s="44"/>
      <c r="D2400" s="234" t="s">
        <v>178</v>
      </c>
      <c r="E2400" s="44"/>
      <c r="F2400" s="235" t="s">
        <v>3259</v>
      </c>
      <c r="G2400" s="44"/>
      <c r="H2400" s="44"/>
      <c r="I2400" s="231"/>
      <c r="J2400" s="44"/>
      <c r="K2400" s="44"/>
      <c r="L2400" s="48"/>
      <c r="M2400" s="232"/>
      <c r="N2400" s="233"/>
      <c r="O2400" s="88"/>
      <c r="P2400" s="88"/>
      <c r="Q2400" s="88"/>
      <c r="R2400" s="88"/>
      <c r="S2400" s="88"/>
      <c r="T2400" s="89"/>
      <c r="U2400" s="42"/>
      <c r="V2400" s="42"/>
      <c r="W2400" s="42"/>
      <c r="X2400" s="42"/>
      <c r="Y2400" s="42"/>
      <c r="Z2400" s="42"/>
      <c r="AA2400" s="42"/>
      <c r="AB2400" s="42"/>
      <c r="AC2400" s="42"/>
      <c r="AD2400" s="42"/>
      <c r="AE2400" s="42"/>
      <c r="AT2400" s="20" t="s">
        <v>178</v>
      </c>
      <c r="AU2400" s="20" t="s">
        <v>87</v>
      </c>
    </row>
    <row r="2401" s="13" customFormat="1">
      <c r="A2401" s="13"/>
      <c r="B2401" s="236"/>
      <c r="C2401" s="237"/>
      <c r="D2401" s="229" t="s">
        <v>180</v>
      </c>
      <c r="E2401" s="238" t="s">
        <v>33</v>
      </c>
      <c r="F2401" s="239" t="s">
        <v>3086</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180</v>
      </c>
      <c r="AU2401" s="245" t="s">
        <v>87</v>
      </c>
      <c r="AV2401" s="13" t="s">
        <v>85</v>
      </c>
      <c r="AW2401" s="13" t="s">
        <v>39</v>
      </c>
      <c r="AX2401" s="13" t="s">
        <v>78</v>
      </c>
      <c r="AY2401" s="245" t="s">
        <v>168</v>
      </c>
    </row>
    <row r="2402" s="13" customFormat="1">
      <c r="A2402" s="13"/>
      <c r="B2402" s="236"/>
      <c r="C2402" s="237"/>
      <c r="D2402" s="229" t="s">
        <v>180</v>
      </c>
      <c r="E2402" s="238" t="s">
        <v>33</v>
      </c>
      <c r="F2402" s="239" t="s">
        <v>3260</v>
      </c>
      <c r="G2402" s="237"/>
      <c r="H2402" s="238" t="s">
        <v>33</v>
      </c>
      <c r="I2402" s="240"/>
      <c r="J2402" s="237"/>
      <c r="K2402" s="237"/>
      <c r="L2402" s="241"/>
      <c r="M2402" s="242"/>
      <c r="N2402" s="243"/>
      <c r="O2402" s="243"/>
      <c r="P2402" s="243"/>
      <c r="Q2402" s="243"/>
      <c r="R2402" s="243"/>
      <c r="S2402" s="243"/>
      <c r="T2402" s="244"/>
      <c r="U2402" s="13"/>
      <c r="V2402" s="13"/>
      <c r="W2402" s="13"/>
      <c r="X2402" s="13"/>
      <c r="Y2402" s="13"/>
      <c r="Z2402" s="13"/>
      <c r="AA2402" s="13"/>
      <c r="AB2402" s="13"/>
      <c r="AC2402" s="13"/>
      <c r="AD2402" s="13"/>
      <c r="AE2402" s="13"/>
      <c r="AT2402" s="245" t="s">
        <v>180</v>
      </c>
      <c r="AU2402" s="245" t="s">
        <v>87</v>
      </c>
      <c r="AV2402" s="13" t="s">
        <v>85</v>
      </c>
      <c r="AW2402" s="13" t="s">
        <v>39</v>
      </c>
      <c r="AX2402" s="13" t="s">
        <v>78</v>
      </c>
      <c r="AY2402" s="245" t="s">
        <v>168</v>
      </c>
    </row>
    <row r="2403" s="13" customFormat="1">
      <c r="A2403" s="13"/>
      <c r="B2403" s="236"/>
      <c r="C2403" s="237"/>
      <c r="D2403" s="229" t="s">
        <v>180</v>
      </c>
      <c r="E2403" s="238" t="s">
        <v>33</v>
      </c>
      <c r="F2403" s="239" t="s">
        <v>3238</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180</v>
      </c>
      <c r="AU2403" s="245" t="s">
        <v>87</v>
      </c>
      <c r="AV2403" s="13" t="s">
        <v>85</v>
      </c>
      <c r="AW2403" s="13" t="s">
        <v>39</v>
      </c>
      <c r="AX2403" s="13" t="s">
        <v>78</v>
      </c>
      <c r="AY2403" s="245" t="s">
        <v>168</v>
      </c>
    </row>
    <row r="2404" s="14" customFormat="1">
      <c r="A2404" s="14"/>
      <c r="B2404" s="246"/>
      <c r="C2404" s="247"/>
      <c r="D2404" s="229" t="s">
        <v>180</v>
      </c>
      <c r="E2404" s="248" t="s">
        <v>33</v>
      </c>
      <c r="F2404" s="249" t="s">
        <v>3252</v>
      </c>
      <c r="G2404" s="247"/>
      <c r="H2404" s="250">
        <v>6.1100000000000003</v>
      </c>
      <c r="I2404" s="251"/>
      <c r="J2404" s="247"/>
      <c r="K2404" s="247"/>
      <c r="L2404" s="252"/>
      <c r="M2404" s="253"/>
      <c r="N2404" s="254"/>
      <c r="O2404" s="254"/>
      <c r="P2404" s="254"/>
      <c r="Q2404" s="254"/>
      <c r="R2404" s="254"/>
      <c r="S2404" s="254"/>
      <c r="T2404" s="255"/>
      <c r="U2404" s="14"/>
      <c r="V2404" s="14"/>
      <c r="W2404" s="14"/>
      <c r="X2404" s="14"/>
      <c r="Y2404" s="14"/>
      <c r="Z2404" s="14"/>
      <c r="AA2404" s="14"/>
      <c r="AB2404" s="14"/>
      <c r="AC2404" s="14"/>
      <c r="AD2404" s="14"/>
      <c r="AE2404" s="14"/>
      <c r="AT2404" s="256" t="s">
        <v>180</v>
      </c>
      <c r="AU2404" s="256" t="s">
        <v>87</v>
      </c>
      <c r="AV2404" s="14" t="s">
        <v>87</v>
      </c>
      <c r="AW2404" s="14" t="s">
        <v>39</v>
      </c>
      <c r="AX2404" s="14" t="s">
        <v>78</v>
      </c>
      <c r="AY2404" s="256" t="s">
        <v>168</v>
      </c>
    </row>
    <row r="2405" s="14" customFormat="1">
      <c r="A2405" s="14"/>
      <c r="B2405" s="246"/>
      <c r="C2405" s="247"/>
      <c r="D2405" s="229" t="s">
        <v>180</v>
      </c>
      <c r="E2405" s="248" t="s">
        <v>33</v>
      </c>
      <c r="F2405" s="249" t="s">
        <v>3253</v>
      </c>
      <c r="G2405" s="247"/>
      <c r="H2405" s="250">
        <v>8.8200000000000003</v>
      </c>
      <c r="I2405" s="251"/>
      <c r="J2405" s="247"/>
      <c r="K2405" s="247"/>
      <c r="L2405" s="252"/>
      <c r="M2405" s="253"/>
      <c r="N2405" s="254"/>
      <c r="O2405" s="254"/>
      <c r="P2405" s="254"/>
      <c r="Q2405" s="254"/>
      <c r="R2405" s="254"/>
      <c r="S2405" s="254"/>
      <c r="T2405" s="255"/>
      <c r="U2405" s="14"/>
      <c r="V2405" s="14"/>
      <c r="W2405" s="14"/>
      <c r="X2405" s="14"/>
      <c r="Y2405" s="14"/>
      <c r="Z2405" s="14"/>
      <c r="AA2405" s="14"/>
      <c r="AB2405" s="14"/>
      <c r="AC2405" s="14"/>
      <c r="AD2405" s="14"/>
      <c r="AE2405" s="14"/>
      <c r="AT2405" s="256" t="s">
        <v>180</v>
      </c>
      <c r="AU2405" s="256" t="s">
        <v>87</v>
      </c>
      <c r="AV2405" s="14" t="s">
        <v>87</v>
      </c>
      <c r="AW2405" s="14" t="s">
        <v>39</v>
      </c>
      <c r="AX2405" s="14" t="s">
        <v>78</v>
      </c>
      <c r="AY2405" s="256" t="s">
        <v>168</v>
      </c>
    </row>
    <row r="2406" s="15" customFormat="1">
      <c r="A2406" s="15"/>
      <c r="B2406" s="263"/>
      <c r="C2406" s="264"/>
      <c r="D2406" s="229" t="s">
        <v>180</v>
      </c>
      <c r="E2406" s="265" t="s">
        <v>33</v>
      </c>
      <c r="F2406" s="266" t="s">
        <v>626</v>
      </c>
      <c r="G2406" s="264"/>
      <c r="H2406" s="267">
        <v>14.93</v>
      </c>
      <c r="I2406" s="268"/>
      <c r="J2406" s="264"/>
      <c r="K2406" s="264"/>
      <c r="L2406" s="269"/>
      <c r="M2406" s="270"/>
      <c r="N2406" s="271"/>
      <c r="O2406" s="271"/>
      <c r="P2406" s="271"/>
      <c r="Q2406" s="271"/>
      <c r="R2406" s="271"/>
      <c r="S2406" s="271"/>
      <c r="T2406" s="272"/>
      <c r="U2406" s="15"/>
      <c r="V2406" s="15"/>
      <c r="W2406" s="15"/>
      <c r="X2406" s="15"/>
      <c r="Y2406" s="15"/>
      <c r="Z2406" s="15"/>
      <c r="AA2406" s="15"/>
      <c r="AB2406" s="15"/>
      <c r="AC2406" s="15"/>
      <c r="AD2406" s="15"/>
      <c r="AE2406" s="15"/>
      <c r="AT2406" s="273" t="s">
        <v>180</v>
      </c>
      <c r="AU2406" s="273" t="s">
        <v>87</v>
      </c>
      <c r="AV2406" s="15" t="s">
        <v>121</v>
      </c>
      <c r="AW2406" s="15" t="s">
        <v>39</v>
      </c>
      <c r="AX2406" s="15" t="s">
        <v>85</v>
      </c>
      <c r="AY2406" s="273" t="s">
        <v>168</v>
      </c>
    </row>
    <row r="2407" s="2" customFormat="1" ht="16.5" customHeight="1">
      <c r="A2407" s="42"/>
      <c r="B2407" s="43"/>
      <c r="C2407" s="285" t="s">
        <v>3261</v>
      </c>
      <c r="D2407" s="285" t="s">
        <v>713</v>
      </c>
      <c r="E2407" s="286" t="s">
        <v>3262</v>
      </c>
      <c r="F2407" s="287" t="s">
        <v>3263</v>
      </c>
      <c r="G2407" s="288" t="s">
        <v>173</v>
      </c>
      <c r="H2407" s="289">
        <v>15.677</v>
      </c>
      <c r="I2407" s="290"/>
      <c r="J2407" s="291">
        <f>ROUND(I2407*H2407,2)</f>
        <v>0</v>
      </c>
      <c r="K2407" s="287" t="s">
        <v>174</v>
      </c>
      <c r="L2407" s="292"/>
      <c r="M2407" s="293" t="s">
        <v>33</v>
      </c>
      <c r="N2407" s="294" t="s">
        <v>49</v>
      </c>
      <c r="O2407" s="88"/>
      <c r="P2407" s="225">
        <f>O2407*H2407</f>
        <v>0</v>
      </c>
      <c r="Q2407" s="225">
        <v>0.0092999999999999992</v>
      </c>
      <c r="R2407" s="225">
        <f>Q2407*H2407</f>
        <v>0.14579609999999998</v>
      </c>
      <c r="S2407" s="225">
        <v>0</v>
      </c>
      <c r="T2407" s="226">
        <f>S2407*H2407</f>
        <v>0</v>
      </c>
      <c r="U2407" s="42"/>
      <c r="V2407" s="42"/>
      <c r="W2407" s="42"/>
      <c r="X2407" s="42"/>
      <c r="Y2407" s="42"/>
      <c r="Z2407" s="42"/>
      <c r="AA2407" s="42"/>
      <c r="AB2407" s="42"/>
      <c r="AC2407" s="42"/>
      <c r="AD2407" s="42"/>
      <c r="AE2407" s="42"/>
      <c r="AR2407" s="227" t="s">
        <v>366</v>
      </c>
      <c r="AT2407" s="227" t="s">
        <v>713</v>
      </c>
      <c r="AU2407" s="227" t="s">
        <v>87</v>
      </c>
      <c r="AY2407" s="20" t="s">
        <v>168</v>
      </c>
      <c r="BE2407" s="228">
        <f>IF(N2407="základní",J2407,0)</f>
        <v>0</v>
      </c>
      <c r="BF2407" s="228">
        <f>IF(N2407="snížená",J2407,0)</f>
        <v>0</v>
      </c>
      <c r="BG2407" s="228">
        <f>IF(N2407="zákl. přenesená",J2407,0)</f>
        <v>0</v>
      </c>
      <c r="BH2407" s="228">
        <f>IF(N2407="sníž. přenesená",J2407,0)</f>
        <v>0</v>
      </c>
      <c r="BI2407" s="228">
        <f>IF(N2407="nulová",J2407,0)</f>
        <v>0</v>
      </c>
      <c r="BJ2407" s="20" t="s">
        <v>85</v>
      </c>
      <c r="BK2407" s="228">
        <f>ROUND(I2407*H2407,2)</f>
        <v>0</v>
      </c>
      <c r="BL2407" s="20" t="s">
        <v>266</v>
      </c>
      <c r="BM2407" s="227" t="s">
        <v>3264</v>
      </c>
    </row>
    <row r="2408" s="2" customFormat="1">
      <c r="A2408" s="42"/>
      <c r="B2408" s="43"/>
      <c r="C2408" s="44"/>
      <c r="D2408" s="229" t="s">
        <v>176</v>
      </c>
      <c r="E2408" s="44"/>
      <c r="F2408" s="230" t="s">
        <v>3263</v>
      </c>
      <c r="G2408" s="44"/>
      <c r="H2408" s="44"/>
      <c r="I2408" s="231"/>
      <c r="J2408" s="44"/>
      <c r="K2408" s="44"/>
      <c r="L2408" s="48"/>
      <c r="M2408" s="232"/>
      <c r="N2408" s="233"/>
      <c r="O2408" s="88"/>
      <c r="P2408" s="88"/>
      <c r="Q2408" s="88"/>
      <c r="R2408" s="88"/>
      <c r="S2408" s="88"/>
      <c r="T2408" s="89"/>
      <c r="U2408" s="42"/>
      <c r="V2408" s="42"/>
      <c r="W2408" s="42"/>
      <c r="X2408" s="42"/>
      <c r="Y2408" s="42"/>
      <c r="Z2408" s="42"/>
      <c r="AA2408" s="42"/>
      <c r="AB2408" s="42"/>
      <c r="AC2408" s="42"/>
      <c r="AD2408" s="42"/>
      <c r="AE2408" s="42"/>
      <c r="AT2408" s="20" t="s">
        <v>176</v>
      </c>
      <c r="AU2408" s="20" t="s">
        <v>87</v>
      </c>
    </row>
    <row r="2409" s="14" customFormat="1">
      <c r="A2409" s="14"/>
      <c r="B2409" s="246"/>
      <c r="C2409" s="247"/>
      <c r="D2409" s="229" t="s">
        <v>180</v>
      </c>
      <c r="E2409" s="247"/>
      <c r="F2409" s="249" t="s">
        <v>3265</v>
      </c>
      <c r="G2409" s="247"/>
      <c r="H2409" s="250">
        <v>15.677</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180</v>
      </c>
      <c r="AU2409" s="256" t="s">
        <v>87</v>
      </c>
      <c r="AV2409" s="14" t="s">
        <v>87</v>
      </c>
      <c r="AW2409" s="14" t="s">
        <v>4</v>
      </c>
      <c r="AX2409" s="14" t="s">
        <v>85</v>
      </c>
      <c r="AY2409" s="256" t="s">
        <v>168</v>
      </c>
    </row>
    <row r="2410" s="2" customFormat="1" ht="16.5" customHeight="1">
      <c r="A2410" s="42"/>
      <c r="B2410" s="43"/>
      <c r="C2410" s="216" t="s">
        <v>3266</v>
      </c>
      <c r="D2410" s="216" t="s">
        <v>170</v>
      </c>
      <c r="E2410" s="217" t="s">
        <v>3267</v>
      </c>
      <c r="F2410" s="218" t="s">
        <v>3268</v>
      </c>
      <c r="G2410" s="219" t="s">
        <v>741</v>
      </c>
      <c r="H2410" s="220">
        <v>4.4500000000000002</v>
      </c>
      <c r="I2410" s="221"/>
      <c r="J2410" s="222">
        <f>ROUND(I2410*H2410,2)</f>
        <v>0</v>
      </c>
      <c r="K2410" s="218" t="s">
        <v>174</v>
      </c>
      <c r="L2410" s="48"/>
      <c r="M2410" s="223" t="s">
        <v>33</v>
      </c>
      <c r="N2410" s="224" t="s">
        <v>49</v>
      </c>
      <c r="O2410" s="88"/>
      <c r="P2410" s="225">
        <f>O2410*H2410</f>
        <v>0</v>
      </c>
      <c r="Q2410" s="225">
        <v>0.01295</v>
      </c>
      <c r="R2410" s="225">
        <f>Q2410*H2410</f>
        <v>0.057627499999999998</v>
      </c>
      <c r="S2410" s="225">
        <v>0</v>
      </c>
      <c r="T2410" s="226">
        <f>S2410*H2410</f>
        <v>0</v>
      </c>
      <c r="U2410" s="42"/>
      <c r="V2410" s="42"/>
      <c r="W2410" s="42"/>
      <c r="X2410" s="42"/>
      <c r="Y2410" s="42"/>
      <c r="Z2410" s="42"/>
      <c r="AA2410" s="42"/>
      <c r="AB2410" s="42"/>
      <c r="AC2410" s="42"/>
      <c r="AD2410" s="42"/>
      <c r="AE2410" s="42"/>
      <c r="AR2410" s="227" t="s">
        <v>266</v>
      </c>
      <c r="AT2410" s="227" t="s">
        <v>170</v>
      </c>
      <c r="AU2410" s="227" t="s">
        <v>87</v>
      </c>
      <c r="AY2410" s="20" t="s">
        <v>168</v>
      </c>
      <c r="BE2410" s="228">
        <f>IF(N2410="základní",J2410,0)</f>
        <v>0</v>
      </c>
      <c r="BF2410" s="228">
        <f>IF(N2410="snížená",J2410,0)</f>
        <v>0</v>
      </c>
      <c r="BG2410" s="228">
        <f>IF(N2410="zákl. přenesená",J2410,0)</f>
        <v>0</v>
      </c>
      <c r="BH2410" s="228">
        <f>IF(N2410="sníž. přenesená",J2410,0)</f>
        <v>0</v>
      </c>
      <c r="BI2410" s="228">
        <f>IF(N2410="nulová",J2410,0)</f>
        <v>0</v>
      </c>
      <c r="BJ2410" s="20" t="s">
        <v>85</v>
      </c>
      <c r="BK2410" s="228">
        <f>ROUND(I2410*H2410,2)</f>
        <v>0</v>
      </c>
      <c r="BL2410" s="20" t="s">
        <v>266</v>
      </c>
      <c r="BM2410" s="227" t="s">
        <v>3269</v>
      </c>
    </row>
    <row r="2411" s="2" customFormat="1">
      <c r="A2411" s="42"/>
      <c r="B2411" s="43"/>
      <c r="C2411" s="44"/>
      <c r="D2411" s="229" t="s">
        <v>176</v>
      </c>
      <c r="E2411" s="44"/>
      <c r="F2411" s="230" t="s">
        <v>3270</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176</v>
      </c>
      <c r="AU2411" s="20" t="s">
        <v>87</v>
      </c>
    </row>
    <row r="2412" s="2" customFormat="1">
      <c r="A2412" s="42"/>
      <c r="B2412" s="43"/>
      <c r="C2412" s="44"/>
      <c r="D2412" s="234" t="s">
        <v>178</v>
      </c>
      <c r="E2412" s="44"/>
      <c r="F2412" s="235" t="s">
        <v>3271</v>
      </c>
      <c r="G2412" s="44"/>
      <c r="H2412" s="44"/>
      <c r="I2412" s="231"/>
      <c r="J2412" s="44"/>
      <c r="K2412" s="44"/>
      <c r="L2412" s="48"/>
      <c r="M2412" s="232"/>
      <c r="N2412" s="233"/>
      <c r="O2412" s="88"/>
      <c r="P2412" s="88"/>
      <c r="Q2412" s="88"/>
      <c r="R2412" s="88"/>
      <c r="S2412" s="88"/>
      <c r="T2412" s="89"/>
      <c r="U2412" s="42"/>
      <c r="V2412" s="42"/>
      <c r="W2412" s="42"/>
      <c r="X2412" s="42"/>
      <c r="Y2412" s="42"/>
      <c r="Z2412" s="42"/>
      <c r="AA2412" s="42"/>
      <c r="AB2412" s="42"/>
      <c r="AC2412" s="42"/>
      <c r="AD2412" s="42"/>
      <c r="AE2412" s="42"/>
      <c r="AT2412" s="20" t="s">
        <v>178</v>
      </c>
      <c r="AU2412" s="20" t="s">
        <v>87</v>
      </c>
    </row>
    <row r="2413" s="13" customFormat="1">
      <c r="A2413" s="13"/>
      <c r="B2413" s="236"/>
      <c r="C2413" s="237"/>
      <c r="D2413" s="229" t="s">
        <v>180</v>
      </c>
      <c r="E2413" s="238" t="s">
        <v>33</v>
      </c>
      <c r="F2413" s="239" t="s">
        <v>3086</v>
      </c>
      <c r="G2413" s="237"/>
      <c r="H2413" s="238" t="s">
        <v>33</v>
      </c>
      <c r="I2413" s="240"/>
      <c r="J2413" s="237"/>
      <c r="K2413" s="237"/>
      <c r="L2413" s="241"/>
      <c r="M2413" s="242"/>
      <c r="N2413" s="243"/>
      <c r="O2413" s="243"/>
      <c r="P2413" s="243"/>
      <c r="Q2413" s="243"/>
      <c r="R2413" s="243"/>
      <c r="S2413" s="243"/>
      <c r="T2413" s="244"/>
      <c r="U2413" s="13"/>
      <c r="V2413" s="13"/>
      <c r="W2413" s="13"/>
      <c r="X2413" s="13"/>
      <c r="Y2413" s="13"/>
      <c r="Z2413" s="13"/>
      <c r="AA2413" s="13"/>
      <c r="AB2413" s="13"/>
      <c r="AC2413" s="13"/>
      <c r="AD2413" s="13"/>
      <c r="AE2413" s="13"/>
      <c r="AT2413" s="245" t="s">
        <v>180</v>
      </c>
      <c r="AU2413" s="245" t="s">
        <v>87</v>
      </c>
      <c r="AV2413" s="13" t="s">
        <v>85</v>
      </c>
      <c r="AW2413" s="13" t="s">
        <v>39</v>
      </c>
      <c r="AX2413" s="13" t="s">
        <v>78</v>
      </c>
      <c r="AY2413" s="245" t="s">
        <v>168</v>
      </c>
    </row>
    <row r="2414" s="14" customFormat="1">
      <c r="A2414" s="14"/>
      <c r="B2414" s="246"/>
      <c r="C2414" s="247"/>
      <c r="D2414" s="229" t="s">
        <v>180</v>
      </c>
      <c r="E2414" s="248" t="s">
        <v>33</v>
      </c>
      <c r="F2414" s="249" t="s">
        <v>3272</v>
      </c>
      <c r="G2414" s="247"/>
      <c r="H2414" s="250">
        <v>4.4500000000000002</v>
      </c>
      <c r="I2414" s="251"/>
      <c r="J2414" s="247"/>
      <c r="K2414" s="247"/>
      <c r="L2414" s="252"/>
      <c r="M2414" s="253"/>
      <c r="N2414" s="254"/>
      <c r="O2414" s="254"/>
      <c r="P2414" s="254"/>
      <c r="Q2414" s="254"/>
      <c r="R2414" s="254"/>
      <c r="S2414" s="254"/>
      <c r="T2414" s="255"/>
      <c r="U2414" s="14"/>
      <c r="V2414" s="14"/>
      <c r="W2414" s="14"/>
      <c r="X2414" s="14"/>
      <c r="Y2414" s="14"/>
      <c r="Z2414" s="14"/>
      <c r="AA2414" s="14"/>
      <c r="AB2414" s="14"/>
      <c r="AC2414" s="14"/>
      <c r="AD2414" s="14"/>
      <c r="AE2414" s="14"/>
      <c r="AT2414" s="256" t="s">
        <v>180</v>
      </c>
      <c r="AU2414" s="256" t="s">
        <v>87</v>
      </c>
      <c r="AV2414" s="14" t="s">
        <v>87</v>
      </c>
      <c r="AW2414" s="14" t="s">
        <v>39</v>
      </c>
      <c r="AX2414" s="14" t="s">
        <v>85</v>
      </c>
      <c r="AY2414" s="256" t="s">
        <v>168</v>
      </c>
    </row>
    <row r="2415" s="2" customFormat="1" ht="16.5" customHeight="1">
      <c r="A2415" s="42"/>
      <c r="B2415" s="43"/>
      <c r="C2415" s="216" t="s">
        <v>3273</v>
      </c>
      <c r="D2415" s="216" t="s">
        <v>170</v>
      </c>
      <c r="E2415" s="217" t="s">
        <v>3274</v>
      </c>
      <c r="F2415" s="218" t="s">
        <v>3275</v>
      </c>
      <c r="G2415" s="219" t="s">
        <v>185</v>
      </c>
      <c r="H2415" s="220">
        <v>7</v>
      </c>
      <c r="I2415" s="221"/>
      <c r="J2415" s="222">
        <f>ROUND(I2415*H2415,2)</f>
        <v>0</v>
      </c>
      <c r="K2415" s="218" t="s">
        <v>174</v>
      </c>
      <c r="L2415" s="48"/>
      <c r="M2415" s="223" t="s">
        <v>33</v>
      </c>
      <c r="N2415" s="224" t="s">
        <v>49</v>
      </c>
      <c r="O2415" s="88"/>
      <c r="P2415" s="225">
        <f>O2415*H2415</f>
        <v>0</v>
      </c>
      <c r="Q2415" s="225">
        <v>0.0050299999999999997</v>
      </c>
      <c r="R2415" s="225">
        <f>Q2415*H2415</f>
        <v>0.035209999999999998</v>
      </c>
      <c r="S2415" s="225">
        <v>0</v>
      </c>
      <c r="T2415" s="226">
        <f>S2415*H2415</f>
        <v>0</v>
      </c>
      <c r="U2415" s="42"/>
      <c r="V2415" s="42"/>
      <c r="W2415" s="42"/>
      <c r="X2415" s="42"/>
      <c r="Y2415" s="42"/>
      <c r="Z2415" s="42"/>
      <c r="AA2415" s="42"/>
      <c r="AB2415" s="42"/>
      <c r="AC2415" s="42"/>
      <c r="AD2415" s="42"/>
      <c r="AE2415" s="42"/>
      <c r="AR2415" s="227" t="s">
        <v>266</v>
      </c>
      <c r="AT2415" s="227" t="s">
        <v>170</v>
      </c>
      <c r="AU2415" s="227" t="s">
        <v>87</v>
      </c>
      <c r="AY2415" s="20" t="s">
        <v>168</v>
      </c>
      <c r="BE2415" s="228">
        <f>IF(N2415="základní",J2415,0)</f>
        <v>0</v>
      </c>
      <c r="BF2415" s="228">
        <f>IF(N2415="snížená",J2415,0)</f>
        <v>0</v>
      </c>
      <c r="BG2415" s="228">
        <f>IF(N2415="zákl. přenesená",J2415,0)</f>
        <v>0</v>
      </c>
      <c r="BH2415" s="228">
        <f>IF(N2415="sníž. přenesená",J2415,0)</f>
        <v>0</v>
      </c>
      <c r="BI2415" s="228">
        <f>IF(N2415="nulová",J2415,0)</f>
        <v>0</v>
      </c>
      <c r="BJ2415" s="20" t="s">
        <v>85</v>
      </c>
      <c r="BK2415" s="228">
        <f>ROUND(I2415*H2415,2)</f>
        <v>0</v>
      </c>
      <c r="BL2415" s="20" t="s">
        <v>266</v>
      </c>
      <c r="BM2415" s="227" t="s">
        <v>3276</v>
      </c>
    </row>
    <row r="2416" s="2" customFormat="1">
      <c r="A2416" s="42"/>
      <c r="B2416" s="43"/>
      <c r="C2416" s="44"/>
      <c r="D2416" s="229" t="s">
        <v>176</v>
      </c>
      <c r="E2416" s="44"/>
      <c r="F2416" s="230" t="s">
        <v>3277</v>
      </c>
      <c r="G2416" s="44"/>
      <c r="H2416" s="44"/>
      <c r="I2416" s="231"/>
      <c r="J2416" s="44"/>
      <c r="K2416" s="44"/>
      <c r="L2416" s="48"/>
      <c r="M2416" s="232"/>
      <c r="N2416" s="233"/>
      <c r="O2416" s="88"/>
      <c r="P2416" s="88"/>
      <c r="Q2416" s="88"/>
      <c r="R2416" s="88"/>
      <c r="S2416" s="88"/>
      <c r="T2416" s="89"/>
      <c r="U2416" s="42"/>
      <c r="V2416" s="42"/>
      <c r="W2416" s="42"/>
      <c r="X2416" s="42"/>
      <c r="Y2416" s="42"/>
      <c r="Z2416" s="42"/>
      <c r="AA2416" s="42"/>
      <c r="AB2416" s="42"/>
      <c r="AC2416" s="42"/>
      <c r="AD2416" s="42"/>
      <c r="AE2416" s="42"/>
      <c r="AT2416" s="20" t="s">
        <v>176</v>
      </c>
      <c r="AU2416" s="20" t="s">
        <v>87</v>
      </c>
    </row>
    <row r="2417" s="2" customFormat="1">
      <c r="A2417" s="42"/>
      <c r="B2417" s="43"/>
      <c r="C2417" s="44"/>
      <c r="D2417" s="234" t="s">
        <v>178</v>
      </c>
      <c r="E2417" s="44"/>
      <c r="F2417" s="235" t="s">
        <v>3278</v>
      </c>
      <c r="G2417" s="44"/>
      <c r="H2417" s="44"/>
      <c r="I2417" s="231"/>
      <c r="J2417" s="44"/>
      <c r="K2417" s="44"/>
      <c r="L2417" s="48"/>
      <c r="M2417" s="232"/>
      <c r="N2417" s="233"/>
      <c r="O2417" s="88"/>
      <c r="P2417" s="88"/>
      <c r="Q2417" s="88"/>
      <c r="R2417" s="88"/>
      <c r="S2417" s="88"/>
      <c r="T2417" s="89"/>
      <c r="U2417" s="42"/>
      <c r="V2417" s="42"/>
      <c r="W2417" s="42"/>
      <c r="X2417" s="42"/>
      <c r="Y2417" s="42"/>
      <c r="Z2417" s="42"/>
      <c r="AA2417" s="42"/>
      <c r="AB2417" s="42"/>
      <c r="AC2417" s="42"/>
      <c r="AD2417" s="42"/>
      <c r="AE2417" s="42"/>
      <c r="AT2417" s="20" t="s">
        <v>178</v>
      </c>
      <c r="AU2417" s="20" t="s">
        <v>87</v>
      </c>
    </row>
    <row r="2418" s="13" customFormat="1">
      <c r="A2418" s="13"/>
      <c r="B2418" s="236"/>
      <c r="C2418" s="237"/>
      <c r="D2418" s="229" t="s">
        <v>180</v>
      </c>
      <c r="E2418" s="238" t="s">
        <v>33</v>
      </c>
      <c r="F2418" s="239" t="s">
        <v>920</v>
      </c>
      <c r="G2418" s="237"/>
      <c r="H2418" s="238" t="s">
        <v>33</v>
      </c>
      <c r="I2418" s="240"/>
      <c r="J2418" s="237"/>
      <c r="K2418" s="237"/>
      <c r="L2418" s="241"/>
      <c r="M2418" s="242"/>
      <c r="N2418" s="243"/>
      <c r="O2418" s="243"/>
      <c r="P2418" s="243"/>
      <c r="Q2418" s="243"/>
      <c r="R2418" s="243"/>
      <c r="S2418" s="243"/>
      <c r="T2418" s="244"/>
      <c r="U2418" s="13"/>
      <c r="V2418" s="13"/>
      <c r="W2418" s="13"/>
      <c r="X2418" s="13"/>
      <c r="Y2418" s="13"/>
      <c r="Z2418" s="13"/>
      <c r="AA2418" s="13"/>
      <c r="AB2418" s="13"/>
      <c r="AC2418" s="13"/>
      <c r="AD2418" s="13"/>
      <c r="AE2418" s="13"/>
      <c r="AT2418" s="245" t="s">
        <v>180</v>
      </c>
      <c r="AU2418" s="245" t="s">
        <v>87</v>
      </c>
      <c r="AV2418" s="13" t="s">
        <v>85</v>
      </c>
      <c r="AW2418" s="13" t="s">
        <v>39</v>
      </c>
      <c r="AX2418" s="13" t="s">
        <v>78</v>
      </c>
      <c r="AY2418" s="245" t="s">
        <v>168</v>
      </c>
    </row>
    <row r="2419" s="14" customFormat="1">
      <c r="A2419" s="14"/>
      <c r="B2419" s="246"/>
      <c r="C2419" s="247"/>
      <c r="D2419" s="229" t="s">
        <v>180</v>
      </c>
      <c r="E2419" s="248" t="s">
        <v>33</v>
      </c>
      <c r="F2419" s="249" t="s">
        <v>3279</v>
      </c>
      <c r="G2419" s="247"/>
      <c r="H2419" s="250">
        <v>7</v>
      </c>
      <c r="I2419" s="251"/>
      <c r="J2419" s="247"/>
      <c r="K2419" s="247"/>
      <c r="L2419" s="252"/>
      <c r="M2419" s="253"/>
      <c r="N2419" s="254"/>
      <c r="O2419" s="254"/>
      <c r="P2419" s="254"/>
      <c r="Q2419" s="254"/>
      <c r="R2419" s="254"/>
      <c r="S2419" s="254"/>
      <c r="T2419" s="255"/>
      <c r="U2419" s="14"/>
      <c r="V2419" s="14"/>
      <c r="W2419" s="14"/>
      <c r="X2419" s="14"/>
      <c r="Y2419" s="14"/>
      <c r="Z2419" s="14"/>
      <c r="AA2419" s="14"/>
      <c r="AB2419" s="14"/>
      <c r="AC2419" s="14"/>
      <c r="AD2419" s="14"/>
      <c r="AE2419" s="14"/>
      <c r="AT2419" s="256" t="s">
        <v>180</v>
      </c>
      <c r="AU2419" s="256" t="s">
        <v>87</v>
      </c>
      <c r="AV2419" s="14" t="s">
        <v>87</v>
      </c>
      <c r="AW2419" s="14" t="s">
        <v>39</v>
      </c>
      <c r="AX2419" s="14" t="s">
        <v>85</v>
      </c>
      <c r="AY2419" s="256" t="s">
        <v>168</v>
      </c>
    </row>
    <row r="2420" s="2" customFormat="1" ht="21.75" customHeight="1">
      <c r="A2420" s="42"/>
      <c r="B2420" s="43"/>
      <c r="C2420" s="216" t="s">
        <v>3280</v>
      </c>
      <c r="D2420" s="216" t="s">
        <v>170</v>
      </c>
      <c r="E2420" s="217" t="s">
        <v>3281</v>
      </c>
      <c r="F2420" s="218" t="s">
        <v>3282</v>
      </c>
      <c r="G2420" s="219" t="s">
        <v>173</v>
      </c>
      <c r="H2420" s="220">
        <v>120.09999999999999</v>
      </c>
      <c r="I2420" s="221"/>
      <c r="J2420" s="222">
        <f>ROUND(I2420*H2420,2)</f>
        <v>0</v>
      </c>
      <c r="K2420" s="218" t="s">
        <v>174</v>
      </c>
      <c r="L2420" s="48"/>
      <c r="M2420" s="223" t="s">
        <v>33</v>
      </c>
      <c r="N2420" s="224" t="s">
        <v>49</v>
      </c>
      <c r="O2420" s="88"/>
      <c r="P2420" s="225">
        <f>O2420*H2420</f>
        <v>0</v>
      </c>
      <c r="Q2420" s="225">
        <v>0.00095</v>
      </c>
      <c r="R2420" s="225">
        <f>Q2420*H2420</f>
        <v>0.11409499999999999</v>
      </c>
      <c r="S2420" s="225">
        <v>0</v>
      </c>
      <c r="T2420" s="226">
        <f>S2420*H2420</f>
        <v>0</v>
      </c>
      <c r="U2420" s="42"/>
      <c r="V2420" s="42"/>
      <c r="W2420" s="42"/>
      <c r="X2420" s="42"/>
      <c r="Y2420" s="42"/>
      <c r="Z2420" s="42"/>
      <c r="AA2420" s="42"/>
      <c r="AB2420" s="42"/>
      <c r="AC2420" s="42"/>
      <c r="AD2420" s="42"/>
      <c r="AE2420" s="42"/>
      <c r="AR2420" s="227" t="s">
        <v>266</v>
      </c>
      <c r="AT2420" s="227" t="s">
        <v>170</v>
      </c>
      <c r="AU2420" s="227" t="s">
        <v>87</v>
      </c>
      <c r="AY2420" s="20" t="s">
        <v>168</v>
      </c>
      <c r="BE2420" s="228">
        <f>IF(N2420="základní",J2420,0)</f>
        <v>0</v>
      </c>
      <c r="BF2420" s="228">
        <f>IF(N2420="snížená",J2420,0)</f>
        <v>0</v>
      </c>
      <c r="BG2420" s="228">
        <f>IF(N2420="zákl. přenesená",J2420,0)</f>
        <v>0</v>
      </c>
      <c r="BH2420" s="228">
        <f>IF(N2420="sníž. přenesená",J2420,0)</f>
        <v>0</v>
      </c>
      <c r="BI2420" s="228">
        <f>IF(N2420="nulová",J2420,0)</f>
        <v>0</v>
      </c>
      <c r="BJ2420" s="20" t="s">
        <v>85</v>
      </c>
      <c r="BK2420" s="228">
        <f>ROUND(I2420*H2420,2)</f>
        <v>0</v>
      </c>
      <c r="BL2420" s="20" t="s">
        <v>266</v>
      </c>
      <c r="BM2420" s="227" t="s">
        <v>3283</v>
      </c>
    </row>
    <row r="2421" s="2" customFormat="1">
      <c r="A2421" s="42"/>
      <c r="B2421" s="43"/>
      <c r="C2421" s="44"/>
      <c r="D2421" s="229" t="s">
        <v>176</v>
      </c>
      <c r="E2421" s="44"/>
      <c r="F2421" s="230" t="s">
        <v>3284</v>
      </c>
      <c r="G2421" s="44"/>
      <c r="H2421" s="44"/>
      <c r="I2421" s="231"/>
      <c r="J2421" s="44"/>
      <c r="K2421" s="44"/>
      <c r="L2421" s="48"/>
      <c r="M2421" s="232"/>
      <c r="N2421" s="233"/>
      <c r="O2421" s="88"/>
      <c r="P2421" s="88"/>
      <c r="Q2421" s="88"/>
      <c r="R2421" s="88"/>
      <c r="S2421" s="88"/>
      <c r="T2421" s="89"/>
      <c r="U2421" s="42"/>
      <c r="V2421" s="42"/>
      <c r="W2421" s="42"/>
      <c r="X2421" s="42"/>
      <c r="Y2421" s="42"/>
      <c r="Z2421" s="42"/>
      <c r="AA2421" s="42"/>
      <c r="AB2421" s="42"/>
      <c r="AC2421" s="42"/>
      <c r="AD2421" s="42"/>
      <c r="AE2421" s="42"/>
      <c r="AT2421" s="20" t="s">
        <v>176</v>
      </c>
      <c r="AU2421" s="20" t="s">
        <v>87</v>
      </c>
    </row>
    <row r="2422" s="2" customFormat="1">
      <c r="A2422" s="42"/>
      <c r="B2422" s="43"/>
      <c r="C2422" s="44"/>
      <c r="D2422" s="234" t="s">
        <v>178</v>
      </c>
      <c r="E2422" s="44"/>
      <c r="F2422" s="235" t="s">
        <v>3285</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178</v>
      </c>
      <c r="AU2422" s="20" t="s">
        <v>87</v>
      </c>
    </row>
    <row r="2423" s="13" customFormat="1">
      <c r="A2423" s="13"/>
      <c r="B2423" s="236"/>
      <c r="C2423" s="237"/>
      <c r="D2423" s="229" t="s">
        <v>180</v>
      </c>
      <c r="E2423" s="238" t="s">
        <v>33</v>
      </c>
      <c r="F2423" s="239" t="s">
        <v>3086</v>
      </c>
      <c r="G2423" s="237"/>
      <c r="H2423" s="238" t="s">
        <v>33</v>
      </c>
      <c r="I2423" s="240"/>
      <c r="J2423" s="237"/>
      <c r="K2423" s="237"/>
      <c r="L2423" s="241"/>
      <c r="M2423" s="242"/>
      <c r="N2423" s="243"/>
      <c r="O2423" s="243"/>
      <c r="P2423" s="243"/>
      <c r="Q2423" s="243"/>
      <c r="R2423" s="243"/>
      <c r="S2423" s="243"/>
      <c r="T2423" s="244"/>
      <c r="U2423" s="13"/>
      <c r="V2423" s="13"/>
      <c r="W2423" s="13"/>
      <c r="X2423" s="13"/>
      <c r="Y2423" s="13"/>
      <c r="Z2423" s="13"/>
      <c r="AA2423" s="13"/>
      <c r="AB2423" s="13"/>
      <c r="AC2423" s="13"/>
      <c r="AD2423" s="13"/>
      <c r="AE2423" s="13"/>
      <c r="AT2423" s="245" t="s">
        <v>180</v>
      </c>
      <c r="AU2423" s="245" t="s">
        <v>87</v>
      </c>
      <c r="AV2423" s="13" t="s">
        <v>85</v>
      </c>
      <c r="AW2423" s="13" t="s">
        <v>39</v>
      </c>
      <c r="AX2423" s="13" t="s">
        <v>78</v>
      </c>
      <c r="AY2423" s="245" t="s">
        <v>168</v>
      </c>
    </row>
    <row r="2424" s="13" customFormat="1">
      <c r="A2424" s="13"/>
      <c r="B2424" s="236"/>
      <c r="C2424" s="237"/>
      <c r="D2424" s="229" t="s">
        <v>180</v>
      </c>
      <c r="E2424" s="238" t="s">
        <v>33</v>
      </c>
      <c r="F2424" s="239" t="s">
        <v>3286</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180</v>
      </c>
      <c r="AU2424" s="245" t="s">
        <v>87</v>
      </c>
      <c r="AV2424" s="13" t="s">
        <v>85</v>
      </c>
      <c r="AW2424" s="13" t="s">
        <v>39</v>
      </c>
      <c r="AX2424" s="13" t="s">
        <v>78</v>
      </c>
      <c r="AY2424" s="245" t="s">
        <v>168</v>
      </c>
    </row>
    <row r="2425" s="13" customFormat="1">
      <c r="A2425" s="13"/>
      <c r="B2425" s="236"/>
      <c r="C2425" s="237"/>
      <c r="D2425" s="229" t="s">
        <v>180</v>
      </c>
      <c r="E2425" s="238" t="s">
        <v>33</v>
      </c>
      <c r="F2425" s="239" t="s">
        <v>3287</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180</v>
      </c>
      <c r="AU2425" s="245" t="s">
        <v>87</v>
      </c>
      <c r="AV2425" s="13" t="s">
        <v>85</v>
      </c>
      <c r="AW2425" s="13" t="s">
        <v>39</v>
      </c>
      <c r="AX2425" s="13" t="s">
        <v>78</v>
      </c>
      <c r="AY2425" s="245" t="s">
        <v>168</v>
      </c>
    </row>
    <row r="2426" s="14" customFormat="1">
      <c r="A2426" s="14"/>
      <c r="B2426" s="246"/>
      <c r="C2426" s="247"/>
      <c r="D2426" s="229" t="s">
        <v>180</v>
      </c>
      <c r="E2426" s="248" t="s">
        <v>33</v>
      </c>
      <c r="F2426" s="249" t="s">
        <v>3288</v>
      </c>
      <c r="G2426" s="247"/>
      <c r="H2426" s="250">
        <v>120.09999999999999</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180</v>
      </c>
      <c r="AU2426" s="256" t="s">
        <v>87</v>
      </c>
      <c r="AV2426" s="14" t="s">
        <v>87</v>
      </c>
      <c r="AW2426" s="14" t="s">
        <v>39</v>
      </c>
      <c r="AX2426" s="14" t="s">
        <v>85</v>
      </c>
      <c r="AY2426" s="256" t="s">
        <v>168</v>
      </c>
    </row>
    <row r="2427" s="2" customFormat="1" ht="16.5" customHeight="1">
      <c r="A2427" s="42"/>
      <c r="B2427" s="43"/>
      <c r="C2427" s="285" t="s">
        <v>3289</v>
      </c>
      <c r="D2427" s="285" t="s">
        <v>713</v>
      </c>
      <c r="E2427" s="286" t="s">
        <v>3290</v>
      </c>
      <c r="F2427" s="287" t="s">
        <v>3291</v>
      </c>
      <c r="G2427" s="288" t="s">
        <v>173</v>
      </c>
      <c r="H2427" s="289">
        <v>132.11000000000001</v>
      </c>
      <c r="I2427" s="290"/>
      <c r="J2427" s="291">
        <f>ROUND(I2427*H2427,2)</f>
        <v>0</v>
      </c>
      <c r="K2427" s="287" t="s">
        <v>33</v>
      </c>
      <c r="L2427" s="292"/>
      <c r="M2427" s="293" t="s">
        <v>33</v>
      </c>
      <c r="N2427" s="294" t="s">
        <v>49</v>
      </c>
      <c r="O2427" s="88"/>
      <c r="P2427" s="225">
        <f>O2427*H2427</f>
        <v>0</v>
      </c>
      <c r="Q2427" s="225">
        <v>0.0051999999999999998</v>
      </c>
      <c r="R2427" s="225">
        <f>Q2427*H2427</f>
        <v>0.68697200000000003</v>
      </c>
      <c r="S2427" s="225">
        <v>0</v>
      </c>
      <c r="T2427" s="226">
        <f>S2427*H2427</f>
        <v>0</v>
      </c>
      <c r="U2427" s="42"/>
      <c r="V2427" s="42"/>
      <c r="W2427" s="42"/>
      <c r="X2427" s="42"/>
      <c r="Y2427" s="42"/>
      <c r="Z2427" s="42"/>
      <c r="AA2427" s="42"/>
      <c r="AB2427" s="42"/>
      <c r="AC2427" s="42"/>
      <c r="AD2427" s="42"/>
      <c r="AE2427" s="42"/>
      <c r="AR2427" s="227" t="s">
        <v>366</v>
      </c>
      <c r="AT2427" s="227" t="s">
        <v>713</v>
      </c>
      <c r="AU2427" s="227" t="s">
        <v>87</v>
      </c>
      <c r="AY2427" s="20" t="s">
        <v>168</v>
      </c>
      <c r="BE2427" s="228">
        <f>IF(N2427="základní",J2427,0)</f>
        <v>0</v>
      </c>
      <c r="BF2427" s="228">
        <f>IF(N2427="snížená",J2427,0)</f>
        <v>0</v>
      </c>
      <c r="BG2427" s="228">
        <f>IF(N2427="zákl. přenesená",J2427,0)</f>
        <v>0</v>
      </c>
      <c r="BH2427" s="228">
        <f>IF(N2427="sníž. přenesená",J2427,0)</f>
        <v>0</v>
      </c>
      <c r="BI2427" s="228">
        <f>IF(N2427="nulová",J2427,0)</f>
        <v>0</v>
      </c>
      <c r="BJ2427" s="20" t="s">
        <v>85</v>
      </c>
      <c r="BK2427" s="228">
        <f>ROUND(I2427*H2427,2)</f>
        <v>0</v>
      </c>
      <c r="BL2427" s="20" t="s">
        <v>266</v>
      </c>
      <c r="BM2427" s="227" t="s">
        <v>3292</v>
      </c>
    </row>
    <row r="2428" s="2" customFormat="1">
      <c r="A2428" s="42"/>
      <c r="B2428" s="43"/>
      <c r="C2428" s="44"/>
      <c r="D2428" s="229" t="s">
        <v>176</v>
      </c>
      <c r="E2428" s="44"/>
      <c r="F2428" s="230" t="s">
        <v>3291</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176</v>
      </c>
      <c r="AU2428" s="20" t="s">
        <v>87</v>
      </c>
    </row>
    <row r="2429" s="14" customFormat="1">
      <c r="A2429" s="14"/>
      <c r="B2429" s="246"/>
      <c r="C2429" s="247"/>
      <c r="D2429" s="229" t="s">
        <v>180</v>
      </c>
      <c r="E2429" s="247"/>
      <c r="F2429" s="249" t="s">
        <v>3293</v>
      </c>
      <c r="G2429" s="247"/>
      <c r="H2429" s="250">
        <v>132.11000000000001</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180</v>
      </c>
      <c r="AU2429" s="256" t="s">
        <v>87</v>
      </c>
      <c r="AV2429" s="14" t="s">
        <v>87</v>
      </c>
      <c r="AW2429" s="14" t="s">
        <v>4</v>
      </c>
      <c r="AX2429" s="14" t="s">
        <v>85</v>
      </c>
      <c r="AY2429" s="256" t="s">
        <v>168</v>
      </c>
    </row>
    <row r="2430" s="2" customFormat="1" ht="16.5" customHeight="1">
      <c r="A2430" s="42"/>
      <c r="B2430" s="43"/>
      <c r="C2430" s="216" t="s">
        <v>3294</v>
      </c>
      <c r="D2430" s="216" t="s">
        <v>170</v>
      </c>
      <c r="E2430" s="217" t="s">
        <v>3295</v>
      </c>
      <c r="F2430" s="218" t="s">
        <v>3296</v>
      </c>
      <c r="G2430" s="219" t="s">
        <v>741</v>
      </c>
      <c r="H2430" s="220">
        <v>106.7</v>
      </c>
      <c r="I2430" s="221"/>
      <c r="J2430" s="222">
        <f>ROUND(I2430*H2430,2)</f>
        <v>0</v>
      </c>
      <c r="K2430" s="218" t="s">
        <v>33</v>
      </c>
      <c r="L2430" s="48"/>
      <c r="M2430" s="223" t="s">
        <v>33</v>
      </c>
      <c r="N2430" s="224" t="s">
        <v>49</v>
      </c>
      <c r="O2430" s="88"/>
      <c r="P2430" s="225">
        <f>O2430*H2430</f>
        <v>0</v>
      </c>
      <c r="Q2430" s="225">
        <v>0.0001995</v>
      </c>
      <c r="R2430" s="225">
        <f>Q2430*H2430</f>
        <v>0.021286650000000001</v>
      </c>
      <c r="S2430" s="225">
        <v>0</v>
      </c>
      <c r="T2430" s="226">
        <f>S2430*H2430</f>
        <v>0</v>
      </c>
      <c r="U2430" s="42"/>
      <c r="V2430" s="42"/>
      <c r="W2430" s="42"/>
      <c r="X2430" s="42"/>
      <c r="Y2430" s="42"/>
      <c r="Z2430" s="42"/>
      <c r="AA2430" s="42"/>
      <c r="AB2430" s="42"/>
      <c r="AC2430" s="42"/>
      <c r="AD2430" s="42"/>
      <c r="AE2430" s="42"/>
      <c r="AR2430" s="227" t="s">
        <v>266</v>
      </c>
      <c r="AT2430" s="227" t="s">
        <v>170</v>
      </c>
      <c r="AU2430" s="227" t="s">
        <v>87</v>
      </c>
      <c r="AY2430" s="20" t="s">
        <v>168</v>
      </c>
      <c r="BE2430" s="228">
        <f>IF(N2430="základní",J2430,0)</f>
        <v>0</v>
      </c>
      <c r="BF2430" s="228">
        <f>IF(N2430="snížená",J2430,0)</f>
        <v>0</v>
      </c>
      <c r="BG2430" s="228">
        <f>IF(N2430="zákl. přenesená",J2430,0)</f>
        <v>0</v>
      </c>
      <c r="BH2430" s="228">
        <f>IF(N2430="sníž. přenesená",J2430,0)</f>
        <v>0</v>
      </c>
      <c r="BI2430" s="228">
        <f>IF(N2430="nulová",J2430,0)</f>
        <v>0</v>
      </c>
      <c r="BJ2430" s="20" t="s">
        <v>85</v>
      </c>
      <c r="BK2430" s="228">
        <f>ROUND(I2430*H2430,2)</f>
        <v>0</v>
      </c>
      <c r="BL2430" s="20" t="s">
        <v>266</v>
      </c>
      <c r="BM2430" s="227" t="s">
        <v>3297</v>
      </c>
    </row>
    <row r="2431" s="2" customFormat="1">
      <c r="A2431" s="42"/>
      <c r="B2431" s="43"/>
      <c r="C2431" s="44"/>
      <c r="D2431" s="229" t="s">
        <v>176</v>
      </c>
      <c r="E2431" s="44"/>
      <c r="F2431" s="230" t="s">
        <v>3296</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176</v>
      </c>
      <c r="AU2431" s="20" t="s">
        <v>87</v>
      </c>
    </row>
    <row r="2432" s="13" customFormat="1">
      <c r="A2432" s="13"/>
      <c r="B2432" s="236"/>
      <c r="C2432" s="237"/>
      <c r="D2432" s="229" t="s">
        <v>180</v>
      </c>
      <c r="E2432" s="238" t="s">
        <v>33</v>
      </c>
      <c r="F2432" s="239" t="s">
        <v>3086</v>
      </c>
      <c r="G2432" s="237"/>
      <c r="H2432" s="238" t="s">
        <v>33</v>
      </c>
      <c r="I2432" s="240"/>
      <c r="J2432" s="237"/>
      <c r="K2432" s="237"/>
      <c r="L2432" s="241"/>
      <c r="M2432" s="242"/>
      <c r="N2432" s="243"/>
      <c r="O2432" s="243"/>
      <c r="P2432" s="243"/>
      <c r="Q2432" s="243"/>
      <c r="R2432" s="243"/>
      <c r="S2432" s="243"/>
      <c r="T2432" s="244"/>
      <c r="U2432" s="13"/>
      <c r="V2432" s="13"/>
      <c r="W2432" s="13"/>
      <c r="X2432" s="13"/>
      <c r="Y2432" s="13"/>
      <c r="Z2432" s="13"/>
      <c r="AA2432" s="13"/>
      <c r="AB2432" s="13"/>
      <c r="AC2432" s="13"/>
      <c r="AD2432" s="13"/>
      <c r="AE2432" s="13"/>
      <c r="AT2432" s="245" t="s">
        <v>180</v>
      </c>
      <c r="AU2432" s="245" t="s">
        <v>87</v>
      </c>
      <c r="AV2432" s="13" t="s">
        <v>85</v>
      </c>
      <c r="AW2432" s="13" t="s">
        <v>39</v>
      </c>
      <c r="AX2432" s="13" t="s">
        <v>78</v>
      </c>
      <c r="AY2432" s="245" t="s">
        <v>168</v>
      </c>
    </row>
    <row r="2433" s="13" customFormat="1">
      <c r="A2433" s="13"/>
      <c r="B2433" s="236"/>
      <c r="C2433" s="237"/>
      <c r="D2433" s="229" t="s">
        <v>180</v>
      </c>
      <c r="E2433" s="238" t="s">
        <v>33</v>
      </c>
      <c r="F2433" s="239" t="s">
        <v>3286</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180</v>
      </c>
      <c r="AU2433" s="245" t="s">
        <v>87</v>
      </c>
      <c r="AV2433" s="13" t="s">
        <v>85</v>
      </c>
      <c r="AW2433" s="13" t="s">
        <v>39</v>
      </c>
      <c r="AX2433" s="13" t="s">
        <v>78</v>
      </c>
      <c r="AY2433" s="245" t="s">
        <v>168</v>
      </c>
    </row>
    <row r="2434" s="13" customFormat="1">
      <c r="A2434" s="13"/>
      <c r="B2434" s="236"/>
      <c r="C2434" s="237"/>
      <c r="D2434" s="229" t="s">
        <v>180</v>
      </c>
      <c r="E2434" s="238" t="s">
        <v>33</v>
      </c>
      <c r="F2434" s="239" t="s">
        <v>3287</v>
      </c>
      <c r="G2434" s="237"/>
      <c r="H2434" s="238" t="s">
        <v>33</v>
      </c>
      <c r="I2434" s="240"/>
      <c r="J2434" s="237"/>
      <c r="K2434" s="237"/>
      <c r="L2434" s="241"/>
      <c r="M2434" s="242"/>
      <c r="N2434" s="243"/>
      <c r="O2434" s="243"/>
      <c r="P2434" s="243"/>
      <c r="Q2434" s="243"/>
      <c r="R2434" s="243"/>
      <c r="S2434" s="243"/>
      <c r="T2434" s="244"/>
      <c r="U2434" s="13"/>
      <c r="V2434" s="13"/>
      <c r="W2434" s="13"/>
      <c r="X2434" s="13"/>
      <c r="Y2434" s="13"/>
      <c r="Z2434" s="13"/>
      <c r="AA2434" s="13"/>
      <c r="AB2434" s="13"/>
      <c r="AC2434" s="13"/>
      <c r="AD2434" s="13"/>
      <c r="AE2434" s="13"/>
      <c r="AT2434" s="245" t="s">
        <v>180</v>
      </c>
      <c r="AU2434" s="245" t="s">
        <v>87</v>
      </c>
      <c r="AV2434" s="13" t="s">
        <v>85</v>
      </c>
      <c r="AW2434" s="13" t="s">
        <v>39</v>
      </c>
      <c r="AX2434" s="13" t="s">
        <v>78</v>
      </c>
      <c r="AY2434" s="245" t="s">
        <v>168</v>
      </c>
    </row>
    <row r="2435" s="14" customFormat="1">
      <c r="A2435" s="14"/>
      <c r="B2435" s="246"/>
      <c r="C2435" s="247"/>
      <c r="D2435" s="229" t="s">
        <v>180</v>
      </c>
      <c r="E2435" s="248" t="s">
        <v>33</v>
      </c>
      <c r="F2435" s="249" t="s">
        <v>3298</v>
      </c>
      <c r="G2435" s="247"/>
      <c r="H2435" s="250">
        <v>106.7</v>
      </c>
      <c r="I2435" s="251"/>
      <c r="J2435" s="247"/>
      <c r="K2435" s="247"/>
      <c r="L2435" s="252"/>
      <c r="M2435" s="253"/>
      <c r="N2435" s="254"/>
      <c r="O2435" s="254"/>
      <c r="P2435" s="254"/>
      <c r="Q2435" s="254"/>
      <c r="R2435" s="254"/>
      <c r="S2435" s="254"/>
      <c r="T2435" s="255"/>
      <c r="U2435" s="14"/>
      <c r="V2435" s="14"/>
      <c r="W2435" s="14"/>
      <c r="X2435" s="14"/>
      <c r="Y2435" s="14"/>
      <c r="Z2435" s="14"/>
      <c r="AA2435" s="14"/>
      <c r="AB2435" s="14"/>
      <c r="AC2435" s="14"/>
      <c r="AD2435" s="14"/>
      <c r="AE2435" s="14"/>
      <c r="AT2435" s="256" t="s">
        <v>180</v>
      </c>
      <c r="AU2435" s="256" t="s">
        <v>87</v>
      </c>
      <c r="AV2435" s="14" t="s">
        <v>87</v>
      </c>
      <c r="AW2435" s="14" t="s">
        <v>39</v>
      </c>
      <c r="AX2435" s="14" t="s">
        <v>85</v>
      </c>
      <c r="AY2435" s="256" t="s">
        <v>168</v>
      </c>
    </row>
    <row r="2436" s="2" customFormat="1" ht="16.5" customHeight="1">
      <c r="A2436" s="42"/>
      <c r="B2436" s="43"/>
      <c r="C2436" s="216" t="s">
        <v>3299</v>
      </c>
      <c r="D2436" s="216" t="s">
        <v>170</v>
      </c>
      <c r="E2436" s="217" t="s">
        <v>3300</v>
      </c>
      <c r="F2436" s="218" t="s">
        <v>3301</v>
      </c>
      <c r="G2436" s="219" t="s">
        <v>173</v>
      </c>
      <c r="H2436" s="220">
        <v>10.039</v>
      </c>
      <c r="I2436" s="221"/>
      <c r="J2436" s="222">
        <f>ROUND(I2436*H2436,2)</f>
        <v>0</v>
      </c>
      <c r="K2436" s="218" t="s">
        <v>33</v>
      </c>
      <c r="L2436" s="48"/>
      <c r="M2436" s="223" t="s">
        <v>33</v>
      </c>
      <c r="N2436" s="224" t="s">
        <v>49</v>
      </c>
      <c r="O2436" s="88"/>
      <c r="P2436" s="225">
        <f>O2436*H2436</f>
        <v>0</v>
      </c>
      <c r="Q2436" s="225">
        <v>0.020119999999999999</v>
      </c>
      <c r="R2436" s="225">
        <f>Q2436*H2436</f>
        <v>0.20198467999999997</v>
      </c>
      <c r="S2436" s="225">
        <v>0</v>
      </c>
      <c r="T2436" s="226">
        <f>S2436*H2436</f>
        <v>0</v>
      </c>
      <c r="U2436" s="42"/>
      <c r="V2436" s="42"/>
      <c r="W2436" s="42"/>
      <c r="X2436" s="42"/>
      <c r="Y2436" s="42"/>
      <c r="Z2436" s="42"/>
      <c r="AA2436" s="42"/>
      <c r="AB2436" s="42"/>
      <c r="AC2436" s="42"/>
      <c r="AD2436" s="42"/>
      <c r="AE2436" s="42"/>
      <c r="AR2436" s="227" t="s">
        <v>266</v>
      </c>
      <c r="AT2436" s="227" t="s">
        <v>170</v>
      </c>
      <c r="AU2436" s="227" t="s">
        <v>87</v>
      </c>
      <c r="AY2436" s="20" t="s">
        <v>168</v>
      </c>
      <c r="BE2436" s="228">
        <f>IF(N2436="základní",J2436,0)</f>
        <v>0</v>
      </c>
      <c r="BF2436" s="228">
        <f>IF(N2436="snížená",J2436,0)</f>
        <v>0</v>
      </c>
      <c r="BG2436" s="228">
        <f>IF(N2436="zákl. přenesená",J2436,0)</f>
        <v>0</v>
      </c>
      <c r="BH2436" s="228">
        <f>IF(N2436="sníž. přenesená",J2436,0)</f>
        <v>0</v>
      </c>
      <c r="BI2436" s="228">
        <f>IF(N2436="nulová",J2436,0)</f>
        <v>0</v>
      </c>
      <c r="BJ2436" s="20" t="s">
        <v>85</v>
      </c>
      <c r="BK2436" s="228">
        <f>ROUND(I2436*H2436,2)</f>
        <v>0</v>
      </c>
      <c r="BL2436" s="20" t="s">
        <v>266</v>
      </c>
      <c r="BM2436" s="227" t="s">
        <v>3302</v>
      </c>
    </row>
    <row r="2437" s="2" customFormat="1">
      <c r="A2437" s="42"/>
      <c r="B2437" s="43"/>
      <c r="C2437" s="44"/>
      <c r="D2437" s="229" t="s">
        <v>176</v>
      </c>
      <c r="E2437" s="44"/>
      <c r="F2437" s="230" t="s">
        <v>3303</v>
      </c>
      <c r="G2437" s="44"/>
      <c r="H2437" s="44"/>
      <c r="I2437" s="231"/>
      <c r="J2437" s="44"/>
      <c r="K2437" s="44"/>
      <c r="L2437" s="48"/>
      <c r="M2437" s="232"/>
      <c r="N2437" s="233"/>
      <c r="O2437" s="88"/>
      <c r="P2437" s="88"/>
      <c r="Q2437" s="88"/>
      <c r="R2437" s="88"/>
      <c r="S2437" s="88"/>
      <c r="T2437" s="89"/>
      <c r="U2437" s="42"/>
      <c r="V2437" s="42"/>
      <c r="W2437" s="42"/>
      <c r="X2437" s="42"/>
      <c r="Y2437" s="42"/>
      <c r="Z2437" s="42"/>
      <c r="AA2437" s="42"/>
      <c r="AB2437" s="42"/>
      <c r="AC2437" s="42"/>
      <c r="AD2437" s="42"/>
      <c r="AE2437" s="42"/>
      <c r="AT2437" s="20" t="s">
        <v>176</v>
      </c>
      <c r="AU2437" s="20" t="s">
        <v>87</v>
      </c>
    </row>
    <row r="2438" s="13" customFormat="1">
      <c r="A2438" s="13"/>
      <c r="B2438" s="236"/>
      <c r="C2438" s="237"/>
      <c r="D2438" s="229" t="s">
        <v>180</v>
      </c>
      <c r="E2438" s="238" t="s">
        <v>33</v>
      </c>
      <c r="F2438" s="239" t="s">
        <v>1834</v>
      </c>
      <c r="G2438" s="237"/>
      <c r="H2438" s="238" t="s">
        <v>33</v>
      </c>
      <c r="I2438" s="240"/>
      <c r="J2438" s="237"/>
      <c r="K2438" s="237"/>
      <c r="L2438" s="241"/>
      <c r="M2438" s="242"/>
      <c r="N2438" s="243"/>
      <c r="O2438" s="243"/>
      <c r="P2438" s="243"/>
      <c r="Q2438" s="243"/>
      <c r="R2438" s="243"/>
      <c r="S2438" s="243"/>
      <c r="T2438" s="244"/>
      <c r="U2438" s="13"/>
      <c r="V2438" s="13"/>
      <c r="W2438" s="13"/>
      <c r="X2438" s="13"/>
      <c r="Y2438" s="13"/>
      <c r="Z2438" s="13"/>
      <c r="AA2438" s="13"/>
      <c r="AB2438" s="13"/>
      <c r="AC2438" s="13"/>
      <c r="AD2438" s="13"/>
      <c r="AE2438" s="13"/>
      <c r="AT2438" s="245" t="s">
        <v>180</v>
      </c>
      <c r="AU2438" s="245" t="s">
        <v>87</v>
      </c>
      <c r="AV2438" s="13" t="s">
        <v>85</v>
      </c>
      <c r="AW2438" s="13" t="s">
        <v>39</v>
      </c>
      <c r="AX2438" s="13" t="s">
        <v>78</v>
      </c>
      <c r="AY2438" s="245" t="s">
        <v>168</v>
      </c>
    </row>
    <row r="2439" s="14" customFormat="1">
      <c r="A2439" s="14"/>
      <c r="B2439" s="246"/>
      <c r="C2439" s="247"/>
      <c r="D2439" s="229" t="s">
        <v>180</v>
      </c>
      <c r="E2439" s="248" t="s">
        <v>33</v>
      </c>
      <c r="F2439" s="249" t="s">
        <v>3304</v>
      </c>
      <c r="G2439" s="247"/>
      <c r="H2439" s="250">
        <v>10.039</v>
      </c>
      <c r="I2439" s="251"/>
      <c r="J2439" s="247"/>
      <c r="K2439" s="247"/>
      <c r="L2439" s="252"/>
      <c r="M2439" s="253"/>
      <c r="N2439" s="254"/>
      <c r="O2439" s="254"/>
      <c r="P2439" s="254"/>
      <c r="Q2439" s="254"/>
      <c r="R2439" s="254"/>
      <c r="S2439" s="254"/>
      <c r="T2439" s="255"/>
      <c r="U2439" s="14"/>
      <c r="V2439" s="14"/>
      <c r="W2439" s="14"/>
      <c r="X2439" s="14"/>
      <c r="Y2439" s="14"/>
      <c r="Z2439" s="14"/>
      <c r="AA2439" s="14"/>
      <c r="AB2439" s="14"/>
      <c r="AC2439" s="14"/>
      <c r="AD2439" s="14"/>
      <c r="AE2439" s="14"/>
      <c r="AT2439" s="256" t="s">
        <v>180</v>
      </c>
      <c r="AU2439" s="256" t="s">
        <v>87</v>
      </c>
      <c r="AV2439" s="14" t="s">
        <v>87</v>
      </c>
      <c r="AW2439" s="14" t="s">
        <v>39</v>
      </c>
      <c r="AX2439" s="14" t="s">
        <v>85</v>
      </c>
      <c r="AY2439" s="256" t="s">
        <v>168</v>
      </c>
    </row>
    <row r="2440" s="2" customFormat="1" ht="16.5" customHeight="1">
      <c r="A2440" s="42"/>
      <c r="B2440" s="43"/>
      <c r="C2440" s="216" t="s">
        <v>3305</v>
      </c>
      <c r="D2440" s="216" t="s">
        <v>170</v>
      </c>
      <c r="E2440" s="217" t="s">
        <v>3306</v>
      </c>
      <c r="F2440" s="218" t="s">
        <v>3307</v>
      </c>
      <c r="G2440" s="219" t="s">
        <v>185</v>
      </c>
      <c r="H2440" s="220">
        <v>4</v>
      </c>
      <c r="I2440" s="221"/>
      <c r="J2440" s="222">
        <f>ROUND(I2440*H2440,2)</f>
        <v>0</v>
      </c>
      <c r="K2440" s="218" t="s">
        <v>33</v>
      </c>
      <c r="L2440" s="48"/>
      <c r="M2440" s="223" t="s">
        <v>33</v>
      </c>
      <c r="N2440" s="224" t="s">
        <v>49</v>
      </c>
      <c r="O2440" s="88"/>
      <c r="P2440" s="225">
        <f>O2440*H2440</f>
        <v>0</v>
      </c>
      <c r="Q2440" s="225">
        <v>0.03058</v>
      </c>
      <c r="R2440" s="225">
        <f>Q2440*H2440</f>
        <v>0.12232</v>
      </c>
      <c r="S2440" s="225">
        <v>0</v>
      </c>
      <c r="T2440" s="226">
        <f>S2440*H2440</f>
        <v>0</v>
      </c>
      <c r="U2440" s="42"/>
      <c r="V2440" s="42"/>
      <c r="W2440" s="42"/>
      <c r="X2440" s="42"/>
      <c r="Y2440" s="42"/>
      <c r="Z2440" s="42"/>
      <c r="AA2440" s="42"/>
      <c r="AB2440" s="42"/>
      <c r="AC2440" s="42"/>
      <c r="AD2440" s="42"/>
      <c r="AE2440" s="42"/>
      <c r="AR2440" s="227" t="s">
        <v>266</v>
      </c>
      <c r="AT2440" s="227" t="s">
        <v>170</v>
      </c>
      <c r="AU2440" s="227" t="s">
        <v>87</v>
      </c>
      <c r="AY2440" s="20" t="s">
        <v>168</v>
      </c>
      <c r="BE2440" s="228">
        <f>IF(N2440="základní",J2440,0)</f>
        <v>0</v>
      </c>
      <c r="BF2440" s="228">
        <f>IF(N2440="snížená",J2440,0)</f>
        <v>0</v>
      </c>
      <c r="BG2440" s="228">
        <f>IF(N2440="zákl. přenesená",J2440,0)</f>
        <v>0</v>
      </c>
      <c r="BH2440" s="228">
        <f>IF(N2440="sníž. přenesená",J2440,0)</f>
        <v>0</v>
      </c>
      <c r="BI2440" s="228">
        <f>IF(N2440="nulová",J2440,0)</f>
        <v>0</v>
      </c>
      <c r="BJ2440" s="20" t="s">
        <v>85</v>
      </c>
      <c r="BK2440" s="228">
        <f>ROUND(I2440*H2440,2)</f>
        <v>0</v>
      </c>
      <c r="BL2440" s="20" t="s">
        <v>266</v>
      </c>
      <c r="BM2440" s="227" t="s">
        <v>3308</v>
      </c>
    </row>
    <row r="2441" s="2" customFormat="1">
      <c r="A2441" s="42"/>
      <c r="B2441" s="43"/>
      <c r="C2441" s="44"/>
      <c r="D2441" s="229" t="s">
        <v>176</v>
      </c>
      <c r="E2441" s="44"/>
      <c r="F2441" s="230" t="s">
        <v>3309</v>
      </c>
      <c r="G2441" s="44"/>
      <c r="H2441" s="44"/>
      <c r="I2441" s="231"/>
      <c r="J2441" s="44"/>
      <c r="K2441" s="44"/>
      <c r="L2441" s="48"/>
      <c r="M2441" s="232"/>
      <c r="N2441" s="233"/>
      <c r="O2441" s="88"/>
      <c r="P2441" s="88"/>
      <c r="Q2441" s="88"/>
      <c r="R2441" s="88"/>
      <c r="S2441" s="88"/>
      <c r="T2441" s="89"/>
      <c r="U2441" s="42"/>
      <c r="V2441" s="42"/>
      <c r="W2441" s="42"/>
      <c r="X2441" s="42"/>
      <c r="Y2441" s="42"/>
      <c r="Z2441" s="42"/>
      <c r="AA2441" s="42"/>
      <c r="AB2441" s="42"/>
      <c r="AC2441" s="42"/>
      <c r="AD2441" s="42"/>
      <c r="AE2441" s="42"/>
      <c r="AT2441" s="20" t="s">
        <v>176</v>
      </c>
      <c r="AU2441" s="20" t="s">
        <v>87</v>
      </c>
    </row>
    <row r="2442" s="13" customFormat="1">
      <c r="A2442" s="13"/>
      <c r="B2442" s="236"/>
      <c r="C2442" s="237"/>
      <c r="D2442" s="229" t="s">
        <v>180</v>
      </c>
      <c r="E2442" s="238" t="s">
        <v>33</v>
      </c>
      <c r="F2442" s="239" t="s">
        <v>1834</v>
      </c>
      <c r="G2442" s="237"/>
      <c r="H2442" s="238" t="s">
        <v>33</v>
      </c>
      <c r="I2442" s="240"/>
      <c r="J2442" s="237"/>
      <c r="K2442" s="237"/>
      <c r="L2442" s="241"/>
      <c r="M2442" s="242"/>
      <c r="N2442" s="243"/>
      <c r="O2442" s="243"/>
      <c r="P2442" s="243"/>
      <c r="Q2442" s="243"/>
      <c r="R2442" s="243"/>
      <c r="S2442" s="243"/>
      <c r="T2442" s="244"/>
      <c r="U2442" s="13"/>
      <c r="V2442" s="13"/>
      <c r="W2442" s="13"/>
      <c r="X2442" s="13"/>
      <c r="Y2442" s="13"/>
      <c r="Z2442" s="13"/>
      <c r="AA2442" s="13"/>
      <c r="AB2442" s="13"/>
      <c r="AC2442" s="13"/>
      <c r="AD2442" s="13"/>
      <c r="AE2442" s="13"/>
      <c r="AT2442" s="245" t="s">
        <v>180</v>
      </c>
      <c r="AU2442" s="245" t="s">
        <v>87</v>
      </c>
      <c r="AV2442" s="13" t="s">
        <v>85</v>
      </c>
      <c r="AW2442" s="13" t="s">
        <v>39</v>
      </c>
      <c r="AX2442" s="13" t="s">
        <v>78</v>
      </c>
      <c r="AY2442" s="245" t="s">
        <v>168</v>
      </c>
    </row>
    <row r="2443" s="14" customFormat="1">
      <c r="A2443" s="14"/>
      <c r="B2443" s="246"/>
      <c r="C2443" s="247"/>
      <c r="D2443" s="229" t="s">
        <v>180</v>
      </c>
      <c r="E2443" s="248" t="s">
        <v>33</v>
      </c>
      <c r="F2443" s="249" t="s">
        <v>3310</v>
      </c>
      <c r="G2443" s="247"/>
      <c r="H2443" s="250">
        <v>4</v>
      </c>
      <c r="I2443" s="251"/>
      <c r="J2443" s="247"/>
      <c r="K2443" s="247"/>
      <c r="L2443" s="252"/>
      <c r="M2443" s="253"/>
      <c r="N2443" s="254"/>
      <c r="O2443" s="254"/>
      <c r="P2443" s="254"/>
      <c r="Q2443" s="254"/>
      <c r="R2443" s="254"/>
      <c r="S2443" s="254"/>
      <c r="T2443" s="255"/>
      <c r="U2443" s="14"/>
      <c r="V2443" s="14"/>
      <c r="W2443" s="14"/>
      <c r="X2443" s="14"/>
      <c r="Y2443" s="14"/>
      <c r="Z2443" s="14"/>
      <c r="AA2443" s="14"/>
      <c r="AB2443" s="14"/>
      <c r="AC2443" s="14"/>
      <c r="AD2443" s="14"/>
      <c r="AE2443" s="14"/>
      <c r="AT2443" s="256" t="s">
        <v>180</v>
      </c>
      <c r="AU2443" s="256" t="s">
        <v>87</v>
      </c>
      <c r="AV2443" s="14" t="s">
        <v>87</v>
      </c>
      <c r="AW2443" s="14" t="s">
        <v>39</v>
      </c>
      <c r="AX2443" s="14" t="s">
        <v>85</v>
      </c>
      <c r="AY2443" s="256" t="s">
        <v>168</v>
      </c>
    </row>
    <row r="2444" s="2" customFormat="1" ht="16.5" customHeight="1">
      <c r="A2444" s="42"/>
      <c r="B2444" s="43"/>
      <c r="C2444" s="216" t="s">
        <v>3311</v>
      </c>
      <c r="D2444" s="216" t="s">
        <v>170</v>
      </c>
      <c r="E2444" s="217" t="s">
        <v>3312</v>
      </c>
      <c r="F2444" s="218" t="s">
        <v>3313</v>
      </c>
      <c r="G2444" s="219" t="s">
        <v>173</v>
      </c>
      <c r="H2444" s="220">
        <v>1.47</v>
      </c>
      <c r="I2444" s="221"/>
      <c r="J2444" s="222">
        <f>ROUND(I2444*H2444,2)</f>
        <v>0</v>
      </c>
      <c r="K2444" s="218" t="s">
        <v>33</v>
      </c>
      <c r="L2444" s="48"/>
      <c r="M2444" s="223" t="s">
        <v>33</v>
      </c>
      <c r="N2444" s="224" t="s">
        <v>49</v>
      </c>
      <c r="O2444" s="88"/>
      <c r="P2444" s="225">
        <f>O2444*H2444</f>
        <v>0</v>
      </c>
      <c r="Q2444" s="225">
        <v>0.01916</v>
      </c>
      <c r="R2444" s="225">
        <f>Q2444*H2444</f>
        <v>0.028165199999999998</v>
      </c>
      <c r="S2444" s="225">
        <v>0</v>
      </c>
      <c r="T2444" s="226">
        <f>S2444*H2444</f>
        <v>0</v>
      </c>
      <c r="U2444" s="42"/>
      <c r="V2444" s="42"/>
      <c r="W2444" s="42"/>
      <c r="X2444" s="42"/>
      <c r="Y2444" s="42"/>
      <c r="Z2444" s="42"/>
      <c r="AA2444" s="42"/>
      <c r="AB2444" s="42"/>
      <c r="AC2444" s="42"/>
      <c r="AD2444" s="42"/>
      <c r="AE2444" s="42"/>
      <c r="AR2444" s="227" t="s">
        <v>266</v>
      </c>
      <c r="AT2444" s="227" t="s">
        <v>170</v>
      </c>
      <c r="AU2444" s="227" t="s">
        <v>87</v>
      </c>
      <c r="AY2444" s="20" t="s">
        <v>168</v>
      </c>
      <c r="BE2444" s="228">
        <f>IF(N2444="základní",J2444,0)</f>
        <v>0</v>
      </c>
      <c r="BF2444" s="228">
        <f>IF(N2444="snížená",J2444,0)</f>
        <v>0</v>
      </c>
      <c r="BG2444" s="228">
        <f>IF(N2444="zákl. přenesená",J2444,0)</f>
        <v>0</v>
      </c>
      <c r="BH2444" s="228">
        <f>IF(N2444="sníž. přenesená",J2444,0)</f>
        <v>0</v>
      </c>
      <c r="BI2444" s="228">
        <f>IF(N2444="nulová",J2444,0)</f>
        <v>0</v>
      </c>
      <c r="BJ2444" s="20" t="s">
        <v>85</v>
      </c>
      <c r="BK2444" s="228">
        <f>ROUND(I2444*H2444,2)</f>
        <v>0</v>
      </c>
      <c r="BL2444" s="20" t="s">
        <v>266</v>
      </c>
      <c r="BM2444" s="227" t="s">
        <v>3314</v>
      </c>
    </row>
    <row r="2445" s="2" customFormat="1">
      <c r="A2445" s="42"/>
      <c r="B2445" s="43"/>
      <c r="C2445" s="44"/>
      <c r="D2445" s="229" t="s">
        <v>176</v>
      </c>
      <c r="E2445" s="44"/>
      <c r="F2445" s="230" t="s">
        <v>3315</v>
      </c>
      <c r="G2445" s="44"/>
      <c r="H2445" s="44"/>
      <c r="I2445" s="231"/>
      <c r="J2445" s="44"/>
      <c r="K2445" s="44"/>
      <c r="L2445" s="48"/>
      <c r="M2445" s="232"/>
      <c r="N2445" s="233"/>
      <c r="O2445" s="88"/>
      <c r="P2445" s="88"/>
      <c r="Q2445" s="88"/>
      <c r="R2445" s="88"/>
      <c r="S2445" s="88"/>
      <c r="T2445" s="89"/>
      <c r="U2445" s="42"/>
      <c r="V2445" s="42"/>
      <c r="W2445" s="42"/>
      <c r="X2445" s="42"/>
      <c r="Y2445" s="42"/>
      <c r="Z2445" s="42"/>
      <c r="AA2445" s="42"/>
      <c r="AB2445" s="42"/>
      <c r="AC2445" s="42"/>
      <c r="AD2445" s="42"/>
      <c r="AE2445" s="42"/>
      <c r="AT2445" s="20" t="s">
        <v>176</v>
      </c>
      <c r="AU2445" s="20" t="s">
        <v>87</v>
      </c>
    </row>
    <row r="2446" s="13" customFormat="1">
      <c r="A2446" s="13"/>
      <c r="B2446" s="236"/>
      <c r="C2446" s="237"/>
      <c r="D2446" s="229" t="s">
        <v>180</v>
      </c>
      <c r="E2446" s="238" t="s">
        <v>33</v>
      </c>
      <c r="F2446" s="239" t="s">
        <v>1834</v>
      </c>
      <c r="G2446" s="237"/>
      <c r="H2446" s="238" t="s">
        <v>33</v>
      </c>
      <c r="I2446" s="240"/>
      <c r="J2446" s="237"/>
      <c r="K2446" s="237"/>
      <c r="L2446" s="241"/>
      <c r="M2446" s="242"/>
      <c r="N2446" s="243"/>
      <c r="O2446" s="243"/>
      <c r="P2446" s="243"/>
      <c r="Q2446" s="243"/>
      <c r="R2446" s="243"/>
      <c r="S2446" s="243"/>
      <c r="T2446" s="244"/>
      <c r="U2446" s="13"/>
      <c r="V2446" s="13"/>
      <c r="W2446" s="13"/>
      <c r="X2446" s="13"/>
      <c r="Y2446" s="13"/>
      <c r="Z2446" s="13"/>
      <c r="AA2446" s="13"/>
      <c r="AB2446" s="13"/>
      <c r="AC2446" s="13"/>
      <c r="AD2446" s="13"/>
      <c r="AE2446" s="13"/>
      <c r="AT2446" s="245" t="s">
        <v>180</v>
      </c>
      <c r="AU2446" s="245" t="s">
        <v>87</v>
      </c>
      <c r="AV2446" s="13" t="s">
        <v>85</v>
      </c>
      <c r="AW2446" s="13" t="s">
        <v>39</v>
      </c>
      <c r="AX2446" s="13" t="s">
        <v>78</v>
      </c>
      <c r="AY2446" s="245" t="s">
        <v>168</v>
      </c>
    </row>
    <row r="2447" s="14" customFormat="1">
      <c r="A2447" s="14"/>
      <c r="B2447" s="246"/>
      <c r="C2447" s="247"/>
      <c r="D2447" s="229" t="s">
        <v>180</v>
      </c>
      <c r="E2447" s="248" t="s">
        <v>33</v>
      </c>
      <c r="F2447" s="249" t="s">
        <v>3316</v>
      </c>
      <c r="G2447" s="247"/>
      <c r="H2447" s="250">
        <v>1.47</v>
      </c>
      <c r="I2447" s="251"/>
      <c r="J2447" s="247"/>
      <c r="K2447" s="247"/>
      <c r="L2447" s="252"/>
      <c r="M2447" s="253"/>
      <c r="N2447" s="254"/>
      <c r="O2447" s="254"/>
      <c r="P2447" s="254"/>
      <c r="Q2447" s="254"/>
      <c r="R2447" s="254"/>
      <c r="S2447" s="254"/>
      <c r="T2447" s="255"/>
      <c r="U2447" s="14"/>
      <c r="V2447" s="14"/>
      <c r="W2447" s="14"/>
      <c r="X2447" s="14"/>
      <c r="Y2447" s="14"/>
      <c r="Z2447" s="14"/>
      <c r="AA2447" s="14"/>
      <c r="AB2447" s="14"/>
      <c r="AC2447" s="14"/>
      <c r="AD2447" s="14"/>
      <c r="AE2447" s="14"/>
      <c r="AT2447" s="256" t="s">
        <v>180</v>
      </c>
      <c r="AU2447" s="256" t="s">
        <v>87</v>
      </c>
      <c r="AV2447" s="14" t="s">
        <v>87</v>
      </c>
      <c r="AW2447" s="14" t="s">
        <v>39</v>
      </c>
      <c r="AX2447" s="14" t="s">
        <v>85</v>
      </c>
      <c r="AY2447" s="256" t="s">
        <v>168</v>
      </c>
    </row>
    <row r="2448" s="2" customFormat="1" ht="16.5" customHeight="1">
      <c r="A2448" s="42"/>
      <c r="B2448" s="43"/>
      <c r="C2448" s="216" t="s">
        <v>3317</v>
      </c>
      <c r="D2448" s="216" t="s">
        <v>170</v>
      </c>
      <c r="E2448" s="217" t="s">
        <v>3318</v>
      </c>
      <c r="F2448" s="218" t="s">
        <v>3319</v>
      </c>
      <c r="G2448" s="219" t="s">
        <v>556</v>
      </c>
      <c r="H2448" s="220">
        <v>24.882999999999999</v>
      </c>
      <c r="I2448" s="221"/>
      <c r="J2448" s="222">
        <f>ROUND(I2448*H2448,2)</f>
        <v>0</v>
      </c>
      <c r="K2448" s="218" t="s">
        <v>174</v>
      </c>
      <c r="L2448" s="48"/>
      <c r="M2448" s="223" t="s">
        <v>33</v>
      </c>
      <c r="N2448" s="224" t="s">
        <v>49</v>
      </c>
      <c r="O2448" s="88"/>
      <c r="P2448" s="225">
        <f>O2448*H2448</f>
        <v>0</v>
      </c>
      <c r="Q2448" s="225">
        <v>0</v>
      </c>
      <c r="R2448" s="225">
        <f>Q2448*H2448</f>
        <v>0</v>
      </c>
      <c r="S2448" s="225">
        <v>0</v>
      </c>
      <c r="T2448" s="226">
        <f>S2448*H2448</f>
        <v>0</v>
      </c>
      <c r="U2448" s="42"/>
      <c r="V2448" s="42"/>
      <c r="W2448" s="42"/>
      <c r="X2448" s="42"/>
      <c r="Y2448" s="42"/>
      <c r="Z2448" s="42"/>
      <c r="AA2448" s="42"/>
      <c r="AB2448" s="42"/>
      <c r="AC2448" s="42"/>
      <c r="AD2448" s="42"/>
      <c r="AE2448" s="42"/>
      <c r="AR2448" s="227" t="s">
        <v>266</v>
      </c>
      <c r="AT2448" s="227" t="s">
        <v>170</v>
      </c>
      <c r="AU2448" s="227" t="s">
        <v>87</v>
      </c>
      <c r="AY2448" s="20" t="s">
        <v>168</v>
      </c>
      <c r="BE2448" s="228">
        <f>IF(N2448="základní",J2448,0)</f>
        <v>0</v>
      </c>
      <c r="BF2448" s="228">
        <f>IF(N2448="snížená",J2448,0)</f>
        <v>0</v>
      </c>
      <c r="BG2448" s="228">
        <f>IF(N2448="zákl. přenesená",J2448,0)</f>
        <v>0</v>
      </c>
      <c r="BH2448" s="228">
        <f>IF(N2448="sníž. přenesená",J2448,0)</f>
        <v>0</v>
      </c>
      <c r="BI2448" s="228">
        <f>IF(N2448="nulová",J2448,0)</f>
        <v>0</v>
      </c>
      <c r="BJ2448" s="20" t="s">
        <v>85</v>
      </c>
      <c r="BK2448" s="228">
        <f>ROUND(I2448*H2448,2)</f>
        <v>0</v>
      </c>
      <c r="BL2448" s="20" t="s">
        <v>266</v>
      </c>
      <c r="BM2448" s="227" t="s">
        <v>3320</v>
      </c>
    </row>
    <row r="2449" s="2" customFormat="1">
      <c r="A2449" s="42"/>
      <c r="B2449" s="43"/>
      <c r="C2449" s="44"/>
      <c r="D2449" s="229" t="s">
        <v>176</v>
      </c>
      <c r="E2449" s="44"/>
      <c r="F2449" s="230" t="s">
        <v>3321</v>
      </c>
      <c r="G2449" s="44"/>
      <c r="H2449" s="44"/>
      <c r="I2449" s="231"/>
      <c r="J2449" s="44"/>
      <c r="K2449" s="44"/>
      <c r="L2449" s="48"/>
      <c r="M2449" s="232"/>
      <c r="N2449" s="233"/>
      <c r="O2449" s="88"/>
      <c r="P2449" s="88"/>
      <c r="Q2449" s="88"/>
      <c r="R2449" s="88"/>
      <c r="S2449" s="88"/>
      <c r="T2449" s="89"/>
      <c r="U2449" s="42"/>
      <c r="V2449" s="42"/>
      <c r="W2449" s="42"/>
      <c r="X2449" s="42"/>
      <c r="Y2449" s="42"/>
      <c r="Z2449" s="42"/>
      <c r="AA2449" s="42"/>
      <c r="AB2449" s="42"/>
      <c r="AC2449" s="42"/>
      <c r="AD2449" s="42"/>
      <c r="AE2449" s="42"/>
      <c r="AT2449" s="20" t="s">
        <v>176</v>
      </c>
      <c r="AU2449" s="20" t="s">
        <v>87</v>
      </c>
    </row>
    <row r="2450" s="2" customFormat="1">
      <c r="A2450" s="42"/>
      <c r="B2450" s="43"/>
      <c r="C2450" s="44"/>
      <c r="D2450" s="234" t="s">
        <v>178</v>
      </c>
      <c r="E2450" s="44"/>
      <c r="F2450" s="235" t="s">
        <v>3322</v>
      </c>
      <c r="G2450" s="44"/>
      <c r="H2450" s="44"/>
      <c r="I2450" s="231"/>
      <c r="J2450" s="44"/>
      <c r="K2450" s="44"/>
      <c r="L2450" s="48"/>
      <c r="M2450" s="232"/>
      <c r="N2450" s="233"/>
      <c r="O2450" s="88"/>
      <c r="P2450" s="88"/>
      <c r="Q2450" s="88"/>
      <c r="R2450" s="88"/>
      <c r="S2450" s="88"/>
      <c r="T2450" s="89"/>
      <c r="U2450" s="42"/>
      <c r="V2450" s="42"/>
      <c r="W2450" s="42"/>
      <c r="X2450" s="42"/>
      <c r="Y2450" s="42"/>
      <c r="Z2450" s="42"/>
      <c r="AA2450" s="42"/>
      <c r="AB2450" s="42"/>
      <c r="AC2450" s="42"/>
      <c r="AD2450" s="42"/>
      <c r="AE2450" s="42"/>
      <c r="AT2450" s="20" t="s">
        <v>178</v>
      </c>
      <c r="AU2450" s="20" t="s">
        <v>87</v>
      </c>
    </row>
    <row r="2451" s="12" customFormat="1" ht="22.8" customHeight="1">
      <c r="A2451" s="12"/>
      <c r="B2451" s="200"/>
      <c r="C2451" s="201"/>
      <c r="D2451" s="202" t="s">
        <v>77</v>
      </c>
      <c r="E2451" s="214" t="s">
        <v>3323</v>
      </c>
      <c r="F2451" s="214" t="s">
        <v>3324</v>
      </c>
      <c r="G2451" s="201"/>
      <c r="H2451" s="201"/>
      <c r="I2451" s="204"/>
      <c r="J2451" s="215">
        <f>BK2451</f>
        <v>0</v>
      </c>
      <c r="K2451" s="201"/>
      <c r="L2451" s="206"/>
      <c r="M2451" s="207"/>
      <c r="N2451" s="208"/>
      <c r="O2451" s="208"/>
      <c r="P2451" s="209">
        <f>SUM(P2452:P2587)</f>
        <v>0</v>
      </c>
      <c r="Q2451" s="208"/>
      <c r="R2451" s="209">
        <f>SUM(R2452:R2587)</f>
        <v>1.8025643</v>
      </c>
      <c r="S2451" s="208"/>
      <c r="T2451" s="210">
        <f>SUM(T2452:T2587)</f>
        <v>0.49623800000000001</v>
      </c>
      <c r="U2451" s="12"/>
      <c r="V2451" s="12"/>
      <c r="W2451" s="12"/>
      <c r="X2451" s="12"/>
      <c r="Y2451" s="12"/>
      <c r="Z2451" s="12"/>
      <c r="AA2451" s="12"/>
      <c r="AB2451" s="12"/>
      <c r="AC2451" s="12"/>
      <c r="AD2451" s="12"/>
      <c r="AE2451" s="12"/>
      <c r="AR2451" s="211" t="s">
        <v>87</v>
      </c>
      <c r="AT2451" s="212" t="s">
        <v>77</v>
      </c>
      <c r="AU2451" s="212" t="s">
        <v>85</v>
      </c>
      <c r="AY2451" s="211" t="s">
        <v>168</v>
      </c>
      <c r="BK2451" s="213">
        <f>SUM(BK2452:BK2587)</f>
        <v>0</v>
      </c>
    </row>
    <row r="2452" s="2" customFormat="1" ht="16.5" customHeight="1">
      <c r="A2452" s="42"/>
      <c r="B2452" s="43"/>
      <c r="C2452" s="216" t="s">
        <v>3325</v>
      </c>
      <c r="D2452" s="216" t="s">
        <v>170</v>
      </c>
      <c r="E2452" s="217" t="s">
        <v>3326</v>
      </c>
      <c r="F2452" s="218" t="s">
        <v>3327</v>
      </c>
      <c r="G2452" s="219" t="s">
        <v>741</v>
      </c>
      <c r="H2452" s="220">
        <v>36.799999999999997</v>
      </c>
      <c r="I2452" s="221"/>
      <c r="J2452" s="222">
        <f>ROUND(I2452*H2452,2)</f>
        <v>0</v>
      </c>
      <c r="K2452" s="218" t="s">
        <v>174</v>
      </c>
      <c r="L2452" s="48"/>
      <c r="M2452" s="223" t="s">
        <v>33</v>
      </c>
      <c r="N2452" s="224" t="s">
        <v>49</v>
      </c>
      <c r="O2452" s="88"/>
      <c r="P2452" s="225">
        <f>O2452*H2452</f>
        <v>0</v>
      </c>
      <c r="Q2452" s="225">
        <v>0</v>
      </c>
      <c r="R2452" s="225">
        <f>Q2452*H2452</f>
        <v>0</v>
      </c>
      <c r="S2452" s="225">
        <v>0.0016999999999999999</v>
      </c>
      <c r="T2452" s="226">
        <f>S2452*H2452</f>
        <v>0.062559999999999991</v>
      </c>
      <c r="U2452" s="42"/>
      <c r="V2452" s="42"/>
      <c r="W2452" s="42"/>
      <c r="X2452" s="42"/>
      <c r="Y2452" s="42"/>
      <c r="Z2452" s="42"/>
      <c r="AA2452" s="42"/>
      <c r="AB2452" s="42"/>
      <c r="AC2452" s="42"/>
      <c r="AD2452" s="42"/>
      <c r="AE2452" s="42"/>
      <c r="AR2452" s="227" t="s">
        <v>266</v>
      </c>
      <c r="AT2452" s="227" t="s">
        <v>170</v>
      </c>
      <c r="AU2452" s="227" t="s">
        <v>87</v>
      </c>
      <c r="AY2452" s="20" t="s">
        <v>168</v>
      </c>
      <c r="BE2452" s="228">
        <f>IF(N2452="základní",J2452,0)</f>
        <v>0</v>
      </c>
      <c r="BF2452" s="228">
        <f>IF(N2452="snížená",J2452,0)</f>
        <v>0</v>
      </c>
      <c r="BG2452" s="228">
        <f>IF(N2452="zákl. přenesená",J2452,0)</f>
        <v>0</v>
      </c>
      <c r="BH2452" s="228">
        <f>IF(N2452="sníž. přenesená",J2452,0)</f>
        <v>0</v>
      </c>
      <c r="BI2452" s="228">
        <f>IF(N2452="nulová",J2452,0)</f>
        <v>0</v>
      </c>
      <c r="BJ2452" s="20" t="s">
        <v>85</v>
      </c>
      <c r="BK2452" s="228">
        <f>ROUND(I2452*H2452,2)</f>
        <v>0</v>
      </c>
      <c r="BL2452" s="20" t="s">
        <v>266</v>
      </c>
      <c r="BM2452" s="227" t="s">
        <v>3328</v>
      </c>
    </row>
    <row r="2453" s="2" customFormat="1">
      <c r="A2453" s="42"/>
      <c r="B2453" s="43"/>
      <c r="C2453" s="44"/>
      <c r="D2453" s="229" t="s">
        <v>176</v>
      </c>
      <c r="E2453" s="44"/>
      <c r="F2453" s="230" t="s">
        <v>3329</v>
      </c>
      <c r="G2453" s="44"/>
      <c r="H2453" s="44"/>
      <c r="I2453" s="231"/>
      <c r="J2453" s="44"/>
      <c r="K2453" s="44"/>
      <c r="L2453" s="48"/>
      <c r="M2453" s="232"/>
      <c r="N2453" s="233"/>
      <c r="O2453" s="88"/>
      <c r="P2453" s="88"/>
      <c r="Q2453" s="88"/>
      <c r="R2453" s="88"/>
      <c r="S2453" s="88"/>
      <c r="T2453" s="89"/>
      <c r="U2453" s="42"/>
      <c r="V2453" s="42"/>
      <c r="W2453" s="42"/>
      <c r="X2453" s="42"/>
      <c r="Y2453" s="42"/>
      <c r="Z2453" s="42"/>
      <c r="AA2453" s="42"/>
      <c r="AB2453" s="42"/>
      <c r="AC2453" s="42"/>
      <c r="AD2453" s="42"/>
      <c r="AE2453" s="42"/>
      <c r="AT2453" s="20" t="s">
        <v>176</v>
      </c>
      <c r="AU2453" s="20" t="s">
        <v>87</v>
      </c>
    </row>
    <row r="2454" s="2" customFormat="1">
      <c r="A2454" s="42"/>
      <c r="B2454" s="43"/>
      <c r="C2454" s="44"/>
      <c r="D2454" s="234" t="s">
        <v>178</v>
      </c>
      <c r="E2454" s="44"/>
      <c r="F2454" s="235" t="s">
        <v>3330</v>
      </c>
      <c r="G2454" s="44"/>
      <c r="H2454" s="44"/>
      <c r="I2454" s="231"/>
      <c r="J2454" s="44"/>
      <c r="K2454" s="44"/>
      <c r="L2454" s="48"/>
      <c r="M2454" s="232"/>
      <c r="N2454" s="233"/>
      <c r="O2454" s="88"/>
      <c r="P2454" s="88"/>
      <c r="Q2454" s="88"/>
      <c r="R2454" s="88"/>
      <c r="S2454" s="88"/>
      <c r="T2454" s="89"/>
      <c r="U2454" s="42"/>
      <c r="V2454" s="42"/>
      <c r="W2454" s="42"/>
      <c r="X2454" s="42"/>
      <c r="Y2454" s="42"/>
      <c r="Z2454" s="42"/>
      <c r="AA2454" s="42"/>
      <c r="AB2454" s="42"/>
      <c r="AC2454" s="42"/>
      <c r="AD2454" s="42"/>
      <c r="AE2454" s="42"/>
      <c r="AT2454" s="20" t="s">
        <v>178</v>
      </c>
      <c r="AU2454" s="20" t="s">
        <v>87</v>
      </c>
    </row>
    <row r="2455" s="13" customFormat="1">
      <c r="A2455" s="13"/>
      <c r="B2455" s="236"/>
      <c r="C2455" s="237"/>
      <c r="D2455" s="229" t="s">
        <v>180</v>
      </c>
      <c r="E2455" s="238" t="s">
        <v>33</v>
      </c>
      <c r="F2455" s="239" t="s">
        <v>620</v>
      </c>
      <c r="G2455" s="237"/>
      <c r="H2455" s="238" t="s">
        <v>33</v>
      </c>
      <c r="I2455" s="240"/>
      <c r="J2455" s="237"/>
      <c r="K2455" s="237"/>
      <c r="L2455" s="241"/>
      <c r="M2455" s="242"/>
      <c r="N2455" s="243"/>
      <c r="O2455" s="243"/>
      <c r="P2455" s="243"/>
      <c r="Q2455" s="243"/>
      <c r="R2455" s="243"/>
      <c r="S2455" s="243"/>
      <c r="T2455" s="244"/>
      <c r="U2455" s="13"/>
      <c r="V2455" s="13"/>
      <c r="W2455" s="13"/>
      <c r="X2455" s="13"/>
      <c r="Y2455" s="13"/>
      <c r="Z2455" s="13"/>
      <c r="AA2455" s="13"/>
      <c r="AB2455" s="13"/>
      <c r="AC2455" s="13"/>
      <c r="AD2455" s="13"/>
      <c r="AE2455" s="13"/>
      <c r="AT2455" s="245" t="s">
        <v>180</v>
      </c>
      <c r="AU2455" s="245" t="s">
        <v>87</v>
      </c>
      <c r="AV2455" s="13" t="s">
        <v>85</v>
      </c>
      <c r="AW2455" s="13" t="s">
        <v>39</v>
      </c>
      <c r="AX2455" s="13" t="s">
        <v>78</v>
      </c>
      <c r="AY2455" s="245" t="s">
        <v>168</v>
      </c>
    </row>
    <row r="2456" s="14" customFormat="1">
      <c r="A2456" s="14"/>
      <c r="B2456" s="246"/>
      <c r="C2456" s="247"/>
      <c r="D2456" s="229" t="s">
        <v>180</v>
      </c>
      <c r="E2456" s="248" t="s">
        <v>33</v>
      </c>
      <c r="F2456" s="249" t="s">
        <v>3331</v>
      </c>
      <c r="G2456" s="247"/>
      <c r="H2456" s="250">
        <v>36.799999999999997</v>
      </c>
      <c r="I2456" s="251"/>
      <c r="J2456" s="247"/>
      <c r="K2456" s="247"/>
      <c r="L2456" s="252"/>
      <c r="M2456" s="253"/>
      <c r="N2456" s="254"/>
      <c r="O2456" s="254"/>
      <c r="P2456" s="254"/>
      <c r="Q2456" s="254"/>
      <c r="R2456" s="254"/>
      <c r="S2456" s="254"/>
      <c r="T2456" s="255"/>
      <c r="U2456" s="14"/>
      <c r="V2456" s="14"/>
      <c r="W2456" s="14"/>
      <c r="X2456" s="14"/>
      <c r="Y2456" s="14"/>
      <c r="Z2456" s="14"/>
      <c r="AA2456" s="14"/>
      <c r="AB2456" s="14"/>
      <c r="AC2456" s="14"/>
      <c r="AD2456" s="14"/>
      <c r="AE2456" s="14"/>
      <c r="AT2456" s="256" t="s">
        <v>180</v>
      </c>
      <c r="AU2456" s="256" t="s">
        <v>87</v>
      </c>
      <c r="AV2456" s="14" t="s">
        <v>87</v>
      </c>
      <c r="AW2456" s="14" t="s">
        <v>39</v>
      </c>
      <c r="AX2456" s="14" t="s">
        <v>85</v>
      </c>
      <c r="AY2456" s="256" t="s">
        <v>168</v>
      </c>
    </row>
    <row r="2457" s="2" customFormat="1" ht="16.5" customHeight="1">
      <c r="A2457" s="42"/>
      <c r="B2457" s="43"/>
      <c r="C2457" s="216" t="s">
        <v>3332</v>
      </c>
      <c r="D2457" s="216" t="s">
        <v>170</v>
      </c>
      <c r="E2457" s="217" t="s">
        <v>3333</v>
      </c>
      <c r="F2457" s="218" t="s">
        <v>3334</v>
      </c>
      <c r="G2457" s="219" t="s">
        <v>741</v>
      </c>
      <c r="H2457" s="220">
        <v>75.400000000000006</v>
      </c>
      <c r="I2457" s="221"/>
      <c r="J2457" s="222">
        <f>ROUND(I2457*H2457,2)</f>
        <v>0</v>
      </c>
      <c r="K2457" s="218" t="s">
        <v>174</v>
      </c>
      <c r="L2457" s="48"/>
      <c r="M2457" s="223" t="s">
        <v>33</v>
      </c>
      <c r="N2457" s="224" t="s">
        <v>49</v>
      </c>
      <c r="O2457" s="88"/>
      <c r="P2457" s="225">
        <f>O2457*H2457</f>
        <v>0</v>
      </c>
      <c r="Q2457" s="225">
        <v>0</v>
      </c>
      <c r="R2457" s="225">
        <f>Q2457*H2457</f>
        <v>0</v>
      </c>
      <c r="S2457" s="225">
        <v>0.0017700000000000001</v>
      </c>
      <c r="T2457" s="226">
        <f>S2457*H2457</f>
        <v>0.13345800000000002</v>
      </c>
      <c r="U2457" s="42"/>
      <c r="V2457" s="42"/>
      <c r="W2457" s="42"/>
      <c r="X2457" s="42"/>
      <c r="Y2457" s="42"/>
      <c r="Z2457" s="42"/>
      <c r="AA2457" s="42"/>
      <c r="AB2457" s="42"/>
      <c r="AC2457" s="42"/>
      <c r="AD2457" s="42"/>
      <c r="AE2457" s="42"/>
      <c r="AR2457" s="227" t="s">
        <v>266</v>
      </c>
      <c r="AT2457" s="227" t="s">
        <v>170</v>
      </c>
      <c r="AU2457" s="227" t="s">
        <v>87</v>
      </c>
      <c r="AY2457" s="20" t="s">
        <v>168</v>
      </c>
      <c r="BE2457" s="228">
        <f>IF(N2457="základní",J2457,0)</f>
        <v>0</v>
      </c>
      <c r="BF2457" s="228">
        <f>IF(N2457="snížená",J2457,0)</f>
        <v>0</v>
      </c>
      <c r="BG2457" s="228">
        <f>IF(N2457="zákl. přenesená",J2457,0)</f>
        <v>0</v>
      </c>
      <c r="BH2457" s="228">
        <f>IF(N2457="sníž. přenesená",J2457,0)</f>
        <v>0</v>
      </c>
      <c r="BI2457" s="228">
        <f>IF(N2457="nulová",J2457,0)</f>
        <v>0</v>
      </c>
      <c r="BJ2457" s="20" t="s">
        <v>85</v>
      </c>
      <c r="BK2457" s="228">
        <f>ROUND(I2457*H2457,2)</f>
        <v>0</v>
      </c>
      <c r="BL2457" s="20" t="s">
        <v>266</v>
      </c>
      <c r="BM2457" s="227" t="s">
        <v>3335</v>
      </c>
    </row>
    <row r="2458" s="2" customFormat="1">
      <c r="A2458" s="42"/>
      <c r="B2458" s="43"/>
      <c r="C2458" s="44"/>
      <c r="D2458" s="229" t="s">
        <v>176</v>
      </c>
      <c r="E2458" s="44"/>
      <c r="F2458" s="230" t="s">
        <v>3336</v>
      </c>
      <c r="G2458" s="44"/>
      <c r="H2458" s="44"/>
      <c r="I2458" s="231"/>
      <c r="J2458" s="44"/>
      <c r="K2458" s="44"/>
      <c r="L2458" s="48"/>
      <c r="M2458" s="232"/>
      <c r="N2458" s="233"/>
      <c r="O2458" s="88"/>
      <c r="P2458" s="88"/>
      <c r="Q2458" s="88"/>
      <c r="R2458" s="88"/>
      <c r="S2458" s="88"/>
      <c r="T2458" s="89"/>
      <c r="U2458" s="42"/>
      <c r="V2458" s="42"/>
      <c r="W2458" s="42"/>
      <c r="X2458" s="42"/>
      <c r="Y2458" s="42"/>
      <c r="Z2458" s="42"/>
      <c r="AA2458" s="42"/>
      <c r="AB2458" s="42"/>
      <c r="AC2458" s="42"/>
      <c r="AD2458" s="42"/>
      <c r="AE2458" s="42"/>
      <c r="AT2458" s="20" t="s">
        <v>176</v>
      </c>
      <c r="AU2458" s="20" t="s">
        <v>87</v>
      </c>
    </row>
    <row r="2459" s="2" customFormat="1">
      <c r="A2459" s="42"/>
      <c r="B2459" s="43"/>
      <c r="C2459" s="44"/>
      <c r="D2459" s="234" t="s">
        <v>178</v>
      </c>
      <c r="E2459" s="44"/>
      <c r="F2459" s="235" t="s">
        <v>3337</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178</v>
      </c>
      <c r="AU2459" s="20" t="s">
        <v>87</v>
      </c>
    </row>
    <row r="2460" s="2" customFormat="1" ht="16.5" customHeight="1">
      <c r="A2460" s="42"/>
      <c r="B2460" s="43"/>
      <c r="C2460" s="216" t="s">
        <v>3338</v>
      </c>
      <c r="D2460" s="216" t="s">
        <v>170</v>
      </c>
      <c r="E2460" s="217" t="s">
        <v>3339</v>
      </c>
      <c r="F2460" s="218" t="s">
        <v>3340</v>
      </c>
      <c r="G2460" s="219" t="s">
        <v>185</v>
      </c>
      <c r="H2460" s="220">
        <v>45</v>
      </c>
      <c r="I2460" s="221"/>
      <c r="J2460" s="222">
        <f>ROUND(I2460*H2460,2)</f>
        <v>0</v>
      </c>
      <c r="K2460" s="218" t="s">
        <v>174</v>
      </c>
      <c r="L2460" s="48"/>
      <c r="M2460" s="223" t="s">
        <v>33</v>
      </c>
      <c r="N2460" s="224" t="s">
        <v>49</v>
      </c>
      <c r="O2460" s="88"/>
      <c r="P2460" s="225">
        <f>O2460*H2460</f>
        <v>0</v>
      </c>
      <c r="Q2460" s="225">
        <v>0</v>
      </c>
      <c r="R2460" s="225">
        <f>Q2460*H2460</f>
        <v>0</v>
      </c>
      <c r="S2460" s="225">
        <v>0.00022000000000000001</v>
      </c>
      <c r="T2460" s="226">
        <f>S2460*H2460</f>
        <v>0.0099000000000000008</v>
      </c>
      <c r="U2460" s="42"/>
      <c r="V2460" s="42"/>
      <c r="W2460" s="42"/>
      <c r="X2460" s="42"/>
      <c r="Y2460" s="42"/>
      <c r="Z2460" s="42"/>
      <c r="AA2460" s="42"/>
      <c r="AB2460" s="42"/>
      <c r="AC2460" s="42"/>
      <c r="AD2460" s="42"/>
      <c r="AE2460" s="42"/>
      <c r="AR2460" s="227" t="s">
        <v>266</v>
      </c>
      <c r="AT2460" s="227" t="s">
        <v>170</v>
      </c>
      <c r="AU2460" s="227" t="s">
        <v>87</v>
      </c>
      <c r="AY2460" s="20" t="s">
        <v>168</v>
      </c>
      <c r="BE2460" s="228">
        <f>IF(N2460="základní",J2460,0)</f>
        <v>0</v>
      </c>
      <c r="BF2460" s="228">
        <f>IF(N2460="snížená",J2460,0)</f>
        <v>0</v>
      </c>
      <c r="BG2460" s="228">
        <f>IF(N2460="zákl. přenesená",J2460,0)</f>
        <v>0</v>
      </c>
      <c r="BH2460" s="228">
        <f>IF(N2460="sníž. přenesená",J2460,0)</f>
        <v>0</v>
      </c>
      <c r="BI2460" s="228">
        <f>IF(N2460="nulová",J2460,0)</f>
        <v>0</v>
      </c>
      <c r="BJ2460" s="20" t="s">
        <v>85</v>
      </c>
      <c r="BK2460" s="228">
        <f>ROUND(I2460*H2460,2)</f>
        <v>0</v>
      </c>
      <c r="BL2460" s="20" t="s">
        <v>266</v>
      </c>
      <c r="BM2460" s="227" t="s">
        <v>3341</v>
      </c>
    </row>
    <row r="2461" s="2" customFormat="1">
      <c r="A2461" s="42"/>
      <c r="B2461" s="43"/>
      <c r="C2461" s="44"/>
      <c r="D2461" s="229" t="s">
        <v>176</v>
      </c>
      <c r="E2461" s="44"/>
      <c r="F2461" s="230" t="s">
        <v>3342</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176</v>
      </c>
      <c r="AU2461" s="20" t="s">
        <v>87</v>
      </c>
    </row>
    <row r="2462" s="2" customFormat="1">
      <c r="A2462" s="42"/>
      <c r="B2462" s="43"/>
      <c r="C2462" s="44"/>
      <c r="D2462" s="234" t="s">
        <v>178</v>
      </c>
      <c r="E2462" s="44"/>
      <c r="F2462" s="235" t="s">
        <v>3343</v>
      </c>
      <c r="G2462" s="44"/>
      <c r="H2462" s="44"/>
      <c r="I2462" s="231"/>
      <c r="J2462" s="44"/>
      <c r="K2462" s="44"/>
      <c r="L2462" s="48"/>
      <c r="M2462" s="232"/>
      <c r="N2462" s="233"/>
      <c r="O2462" s="88"/>
      <c r="P2462" s="88"/>
      <c r="Q2462" s="88"/>
      <c r="R2462" s="88"/>
      <c r="S2462" s="88"/>
      <c r="T2462" s="89"/>
      <c r="U2462" s="42"/>
      <c r="V2462" s="42"/>
      <c r="W2462" s="42"/>
      <c r="X2462" s="42"/>
      <c r="Y2462" s="42"/>
      <c r="Z2462" s="42"/>
      <c r="AA2462" s="42"/>
      <c r="AB2462" s="42"/>
      <c r="AC2462" s="42"/>
      <c r="AD2462" s="42"/>
      <c r="AE2462" s="42"/>
      <c r="AT2462" s="20" t="s">
        <v>178</v>
      </c>
      <c r="AU2462" s="20" t="s">
        <v>87</v>
      </c>
    </row>
    <row r="2463" s="13" customFormat="1">
      <c r="A2463" s="13"/>
      <c r="B2463" s="236"/>
      <c r="C2463" s="237"/>
      <c r="D2463" s="229" t="s">
        <v>180</v>
      </c>
      <c r="E2463" s="238" t="s">
        <v>33</v>
      </c>
      <c r="F2463" s="239" t="s">
        <v>620</v>
      </c>
      <c r="G2463" s="237"/>
      <c r="H2463" s="238" t="s">
        <v>33</v>
      </c>
      <c r="I2463" s="240"/>
      <c r="J2463" s="237"/>
      <c r="K2463" s="237"/>
      <c r="L2463" s="241"/>
      <c r="M2463" s="242"/>
      <c r="N2463" s="243"/>
      <c r="O2463" s="243"/>
      <c r="P2463" s="243"/>
      <c r="Q2463" s="243"/>
      <c r="R2463" s="243"/>
      <c r="S2463" s="243"/>
      <c r="T2463" s="244"/>
      <c r="U2463" s="13"/>
      <c r="V2463" s="13"/>
      <c r="W2463" s="13"/>
      <c r="X2463" s="13"/>
      <c r="Y2463" s="13"/>
      <c r="Z2463" s="13"/>
      <c r="AA2463" s="13"/>
      <c r="AB2463" s="13"/>
      <c r="AC2463" s="13"/>
      <c r="AD2463" s="13"/>
      <c r="AE2463" s="13"/>
      <c r="AT2463" s="245" t="s">
        <v>180</v>
      </c>
      <c r="AU2463" s="245" t="s">
        <v>87</v>
      </c>
      <c r="AV2463" s="13" t="s">
        <v>85</v>
      </c>
      <c r="AW2463" s="13" t="s">
        <v>39</v>
      </c>
      <c r="AX2463" s="13" t="s">
        <v>78</v>
      </c>
      <c r="AY2463" s="245" t="s">
        <v>168</v>
      </c>
    </row>
    <row r="2464" s="14" customFormat="1">
      <c r="A2464" s="14"/>
      <c r="B2464" s="246"/>
      <c r="C2464" s="247"/>
      <c r="D2464" s="229" t="s">
        <v>180</v>
      </c>
      <c r="E2464" s="248" t="s">
        <v>33</v>
      </c>
      <c r="F2464" s="249" t="s">
        <v>448</v>
      </c>
      <c r="G2464" s="247"/>
      <c r="H2464" s="250">
        <v>45</v>
      </c>
      <c r="I2464" s="251"/>
      <c r="J2464" s="247"/>
      <c r="K2464" s="247"/>
      <c r="L2464" s="252"/>
      <c r="M2464" s="253"/>
      <c r="N2464" s="254"/>
      <c r="O2464" s="254"/>
      <c r="P2464" s="254"/>
      <c r="Q2464" s="254"/>
      <c r="R2464" s="254"/>
      <c r="S2464" s="254"/>
      <c r="T2464" s="255"/>
      <c r="U2464" s="14"/>
      <c r="V2464" s="14"/>
      <c r="W2464" s="14"/>
      <c r="X2464" s="14"/>
      <c r="Y2464" s="14"/>
      <c r="Z2464" s="14"/>
      <c r="AA2464" s="14"/>
      <c r="AB2464" s="14"/>
      <c r="AC2464" s="14"/>
      <c r="AD2464" s="14"/>
      <c r="AE2464" s="14"/>
      <c r="AT2464" s="256" t="s">
        <v>180</v>
      </c>
      <c r="AU2464" s="256" t="s">
        <v>87</v>
      </c>
      <c r="AV2464" s="14" t="s">
        <v>87</v>
      </c>
      <c r="AW2464" s="14" t="s">
        <v>39</v>
      </c>
      <c r="AX2464" s="14" t="s">
        <v>85</v>
      </c>
      <c r="AY2464" s="256" t="s">
        <v>168</v>
      </c>
    </row>
    <row r="2465" s="2" customFormat="1" ht="16.5" customHeight="1">
      <c r="A2465" s="42"/>
      <c r="B2465" s="43"/>
      <c r="C2465" s="216" t="s">
        <v>3344</v>
      </c>
      <c r="D2465" s="216" t="s">
        <v>170</v>
      </c>
      <c r="E2465" s="217" t="s">
        <v>3345</v>
      </c>
      <c r="F2465" s="218" t="s">
        <v>3346</v>
      </c>
      <c r="G2465" s="219" t="s">
        <v>741</v>
      </c>
      <c r="H2465" s="220">
        <v>8</v>
      </c>
      <c r="I2465" s="221"/>
      <c r="J2465" s="222">
        <f>ROUND(I2465*H2465,2)</f>
        <v>0</v>
      </c>
      <c r="K2465" s="218" t="s">
        <v>174</v>
      </c>
      <c r="L2465" s="48"/>
      <c r="M2465" s="223" t="s">
        <v>33</v>
      </c>
      <c r="N2465" s="224" t="s">
        <v>49</v>
      </c>
      <c r="O2465" s="88"/>
      <c r="P2465" s="225">
        <f>O2465*H2465</f>
        <v>0</v>
      </c>
      <c r="Q2465" s="225">
        <v>0</v>
      </c>
      <c r="R2465" s="225">
        <f>Q2465*H2465</f>
        <v>0</v>
      </c>
      <c r="S2465" s="225">
        <v>0.00175</v>
      </c>
      <c r="T2465" s="226">
        <f>S2465*H2465</f>
        <v>0.014</v>
      </c>
      <c r="U2465" s="42"/>
      <c r="V2465" s="42"/>
      <c r="W2465" s="42"/>
      <c r="X2465" s="42"/>
      <c r="Y2465" s="42"/>
      <c r="Z2465" s="42"/>
      <c r="AA2465" s="42"/>
      <c r="AB2465" s="42"/>
      <c r="AC2465" s="42"/>
      <c r="AD2465" s="42"/>
      <c r="AE2465" s="42"/>
      <c r="AR2465" s="227" t="s">
        <v>266</v>
      </c>
      <c r="AT2465" s="227" t="s">
        <v>170</v>
      </c>
      <c r="AU2465" s="227" t="s">
        <v>87</v>
      </c>
      <c r="AY2465" s="20" t="s">
        <v>168</v>
      </c>
      <c r="BE2465" s="228">
        <f>IF(N2465="základní",J2465,0)</f>
        <v>0</v>
      </c>
      <c r="BF2465" s="228">
        <f>IF(N2465="snížená",J2465,0)</f>
        <v>0</v>
      </c>
      <c r="BG2465" s="228">
        <f>IF(N2465="zákl. přenesená",J2465,0)</f>
        <v>0</v>
      </c>
      <c r="BH2465" s="228">
        <f>IF(N2465="sníž. přenesená",J2465,0)</f>
        <v>0</v>
      </c>
      <c r="BI2465" s="228">
        <f>IF(N2465="nulová",J2465,0)</f>
        <v>0</v>
      </c>
      <c r="BJ2465" s="20" t="s">
        <v>85</v>
      </c>
      <c r="BK2465" s="228">
        <f>ROUND(I2465*H2465,2)</f>
        <v>0</v>
      </c>
      <c r="BL2465" s="20" t="s">
        <v>266</v>
      </c>
      <c r="BM2465" s="227" t="s">
        <v>3347</v>
      </c>
    </row>
    <row r="2466" s="2" customFormat="1">
      <c r="A2466" s="42"/>
      <c r="B2466" s="43"/>
      <c r="C2466" s="44"/>
      <c r="D2466" s="229" t="s">
        <v>176</v>
      </c>
      <c r="E2466" s="44"/>
      <c r="F2466" s="230" t="s">
        <v>3348</v>
      </c>
      <c r="G2466" s="44"/>
      <c r="H2466" s="44"/>
      <c r="I2466" s="231"/>
      <c r="J2466" s="44"/>
      <c r="K2466" s="44"/>
      <c r="L2466" s="48"/>
      <c r="M2466" s="232"/>
      <c r="N2466" s="233"/>
      <c r="O2466" s="88"/>
      <c r="P2466" s="88"/>
      <c r="Q2466" s="88"/>
      <c r="R2466" s="88"/>
      <c r="S2466" s="88"/>
      <c r="T2466" s="89"/>
      <c r="U2466" s="42"/>
      <c r="V2466" s="42"/>
      <c r="W2466" s="42"/>
      <c r="X2466" s="42"/>
      <c r="Y2466" s="42"/>
      <c r="Z2466" s="42"/>
      <c r="AA2466" s="42"/>
      <c r="AB2466" s="42"/>
      <c r="AC2466" s="42"/>
      <c r="AD2466" s="42"/>
      <c r="AE2466" s="42"/>
      <c r="AT2466" s="20" t="s">
        <v>176</v>
      </c>
      <c r="AU2466" s="20" t="s">
        <v>87</v>
      </c>
    </row>
    <row r="2467" s="2" customFormat="1">
      <c r="A2467" s="42"/>
      <c r="B2467" s="43"/>
      <c r="C2467" s="44"/>
      <c r="D2467" s="234" t="s">
        <v>178</v>
      </c>
      <c r="E2467" s="44"/>
      <c r="F2467" s="235" t="s">
        <v>3349</v>
      </c>
      <c r="G2467" s="44"/>
      <c r="H2467" s="44"/>
      <c r="I2467" s="231"/>
      <c r="J2467" s="44"/>
      <c r="K2467" s="44"/>
      <c r="L2467" s="48"/>
      <c r="M2467" s="232"/>
      <c r="N2467" s="233"/>
      <c r="O2467" s="88"/>
      <c r="P2467" s="88"/>
      <c r="Q2467" s="88"/>
      <c r="R2467" s="88"/>
      <c r="S2467" s="88"/>
      <c r="T2467" s="89"/>
      <c r="U2467" s="42"/>
      <c r="V2467" s="42"/>
      <c r="W2467" s="42"/>
      <c r="X2467" s="42"/>
      <c r="Y2467" s="42"/>
      <c r="Z2467" s="42"/>
      <c r="AA2467" s="42"/>
      <c r="AB2467" s="42"/>
      <c r="AC2467" s="42"/>
      <c r="AD2467" s="42"/>
      <c r="AE2467" s="42"/>
      <c r="AT2467" s="20" t="s">
        <v>178</v>
      </c>
      <c r="AU2467" s="20" t="s">
        <v>87</v>
      </c>
    </row>
    <row r="2468" s="13" customFormat="1">
      <c r="A2468" s="13"/>
      <c r="B2468" s="236"/>
      <c r="C2468" s="237"/>
      <c r="D2468" s="229" t="s">
        <v>180</v>
      </c>
      <c r="E2468" s="238" t="s">
        <v>33</v>
      </c>
      <c r="F2468" s="239" t="s">
        <v>620</v>
      </c>
      <c r="G2468" s="237"/>
      <c r="H2468" s="238" t="s">
        <v>33</v>
      </c>
      <c r="I2468" s="240"/>
      <c r="J2468" s="237"/>
      <c r="K2468" s="237"/>
      <c r="L2468" s="241"/>
      <c r="M2468" s="242"/>
      <c r="N2468" s="243"/>
      <c r="O2468" s="243"/>
      <c r="P2468" s="243"/>
      <c r="Q2468" s="243"/>
      <c r="R2468" s="243"/>
      <c r="S2468" s="243"/>
      <c r="T2468" s="244"/>
      <c r="U2468" s="13"/>
      <c r="V2468" s="13"/>
      <c r="W2468" s="13"/>
      <c r="X2468" s="13"/>
      <c r="Y2468" s="13"/>
      <c r="Z2468" s="13"/>
      <c r="AA2468" s="13"/>
      <c r="AB2468" s="13"/>
      <c r="AC2468" s="13"/>
      <c r="AD2468" s="13"/>
      <c r="AE2468" s="13"/>
      <c r="AT2468" s="245" t="s">
        <v>180</v>
      </c>
      <c r="AU2468" s="245" t="s">
        <v>87</v>
      </c>
      <c r="AV2468" s="13" t="s">
        <v>85</v>
      </c>
      <c r="AW2468" s="13" t="s">
        <v>39</v>
      </c>
      <c r="AX2468" s="13" t="s">
        <v>78</v>
      </c>
      <c r="AY2468" s="245" t="s">
        <v>168</v>
      </c>
    </row>
    <row r="2469" s="14" customFormat="1">
      <c r="A2469" s="14"/>
      <c r="B2469" s="246"/>
      <c r="C2469" s="247"/>
      <c r="D2469" s="229" t="s">
        <v>180</v>
      </c>
      <c r="E2469" s="248" t="s">
        <v>33</v>
      </c>
      <c r="F2469" s="249" t="s">
        <v>3350</v>
      </c>
      <c r="G2469" s="247"/>
      <c r="H2469" s="250">
        <v>8</v>
      </c>
      <c r="I2469" s="251"/>
      <c r="J2469" s="247"/>
      <c r="K2469" s="247"/>
      <c r="L2469" s="252"/>
      <c r="M2469" s="253"/>
      <c r="N2469" s="254"/>
      <c r="O2469" s="254"/>
      <c r="P2469" s="254"/>
      <c r="Q2469" s="254"/>
      <c r="R2469" s="254"/>
      <c r="S2469" s="254"/>
      <c r="T2469" s="255"/>
      <c r="U2469" s="14"/>
      <c r="V2469" s="14"/>
      <c r="W2469" s="14"/>
      <c r="X2469" s="14"/>
      <c r="Y2469" s="14"/>
      <c r="Z2469" s="14"/>
      <c r="AA2469" s="14"/>
      <c r="AB2469" s="14"/>
      <c r="AC2469" s="14"/>
      <c r="AD2469" s="14"/>
      <c r="AE2469" s="14"/>
      <c r="AT2469" s="256" t="s">
        <v>180</v>
      </c>
      <c r="AU2469" s="256" t="s">
        <v>87</v>
      </c>
      <c r="AV2469" s="14" t="s">
        <v>87</v>
      </c>
      <c r="AW2469" s="14" t="s">
        <v>39</v>
      </c>
      <c r="AX2469" s="14" t="s">
        <v>85</v>
      </c>
      <c r="AY2469" s="256" t="s">
        <v>168</v>
      </c>
    </row>
    <row r="2470" s="2" customFormat="1" ht="16.5" customHeight="1">
      <c r="A2470" s="42"/>
      <c r="B2470" s="43"/>
      <c r="C2470" s="216" t="s">
        <v>3351</v>
      </c>
      <c r="D2470" s="216" t="s">
        <v>170</v>
      </c>
      <c r="E2470" s="217" t="s">
        <v>3352</v>
      </c>
      <c r="F2470" s="218" t="s">
        <v>3353</v>
      </c>
      <c r="G2470" s="219" t="s">
        <v>173</v>
      </c>
      <c r="H2470" s="220">
        <v>7</v>
      </c>
      <c r="I2470" s="221"/>
      <c r="J2470" s="222">
        <f>ROUND(I2470*H2470,2)</f>
        <v>0</v>
      </c>
      <c r="K2470" s="218" t="s">
        <v>174</v>
      </c>
      <c r="L2470" s="48"/>
      <c r="M2470" s="223" t="s">
        <v>33</v>
      </c>
      <c r="N2470" s="224" t="s">
        <v>49</v>
      </c>
      <c r="O2470" s="88"/>
      <c r="P2470" s="225">
        <f>O2470*H2470</f>
        <v>0</v>
      </c>
      <c r="Q2470" s="225">
        <v>0</v>
      </c>
      <c r="R2470" s="225">
        <f>Q2470*H2470</f>
        <v>0</v>
      </c>
      <c r="S2470" s="225">
        <v>0.0058399999999999997</v>
      </c>
      <c r="T2470" s="226">
        <f>S2470*H2470</f>
        <v>0.04088</v>
      </c>
      <c r="U2470" s="42"/>
      <c r="V2470" s="42"/>
      <c r="W2470" s="42"/>
      <c r="X2470" s="42"/>
      <c r="Y2470" s="42"/>
      <c r="Z2470" s="42"/>
      <c r="AA2470" s="42"/>
      <c r="AB2470" s="42"/>
      <c r="AC2470" s="42"/>
      <c r="AD2470" s="42"/>
      <c r="AE2470" s="42"/>
      <c r="AR2470" s="227" t="s">
        <v>266</v>
      </c>
      <c r="AT2470" s="227" t="s">
        <v>170</v>
      </c>
      <c r="AU2470" s="227" t="s">
        <v>87</v>
      </c>
      <c r="AY2470" s="20" t="s">
        <v>168</v>
      </c>
      <c r="BE2470" s="228">
        <f>IF(N2470="základní",J2470,0)</f>
        <v>0</v>
      </c>
      <c r="BF2470" s="228">
        <f>IF(N2470="snížená",J2470,0)</f>
        <v>0</v>
      </c>
      <c r="BG2470" s="228">
        <f>IF(N2470="zákl. přenesená",J2470,0)</f>
        <v>0</v>
      </c>
      <c r="BH2470" s="228">
        <f>IF(N2470="sníž. přenesená",J2470,0)</f>
        <v>0</v>
      </c>
      <c r="BI2470" s="228">
        <f>IF(N2470="nulová",J2470,0)</f>
        <v>0</v>
      </c>
      <c r="BJ2470" s="20" t="s">
        <v>85</v>
      </c>
      <c r="BK2470" s="228">
        <f>ROUND(I2470*H2470,2)</f>
        <v>0</v>
      </c>
      <c r="BL2470" s="20" t="s">
        <v>266</v>
      </c>
      <c r="BM2470" s="227" t="s">
        <v>3354</v>
      </c>
    </row>
    <row r="2471" s="2" customFormat="1">
      <c r="A2471" s="42"/>
      <c r="B2471" s="43"/>
      <c r="C2471" s="44"/>
      <c r="D2471" s="229" t="s">
        <v>176</v>
      </c>
      <c r="E2471" s="44"/>
      <c r="F2471" s="230" t="s">
        <v>3355</v>
      </c>
      <c r="G2471" s="44"/>
      <c r="H2471" s="44"/>
      <c r="I2471" s="231"/>
      <c r="J2471" s="44"/>
      <c r="K2471" s="44"/>
      <c r="L2471" s="48"/>
      <c r="M2471" s="232"/>
      <c r="N2471" s="233"/>
      <c r="O2471" s="88"/>
      <c r="P2471" s="88"/>
      <c r="Q2471" s="88"/>
      <c r="R2471" s="88"/>
      <c r="S2471" s="88"/>
      <c r="T2471" s="89"/>
      <c r="U2471" s="42"/>
      <c r="V2471" s="42"/>
      <c r="W2471" s="42"/>
      <c r="X2471" s="42"/>
      <c r="Y2471" s="42"/>
      <c r="Z2471" s="42"/>
      <c r="AA2471" s="42"/>
      <c r="AB2471" s="42"/>
      <c r="AC2471" s="42"/>
      <c r="AD2471" s="42"/>
      <c r="AE2471" s="42"/>
      <c r="AT2471" s="20" t="s">
        <v>176</v>
      </c>
      <c r="AU2471" s="20" t="s">
        <v>87</v>
      </c>
    </row>
    <row r="2472" s="2" customFormat="1">
      <c r="A2472" s="42"/>
      <c r="B2472" s="43"/>
      <c r="C2472" s="44"/>
      <c r="D2472" s="234" t="s">
        <v>178</v>
      </c>
      <c r="E2472" s="44"/>
      <c r="F2472" s="235" t="s">
        <v>3356</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178</v>
      </c>
      <c r="AU2472" s="20" t="s">
        <v>87</v>
      </c>
    </row>
    <row r="2473" s="13" customFormat="1">
      <c r="A2473" s="13"/>
      <c r="B2473" s="236"/>
      <c r="C2473" s="237"/>
      <c r="D2473" s="229" t="s">
        <v>180</v>
      </c>
      <c r="E2473" s="238" t="s">
        <v>33</v>
      </c>
      <c r="F2473" s="239" t="s">
        <v>620</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180</v>
      </c>
      <c r="AU2473" s="245" t="s">
        <v>87</v>
      </c>
      <c r="AV2473" s="13" t="s">
        <v>85</v>
      </c>
      <c r="AW2473" s="13" t="s">
        <v>39</v>
      </c>
      <c r="AX2473" s="13" t="s">
        <v>78</v>
      </c>
      <c r="AY2473" s="245" t="s">
        <v>168</v>
      </c>
    </row>
    <row r="2474" s="14" customFormat="1">
      <c r="A2474" s="14"/>
      <c r="B2474" s="246"/>
      <c r="C2474" s="247"/>
      <c r="D2474" s="229" t="s">
        <v>180</v>
      </c>
      <c r="E2474" s="248" t="s">
        <v>33</v>
      </c>
      <c r="F2474" s="249" t="s">
        <v>3357</v>
      </c>
      <c r="G2474" s="247"/>
      <c r="H2474" s="250">
        <v>7</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180</v>
      </c>
      <c r="AU2474" s="256" t="s">
        <v>87</v>
      </c>
      <c r="AV2474" s="14" t="s">
        <v>87</v>
      </c>
      <c r="AW2474" s="14" t="s">
        <v>39</v>
      </c>
      <c r="AX2474" s="14" t="s">
        <v>85</v>
      </c>
      <c r="AY2474" s="256" t="s">
        <v>168</v>
      </c>
    </row>
    <row r="2475" s="2" customFormat="1" ht="16.5" customHeight="1">
      <c r="A2475" s="42"/>
      <c r="B2475" s="43"/>
      <c r="C2475" s="216" t="s">
        <v>3358</v>
      </c>
      <c r="D2475" s="216" t="s">
        <v>170</v>
      </c>
      <c r="E2475" s="217" t="s">
        <v>3359</v>
      </c>
      <c r="F2475" s="218" t="s">
        <v>3360</v>
      </c>
      <c r="G2475" s="219" t="s">
        <v>741</v>
      </c>
      <c r="H2475" s="220">
        <v>75.400000000000006</v>
      </c>
      <c r="I2475" s="221"/>
      <c r="J2475" s="222">
        <f>ROUND(I2475*H2475,2)</f>
        <v>0</v>
      </c>
      <c r="K2475" s="218" t="s">
        <v>174</v>
      </c>
      <c r="L2475" s="48"/>
      <c r="M2475" s="223" t="s">
        <v>33</v>
      </c>
      <c r="N2475" s="224" t="s">
        <v>49</v>
      </c>
      <c r="O2475" s="88"/>
      <c r="P2475" s="225">
        <f>O2475*H2475</f>
        <v>0</v>
      </c>
      <c r="Q2475" s="225">
        <v>0</v>
      </c>
      <c r="R2475" s="225">
        <f>Q2475*H2475</f>
        <v>0</v>
      </c>
      <c r="S2475" s="225">
        <v>0.0025999999999999999</v>
      </c>
      <c r="T2475" s="226">
        <f>S2475*H2475</f>
        <v>0.19603999999999999</v>
      </c>
      <c r="U2475" s="42"/>
      <c r="V2475" s="42"/>
      <c r="W2475" s="42"/>
      <c r="X2475" s="42"/>
      <c r="Y2475" s="42"/>
      <c r="Z2475" s="42"/>
      <c r="AA2475" s="42"/>
      <c r="AB2475" s="42"/>
      <c r="AC2475" s="42"/>
      <c r="AD2475" s="42"/>
      <c r="AE2475" s="42"/>
      <c r="AR2475" s="227" t="s">
        <v>266</v>
      </c>
      <c r="AT2475" s="227" t="s">
        <v>170</v>
      </c>
      <c r="AU2475" s="227" t="s">
        <v>87</v>
      </c>
      <c r="AY2475" s="20" t="s">
        <v>168</v>
      </c>
      <c r="BE2475" s="228">
        <f>IF(N2475="základní",J2475,0)</f>
        <v>0</v>
      </c>
      <c r="BF2475" s="228">
        <f>IF(N2475="snížená",J2475,0)</f>
        <v>0</v>
      </c>
      <c r="BG2475" s="228">
        <f>IF(N2475="zákl. přenesená",J2475,0)</f>
        <v>0</v>
      </c>
      <c r="BH2475" s="228">
        <f>IF(N2475="sníž. přenesená",J2475,0)</f>
        <v>0</v>
      </c>
      <c r="BI2475" s="228">
        <f>IF(N2475="nulová",J2475,0)</f>
        <v>0</v>
      </c>
      <c r="BJ2475" s="20" t="s">
        <v>85</v>
      </c>
      <c r="BK2475" s="228">
        <f>ROUND(I2475*H2475,2)</f>
        <v>0</v>
      </c>
      <c r="BL2475" s="20" t="s">
        <v>266</v>
      </c>
      <c r="BM2475" s="227" t="s">
        <v>3361</v>
      </c>
    </row>
    <row r="2476" s="2" customFormat="1">
      <c r="A2476" s="42"/>
      <c r="B2476" s="43"/>
      <c r="C2476" s="44"/>
      <c r="D2476" s="229" t="s">
        <v>176</v>
      </c>
      <c r="E2476" s="44"/>
      <c r="F2476" s="230" t="s">
        <v>3362</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176</v>
      </c>
      <c r="AU2476" s="20" t="s">
        <v>87</v>
      </c>
    </row>
    <row r="2477" s="2" customFormat="1">
      <c r="A2477" s="42"/>
      <c r="B2477" s="43"/>
      <c r="C2477" s="44"/>
      <c r="D2477" s="234" t="s">
        <v>178</v>
      </c>
      <c r="E2477" s="44"/>
      <c r="F2477" s="235" t="s">
        <v>3363</v>
      </c>
      <c r="G2477" s="44"/>
      <c r="H2477" s="44"/>
      <c r="I2477" s="231"/>
      <c r="J2477" s="44"/>
      <c r="K2477" s="44"/>
      <c r="L2477" s="48"/>
      <c r="M2477" s="232"/>
      <c r="N2477" s="233"/>
      <c r="O2477" s="88"/>
      <c r="P2477" s="88"/>
      <c r="Q2477" s="88"/>
      <c r="R2477" s="88"/>
      <c r="S2477" s="88"/>
      <c r="T2477" s="89"/>
      <c r="U2477" s="42"/>
      <c r="V2477" s="42"/>
      <c r="W2477" s="42"/>
      <c r="X2477" s="42"/>
      <c r="Y2477" s="42"/>
      <c r="Z2477" s="42"/>
      <c r="AA2477" s="42"/>
      <c r="AB2477" s="42"/>
      <c r="AC2477" s="42"/>
      <c r="AD2477" s="42"/>
      <c r="AE2477" s="42"/>
      <c r="AT2477" s="20" t="s">
        <v>178</v>
      </c>
      <c r="AU2477" s="20" t="s">
        <v>87</v>
      </c>
    </row>
    <row r="2478" s="13" customFormat="1">
      <c r="A2478" s="13"/>
      <c r="B2478" s="236"/>
      <c r="C2478" s="237"/>
      <c r="D2478" s="229" t="s">
        <v>180</v>
      </c>
      <c r="E2478" s="238" t="s">
        <v>33</v>
      </c>
      <c r="F2478" s="239" t="s">
        <v>620</v>
      </c>
      <c r="G2478" s="237"/>
      <c r="H2478" s="238" t="s">
        <v>33</v>
      </c>
      <c r="I2478" s="240"/>
      <c r="J2478" s="237"/>
      <c r="K2478" s="237"/>
      <c r="L2478" s="241"/>
      <c r="M2478" s="242"/>
      <c r="N2478" s="243"/>
      <c r="O2478" s="243"/>
      <c r="P2478" s="243"/>
      <c r="Q2478" s="243"/>
      <c r="R2478" s="243"/>
      <c r="S2478" s="243"/>
      <c r="T2478" s="244"/>
      <c r="U2478" s="13"/>
      <c r="V2478" s="13"/>
      <c r="W2478" s="13"/>
      <c r="X2478" s="13"/>
      <c r="Y2478" s="13"/>
      <c r="Z2478" s="13"/>
      <c r="AA2478" s="13"/>
      <c r="AB2478" s="13"/>
      <c r="AC2478" s="13"/>
      <c r="AD2478" s="13"/>
      <c r="AE2478" s="13"/>
      <c r="AT2478" s="245" t="s">
        <v>180</v>
      </c>
      <c r="AU2478" s="245" t="s">
        <v>87</v>
      </c>
      <c r="AV2478" s="13" t="s">
        <v>85</v>
      </c>
      <c r="AW2478" s="13" t="s">
        <v>39</v>
      </c>
      <c r="AX2478" s="13" t="s">
        <v>78</v>
      </c>
      <c r="AY2478" s="245" t="s">
        <v>168</v>
      </c>
    </row>
    <row r="2479" s="14" customFormat="1">
      <c r="A2479" s="14"/>
      <c r="B2479" s="246"/>
      <c r="C2479" s="247"/>
      <c r="D2479" s="229" t="s">
        <v>180</v>
      </c>
      <c r="E2479" s="248" t="s">
        <v>33</v>
      </c>
      <c r="F2479" s="249" t="s">
        <v>3364</v>
      </c>
      <c r="G2479" s="247"/>
      <c r="H2479" s="250">
        <v>75.400000000000006</v>
      </c>
      <c r="I2479" s="251"/>
      <c r="J2479" s="247"/>
      <c r="K2479" s="247"/>
      <c r="L2479" s="252"/>
      <c r="M2479" s="253"/>
      <c r="N2479" s="254"/>
      <c r="O2479" s="254"/>
      <c r="P2479" s="254"/>
      <c r="Q2479" s="254"/>
      <c r="R2479" s="254"/>
      <c r="S2479" s="254"/>
      <c r="T2479" s="255"/>
      <c r="U2479" s="14"/>
      <c r="V2479" s="14"/>
      <c r="W2479" s="14"/>
      <c r="X2479" s="14"/>
      <c r="Y2479" s="14"/>
      <c r="Z2479" s="14"/>
      <c r="AA2479" s="14"/>
      <c r="AB2479" s="14"/>
      <c r="AC2479" s="14"/>
      <c r="AD2479" s="14"/>
      <c r="AE2479" s="14"/>
      <c r="AT2479" s="256" t="s">
        <v>180</v>
      </c>
      <c r="AU2479" s="256" t="s">
        <v>87</v>
      </c>
      <c r="AV2479" s="14" t="s">
        <v>87</v>
      </c>
      <c r="AW2479" s="14" t="s">
        <v>39</v>
      </c>
      <c r="AX2479" s="14" t="s">
        <v>85</v>
      </c>
      <c r="AY2479" s="256" t="s">
        <v>168</v>
      </c>
    </row>
    <row r="2480" s="2" customFormat="1" ht="16.5" customHeight="1">
      <c r="A2480" s="42"/>
      <c r="B2480" s="43"/>
      <c r="C2480" s="216" t="s">
        <v>3365</v>
      </c>
      <c r="D2480" s="216" t="s">
        <v>170</v>
      </c>
      <c r="E2480" s="217" t="s">
        <v>3366</v>
      </c>
      <c r="F2480" s="218" t="s">
        <v>3367</v>
      </c>
      <c r="G2480" s="219" t="s">
        <v>741</v>
      </c>
      <c r="H2480" s="220">
        <v>10</v>
      </c>
      <c r="I2480" s="221"/>
      <c r="J2480" s="222">
        <f>ROUND(I2480*H2480,2)</f>
        <v>0</v>
      </c>
      <c r="K2480" s="218" t="s">
        <v>174</v>
      </c>
      <c r="L2480" s="48"/>
      <c r="M2480" s="223" t="s">
        <v>33</v>
      </c>
      <c r="N2480" s="224" t="s">
        <v>49</v>
      </c>
      <c r="O2480" s="88"/>
      <c r="P2480" s="225">
        <f>O2480*H2480</f>
        <v>0</v>
      </c>
      <c r="Q2480" s="225">
        <v>0</v>
      </c>
      <c r="R2480" s="225">
        <f>Q2480*H2480</f>
        <v>0</v>
      </c>
      <c r="S2480" s="225">
        <v>0.0039399999999999999</v>
      </c>
      <c r="T2480" s="226">
        <f>S2480*H2480</f>
        <v>0.039399999999999998</v>
      </c>
      <c r="U2480" s="42"/>
      <c r="V2480" s="42"/>
      <c r="W2480" s="42"/>
      <c r="X2480" s="42"/>
      <c r="Y2480" s="42"/>
      <c r="Z2480" s="42"/>
      <c r="AA2480" s="42"/>
      <c r="AB2480" s="42"/>
      <c r="AC2480" s="42"/>
      <c r="AD2480" s="42"/>
      <c r="AE2480" s="42"/>
      <c r="AR2480" s="227" t="s">
        <v>266</v>
      </c>
      <c r="AT2480" s="227" t="s">
        <v>170</v>
      </c>
      <c r="AU2480" s="227" t="s">
        <v>87</v>
      </c>
      <c r="AY2480" s="20" t="s">
        <v>168</v>
      </c>
      <c r="BE2480" s="228">
        <f>IF(N2480="základní",J2480,0)</f>
        <v>0</v>
      </c>
      <c r="BF2480" s="228">
        <f>IF(N2480="snížená",J2480,0)</f>
        <v>0</v>
      </c>
      <c r="BG2480" s="228">
        <f>IF(N2480="zákl. přenesená",J2480,0)</f>
        <v>0</v>
      </c>
      <c r="BH2480" s="228">
        <f>IF(N2480="sníž. přenesená",J2480,0)</f>
        <v>0</v>
      </c>
      <c r="BI2480" s="228">
        <f>IF(N2480="nulová",J2480,0)</f>
        <v>0</v>
      </c>
      <c r="BJ2480" s="20" t="s">
        <v>85</v>
      </c>
      <c r="BK2480" s="228">
        <f>ROUND(I2480*H2480,2)</f>
        <v>0</v>
      </c>
      <c r="BL2480" s="20" t="s">
        <v>266</v>
      </c>
      <c r="BM2480" s="227" t="s">
        <v>3368</v>
      </c>
    </row>
    <row r="2481" s="2" customFormat="1">
      <c r="A2481" s="42"/>
      <c r="B2481" s="43"/>
      <c r="C2481" s="44"/>
      <c r="D2481" s="229" t="s">
        <v>176</v>
      </c>
      <c r="E2481" s="44"/>
      <c r="F2481" s="230" t="s">
        <v>3369</v>
      </c>
      <c r="G2481" s="44"/>
      <c r="H2481" s="44"/>
      <c r="I2481" s="231"/>
      <c r="J2481" s="44"/>
      <c r="K2481" s="44"/>
      <c r="L2481" s="48"/>
      <c r="M2481" s="232"/>
      <c r="N2481" s="233"/>
      <c r="O2481" s="88"/>
      <c r="P2481" s="88"/>
      <c r="Q2481" s="88"/>
      <c r="R2481" s="88"/>
      <c r="S2481" s="88"/>
      <c r="T2481" s="89"/>
      <c r="U2481" s="42"/>
      <c r="V2481" s="42"/>
      <c r="W2481" s="42"/>
      <c r="X2481" s="42"/>
      <c r="Y2481" s="42"/>
      <c r="Z2481" s="42"/>
      <c r="AA2481" s="42"/>
      <c r="AB2481" s="42"/>
      <c r="AC2481" s="42"/>
      <c r="AD2481" s="42"/>
      <c r="AE2481" s="42"/>
      <c r="AT2481" s="20" t="s">
        <v>176</v>
      </c>
      <c r="AU2481" s="20" t="s">
        <v>87</v>
      </c>
    </row>
    <row r="2482" s="2" customFormat="1">
      <c r="A2482" s="42"/>
      <c r="B2482" s="43"/>
      <c r="C2482" s="44"/>
      <c r="D2482" s="234" t="s">
        <v>178</v>
      </c>
      <c r="E2482" s="44"/>
      <c r="F2482" s="235" t="s">
        <v>3370</v>
      </c>
      <c r="G2482" s="44"/>
      <c r="H2482" s="44"/>
      <c r="I2482" s="231"/>
      <c r="J2482" s="44"/>
      <c r="K2482" s="44"/>
      <c r="L2482" s="48"/>
      <c r="M2482" s="232"/>
      <c r="N2482" s="233"/>
      <c r="O2482" s="88"/>
      <c r="P2482" s="88"/>
      <c r="Q2482" s="88"/>
      <c r="R2482" s="88"/>
      <c r="S2482" s="88"/>
      <c r="T2482" s="89"/>
      <c r="U2482" s="42"/>
      <c r="V2482" s="42"/>
      <c r="W2482" s="42"/>
      <c r="X2482" s="42"/>
      <c r="Y2482" s="42"/>
      <c r="Z2482" s="42"/>
      <c r="AA2482" s="42"/>
      <c r="AB2482" s="42"/>
      <c r="AC2482" s="42"/>
      <c r="AD2482" s="42"/>
      <c r="AE2482" s="42"/>
      <c r="AT2482" s="20" t="s">
        <v>178</v>
      </c>
      <c r="AU2482" s="20" t="s">
        <v>87</v>
      </c>
    </row>
    <row r="2483" s="13" customFormat="1">
      <c r="A2483" s="13"/>
      <c r="B2483" s="236"/>
      <c r="C2483" s="237"/>
      <c r="D2483" s="229" t="s">
        <v>180</v>
      </c>
      <c r="E2483" s="238" t="s">
        <v>33</v>
      </c>
      <c r="F2483" s="239" t="s">
        <v>620</v>
      </c>
      <c r="G2483" s="237"/>
      <c r="H2483" s="238" t="s">
        <v>33</v>
      </c>
      <c r="I2483" s="240"/>
      <c r="J2483" s="237"/>
      <c r="K2483" s="237"/>
      <c r="L2483" s="241"/>
      <c r="M2483" s="242"/>
      <c r="N2483" s="243"/>
      <c r="O2483" s="243"/>
      <c r="P2483" s="243"/>
      <c r="Q2483" s="243"/>
      <c r="R2483" s="243"/>
      <c r="S2483" s="243"/>
      <c r="T2483" s="244"/>
      <c r="U2483" s="13"/>
      <c r="V2483" s="13"/>
      <c r="W2483" s="13"/>
      <c r="X2483" s="13"/>
      <c r="Y2483" s="13"/>
      <c r="Z2483" s="13"/>
      <c r="AA2483" s="13"/>
      <c r="AB2483" s="13"/>
      <c r="AC2483" s="13"/>
      <c r="AD2483" s="13"/>
      <c r="AE2483" s="13"/>
      <c r="AT2483" s="245" t="s">
        <v>180</v>
      </c>
      <c r="AU2483" s="245" t="s">
        <v>87</v>
      </c>
      <c r="AV2483" s="13" t="s">
        <v>85</v>
      </c>
      <c r="AW2483" s="13" t="s">
        <v>39</v>
      </c>
      <c r="AX2483" s="13" t="s">
        <v>78</v>
      </c>
      <c r="AY2483" s="245" t="s">
        <v>168</v>
      </c>
    </row>
    <row r="2484" s="14" customFormat="1">
      <c r="A2484" s="14"/>
      <c r="B2484" s="246"/>
      <c r="C2484" s="247"/>
      <c r="D2484" s="229" t="s">
        <v>180</v>
      </c>
      <c r="E2484" s="248" t="s">
        <v>33</v>
      </c>
      <c r="F2484" s="249" t="s">
        <v>3371</v>
      </c>
      <c r="G2484" s="247"/>
      <c r="H2484" s="250">
        <v>10</v>
      </c>
      <c r="I2484" s="251"/>
      <c r="J2484" s="247"/>
      <c r="K2484" s="247"/>
      <c r="L2484" s="252"/>
      <c r="M2484" s="253"/>
      <c r="N2484" s="254"/>
      <c r="O2484" s="254"/>
      <c r="P2484" s="254"/>
      <c r="Q2484" s="254"/>
      <c r="R2484" s="254"/>
      <c r="S2484" s="254"/>
      <c r="T2484" s="255"/>
      <c r="U2484" s="14"/>
      <c r="V2484" s="14"/>
      <c r="W2484" s="14"/>
      <c r="X2484" s="14"/>
      <c r="Y2484" s="14"/>
      <c r="Z2484" s="14"/>
      <c r="AA2484" s="14"/>
      <c r="AB2484" s="14"/>
      <c r="AC2484" s="14"/>
      <c r="AD2484" s="14"/>
      <c r="AE2484" s="14"/>
      <c r="AT2484" s="256" t="s">
        <v>180</v>
      </c>
      <c r="AU2484" s="256" t="s">
        <v>87</v>
      </c>
      <c r="AV2484" s="14" t="s">
        <v>87</v>
      </c>
      <c r="AW2484" s="14" t="s">
        <v>39</v>
      </c>
      <c r="AX2484" s="14" t="s">
        <v>85</v>
      </c>
      <c r="AY2484" s="256" t="s">
        <v>168</v>
      </c>
    </row>
    <row r="2485" s="2" customFormat="1" ht="16.5" customHeight="1">
      <c r="A2485" s="42"/>
      <c r="B2485" s="43"/>
      <c r="C2485" s="216" t="s">
        <v>3372</v>
      </c>
      <c r="D2485" s="216" t="s">
        <v>170</v>
      </c>
      <c r="E2485" s="217" t="s">
        <v>3373</v>
      </c>
      <c r="F2485" s="218" t="s">
        <v>3374</v>
      </c>
      <c r="G2485" s="219" t="s">
        <v>741</v>
      </c>
      <c r="H2485" s="220">
        <v>25.800000000000001</v>
      </c>
      <c r="I2485" s="221"/>
      <c r="J2485" s="222">
        <f>ROUND(I2485*H2485,2)</f>
        <v>0</v>
      </c>
      <c r="K2485" s="218" t="s">
        <v>174</v>
      </c>
      <c r="L2485" s="48"/>
      <c r="M2485" s="223" t="s">
        <v>33</v>
      </c>
      <c r="N2485" s="224" t="s">
        <v>49</v>
      </c>
      <c r="O2485" s="88"/>
      <c r="P2485" s="225">
        <f>O2485*H2485</f>
        <v>0</v>
      </c>
      <c r="Q2485" s="225">
        <v>0.00297</v>
      </c>
      <c r="R2485" s="225">
        <f>Q2485*H2485</f>
        <v>0.076626</v>
      </c>
      <c r="S2485" s="225">
        <v>0</v>
      </c>
      <c r="T2485" s="226">
        <f>S2485*H2485</f>
        <v>0</v>
      </c>
      <c r="U2485" s="42"/>
      <c r="V2485" s="42"/>
      <c r="W2485" s="42"/>
      <c r="X2485" s="42"/>
      <c r="Y2485" s="42"/>
      <c r="Z2485" s="42"/>
      <c r="AA2485" s="42"/>
      <c r="AB2485" s="42"/>
      <c r="AC2485" s="42"/>
      <c r="AD2485" s="42"/>
      <c r="AE2485" s="42"/>
      <c r="AR2485" s="227" t="s">
        <v>266</v>
      </c>
      <c r="AT2485" s="227" t="s">
        <v>170</v>
      </c>
      <c r="AU2485" s="227" t="s">
        <v>87</v>
      </c>
      <c r="AY2485" s="20" t="s">
        <v>168</v>
      </c>
      <c r="BE2485" s="228">
        <f>IF(N2485="základní",J2485,0)</f>
        <v>0</v>
      </c>
      <c r="BF2485" s="228">
        <f>IF(N2485="snížená",J2485,0)</f>
        <v>0</v>
      </c>
      <c r="BG2485" s="228">
        <f>IF(N2485="zákl. přenesená",J2485,0)</f>
        <v>0</v>
      </c>
      <c r="BH2485" s="228">
        <f>IF(N2485="sníž. přenesená",J2485,0)</f>
        <v>0</v>
      </c>
      <c r="BI2485" s="228">
        <f>IF(N2485="nulová",J2485,0)</f>
        <v>0</v>
      </c>
      <c r="BJ2485" s="20" t="s">
        <v>85</v>
      </c>
      <c r="BK2485" s="228">
        <f>ROUND(I2485*H2485,2)</f>
        <v>0</v>
      </c>
      <c r="BL2485" s="20" t="s">
        <v>266</v>
      </c>
      <c r="BM2485" s="227" t="s">
        <v>3375</v>
      </c>
    </row>
    <row r="2486" s="2" customFormat="1">
      <c r="A2486" s="42"/>
      <c r="B2486" s="43"/>
      <c r="C2486" s="44"/>
      <c r="D2486" s="229" t="s">
        <v>176</v>
      </c>
      <c r="E2486" s="44"/>
      <c r="F2486" s="230" t="s">
        <v>3376</v>
      </c>
      <c r="G2486" s="44"/>
      <c r="H2486" s="44"/>
      <c r="I2486" s="231"/>
      <c r="J2486" s="44"/>
      <c r="K2486" s="44"/>
      <c r="L2486" s="48"/>
      <c r="M2486" s="232"/>
      <c r="N2486" s="233"/>
      <c r="O2486" s="88"/>
      <c r="P2486" s="88"/>
      <c r="Q2486" s="88"/>
      <c r="R2486" s="88"/>
      <c r="S2486" s="88"/>
      <c r="T2486" s="89"/>
      <c r="U2486" s="42"/>
      <c r="V2486" s="42"/>
      <c r="W2486" s="42"/>
      <c r="X2486" s="42"/>
      <c r="Y2486" s="42"/>
      <c r="Z2486" s="42"/>
      <c r="AA2486" s="42"/>
      <c r="AB2486" s="42"/>
      <c r="AC2486" s="42"/>
      <c r="AD2486" s="42"/>
      <c r="AE2486" s="42"/>
      <c r="AT2486" s="20" t="s">
        <v>176</v>
      </c>
      <c r="AU2486" s="20" t="s">
        <v>87</v>
      </c>
    </row>
    <row r="2487" s="2" customFormat="1">
      <c r="A2487" s="42"/>
      <c r="B2487" s="43"/>
      <c r="C2487" s="44"/>
      <c r="D2487" s="234" t="s">
        <v>178</v>
      </c>
      <c r="E2487" s="44"/>
      <c r="F2487" s="235" t="s">
        <v>3377</v>
      </c>
      <c r="G2487" s="44"/>
      <c r="H2487" s="44"/>
      <c r="I2487" s="231"/>
      <c r="J2487" s="44"/>
      <c r="K2487" s="44"/>
      <c r="L2487" s="48"/>
      <c r="M2487" s="232"/>
      <c r="N2487" s="233"/>
      <c r="O2487" s="88"/>
      <c r="P2487" s="88"/>
      <c r="Q2487" s="88"/>
      <c r="R2487" s="88"/>
      <c r="S2487" s="88"/>
      <c r="T2487" s="89"/>
      <c r="U2487" s="42"/>
      <c r="V2487" s="42"/>
      <c r="W2487" s="42"/>
      <c r="X2487" s="42"/>
      <c r="Y2487" s="42"/>
      <c r="Z2487" s="42"/>
      <c r="AA2487" s="42"/>
      <c r="AB2487" s="42"/>
      <c r="AC2487" s="42"/>
      <c r="AD2487" s="42"/>
      <c r="AE2487" s="42"/>
      <c r="AT2487" s="20" t="s">
        <v>178</v>
      </c>
      <c r="AU2487" s="20" t="s">
        <v>87</v>
      </c>
    </row>
    <row r="2488" s="13" customFormat="1">
      <c r="A2488" s="13"/>
      <c r="B2488" s="236"/>
      <c r="C2488" s="237"/>
      <c r="D2488" s="229" t="s">
        <v>180</v>
      </c>
      <c r="E2488" s="238" t="s">
        <v>33</v>
      </c>
      <c r="F2488" s="239" t="s">
        <v>2604</v>
      </c>
      <c r="G2488" s="237"/>
      <c r="H2488" s="238" t="s">
        <v>33</v>
      </c>
      <c r="I2488" s="240"/>
      <c r="J2488" s="237"/>
      <c r="K2488" s="237"/>
      <c r="L2488" s="241"/>
      <c r="M2488" s="242"/>
      <c r="N2488" s="243"/>
      <c r="O2488" s="243"/>
      <c r="P2488" s="243"/>
      <c r="Q2488" s="243"/>
      <c r="R2488" s="243"/>
      <c r="S2488" s="243"/>
      <c r="T2488" s="244"/>
      <c r="U2488" s="13"/>
      <c r="V2488" s="13"/>
      <c r="W2488" s="13"/>
      <c r="X2488" s="13"/>
      <c r="Y2488" s="13"/>
      <c r="Z2488" s="13"/>
      <c r="AA2488" s="13"/>
      <c r="AB2488" s="13"/>
      <c r="AC2488" s="13"/>
      <c r="AD2488" s="13"/>
      <c r="AE2488" s="13"/>
      <c r="AT2488" s="245" t="s">
        <v>180</v>
      </c>
      <c r="AU2488" s="245" t="s">
        <v>87</v>
      </c>
      <c r="AV2488" s="13" t="s">
        <v>85</v>
      </c>
      <c r="AW2488" s="13" t="s">
        <v>39</v>
      </c>
      <c r="AX2488" s="13" t="s">
        <v>78</v>
      </c>
      <c r="AY2488" s="245" t="s">
        <v>168</v>
      </c>
    </row>
    <row r="2489" s="14" customFormat="1">
      <c r="A2489" s="14"/>
      <c r="B2489" s="246"/>
      <c r="C2489" s="247"/>
      <c r="D2489" s="229" t="s">
        <v>180</v>
      </c>
      <c r="E2489" s="248" t="s">
        <v>33</v>
      </c>
      <c r="F2489" s="249" t="s">
        <v>3378</v>
      </c>
      <c r="G2489" s="247"/>
      <c r="H2489" s="250">
        <v>25.800000000000001</v>
      </c>
      <c r="I2489" s="251"/>
      <c r="J2489" s="247"/>
      <c r="K2489" s="247"/>
      <c r="L2489" s="252"/>
      <c r="M2489" s="253"/>
      <c r="N2489" s="254"/>
      <c r="O2489" s="254"/>
      <c r="P2489" s="254"/>
      <c r="Q2489" s="254"/>
      <c r="R2489" s="254"/>
      <c r="S2489" s="254"/>
      <c r="T2489" s="255"/>
      <c r="U2489" s="14"/>
      <c r="V2489" s="14"/>
      <c r="W2489" s="14"/>
      <c r="X2489" s="14"/>
      <c r="Y2489" s="14"/>
      <c r="Z2489" s="14"/>
      <c r="AA2489" s="14"/>
      <c r="AB2489" s="14"/>
      <c r="AC2489" s="14"/>
      <c r="AD2489" s="14"/>
      <c r="AE2489" s="14"/>
      <c r="AT2489" s="256" t="s">
        <v>180</v>
      </c>
      <c r="AU2489" s="256" t="s">
        <v>87</v>
      </c>
      <c r="AV2489" s="14" t="s">
        <v>87</v>
      </c>
      <c r="AW2489" s="14" t="s">
        <v>39</v>
      </c>
      <c r="AX2489" s="14" t="s">
        <v>85</v>
      </c>
      <c r="AY2489" s="256" t="s">
        <v>168</v>
      </c>
    </row>
    <row r="2490" s="2" customFormat="1" ht="16.5" customHeight="1">
      <c r="A2490" s="42"/>
      <c r="B2490" s="43"/>
      <c r="C2490" s="216" t="s">
        <v>3379</v>
      </c>
      <c r="D2490" s="216" t="s">
        <v>170</v>
      </c>
      <c r="E2490" s="217" t="s">
        <v>3380</v>
      </c>
      <c r="F2490" s="218" t="s">
        <v>3381</v>
      </c>
      <c r="G2490" s="219" t="s">
        <v>741</v>
      </c>
      <c r="H2490" s="220">
        <v>90</v>
      </c>
      <c r="I2490" s="221"/>
      <c r="J2490" s="222">
        <f>ROUND(I2490*H2490,2)</f>
        <v>0</v>
      </c>
      <c r="K2490" s="218" t="s">
        <v>174</v>
      </c>
      <c r="L2490" s="48"/>
      <c r="M2490" s="223" t="s">
        <v>33</v>
      </c>
      <c r="N2490" s="224" t="s">
        <v>49</v>
      </c>
      <c r="O2490" s="88"/>
      <c r="P2490" s="225">
        <f>O2490*H2490</f>
        <v>0</v>
      </c>
      <c r="Q2490" s="225">
        <v>0.0023500000000000001</v>
      </c>
      <c r="R2490" s="225">
        <f>Q2490*H2490</f>
        <v>0.21150000000000002</v>
      </c>
      <c r="S2490" s="225">
        <v>0</v>
      </c>
      <c r="T2490" s="226">
        <f>S2490*H2490</f>
        <v>0</v>
      </c>
      <c r="U2490" s="42"/>
      <c r="V2490" s="42"/>
      <c r="W2490" s="42"/>
      <c r="X2490" s="42"/>
      <c r="Y2490" s="42"/>
      <c r="Z2490" s="42"/>
      <c r="AA2490" s="42"/>
      <c r="AB2490" s="42"/>
      <c r="AC2490" s="42"/>
      <c r="AD2490" s="42"/>
      <c r="AE2490" s="42"/>
      <c r="AR2490" s="227" t="s">
        <v>266</v>
      </c>
      <c r="AT2490" s="227" t="s">
        <v>170</v>
      </c>
      <c r="AU2490" s="227" t="s">
        <v>87</v>
      </c>
      <c r="AY2490" s="20" t="s">
        <v>168</v>
      </c>
      <c r="BE2490" s="228">
        <f>IF(N2490="základní",J2490,0)</f>
        <v>0</v>
      </c>
      <c r="BF2490" s="228">
        <f>IF(N2490="snížená",J2490,0)</f>
        <v>0</v>
      </c>
      <c r="BG2490" s="228">
        <f>IF(N2490="zákl. přenesená",J2490,0)</f>
        <v>0</v>
      </c>
      <c r="BH2490" s="228">
        <f>IF(N2490="sníž. přenesená",J2490,0)</f>
        <v>0</v>
      </c>
      <c r="BI2490" s="228">
        <f>IF(N2490="nulová",J2490,0)</f>
        <v>0</v>
      </c>
      <c r="BJ2490" s="20" t="s">
        <v>85</v>
      </c>
      <c r="BK2490" s="228">
        <f>ROUND(I2490*H2490,2)</f>
        <v>0</v>
      </c>
      <c r="BL2490" s="20" t="s">
        <v>266</v>
      </c>
      <c r="BM2490" s="227" t="s">
        <v>3382</v>
      </c>
    </row>
    <row r="2491" s="2" customFormat="1">
      <c r="A2491" s="42"/>
      <c r="B2491" s="43"/>
      <c r="C2491" s="44"/>
      <c r="D2491" s="229" t="s">
        <v>176</v>
      </c>
      <c r="E2491" s="44"/>
      <c r="F2491" s="230" t="s">
        <v>3383</v>
      </c>
      <c r="G2491" s="44"/>
      <c r="H2491" s="44"/>
      <c r="I2491" s="231"/>
      <c r="J2491" s="44"/>
      <c r="K2491" s="44"/>
      <c r="L2491" s="48"/>
      <c r="M2491" s="232"/>
      <c r="N2491" s="233"/>
      <c r="O2491" s="88"/>
      <c r="P2491" s="88"/>
      <c r="Q2491" s="88"/>
      <c r="R2491" s="88"/>
      <c r="S2491" s="88"/>
      <c r="T2491" s="89"/>
      <c r="U2491" s="42"/>
      <c r="V2491" s="42"/>
      <c r="W2491" s="42"/>
      <c r="X2491" s="42"/>
      <c r="Y2491" s="42"/>
      <c r="Z2491" s="42"/>
      <c r="AA2491" s="42"/>
      <c r="AB2491" s="42"/>
      <c r="AC2491" s="42"/>
      <c r="AD2491" s="42"/>
      <c r="AE2491" s="42"/>
      <c r="AT2491" s="20" t="s">
        <v>176</v>
      </c>
      <c r="AU2491" s="20" t="s">
        <v>87</v>
      </c>
    </row>
    <row r="2492" s="2" customFormat="1">
      <c r="A2492" s="42"/>
      <c r="B2492" s="43"/>
      <c r="C2492" s="44"/>
      <c r="D2492" s="234" t="s">
        <v>178</v>
      </c>
      <c r="E2492" s="44"/>
      <c r="F2492" s="235" t="s">
        <v>3384</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178</v>
      </c>
      <c r="AU2492" s="20" t="s">
        <v>87</v>
      </c>
    </row>
    <row r="2493" s="13" customFormat="1">
      <c r="A2493" s="13"/>
      <c r="B2493" s="236"/>
      <c r="C2493" s="237"/>
      <c r="D2493" s="229" t="s">
        <v>180</v>
      </c>
      <c r="E2493" s="238" t="s">
        <v>33</v>
      </c>
      <c r="F2493" s="239" t="s">
        <v>2604</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180</v>
      </c>
      <c r="AU2493" s="245" t="s">
        <v>87</v>
      </c>
      <c r="AV2493" s="13" t="s">
        <v>85</v>
      </c>
      <c r="AW2493" s="13" t="s">
        <v>39</v>
      </c>
      <c r="AX2493" s="13" t="s">
        <v>78</v>
      </c>
      <c r="AY2493" s="245" t="s">
        <v>168</v>
      </c>
    </row>
    <row r="2494" s="14" customFormat="1">
      <c r="A2494" s="14"/>
      <c r="B2494" s="246"/>
      <c r="C2494" s="247"/>
      <c r="D2494" s="229" t="s">
        <v>180</v>
      </c>
      <c r="E2494" s="248" t="s">
        <v>33</v>
      </c>
      <c r="F2494" s="249" t="s">
        <v>3385</v>
      </c>
      <c r="G2494" s="247"/>
      <c r="H2494" s="250">
        <v>42</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180</v>
      </c>
      <c r="AU2494" s="256" t="s">
        <v>87</v>
      </c>
      <c r="AV2494" s="14" t="s">
        <v>87</v>
      </c>
      <c r="AW2494" s="14" t="s">
        <v>39</v>
      </c>
      <c r="AX2494" s="14" t="s">
        <v>78</v>
      </c>
      <c r="AY2494" s="256" t="s">
        <v>168</v>
      </c>
    </row>
    <row r="2495" s="14" customFormat="1">
      <c r="A2495" s="14"/>
      <c r="B2495" s="246"/>
      <c r="C2495" s="247"/>
      <c r="D2495" s="229" t="s">
        <v>180</v>
      </c>
      <c r="E2495" s="248" t="s">
        <v>33</v>
      </c>
      <c r="F2495" s="249" t="s">
        <v>3386</v>
      </c>
      <c r="G2495" s="247"/>
      <c r="H2495" s="250">
        <v>48</v>
      </c>
      <c r="I2495" s="251"/>
      <c r="J2495" s="247"/>
      <c r="K2495" s="247"/>
      <c r="L2495" s="252"/>
      <c r="M2495" s="253"/>
      <c r="N2495" s="254"/>
      <c r="O2495" s="254"/>
      <c r="P2495" s="254"/>
      <c r="Q2495" s="254"/>
      <c r="R2495" s="254"/>
      <c r="S2495" s="254"/>
      <c r="T2495" s="255"/>
      <c r="U2495" s="14"/>
      <c r="V2495" s="14"/>
      <c r="W2495" s="14"/>
      <c r="X2495" s="14"/>
      <c r="Y2495" s="14"/>
      <c r="Z2495" s="14"/>
      <c r="AA2495" s="14"/>
      <c r="AB2495" s="14"/>
      <c r="AC2495" s="14"/>
      <c r="AD2495" s="14"/>
      <c r="AE2495" s="14"/>
      <c r="AT2495" s="256" t="s">
        <v>180</v>
      </c>
      <c r="AU2495" s="256" t="s">
        <v>87</v>
      </c>
      <c r="AV2495" s="14" t="s">
        <v>87</v>
      </c>
      <c r="AW2495" s="14" t="s">
        <v>39</v>
      </c>
      <c r="AX2495" s="14" t="s">
        <v>78</v>
      </c>
      <c r="AY2495" s="256" t="s">
        <v>168</v>
      </c>
    </row>
    <row r="2496" s="15" customFormat="1">
      <c r="A2496" s="15"/>
      <c r="B2496" s="263"/>
      <c r="C2496" s="264"/>
      <c r="D2496" s="229" t="s">
        <v>180</v>
      </c>
      <c r="E2496" s="265" t="s">
        <v>33</v>
      </c>
      <c r="F2496" s="266" t="s">
        <v>626</v>
      </c>
      <c r="G2496" s="264"/>
      <c r="H2496" s="267">
        <v>90</v>
      </c>
      <c r="I2496" s="268"/>
      <c r="J2496" s="264"/>
      <c r="K2496" s="264"/>
      <c r="L2496" s="269"/>
      <c r="M2496" s="270"/>
      <c r="N2496" s="271"/>
      <c r="O2496" s="271"/>
      <c r="P2496" s="271"/>
      <c r="Q2496" s="271"/>
      <c r="R2496" s="271"/>
      <c r="S2496" s="271"/>
      <c r="T2496" s="272"/>
      <c r="U2496" s="15"/>
      <c r="V2496" s="15"/>
      <c r="W2496" s="15"/>
      <c r="X2496" s="15"/>
      <c r="Y2496" s="15"/>
      <c r="Z2496" s="15"/>
      <c r="AA2496" s="15"/>
      <c r="AB2496" s="15"/>
      <c r="AC2496" s="15"/>
      <c r="AD2496" s="15"/>
      <c r="AE2496" s="15"/>
      <c r="AT2496" s="273" t="s">
        <v>180</v>
      </c>
      <c r="AU2496" s="273" t="s">
        <v>87</v>
      </c>
      <c r="AV2496" s="15" t="s">
        <v>121</v>
      </c>
      <c r="AW2496" s="15" t="s">
        <v>39</v>
      </c>
      <c r="AX2496" s="15" t="s">
        <v>85</v>
      </c>
      <c r="AY2496" s="273" t="s">
        <v>168</v>
      </c>
    </row>
    <row r="2497" s="2" customFormat="1" ht="16.5" customHeight="1">
      <c r="A2497" s="42"/>
      <c r="B2497" s="43"/>
      <c r="C2497" s="216" t="s">
        <v>3387</v>
      </c>
      <c r="D2497" s="216" t="s">
        <v>170</v>
      </c>
      <c r="E2497" s="217" t="s">
        <v>3388</v>
      </c>
      <c r="F2497" s="218" t="s">
        <v>3389</v>
      </c>
      <c r="G2497" s="219" t="s">
        <v>741</v>
      </c>
      <c r="H2497" s="220">
        <v>4</v>
      </c>
      <c r="I2497" s="221"/>
      <c r="J2497" s="222">
        <f>ROUND(I2497*H2497,2)</f>
        <v>0</v>
      </c>
      <c r="K2497" s="218" t="s">
        <v>174</v>
      </c>
      <c r="L2497" s="48"/>
      <c r="M2497" s="223" t="s">
        <v>33</v>
      </c>
      <c r="N2497" s="224" t="s">
        <v>49</v>
      </c>
      <c r="O2497" s="88"/>
      <c r="P2497" s="225">
        <f>O2497*H2497</f>
        <v>0</v>
      </c>
      <c r="Q2497" s="225">
        <v>0.00198</v>
      </c>
      <c r="R2497" s="225">
        <f>Q2497*H2497</f>
        <v>0.00792</v>
      </c>
      <c r="S2497" s="225">
        <v>0</v>
      </c>
      <c r="T2497" s="226">
        <f>S2497*H2497</f>
        <v>0</v>
      </c>
      <c r="U2497" s="42"/>
      <c r="V2497" s="42"/>
      <c r="W2497" s="42"/>
      <c r="X2497" s="42"/>
      <c r="Y2497" s="42"/>
      <c r="Z2497" s="42"/>
      <c r="AA2497" s="42"/>
      <c r="AB2497" s="42"/>
      <c r="AC2497" s="42"/>
      <c r="AD2497" s="42"/>
      <c r="AE2497" s="42"/>
      <c r="AR2497" s="227" t="s">
        <v>266</v>
      </c>
      <c r="AT2497" s="227" t="s">
        <v>170</v>
      </c>
      <c r="AU2497" s="227" t="s">
        <v>87</v>
      </c>
      <c r="AY2497" s="20" t="s">
        <v>168</v>
      </c>
      <c r="BE2497" s="228">
        <f>IF(N2497="základní",J2497,0)</f>
        <v>0</v>
      </c>
      <c r="BF2497" s="228">
        <f>IF(N2497="snížená",J2497,0)</f>
        <v>0</v>
      </c>
      <c r="BG2497" s="228">
        <f>IF(N2497="zákl. přenesená",J2497,0)</f>
        <v>0</v>
      </c>
      <c r="BH2497" s="228">
        <f>IF(N2497="sníž. přenesená",J2497,0)</f>
        <v>0</v>
      </c>
      <c r="BI2497" s="228">
        <f>IF(N2497="nulová",J2497,0)</f>
        <v>0</v>
      </c>
      <c r="BJ2497" s="20" t="s">
        <v>85</v>
      </c>
      <c r="BK2497" s="228">
        <f>ROUND(I2497*H2497,2)</f>
        <v>0</v>
      </c>
      <c r="BL2497" s="20" t="s">
        <v>266</v>
      </c>
      <c r="BM2497" s="227" t="s">
        <v>3390</v>
      </c>
    </row>
    <row r="2498" s="2" customFormat="1">
      <c r="A2498" s="42"/>
      <c r="B2498" s="43"/>
      <c r="C2498" s="44"/>
      <c r="D2498" s="229" t="s">
        <v>176</v>
      </c>
      <c r="E2498" s="44"/>
      <c r="F2498" s="230" t="s">
        <v>3391</v>
      </c>
      <c r="G2498" s="44"/>
      <c r="H2498" s="44"/>
      <c r="I2498" s="231"/>
      <c r="J2498" s="44"/>
      <c r="K2498" s="44"/>
      <c r="L2498" s="48"/>
      <c r="M2498" s="232"/>
      <c r="N2498" s="233"/>
      <c r="O2498" s="88"/>
      <c r="P2498" s="88"/>
      <c r="Q2498" s="88"/>
      <c r="R2498" s="88"/>
      <c r="S2498" s="88"/>
      <c r="T2498" s="89"/>
      <c r="U2498" s="42"/>
      <c r="V2498" s="42"/>
      <c r="W2498" s="42"/>
      <c r="X2498" s="42"/>
      <c r="Y2498" s="42"/>
      <c r="Z2498" s="42"/>
      <c r="AA2498" s="42"/>
      <c r="AB2498" s="42"/>
      <c r="AC2498" s="42"/>
      <c r="AD2498" s="42"/>
      <c r="AE2498" s="42"/>
      <c r="AT2498" s="20" t="s">
        <v>176</v>
      </c>
      <c r="AU2498" s="20" t="s">
        <v>87</v>
      </c>
    </row>
    <row r="2499" s="2" customFormat="1">
      <c r="A2499" s="42"/>
      <c r="B2499" s="43"/>
      <c r="C2499" s="44"/>
      <c r="D2499" s="234" t="s">
        <v>178</v>
      </c>
      <c r="E2499" s="44"/>
      <c r="F2499" s="235" t="s">
        <v>3392</v>
      </c>
      <c r="G2499" s="44"/>
      <c r="H2499" s="44"/>
      <c r="I2499" s="231"/>
      <c r="J2499" s="44"/>
      <c r="K2499" s="44"/>
      <c r="L2499" s="48"/>
      <c r="M2499" s="232"/>
      <c r="N2499" s="233"/>
      <c r="O2499" s="88"/>
      <c r="P2499" s="88"/>
      <c r="Q2499" s="88"/>
      <c r="R2499" s="88"/>
      <c r="S2499" s="88"/>
      <c r="T2499" s="89"/>
      <c r="U2499" s="42"/>
      <c r="V2499" s="42"/>
      <c r="W2499" s="42"/>
      <c r="X2499" s="42"/>
      <c r="Y2499" s="42"/>
      <c r="Z2499" s="42"/>
      <c r="AA2499" s="42"/>
      <c r="AB2499" s="42"/>
      <c r="AC2499" s="42"/>
      <c r="AD2499" s="42"/>
      <c r="AE2499" s="42"/>
      <c r="AT2499" s="20" t="s">
        <v>178</v>
      </c>
      <c r="AU2499" s="20" t="s">
        <v>87</v>
      </c>
    </row>
    <row r="2500" s="13" customFormat="1">
      <c r="A2500" s="13"/>
      <c r="B2500" s="236"/>
      <c r="C2500" s="237"/>
      <c r="D2500" s="229" t="s">
        <v>180</v>
      </c>
      <c r="E2500" s="238" t="s">
        <v>33</v>
      </c>
      <c r="F2500" s="239" t="s">
        <v>2604</v>
      </c>
      <c r="G2500" s="237"/>
      <c r="H2500" s="238" t="s">
        <v>33</v>
      </c>
      <c r="I2500" s="240"/>
      <c r="J2500" s="237"/>
      <c r="K2500" s="237"/>
      <c r="L2500" s="241"/>
      <c r="M2500" s="242"/>
      <c r="N2500" s="243"/>
      <c r="O2500" s="243"/>
      <c r="P2500" s="243"/>
      <c r="Q2500" s="243"/>
      <c r="R2500" s="243"/>
      <c r="S2500" s="243"/>
      <c r="T2500" s="244"/>
      <c r="U2500" s="13"/>
      <c r="V2500" s="13"/>
      <c r="W2500" s="13"/>
      <c r="X2500" s="13"/>
      <c r="Y2500" s="13"/>
      <c r="Z2500" s="13"/>
      <c r="AA2500" s="13"/>
      <c r="AB2500" s="13"/>
      <c r="AC2500" s="13"/>
      <c r="AD2500" s="13"/>
      <c r="AE2500" s="13"/>
      <c r="AT2500" s="245" t="s">
        <v>180</v>
      </c>
      <c r="AU2500" s="245" t="s">
        <v>87</v>
      </c>
      <c r="AV2500" s="13" t="s">
        <v>85</v>
      </c>
      <c r="AW2500" s="13" t="s">
        <v>39</v>
      </c>
      <c r="AX2500" s="13" t="s">
        <v>78</v>
      </c>
      <c r="AY2500" s="245" t="s">
        <v>168</v>
      </c>
    </row>
    <row r="2501" s="14" customFormat="1">
      <c r="A2501" s="14"/>
      <c r="B2501" s="246"/>
      <c r="C2501" s="247"/>
      <c r="D2501" s="229" t="s">
        <v>180</v>
      </c>
      <c r="E2501" s="248" t="s">
        <v>33</v>
      </c>
      <c r="F2501" s="249" t="s">
        <v>3393</v>
      </c>
      <c r="G2501" s="247"/>
      <c r="H2501" s="250">
        <v>4</v>
      </c>
      <c r="I2501" s="251"/>
      <c r="J2501" s="247"/>
      <c r="K2501" s="247"/>
      <c r="L2501" s="252"/>
      <c r="M2501" s="253"/>
      <c r="N2501" s="254"/>
      <c r="O2501" s="254"/>
      <c r="P2501" s="254"/>
      <c r="Q2501" s="254"/>
      <c r="R2501" s="254"/>
      <c r="S2501" s="254"/>
      <c r="T2501" s="255"/>
      <c r="U2501" s="14"/>
      <c r="V2501" s="14"/>
      <c r="W2501" s="14"/>
      <c r="X2501" s="14"/>
      <c r="Y2501" s="14"/>
      <c r="Z2501" s="14"/>
      <c r="AA2501" s="14"/>
      <c r="AB2501" s="14"/>
      <c r="AC2501" s="14"/>
      <c r="AD2501" s="14"/>
      <c r="AE2501" s="14"/>
      <c r="AT2501" s="256" t="s">
        <v>180</v>
      </c>
      <c r="AU2501" s="256" t="s">
        <v>87</v>
      </c>
      <c r="AV2501" s="14" t="s">
        <v>87</v>
      </c>
      <c r="AW2501" s="14" t="s">
        <v>39</v>
      </c>
      <c r="AX2501" s="14" t="s">
        <v>85</v>
      </c>
      <c r="AY2501" s="256" t="s">
        <v>168</v>
      </c>
    </row>
    <row r="2502" s="2" customFormat="1" ht="16.5" customHeight="1">
      <c r="A2502" s="42"/>
      <c r="B2502" s="43"/>
      <c r="C2502" s="216" t="s">
        <v>3394</v>
      </c>
      <c r="D2502" s="216" t="s">
        <v>170</v>
      </c>
      <c r="E2502" s="217" t="s">
        <v>3395</v>
      </c>
      <c r="F2502" s="218" t="s">
        <v>3396</v>
      </c>
      <c r="G2502" s="219" t="s">
        <v>741</v>
      </c>
      <c r="H2502" s="220">
        <v>102.8</v>
      </c>
      <c r="I2502" s="221"/>
      <c r="J2502" s="222">
        <f>ROUND(I2502*H2502,2)</f>
        <v>0</v>
      </c>
      <c r="K2502" s="218" t="s">
        <v>174</v>
      </c>
      <c r="L2502" s="48"/>
      <c r="M2502" s="223" t="s">
        <v>33</v>
      </c>
      <c r="N2502" s="224" t="s">
        <v>49</v>
      </c>
      <c r="O2502" s="88"/>
      <c r="P2502" s="225">
        <f>O2502*H2502</f>
        <v>0</v>
      </c>
      <c r="Q2502" s="225">
        <v>0.00298</v>
      </c>
      <c r="R2502" s="225">
        <f>Q2502*H2502</f>
        <v>0.30634400000000001</v>
      </c>
      <c r="S2502" s="225">
        <v>0</v>
      </c>
      <c r="T2502" s="226">
        <f>S2502*H2502</f>
        <v>0</v>
      </c>
      <c r="U2502" s="42"/>
      <c r="V2502" s="42"/>
      <c r="W2502" s="42"/>
      <c r="X2502" s="42"/>
      <c r="Y2502" s="42"/>
      <c r="Z2502" s="42"/>
      <c r="AA2502" s="42"/>
      <c r="AB2502" s="42"/>
      <c r="AC2502" s="42"/>
      <c r="AD2502" s="42"/>
      <c r="AE2502" s="42"/>
      <c r="AR2502" s="227" t="s">
        <v>266</v>
      </c>
      <c r="AT2502" s="227" t="s">
        <v>170</v>
      </c>
      <c r="AU2502" s="227" t="s">
        <v>87</v>
      </c>
      <c r="AY2502" s="20" t="s">
        <v>168</v>
      </c>
      <c r="BE2502" s="228">
        <f>IF(N2502="základní",J2502,0)</f>
        <v>0</v>
      </c>
      <c r="BF2502" s="228">
        <f>IF(N2502="snížená",J2502,0)</f>
        <v>0</v>
      </c>
      <c r="BG2502" s="228">
        <f>IF(N2502="zákl. přenesená",J2502,0)</f>
        <v>0</v>
      </c>
      <c r="BH2502" s="228">
        <f>IF(N2502="sníž. přenesená",J2502,0)</f>
        <v>0</v>
      </c>
      <c r="BI2502" s="228">
        <f>IF(N2502="nulová",J2502,0)</f>
        <v>0</v>
      </c>
      <c r="BJ2502" s="20" t="s">
        <v>85</v>
      </c>
      <c r="BK2502" s="228">
        <f>ROUND(I2502*H2502,2)</f>
        <v>0</v>
      </c>
      <c r="BL2502" s="20" t="s">
        <v>266</v>
      </c>
      <c r="BM2502" s="227" t="s">
        <v>3397</v>
      </c>
    </row>
    <row r="2503" s="2" customFormat="1">
      <c r="A2503" s="42"/>
      <c r="B2503" s="43"/>
      <c r="C2503" s="44"/>
      <c r="D2503" s="229" t="s">
        <v>176</v>
      </c>
      <c r="E2503" s="44"/>
      <c r="F2503" s="230" t="s">
        <v>3398</v>
      </c>
      <c r="G2503" s="44"/>
      <c r="H2503" s="44"/>
      <c r="I2503" s="231"/>
      <c r="J2503" s="44"/>
      <c r="K2503" s="44"/>
      <c r="L2503" s="48"/>
      <c r="M2503" s="232"/>
      <c r="N2503" s="233"/>
      <c r="O2503" s="88"/>
      <c r="P2503" s="88"/>
      <c r="Q2503" s="88"/>
      <c r="R2503" s="88"/>
      <c r="S2503" s="88"/>
      <c r="T2503" s="89"/>
      <c r="U2503" s="42"/>
      <c r="V2503" s="42"/>
      <c r="W2503" s="42"/>
      <c r="X2503" s="42"/>
      <c r="Y2503" s="42"/>
      <c r="Z2503" s="42"/>
      <c r="AA2503" s="42"/>
      <c r="AB2503" s="42"/>
      <c r="AC2503" s="42"/>
      <c r="AD2503" s="42"/>
      <c r="AE2503" s="42"/>
      <c r="AT2503" s="20" t="s">
        <v>176</v>
      </c>
      <c r="AU2503" s="20" t="s">
        <v>87</v>
      </c>
    </row>
    <row r="2504" s="2" customFormat="1">
      <c r="A2504" s="42"/>
      <c r="B2504" s="43"/>
      <c r="C2504" s="44"/>
      <c r="D2504" s="234" t="s">
        <v>178</v>
      </c>
      <c r="E2504" s="44"/>
      <c r="F2504" s="235" t="s">
        <v>3399</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178</v>
      </c>
      <c r="AU2504" s="20" t="s">
        <v>87</v>
      </c>
    </row>
    <row r="2505" s="13" customFormat="1">
      <c r="A2505" s="13"/>
      <c r="B2505" s="236"/>
      <c r="C2505" s="237"/>
      <c r="D2505" s="229" t="s">
        <v>180</v>
      </c>
      <c r="E2505" s="238" t="s">
        <v>33</v>
      </c>
      <c r="F2505" s="239" t="s">
        <v>2604</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180</v>
      </c>
      <c r="AU2505" s="245" t="s">
        <v>87</v>
      </c>
      <c r="AV2505" s="13" t="s">
        <v>85</v>
      </c>
      <c r="AW2505" s="13" t="s">
        <v>39</v>
      </c>
      <c r="AX2505" s="13" t="s">
        <v>78</v>
      </c>
      <c r="AY2505" s="245" t="s">
        <v>168</v>
      </c>
    </row>
    <row r="2506" s="14" customFormat="1">
      <c r="A2506" s="14"/>
      <c r="B2506" s="246"/>
      <c r="C2506" s="247"/>
      <c r="D2506" s="229" t="s">
        <v>180</v>
      </c>
      <c r="E2506" s="248" t="s">
        <v>33</v>
      </c>
      <c r="F2506" s="249" t="s">
        <v>3400</v>
      </c>
      <c r="G2506" s="247"/>
      <c r="H2506" s="250">
        <v>79</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180</v>
      </c>
      <c r="AU2506" s="256" t="s">
        <v>87</v>
      </c>
      <c r="AV2506" s="14" t="s">
        <v>87</v>
      </c>
      <c r="AW2506" s="14" t="s">
        <v>39</v>
      </c>
      <c r="AX2506" s="14" t="s">
        <v>78</v>
      </c>
      <c r="AY2506" s="256" t="s">
        <v>168</v>
      </c>
    </row>
    <row r="2507" s="14" customFormat="1">
      <c r="A2507" s="14"/>
      <c r="B2507" s="246"/>
      <c r="C2507" s="247"/>
      <c r="D2507" s="229" t="s">
        <v>180</v>
      </c>
      <c r="E2507" s="248" t="s">
        <v>33</v>
      </c>
      <c r="F2507" s="249" t="s">
        <v>3401</v>
      </c>
      <c r="G2507" s="247"/>
      <c r="H2507" s="250">
        <v>15.199999999999999</v>
      </c>
      <c r="I2507" s="251"/>
      <c r="J2507" s="247"/>
      <c r="K2507" s="247"/>
      <c r="L2507" s="252"/>
      <c r="M2507" s="253"/>
      <c r="N2507" s="254"/>
      <c r="O2507" s="254"/>
      <c r="P2507" s="254"/>
      <c r="Q2507" s="254"/>
      <c r="R2507" s="254"/>
      <c r="S2507" s="254"/>
      <c r="T2507" s="255"/>
      <c r="U2507" s="14"/>
      <c r="V2507" s="14"/>
      <c r="W2507" s="14"/>
      <c r="X2507" s="14"/>
      <c r="Y2507" s="14"/>
      <c r="Z2507" s="14"/>
      <c r="AA2507" s="14"/>
      <c r="AB2507" s="14"/>
      <c r="AC2507" s="14"/>
      <c r="AD2507" s="14"/>
      <c r="AE2507" s="14"/>
      <c r="AT2507" s="256" t="s">
        <v>180</v>
      </c>
      <c r="AU2507" s="256" t="s">
        <v>87</v>
      </c>
      <c r="AV2507" s="14" t="s">
        <v>87</v>
      </c>
      <c r="AW2507" s="14" t="s">
        <v>39</v>
      </c>
      <c r="AX2507" s="14" t="s">
        <v>78</v>
      </c>
      <c r="AY2507" s="256" t="s">
        <v>168</v>
      </c>
    </row>
    <row r="2508" s="14" customFormat="1">
      <c r="A2508" s="14"/>
      <c r="B2508" s="246"/>
      <c r="C2508" s="247"/>
      <c r="D2508" s="229" t="s">
        <v>180</v>
      </c>
      <c r="E2508" s="248" t="s">
        <v>33</v>
      </c>
      <c r="F2508" s="249" t="s">
        <v>3402</v>
      </c>
      <c r="G2508" s="247"/>
      <c r="H2508" s="250">
        <v>8.5999999999999996</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180</v>
      </c>
      <c r="AU2508" s="256" t="s">
        <v>87</v>
      </c>
      <c r="AV2508" s="14" t="s">
        <v>87</v>
      </c>
      <c r="AW2508" s="14" t="s">
        <v>39</v>
      </c>
      <c r="AX2508" s="14" t="s">
        <v>78</v>
      </c>
      <c r="AY2508" s="256" t="s">
        <v>168</v>
      </c>
    </row>
    <row r="2509" s="15" customFormat="1">
      <c r="A2509" s="15"/>
      <c r="B2509" s="263"/>
      <c r="C2509" s="264"/>
      <c r="D2509" s="229" t="s">
        <v>180</v>
      </c>
      <c r="E2509" s="265" t="s">
        <v>33</v>
      </c>
      <c r="F2509" s="266" t="s">
        <v>626</v>
      </c>
      <c r="G2509" s="264"/>
      <c r="H2509" s="267">
        <v>102.8</v>
      </c>
      <c r="I2509" s="268"/>
      <c r="J2509" s="264"/>
      <c r="K2509" s="264"/>
      <c r="L2509" s="269"/>
      <c r="M2509" s="270"/>
      <c r="N2509" s="271"/>
      <c r="O2509" s="271"/>
      <c r="P2509" s="271"/>
      <c r="Q2509" s="271"/>
      <c r="R2509" s="271"/>
      <c r="S2509" s="271"/>
      <c r="T2509" s="272"/>
      <c r="U2509" s="15"/>
      <c r="V2509" s="15"/>
      <c r="W2509" s="15"/>
      <c r="X2509" s="15"/>
      <c r="Y2509" s="15"/>
      <c r="Z2509" s="15"/>
      <c r="AA2509" s="15"/>
      <c r="AB2509" s="15"/>
      <c r="AC2509" s="15"/>
      <c r="AD2509" s="15"/>
      <c r="AE2509" s="15"/>
      <c r="AT2509" s="273" t="s">
        <v>180</v>
      </c>
      <c r="AU2509" s="273" t="s">
        <v>87</v>
      </c>
      <c r="AV2509" s="15" t="s">
        <v>121</v>
      </c>
      <c r="AW2509" s="15" t="s">
        <v>39</v>
      </c>
      <c r="AX2509" s="15" t="s">
        <v>85</v>
      </c>
      <c r="AY2509" s="273" t="s">
        <v>168</v>
      </c>
    </row>
    <row r="2510" s="2" customFormat="1" ht="16.5" customHeight="1">
      <c r="A2510" s="42"/>
      <c r="B2510" s="43"/>
      <c r="C2510" s="216" t="s">
        <v>3403</v>
      </c>
      <c r="D2510" s="216" t="s">
        <v>170</v>
      </c>
      <c r="E2510" s="217" t="s">
        <v>3404</v>
      </c>
      <c r="F2510" s="218" t="s">
        <v>3405</v>
      </c>
      <c r="G2510" s="219" t="s">
        <v>741</v>
      </c>
      <c r="H2510" s="220">
        <v>34.039999999999999</v>
      </c>
      <c r="I2510" s="221"/>
      <c r="J2510" s="222">
        <f>ROUND(I2510*H2510,2)</f>
        <v>0</v>
      </c>
      <c r="K2510" s="218" t="s">
        <v>174</v>
      </c>
      <c r="L2510" s="48"/>
      <c r="M2510" s="223" t="s">
        <v>33</v>
      </c>
      <c r="N2510" s="224" t="s">
        <v>49</v>
      </c>
      <c r="O2510" s="88"/>
      <c r="P2510" s="225">
        <f>O2510*H2510</f>
        <v>0</v>
      </c>
      <c r="Q2510" s="225">
        <v>0.00264</v>
      </c>
      <c r="R2510" s="225">
        <f>Q2510*H2510</f>
        <v>0.089865600000000004</v>
      </c>
      <c r="S2510" s="225">
        <v>0</v>
      </c>
      <c r="T2510" s="226">
        <f>S2510*H2510</f>
        <v>0</v>
      </c>
      <c r="U2510" s="42"/>
      <c r="V2510" s="42"/>
      <c r="W2510" s="42"/>
      <c r="X2510" s="42"/>
      <c r="Y2510" s="42"/>
      <c r="Z2510" s="42"/>
      <c r="AA2510" s="42"/>
      <c r="AB2510" s="42"/>
      <c r="AC2510" s="42"/>
      <c r="AD2510" s="42"/>
      <c r="AE2510" s="42"/>
      <c r="AR2510" s="227" t="s">
        <v>266</v>
      </c>
      <c r="AT2510" s="227" t="s">
        <v>170</v>
      </c>
      <c r="AU2510" s="227" t="s">
        <v>87</v>
      </c>
      <c r="AY2510" s="20" t="s">
        <v>168</v>
      </c>
      <c r="BE2510" s="228">
        <f>IF(N2510="základní",J2510,0)</f>
        <v>0</v>
      </c>
      <c r="BF2510" s="228">
        <f>IF(N2510="snížená",J2510,0)</f>
        <v>0</v>
      </c>
      <c r="BG2510" s="228">
        <f>IF(N2510="zákl. přenesená",J2510,0)</f>
        <v>0</v>
      </c>
      <c r="BH2510" s="228">
        <f>IF(N2510="sníž. přenesená",J2510,0)</f>
        <v>0</v>
      </c>
      <c r="BI2510" s="228">
        <f>IF(N2510="nulová",J2510,0)</f>
        <v>0</v>
      </c>
      <c r="BJ2510" s="20" t="s">
        <v>85</v>
      </c>
      <c r="BK2510" s="228">
        <f>ROUND(I2510*H2510,2)</f>
        <v>0</v>
      </c>
      <c r="BL2510" s="20" t="s">
        <v>266</v>
      </c>
      <c r="BM2510" s="227" t="s">
        <v>3406</v>
      </c>
    </row>
    <row r="2511" s="2" customFormat="1">
      <c r="A2511" s="42"/>
      <c r="B2511" s="43"/>
      <c r="C2511" s="44"/>
      <c r="D2511" s="229" t="s">
        <v>176</v>
      </c>
      <c r="E2511" s="44"/>
      <c r="F2511" s="230" t="s">
        <v>3407</v>
      </c>
      <c r="G2511" s="44"/>
      <c r="H2511" s="44"/>
      <c r="I2511" s="231"/>
      <c r="J2511" s="44"/>
      <c r="K2511" s="44"/>
      <c r="L2511" s="48"/>
      <c r="M2511" s="232"/>
      <c r="N2511" s="233"/>
      <c r="O2511" s="88"/>
      <c r="P2511" s="88"/>
      <c r="Q2511" s="88"/>
      <c r="R2511" s="88"/>
      <c r="S2511" s="88"/>
      <c r="T2511" s="89"/>
      <c r="U2511" s="42"/>
      <c r="V2511" s="42"/>
      <c r="W2511" s="42"/>
      <c r="X2511" s="42"/>
      <c r="Y2511" s="42"/>
      <c r="Z2511" s="42"/>
      <c r="AA2511" s="42"/>
      <c r="AB2511" s="42"/>
      <c r="AC2511" s="42"/>
      <c r="AD2511" s="42"/>
      <c r="AE2511" s="42"/>
      <c r="AT2511" s="20" t="s">
        <v>176</v>
      </c>
      <c r="AU2511" s="20" t="s">
        <v>87</v>
      </c>
    </row>
    <row r="2512" s="2" customFormat="1">
      <c r="A2512" s="42"/>
      <c r="B2512" s="43"/>
      <c r="C2512" s="44"/>
      <c r="D2512" s="234" t="s">
        <v>178</v>
      </c>
      <c r="E2512" s="44"/>
      <c r="F2512" s="235" t="s">
        <v>3408</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178</v>
      </c>
      <c r="AU2512" s="20" t="s">
        <v>87</v>
      </c>
    </row>
    <row r="2513" s="13" customFormat="1">
      <c r="A2513" s="13"/>
      <c r="B2513" s="236"/>
      <c r="C2513" s="237"/>
      <c r="D2513" s="229" t="s">
        <v>180</v>
      </c>
      <c r="E2513" s="238" t="s">
        <v>33</v>
      </c>
      <c r="F2513" s="239" t="s">
        <v>2604</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180</v>
      </c>
      <c r="AU2513" s="245" t="s">
        <v>87</v>
      </c>
      <c r="AV2513" s="13" t="s">
        <v>85</v>
      </c>
      <c r="AW2513" s="13" t="s">
        <v>39</v>
      </c>
      <c r="AX2513" s="13" t="s">
        <v>78</v>
      </c>
      <c r="AY2513" s="245" t="s">
        <v>168</v>
      </c>
    </row>
    <row r="2514" s="14" customFormat="1">
      <c r="A2514" s="14"/>
      <c r="B2514" s="246"/>
      <c r="C2514" s="247"/>
      <c r="D2514" s="229" t="s">
        <v>180</v>
      </c>
      <c r="E2514" s="248" t="s">
        <v>33</v>
      </c>
      <c r="F2514" s="249" t="s">
        <v>3409</v>
      </c>
      <c r="G2514" s="247"/>
      <c r="H2514" s="250">
        <v>7.0999999999999996</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180</v>
      </c>
      <c r="AU2514" s="256" t="s">
        <v>87</v>
      </c>
      <c r="AV2514" s="14" t="s">
        <v>87</v>
      </c>
      <c r="AW2514" s="14" t="s">
        <v>39</v>
      </c>
      <c r="AX2514" s="14" t="s">
        <v>78</v>
      </c>
      <c r="AY2514" s="256" t="s">
        <v>168</v>
      </c>
    </row>
    <row r="2515" s="14" customFormat="1">
      <c r="A2515" s="14"/>
      <c r="B2515" s="246"/>
      <c r="C2515" s="247"/>
      <c r="D2515" s="229" t="s">
        <v>180</v>
      </c>
      <c r="E2515" s="248" t="s">
        <v>33</v>
      </c>
      <c r="F2515" s="249" t="s">
        <v>3410</v>
      </c>
      <c r="G2515" s="247"/>
      <c r="H2515" s="250">
        <v>2.3199999999999998</v>
      </c>
      <c r="I2515" s="251"/>
      <c r="J2515" s="247"/>
      <c r="K2515" s="247"/>
      <c r="L2515" s="252"/>
      <c r="M2515" s="253"/>
      <c r="N2515" s="254"/>
      <c r="O2515" s="254"/>
      <c r="P2515" s="254"/>
      <c r="Q2515" s="254"/>
      <c r="R2515" s="254"/>
      <c r="S2515" s="254"/>
      <c r="T2515" s="255"/>
      <c r="U2515" s="14"/>
      <c r="V2515" s="14"/>
      <c r="W2515" s="14"/>
      <c r="X2515" s="14"/>
      <c r="Y2515" s="14"/>
      <c r="Z2515" s="14"/>
      <c r="AA2515" s="14"/>
      <c r="AB2515" s="14"/>
      <c r="AC2515" s="14"/>
      <c r="AD2515" s="14"/>
      <c r="AE2515" s="14"/>
      <c r="AT2515" s="256" t="s">
        <v>180</v>
      </c>
      <c r="AU2515" s="256" t="s">
        <v>87</v>
      </c>
      <c r="AV2515" s="14" t="s">
        <v>87</v>
      </c>
      <c r="AW2515" s="14" t="s">
        <v>39</v>
      </c>
      <c r="AX2515" s="14" t="s">
        <v>78</v>
      </c>
      <c r="AY2515" s="256" t="s">
        <v>168</v>
      </c>
    </row>
    <row r="2516" s="14" customFormat="1">
      <c r="A2516" s="14"/>
      <c r="B2516" s="246"/>
      <c r="C2516" s="247"/>
      <c r="D2516" s="229" t="s">
        <v>180</v>
      </c>
      <c r="E2516" s="248" t="s">
        <v>33</v>
      </c>
      <c r="F2516" s="249" t="s">
        <v>3411</v>
      </c>
      <c r="G2516" s="247"/>
      <c r="H2516" s="250">
        <v>5.5999999999999996</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180</v>
      </c>
      <c r="AU2516" s="256" t="s">
        <v>87</v>
      </c>
      <c r="AV2516" s="14" t="s">
        <v>87</v>
      </c>
      <c r="AW2516" s="14" t="s">
        <v>39</v>
      </c>
      <c r="AX2516" s="14" t="s">
        <v>78</v>
      </c>
      <c r="AY2516" s="256" t="s">
        <v>168</v>
      </c>
    </row>
    <row r="2517" s="14" customFormat="1">
      <c r="A2517" s="14"/>
      <c r="B2517" s="246"/>
      <c r="C2517" s="247"/>
      <c r="D2517" s="229" t="s">
        <v>180</v>
      </c>
      <c r="E2517" s="248" t="s">
        <v>33</v>
      </c>
      <c r="F2517" s="249" t="s">
        <v>3412</v>
      </c>
      <c r="G2517" s="247"/>
      <c r="H2517" s="250">
        <v>1.02</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180</v>
      </c>
      <c r="AU2517" s="256" t="s">
        <v>87</v>
      </c>
      <c r="AV2517" s="14" t="s">
        <v>87</v>
      </c>
      <c r="AW2517" s="14" t="s">
        <v>39</v>
      </c>
      <c r="AX2517" s="14" t="s">
        <v>78</v>
      </c>
      <c r="AY2517" s="256" t="s">
        <v>168</v>
      </c>
    </row>
    <row r="2518" s="14" customFormat="1">
      <c r="A2518" s="14"/>
      <c r="B2518" s="246"/>
      <c r="C2518" s="247"/>
      <c r="D2518" s="229" t="s">
        <v>180</v>
      </c>
      <c r="E2518" s="248" t="s">
        <v>33</v>
      </c>
      <c r="F2518" s="249" t="s">
        <v>3413</v>
      </c>
      <c r="G2518" s="247"/>
      <c r="H2518" s="250">
        <v>18</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180</v>
      </c>
      <c r="AU2518" s="256" t="s">
        <v>87</v>
      </c>
      <c r="AV2518" s="14" t="s">
        <v>87</v>
      </c>
      <c r="AW2518" s="14" t="s">
        <v>39</v>
      </c>
      <c r="AX2518" s="14" t="s">
        <v>78</v>
      </c>
      <c r="AY2518" s="256" t="s">
        <v>168</v>
      </c>
    </row>
    <row r="2519" s="15" customFormat="1">
      <c r="A2519" s="15"/>
      <c r="B2519" s="263"/>
      <c r="C2519" s="264"/>
      <c r="D2519" s="229" t="s">
        <v>180</v>
      </c>
      <c r="E2519" s="265" t="s">
        <v>33</v>
      </c>
      <c r="F2519" s="266" t="s">
        <v>626</v>
      </c>
      <c r="G2519" s="264"/>
      <c r="H2519" s="267">
        <v>34.039999999999999</v>
      </c>
      <c r="I2519" s="268"/>
      <c r="J2519" s="264"/>
      <c r="K2519" s="264"/>
      <c r="L2519" s="269"/>
      <c r="M2519" s="270"/>
      <c r="N2519" s="271"/>
      <c r="O2519" s="271"/>
      <c r="P2519" s="271"/>
      <c r="Q2519" s="271"/>
      <c r="R2519" s="271"/>
      <c r="S2519" s="271"/>
      <c r="T2519" s="272"/>
      <c r="U2519" s="15"/>
      <c r="V2519" s="15"/>
      <c r="W2519" s="15"/>
      <c r="X2519" s="15"/>
      <c r="Y2519" s="15"/>
      <c r="Z2519" s="15"/>
      <c r="AA2519" s="15"/>
      <c r="AB2519" s="15"/>
      <c r="AC2519" s="15"/>
      <c r="AD2519" s="15"/>
      <c r="AE2519" s="15"/>
      <c r="AT2519" s="273" t="s">
        <v>180</v>
      </c>
      <c r="AU2519" s="273" t="s">
        <v>87</v>
      </c>
      <c r="AV2519" s="15" t="s">
        <v>121</v>
      </c>
      <c r="AW2519" s="15" t="s">
        <v>39</v>
      </c>
      <c r="AX2519" s="15" t="s">
        <v>85</v>
      </c>
      <c r="AY2519" s="273" t="s">
        <v>168</v>
      </c>
    </row>
    <row r="2520" s="2" customFormat="1" ht="16.5" customHeight="1">
      <c r="A2520" s="42"/>
      <c r="B2520" s="43"/>
      <c r="C2520" s="216" t="s">
        <v>3414</v>
      </c>
      <c r="D2520" s="216" t="s">
        <v>170</v>
      </c>
      <c r="E2520" s="217" t="s">
        <v>3415</v>
      </c>
      <c r="F2520" s="218" t="s">
        <v>3416</v>
      </c>
      <c r="G2520" s="219" t="s">
        <v>741</v>
      </c>
      <c r="H2520" s="220">
        <v>0.81000000000000005</v>
      </c>
      <c r="I2520" s="221"/>
      <c r="J2520" s="222">
        <f>ROUND(I2520*H2520,2)</f>
        <v>0</v>
      </c>
      <c r="K2520" s="218" t="s">
        <v>174</v>
      </c>
      <c r="L2520" s="48"/>
      <c r="M2520" s="223" t="s">
        <v>33</v>
      </c>
      <c r="N2520" s="224" t="s">
        <v>49</v>
      </c>
      <c r="O2520" s="88"/>
      <c r="P2520" s="225">
        <f>O2520*H2520</f>
        <v>0</v>
      </c>
      <c r="Q2520" s="225">
        <v>0.0062700000000000004</v>
      </c>
      <c r="R2520" s="225">
        <f>Q2520*H2520</f>
        <v>0.0050787000000000002</v>
      </c>
      <c r="S2520" s="225">
        <v>0</v>
      </c>
      <c r="T2520" s="226">
        <f>S2520*H2520</f>
        <v>0</v>
      </c>
      <c r="U2520" s="42"/>
      <c r="V2520" s="42"/>
      <c r="W2520" s="42"/>
      <c r="X2520" s="42"/>
      <c r="Y2520" s="42"/>
      <c r="Z2520" s="42"/>
      <c r="AA2520" s="42"/>
      <c r="AB2520" s="42"/>
      <c r="AC2520" s="42"/>
      <c r="AD2520" s="42"/>
      <c r="AE2520" s="42"/>
      <c r="AR2520" s="227" t="s">
        <v>266</v>
      </c>
      <c r="AT2520" s="227" t="s">
        <v>170</v>
      </c>
      <c r="AU2520" s="227" t="s">
        <v>87</v>
      </c>
      <c r="AY2520" s="20" t="s">
        <v>168</v>
      </c>
      <c r="BE2520" s="228">
        <f>IF(N2520="základní",J2520,0)</f>
        <v>0</v>
      </c>
      <c r="BF2520" s="228">
        <f>IF(N2520="snížená",J2520,0)</f>
        <v>0</v>
      </c>
      <c r="BG2520" s="228">
        <f>IF(N2520="zákl. přenesená",J2520,0)</f>
        <v>0</v>
      </c>
      <c r="BH2520" s="228">
        <f>IF(N2520="sníž. přenesená",J2520,0)</f>
        <v>0</v>
      </c>
      <c r="BI2520" s="228">
        <f>IF(N2520="nulová",J2520,0)</f>
        <v>0</v>
      </c>
      <c r="BJ2520" s="20" t="s">
        <v>85</v>
      </c>
      <c r="BK2520" s="228">
        <f>ROUND(I2520*H2520,2)</f>
        <v>0</v>
      </c>
      <c r="BL2520" s="20" t="s">
        <v>266</v>
      </c>
      <c r="BM2520" s="227" t="s">
        <v>3417</v>
      </c>
    </row>
    <row r="2521" s="2" customFormat="1">
      <c r="A2521" s="42"/>
      <c r="B2521" s="43"/>
      <c r="C2521" s="44"/>
      <c r="D2521" s="229" t="s">
        <v>176</v>
      </c>
      <c r="E2521" s="44"/>
      <c r="F2521" s="230" t="s">
        <v>3418</v>
      </c>
      <c r="G2521" s="44"/>
      <c r="H2521" s="44"/>
      <c r="I2521" s="231"/>
      <c r="J2521" s="44"/>
      <c r="K2521" s="44"/>
      <c r="L2521" s="48"/>
      <c r="M2521" s="232"/>
      <c r="N2521" s="233"/>
      <c r="O2521" s="88"/>
      <c r="P2521" s="88"/>
      <c r="Q2521" s="88"/>
      <c r="R2521" s="88"/>
      <c r="S2521" s="88"/>
      <c r="T2521" s="89"/>
      <c r="U2521" s="42"/>
      <c r="V2521" s="42"/>
      <c r="W2521" s="42"/>
      <c r="X2521" s="42"/>
      <c r="Y2521" s="42"/>
      <c r="Z2521" s="42"/>
      <c r="AA2521" s="42"/>
      <c r="AB2521" s="42"/>
      <c r="AC2521" s="42"/>
      <c r="AD2521" s="42"/>
      <c r="AE2521" s="42"/>
      <c r="AT2521" s="20" t="s">
        <v>176</v>
      </c>
      <c r="AU2521" s="20" t="s">
        <v>87</v>
      </c>
    </row>
    <row r="2522" s="2" customFormat="1">
      <c r="A2522" s="42"/>
      <c r="B2522" s="43"/>
      <c r="C2522" s="44"/>
      <c r="D2522" s="234" t="s">
        <v>178</v>
      </c>
      <c r="E2522" s="44"/>
      <c r="F2522" s="235" t="s">
        <v>3419</v>
      </c>
      <c r="G2522" s="44"/>
      <c r="H2522" s="44"/>
      <c r="I2522" s="231"/>
      <c r="J2522" s="44"/>
      <c r="K2522" s="44"/>
      <c r="L2522" s="48"/>
      <c r="M2522" s="232"/>
      <c r="N2522" s="233"/>
      <c r="O2522" s="88"/>
      <c r="P2522" s="88"/>
      <c r="Q2522" s="88"/>
      <c r="R2522" s="88"/>
      <c r="S2522" s="88"/>
      <c r="T2522" s="89"/>
      <c r="U2522" s="42"/>
      <c r="V2522" s="42"/>
      <c r="W2522" s="42"/>
      <c r="X2522" s="42"/>
      <c r="Y2522" s="42"/>
      <c r="Z2522" s="42"/>
      <c r="AA2522" s="42"/>
      <c r="AB2522" s="42"/>
      <c r="AC2522" s="42"/>
      <c r="AD2522" s="42"/>
      <c r="AE2522" s="42"/>
      <c r="AT2522" s="20" t="s">
        <v>178</v>
      </c>
      <c r="AU2522" s="20" t="s">
        <v>87</v>
      </c>
    </row>
    <row r="2523" s="13" customFormat="1">
      <c r="A2523" s="13"/>
      <c r="B2523" s="236"/>
      <c r="C2523" s="237"/>
      <c r="D2523" s="229" t="s">
        <v>180</v>
      </c>
      <c r="E2523" s="238" t="s">
        <v>33</v>
      </c>
      <c r="F2523" s="239" t="s">
        <v>2604</v>
      </c>
      <c r="G2523" s="237"/>
      <c r="H2523" s="238" t="s">
        <v>33</v>
      </c>
      <c r="I2523" s="240"/>
      <c r="J2523" s="237"/>
      <c r="K2523" s="237"/>
      <c r="L2523" s="241"/>
      <c r="M2523" s="242"/>
      <c r="N2523" s="243"/>
      <c r="O2523" s="243"/>
      <c r="P2523" s="243"/>
      <c r="Q2523" s="243"/>
      <c r="R2523" s="243"/>
      <c r="S2523" s="243"/>
      <c r="T2523" s="244"/>
      <c r="U2523" s="13"/>
      <c r="V2523" s="13"/>
      <c r="W2523" s="13"/>
      <c r="X2523" s="13"/>
      <c r="Y2523" s="13"/>
      <c r="Z2523" s="13"/>
      <c r="AA2523" s="13"/>
      <c r="AB2523" s="13"/>
      <c r="AC2523" s="13"/>
      <c r="AD2523" s="13"/>
      <c r="AE2523" s="13"/>
      <c r="AT2523" s="245" t="s">
        <v>180</v>
      </c>
      <c r="AU2523" s="245" t="s">
        <v>87</v>
      </c>
      <c r="AV2523" s="13" t="s">
        <v>85</v>
      </c>
      <c r="AW2523" s="13" t="s">
        <v>39</v>
      </c>
      <c r="AX2523" s="13" t="s">
        <v>78</v>
      </c>
      <c r="AY2523" s="245" t="s">
        <v>168</v>
      </c>
    </row>
    <row r="2524" s="14" customFormat="1">
      <c r="A2524" s="14"/>
      <c r="B2524" s="246"/>
      <c r="C2524" s="247"/>
      <c r="D2524" s="229" t="s">
        <v>180</v>
      </c>
      <c r="E2524" s="248" t="s">
        <v>33</v>
      </c>
      <c r="F2524" s="249" t="s">
        <v>3420</v>
      </c>
      <c r="G2524" s="247"/>
      <c r="H2524" s="250">
        <v>0.81000000000000005</v>
      </c>
      <c r="I2524" s="251"/>
      <c r="J2524" s="247"/>
      <c r="K2524" s="247"/>
      <c r="L2524" s="252"/>
      <c r="M2524" s="253"/>
      <c r="N2524" s="254"/>
      <c r="O2524" s="254"/>
      <c r="P2524" s="254"/>
      <c r="Q2524" s="254"/>
      <c r="R2524" s="254"/>
      <c r="S2524" s="254"/>
      <c r="T2524" s="255"/>
      <c r="U2524" s="14"/>
      <c r="V2524" s="14"/>
      <c r="W2524" s="14"/>
      <c r="X2524" s="14"/>
      <c r="Y2524" s="14"/>
      <c r="Z2524" s="14"/>
      <c r="AA2524" s="14"/>
      <c r="AB2524" s="14"/>
      <c r="AC2524" s="14"/>
      <c r="AD2524" s="14"/>
      <c r="AE2524" s="14"/>
      <c r="AT2524" s="256" t="s">
        <v>180</v>
      </c>
      <c r="AU2524" s="256" t="s">
        <v>87</v>
      </c>
      <c r="AV2524" s="14" t="s">
        <v>87</v>
      </c>
      <c r="AW2524" s="14" t="s">
        <v>39</v>
      </c>
      <c r="AX2524" s="14" t="s">
        <v>85</v>
      </c>
      <c r="AY2524" s="256" t="s">
        <v>168</v>
      </c>
    </row>
    <row r="2525" s="2" customFormat="1" ht="16.5" customHeight="1">
      <c r="A2525" s="42"/>
      <c r="B2525" s="43"/>
      <c r="C2525" s="216" t="s">
        <v>3421</v>
      </c>
      <c r="D2525" s="216" t="s">
        <v>170</v>
      </c>
      <c r="E2525" s="217" t="s">
        <v>3422</v>
      </c>
      <c r="F2525" s="218" t="s">
        <v>3423</v>
      </c>
      <c r="G2525" s="219" t="s">
        <v>185</v>
      </c>
      <c r="H2525" s="220">
        <v>1</v>
      </c>
      <c r="I2525" s="221"/>
      <c r="J2525" s="222">
        <f>ROUND(I2525*H2525,2)</f>
        <v>0</v>
      </c>
      <c r="K2525" s="218" t="s">
        <v>174</v>
      </c>
      <c r="L2525" s="48"/>
      <c r="M2525" s="223" t="s">
        <v>33</v>
      </c>
      <c r="N2525" s="224" t="s">
        <v>49</v>
      </c>
      <c r="O2525" s="88"/>
      <c r="P2525" s="225">
        <f>O2525*H2525</f>
        <v>0</v>
      </c>
      <c r="Q2525" s="225">
        <v>0</v>
      </c>
      <c r="R2525" s="225">
        <f>Q2525*H2525</f>
        <v>0</v>
      </c>
      <c r="S2525" s="225">
        <v>0</v>
      </c>
      <c r="T2525" s="226">
        <f>S2525*H2525</f>
        <v>0</v>
      </c>
      <c r="U2525" s="42"/>
      <c r="V2525" s="42"/>
      <c r="W2525" s="42"/>
      <c r="X2525" s="42"/>
      <c r="Y2525" s="42"/>
      <c r="Z2525" s="42"/>
      <c r="AA2525" s="42"/>
      <c r="AB2525" s="42"/>
      <c r="AC2525" s="42"/>
      <c r="AD2525" s="42"/>
      <c r="AE2525" s="42"/>
      <c r="AR2525" s="227" t="s">
        <v>266</v>
      </c>
      <c r="AT2525" s="227" t="s">
        <v>170</v>
      </c>
      <c r="AU2525" s="227" t="s">
        <v>87</v>
      </c>
      <c r="AY2525" s="20" t="s">
        <v>168</v>
      </c>
      <c r="BE2525" s="228">
        <f>IF(N2525="základní",J2525,0)</f>
        <v>0</v>
      </c>
      <c r="BF2525" s="228">
        <f>IF(N2525="snížená",J2525,0)</f>
        <v>0</v>
      </c>
      <c r="BG2525" s="228">
        <f>IF(N2525="zákl. přenesená",J2525,0)</f>
        <v>0</v>
      </c>
      <c r="BH2525" s="228">
        <f>IF(N2525="sníž. přenesená",J2525,0)</f>
        <v>0</v>
      </c>
      <c r="BI2525" s="228">
        <f>IF(N2525="nulová",J2525,0)</f>
        <v>0</v>
      </c>
      <c r="BJ2525" s="20" t="s">
        <v>85</v>
      </c>
      <c r="BK2525" s="228">
        <f>ROUND(I2525*H2525,2)</f>
        <v>0</v>
      </c>
      <c r="BL2525" s="20" t="s">
        <v>266</v>
      </c>
      <c r="BM2525" s="227" t="s">
        <v>3424</v>
      </c>
    </row>
    <row r="2526" s="2" customFormat="1">
      <c r="A2526" s="42"/>
      <c r="B2526" s="43"/>
      <c r="C2526" s="44"/>
      <c r="D2526" s="229" t="s">
        <v>176</v>
      </c>
      <c r="E2526" s="44"/>
      <c r="F2526" s="230" t="s">
        <v>3425</v>
      </c>
      <c r="G2526" s="44"/>
      <c r="H2526" s="44"/>
      <c r="I2526" s="231"/>
      <c r="J2526" s="44"/>
      <c r="K2526" s="44"/>
      <c r="L2526" s="48"/>
      <c r="M2526" s="232"/>
      <c r="N2526" s="233"/>
      <c r="O2526" s="88"/>
      <c r="P2526" s="88"/>
      <c r="Q2526" s="88"/>
      <c r="R2526" s="88"/>
      <c r="S2526" s="88"/>
      <c r="T2526" s="89"/>
      <c r="U2526" s="42"/>
      <c r="V2526" s="42"/>
      <c r="W2526" s="42"/>
      <c r="X2526" s="42"/>
      <c r="Y2526" s="42"/>
      <c r="Z2526" s="42"/>
      <c r="AA2526" s="42"/>
      <c r="AB2526" s="42"/>
      <c r="AC2526" s="42"/>
      <c r="AD2526" s="42"/>
      <c r="AE2526" s="42"/>
      <c r="AT2526" s="20" t="s">
        <v>176</v>
      </c>
      <c r="AU2526" s="20" t="s">
        <v>87</v>
      </c>
    </row>
    <row r="2527" s="2" customFormat="1">
      <c r="A2527" s="42"/>
      <c r="B2527" s="43"/>
      <c r="C2527" s="44"/>
      <c r="D2527" s="234" t="s">
        <v>178</v>
      </c>
      <c r="E2527" s="44"/>
      <c r="F2527" s="235" t="s">
        <v>3426</v>
      </c>
      <c r="G2527" s="44"/>
      <c r="H2527" s="44"/>
      <c r="I2527" s="231"/>
      <c r="J2527" s="44"/>
      <c r="K2527" s="44"/>
      <c r="L2527" s="48"/>
      <c r="M2527" s="232"/>
      <c r="N2527" s="233"/>
      <c r="O2527" s="88"/>
      <c r="P2527" s="88"/>
      <c r="Q2527" s="88"/>
      <c r="R2527" s="88"/>
      <c r="S2527" s="88"/>
      <c r="T2527" s="89"/>
      <c r="U2527" s="42"/>
      <c r="V2527" s="42"/>
      <c r="W2527" s="42"/>
      <c r="X2527" s="42"/>
      <c r="Y2527" s="42"/>
      <c r="Z2527" s="42"/>
      <c r="AA2527" s="42"/>
      <c r="AB2527" s="42"/>
      <c r="AC2527" s="42"/>
      <c r="AD2527" s="42"/>
      <c r="AE2527" s="42"/>
      <c r="AT2527" s="20" t="s">
        <v>178</v>
      </c>
      <c r="AU2527" s="20" t="s">
        <v>87</v>
      </c>
    </row>
    <row r="2528" s="13" customFormat="1">
      <c r="A2528" s="13"/>
      <c r="B2528" s="236"/>
      <c r="C2528" s="237"/>
      <c r="D2528" s="229" t="s">
        <v>180</v>
      </c>
      <c r="E2528" s="238" t="s">
        <v>33</v>
      </c>
      <c r="F2528" s="239" t="s">
        <v>3427</v>
      </c>
      <c r="G2528" s="237"/>
      <c r="H2528" s="238" t="s">
        <v>33</v>
      </c>
      <c r="I2528" s="240"/>
      <c r="J2528" s="237"/>
      <c r="K2528" s="237"/>
      <c r="L2528" s="241"/>
      <c r="M2528" s="242"/>
      <c r="N2528" s="243"/>
      <c r="O2528" s="243"/>
      <c r="P2528" s="243"/>
      <c r="Q2528" s="243"/>
      <c r="R2528" s="243"/>
      <c r="S2528" s="243"/>
      <c r="T2528" s="244"/>
      <c r="U2528" s="13"/>
      <c r="V2528" s="13"/>
      <c r="W2528" s="13"/>
      <c r="X2528" s="13"/>
      <c r="Y2528" s="13"/>
      <c r="Z2528" s="13"/>
      <c r="AA2528" s="13"/>
      <c r="AB2528" s="13"/>
      <c r="AC2528" s="13"/>
      <c r="AD2528" s="13"/>
      <c r="AE2528" s="13"/>
      <c r="AT2528" s="245" t="s">
        <v>180</v>
      </c>
      <c r="AU2528" s="245" t="s">
        <v>87</v>
      </c>
      <c r="AV2528" s="13" t="s">
        <v>85</v>
      </c>
      <c r="AW2528" s="13" t="s">
        <v>39</v>
      </c>
      <c r="AX2528" s="13" t="s">
        <v>78</v>
      </c>
      <c r="AY2528" s="245" t="s">
        <v>168</v>
      </c>
    </row>
    <row r="2529" s="14" customFormat="1">
      <c r="A2529" s="14"/>
      <c r="B2529" s="246"/>
      <c r="C2529" s="247"/>
      <c r="D2529" s="229" t="s">
        <v>180</v>
      </c>
      <c r="E2529" s="248" t="s">
        <v>33</v>
      </c>
      <c r="F2529" s="249" t="s">
        <v>3428</v>
      </c>
      <c r="G2529" s="247"/>
      <c r="H2529" s="250">
        <v>1</v>
      </c>
      <c r="I2529" s="251"/>
      <c r="J2529" s="247"/>
      <c r="K2529" s="247"/>
      <c r="L2529" s="252"/>
      <c r="M2529" s="253"/>
      <c r="N2529" s="254"/>
      <c r="O2529" s="254"/>
      <c r="P2529" s="254"/>
      <c r="Q2529" s="254"/>
      <c r="R2529" s="254"/>
      <c r="S2529" s="254"/>
      <c r="T2529" s="255"/>
      <c r="U2529" s="14"/>
      <c r="V2529" s="14"/>
      <c r="W2529" s="14"/>
      <c r="X2529" s="14"/>
      <c r="Y2529" s="14"/>
      <c r="Z2529" s="14"/>
      <c r="AA2529" s="14"/>
      <c r="AB2529" s="14"/>
      <c r="AC2529" s="14"/>
      <c r="AD2529" s="14"/>
      <c r="AE2529" s="14"/>
      <c r="AT2529" s="256" t="s">
        <v>180</v>
      </c>
      <c r="AU2529" s="256" t="s">
        <v>87</v>
      </c>
      <c r="AV2529" s="14" t="s">
        <v>87</v>
      </c>
      <c r="AW2529" s="14" t="s">
        <v>39</v>
      </c>
      <c r="AX2529" s="14" t="s">
        <v>85</v>
      </c>
      <c r="AY2529" s="256" t="s">
        <v>168</v>
      </c>
    </row>
    <row r="2530" s="2" customFormat="1" ht="16.5" customHeight="1">
      <c r="A2530" s="42"/>
      <c r="B2530" s="43"/>
      <c r="C2530" s="285" t="s">
        <v>3429</v>
      </c>
      <c r="D2530" s="285" t="s">
        <v>713</v>
      </c>
      <c r="E2530" s="286" t="s">
        <v>3430</v>
      </c>
      <c r="F2530" s="287" t="s">
        <v>3431</v>
      </c>
      <c r="G2530" s="288" t="s">
        <v>185</v>
      </c>
      <c r="H2530" s="289">
        <v>1</v>
      </c>
      <c r="I2530" s="290"/>
      <c r="J2530" s="291">
        <f>ROUND(I2530*H2530,2)</f>
        <v>0</v>
      </c>
      <c r="K2530" s="287" t="s">
        <v>174</v>
      </c>
      <c r="L2530" s="292"/>
      <c r="M2530" s="293" t="s">
        <v>33</v>
      </c>
      <c r="N2530" s="294" t="s">
        <v>49</v>
      </c>
      <c r="O2530" s="88"/>
      <c r="P2530" s="225">
        <f>O2530*H2530</f>
        <v>0</v>
      </c>
      <c r="Q2530" s="225">
        <v>0.0054000000000000003</v>
      </c>
      <c r="R2530" s="225">
        <f>Q2530*H2530</f>
        <v>0.0054000000000000003</v>
      </c>
      <c r="S2530" s="225">
        <v>0</v>
      </c>
      <c r="T2530" s="226">
        <f>S2530*H2530</f>
        <v>0</v>
      </c>
      <c r="U2530" s="42"/>
      <c r="V2530" s="42"/>
      <c r="W2530" s="42"/>
      <c r="X2530" s="42"/>
      <c r="Y2530" s="42"/>
      <c r="Z2530" s="42"/>
      <c r="AA2530" s="42"/>
      <c r="AB2530" s="42"/>
      <c r="AC2530" s="42"/>
      <c r="AD2530" s="42"/>
      <c r="AE2530" s="42"/>
      <c r="AR2530" s="227" t="s">
        <v>366</v>
      </c>
      <c r="AT2530" s="227" t="s">
        <v>713</v>
      </c>
      <c r="AU2530" s="227" t="s">
        <v>87</v>
      </c>
      <c r="AY2530" s="20" t="s">
        <v>168</v>
      </c>
      <c r="BE2530" s="228">
        <f>IF(N2530="základní",J2530,0)</f>
        <v>0</v>
      </c>
      <c r="BF2530" s="228">
        <f>IF(N2530="snížená",J2530,0)</f>
        <v>0</v>
      </c>
      <c r="BG2530" s="228">
        <f>IF(N2530="zákl. přenesená",J2530,0)</f>
        <v>0</v>
      </c>
      <c r="BH2530" s="228">
        <f>IF(N2530="sníž. přenesená",J2530,0)</f>
        <v>0</v>
      </c>
      <c r="BI2530" s="228">
        <f>IF(N2530="nulová",J2530,0)</f>
        <v>0</v>
      </c>
      <c r="BJ2530" s="20" t="s">
        <v>85</v>
      </c>
      <c r="BK2530" s="228">
        <f>ROUND(I2530*H2530,2)</f>
        <v>0</v>
      </c>
      <c r="BL2530" s="20" t="s">
        <v>266</v>
      </c>
      <c r="BM2530" s="227" t="s">
        <v>3432</v>
      </c>
    </row>
    <row r="2531" s="2" customFormat="1">
      <c r="A2531" s="42"/>
      <c r="B2531" s="43"/>
      <c r="C2531" s="44"/>
      <c r="D2531" s="229" t="s">
        <v>176</v>
      </c>
      <c r="E2531" s="44"/>
      <c r="F2531" s="230" t="s">
        <v>3431</v>
      </c>
      <c r="G2531" s="44"/>
      <c r="H2531" s="44"/>
      <c r="I2531" s="231"/>
      <c r="J2531" s="44"/>
      <c r="K2531" s="44"/>
      <c r="L2531" s="48"/>
      <c r="M2531" s="232"/>
      <c r="N2531" s="233"/>
      <c r="O2531" s="88"/>
      <c r="P2531" s="88"/>
      <c r="Q2531" s="88"/>
      <c r="R2531" s="88"/>
      <c r="S2531" s="88"/>
      <c r="T2531" s="89"/>
      <c r="U2531" s="42"/>
      <c r="V2531" s="42"/>
      <c r="W2531" s="42"/>
      <c r="X2531" s="42"/>
      <c r="Y2531" s="42"/>
      <c r="Z2531" s="42"/>
      <c r="AA2531" s="42"/>
      <c r="AB2531" s="42"/>
      <c r="AC2531" s="42"/>
      <c r="AD2531" s="42"/>
      <c r="AE2531" s="42"/>
      <c r="AT2531" s="20" t="s">
        <v>176</v>
      </c>
      <c r="AU2531" s="20" t="s">
        <v>87</v>
      </c>
    </row>
    <row r="2532" s="2" customFormat="1" ht="16.5" customHeight="1">
      <c r="A2532" s="42"/>
      <c r="B2532" s="43"/>
      <c r="C2532" s="216" t="s">
        <v>3433</v>
      </c>
      <c r="D2532" s="216" t="s">
        <v>170</v>
      </c>
      <c r="E2532" s="217" t="s">
        <v>3434</v>
      </c>
      <c r="F2532" s="218" t="s">
        <v>3435</v>
      </c>
      <c r="G2532" s="219" t="s">
        <v>741</v>
      </c>
      <c r="H2532" s="220">
        <v>25.5</v>
      </c>
      <c r="I2532" s="221"/>
      <c r="J2532" s="222">
        <f>ROUND(I2532*H2532,2)</f>
        <v>0</v>
      </c>
      <c r="K2532" s="218" t="s">
        <v>174</v>
      </c>
      <c r="L2532" s="48"/>
      <c r="M2532" s="223" t="s">
        <v>33</v>
      </c>
      <c r="N2532" s="224" t="s">
        <v>49</v>
      </c>
      <c r="O2532" s="88"/>
      <c r="P2532" s="225">
        <f>O2532*H2532</f>
        <v>0</v>
      </c>
      <c r="Q2532" s="225">
        <v>0.0039300000000000003</v>
      </c>
      <c r="R2532" s="225">
        <f>Q2532*H2532</f>
        <v>0.10021500000000001</v>
      </c>
      <c r="S2532" s="225">
        <v>0</v>
      </c>
      <c r="T2532" s="226">
        <f>S2532*H2532</f>
        <v>0</v>
      </c>
      <c r="U2532" s="42"/>
      <c r="V2532" s="42"/>
      <c r="W2532" s="42"/>
      <c r="X2532" s="42"/>
      <c r="Y2532" s="42"/>
      <c r="Z2532" s="42"/>
      <c r="AA2532" s="42"/>
      <c r="AB2532" s="42"/>
      <c r="AC2532" s="42"/>
      <c r="AD2532" s="42"/>
      <c r="AE2532" s="42"/>
      <c r="AR2532" s="227" t="s">
        <v>266</v>
      </c>
      <c r="AT2532" s="227" t="s">
        <v>170</v>
      </c>
      <c r="AU2532" s="227" t="s">
        <v>87</v>
      </c>
      <c r="AY2532" s="20" t="s">
        <v>168</v>
      </c>
      <c r="BE2532" s="228">
        <f>IF(N2532="základní",J2532,0)</f>
        <v>0</v>
      </c>
      <c r="BF2532" s="228">
        <f>IF(N2532="snížená",J2532,0)</f>
        <v>0</v>
      </c>
      <c r="BG2532" s="228">
        <f>IF(N2532="zákl. přenesená",J2532,0)</f>
        <v>0</v>
      </c>
      <c r="BH2532" s="228">
        <f>IF(N2532="sníž. přenesená",J2532,0)</f>
        <v>0</v>
      </c>
      <c r="BI2532" s="228">
        <f>IF(N2532="nulová",J2532,0)</f>
        <v>0</v>
      </c>
      <c r="BJ2532" s="20" t="s">
        <v>85</v>
      </c>
      <c r="BK2532" s="228">
        <f>ROUND(I2532*H2532,2)</f>
        <v>0</v>
      </c>
      <c r="BL2532" s="20" t="s">
        <v>266</v>
      </c>
      <c r="BM2532" s="227" t="s">
        <v>3436</v>
      </c>
    </row>
    <row r="2533" s="2" customFormat="1">
      <c r="A2533" s="42"/>
      <c r="B2533" s="43"/>
      <c r="C2533" s="44"/>
      <c r="D2533" s="229" t="s">
        <v>176</v>
      </c>
      <c r="E2533" s="44"/>
      <c r="F2533" s="230" t="s">
        <v>3437</v>
      </c>
      <c r="G2533" s="44"/>
      <c r="H2533" s="44"/>
      <c r="I2533" s="231"/>
      <c r="J2533" s="44"/>
      <c r="K2533" s="44"/>
      <c r="L2533" s="48"/>
      <c r="M2533" s="232"/>
      <c r="N2533" s="233"/>
      <c r="O2533" s="88"/>
      <c r="P2533" s="88"/>
      <c r="Q2533" s="88"/>
      <c r="R2533" s="88"/>
      <c r="S2533" s="88"/>
      <c r="T2533" s="89"/>
      <c r="U2533" s="42"/>
      <c r="V2533" s="42"/>
      <c r="W2533" s="42"/>
      <c r="X2533" s="42"/>
      <c r="Y2533" s="42"/>
      <c r="Z2533" s="42"/>
      <c r="AA2533" s="42"/>
      <c r="AB2533" s="42"/>
      <c r="AC2533" s="42"/>
      <c r="AD2533" s="42"/>
      <c r="AE2533" s="42"/>
      <c r="AT2533" s="20" t="s">
        <v>176</v>
      </c>
      <c r="AU2533" s="20" t="s">
        <v>87</v>
      </c>
    </row>
    <row r="2534" s="2" customFormat="1">
      <c r="A2534" s="42"/>
      <c r="B2534" s="43"/>
      <c r="C2534" s="44"/>
      <c r="D2534" s="234" t="s">
        <v>178</v>
      </c>
      <c r="E2534" s="44"/>
      <c r="F2534" s="235" t="s">
        <v>3438</v>
      </c>
      <c r="G2534" s="44"/>
      <c r="H2534" s="44"/>
      <c r="I2534" s="231"/>
      <c r="J2534" s="44"/>
      <c r="K2534" s="44"/>
      <c r="L2534" s="48"/>
      <c r="M2534" s="232"/>
      <c r="N2534" s="233"/>
      <c r="O2534" s="88"/>
      <c r="P2534" s="88"/>
      <c r="Q2534" s="88"/>
      <c r="R2534" s="88"/>
      <c r="S2534" s="88"/>
      <c r="T2534" s="89"/>
      <c r="U2534" s="42"/>
      <c r="V2534" s="42"/>
      <c r="W2534" s="42"/>
      <c r="X2534" s="42"/>
      <c r="Y2534" s="42"/>
      <c r="Z2534" s="42"/>
      <c r="AA2534" s="42"/>
      <c r="AB2534" s="42"/>
      <c r="AC2534" s="42"/>
      <c r="AD2534" s="42"/>
      <c r="AE2534" s="42"/>
      <c r="AT2534" s="20" t="s">
        <v>178</v>
      </c>
      <c r="AU2534" s="20" t="s">
        <v>87</v>
      </c>
    </row>
    <row r="2535" s="13" customFormat="1">
      <c r="A2535" s="13"/>
      <c r="B2535" s="236"/>
      <c r="C2535" s="237"/>
      <c r="D2535" s="229" t="s">
        <v>180</v>
      </c>
      <c r="E2535" s="238" t="s">
        <v>33</v>
      </c>
      <c r="F2535" s="239" t="s">
        <v>2604</v>
      </c>
      <c r="G2535" s="237"/>
      <c r="H2535" s="238" t="s">
        <v>33</v>
      </c>
      <c r="I2535" s="240"/>
      <c r="J2535" s="237"/>
      <c r="K2535" s="237"/>
      <c r="L2535" s="241"/>
      <c r="M2535" s="242"/>
      <c r="N2535" s="243"/>
      <c r="O2535" s="243"/>
      <c r="P2535" s="243"/>
      <c r="Q2535" s="243"/>
      <c r="R2535" s="243"/>
      <c r="S2535" s="243"/>
      <c r="T2535" s="244"/>
      <c r="U2535" s="13"/>
      <c r="V2535" s="13"/>
      <c r="W2535" s="13"/>
      <c r="X2535" s="13"/>
      <c r="Y2535" s="13"/>
      <c r="Z2535" s="13"/>
      <c r="AA2535" s="13"/>
      <c r="AB2535" s="13"/>
      <c r="AC2535" s="13"/>
      <c r="AD2535" s="13"/>
      <c r="AE2535" s="13"/>
      <c r="AT2535" s="245" t="s">
        <v>180</v>
      </c>
      <c r="AU2535" s="245" t="s">
        <v>87</v>
      </c>
      <c r="AV2535" s="13" t="s">
        <v>85</v>
      </c>
      <c r="AW2535" s="13" t="s">
        <v>39</v>
      </c>
      <c r="AX2535" s="13" t="s">
        <v>78</v>
      </c>
      <c r="AY2535" s="245" t="s">
        <v>168</v>
      </c>
    </row>
    <row r="2536" s="14" customFormat="1">
      <c r="A2536" s="14"/>
      <c r="B2536" s="246"/>
      <c r="C2536" s="247"/>
      <c r="D2536" s="229" t="s">
        <v>180</v>
      </c>
      <c r="E2536" s="248" t="s">
        <v>33</v>
      </c>
      <c r="F2536" s="249" t="s">
        <v>3439</v>
      </c>
      <c r="G2536" s="247"/>
      <c r="H2536" s="250">
        <v>18</v>
      </c>
      <c r="I2536" s="251"/>
      <c r="J2536" s="247"/>
      <c r="K2536" s="247"/>
      <c r="L2536" s="252"/>
      <c r="M2536" s="253"/>
      <c r="N2536" s="254"/>
      <c r="O2536" s="254"/>
      <c r="P2536" s="254"/>
      <c r="Q2536" s="254"/>
      <c r="R2536" s="254"/>
      <c r="S2536" s="254"/>
      <c r="T2536" s="255"/>
      <c r="U2536" s="14"/>
      <c r="V2536" s="14"/>
      <c r="W2536" s="14"/>
      <c r="X2536" s="14"/>
      <c r="Y2536" s="14"/>
      <c r="Z2536" s="14"/>
      <c r="AA2536" s="14"/>
      <c r="AB2536" s="14"/>
      <c r="AC2536" s="14"/>
      <c r="AD2536" s="14"/>
      <c r="AE2536" s="14"/>
      <c r="AT2536" s="256" t="s">
        <v>180</v>
      </c>
      <c r="AU2536" s="256" t="s">
        <v>87</v>
      </c>
      <c r="AV2536" s="14" t="s">
        <v>87</v>
      </c>
      <c r="AW2536" s="14" t="s">
        <v>39</v>
      </c>
      <c r="AX2536" s="14" t="s">
        <v>78</v>
      </c>
      <c r="AY2536" s="256" t="s">
        <v>168</v>
      </c>
    </row>
    <row r="2537" s="14" customFormat="1">
      <c r="A2537" s="14"/>
      <c r="B2537" s="246"/>
      <c r="C2537" s="247"/>
      <c r="D2537" s="229" t="s">
        <v>180</v>
      </c>
      <c r="E2537" s="248" t="s">
        <v>33</v>
      </c>
      <c r="F2537" s="249" t="s">
        <v>3440</v>
      </c>
      <c r="G2537" s="247"/>
      <c r="H2537" s="250">
        <v>7.5</v>
      </c>
      <c r="I2537" s="251"/>
      <c r="J2537" s="247"/>
      <c r="K2537" s="247"/>
      <c r="L2537" s="252"/>
      <c r="M2537" s="253"/>
      <c r="N2537" s="254"/>
      <c r="O2537" s="254"/>
      <c r="P2537" s="254"/>
      <c r="Q2537" s="254"/>
      <c r="R2537" s="254"/>
      <c r="S2537" s="254"/>
      <c r="T2537" s="255"/>
      <c r="U2537" s="14"/>
      <c r="V2537" s="14"/>
      <c r="W2537" s="14"/>
      <c r="X2537" s="14"/>
      <c r="Y2537" s="14"/>
      <c r="Z2537" s="14"/>
      <c r="AA2537" s="14"/>
      <c r="AB2537" s="14"/>
      <c r="AC2537" s="14"/>
      <c r="AD2537" s="14"/>
      <c r="AE2537" s="14"/>
      <c r="AT2537" s="256" t="s">
        <v>180</v>
      </c>
      <c r="AU2537" s="256" t="s">
        <v>87</v>
      </c>
      <c r="AV2537" s="14" t="s">
        <v>87</v>
      </c>
      <c r="AW2537" s="14" t="s">
        <v>39</v>
      </c>
      <c r="AX2537" s="14" t="s">
        <v>78</v>
      </c>
      <c r="AY2537" s="256" t="s">
        <v>168</v>
      </c>
    </row>
    <row r="2538" s="15" customFormat="1">
      <c r="A2538" s="15"/>
      <c r="B2538" s="263"/>
      <c r="C2538" s="264"/>
      <c r="D2538" s="229" t="s">
        <v>180</v>
      </c>
      <c r="E2538" s="265" t="s">
        <v>33</v>
      </c>
      <c r="F2538" s="266" t="s">
        <v>626</v>
      </c>
      <c r="G2538" s="264"/>
      <c r="H2538" s="267">
        <v>25.5</v>
      </c>
      <c r="I2538" s="268"/>
      <c r="J2538" s="264"/>
      <c r="K2538" s="264"/>
      <c r="L2538" s="269"/>
      <c r="M2538" s="270"/>
      <c r="N2538" s="271"/>
      <c r="O2538" s="271"/>
      <c r="P2538" s="271"/>
      <c r="Q2538" s="271"/>
      <c r="R2538" s="271"/>
      <c r="S2538" s="271"/>
      <c r="T2538" s="272"/>
      <c r="U2538" s="15"/>
      <c r="V2538" s="15"/>
      <c r="W2538" s="15"/>
      <c r="X2538" s="15"/>
      <c r="Y2538" s="15"/>
      <c r="Z2538" s="15"/>
      <c r="AA2538" s="15"/>
      <c r="AB2538" s="15"/>
      <c r="AC2538" s="15"/>
      <c r="AD2538" s="15"/>
      <c r="AE2538" s="15"/>
      <c r="AT2538" s="273" t="s">
        <v>180</v>
      </c>
      <c r="AU2538" s="273" t="s">
        <v>87</v>
      </c>
      <c r="AV2538" s="15" t="s">
        <v>121</v>
      </c>
      <c r="AW2538" s="15" t="s">
        <v>39</v>
      </c>
      <c r="AX2538" s="15" t="s">
        <v>85</v>
      </c>
      <c r="AY2538" s="273" t="s">
        <v>168</v>
      </c>
    </row>
    <row r="2539" s="2" customFormat="1" ht="21.75" customHeight="1">
      <c r="A2539" s="42"/>
      <c r="B2539" s="43"/>
      <c r="C2539" s="216" t="s">
        <v>3441</v>
      </c>
      <c r="D2539" s="216" t="s">
        <v>170</v>
      </c>
      <c r="E2539" s="217" t="s">
        <v>3442</v>
      </c>
      <c r="F2539" s="218" t="s">
        <v>3443</v>
      </c>
      <c r="G2539" s="219" t="s">
        <v>741</v>
      </c>
      <c r="H2539" s="220">
        <v>48.5</v>
      </c>
      <c r="I2539" s="221"/>
      <c r="J2539" s="222">
        <f>ROUND(I2539*H2539,2)</f>
        <v>0</v>
      </c>
      <c r="K2539" s="218" t="s">
        <v>174</v>
      </c>
      <c r="L2539" s="48"/>
      <c r="M2539" s="223" t="s">
        <v>33</v>
      </c>
      <c r="N2539" s="224" t="s">
        <v>49</v>
      </c>
      <c r="O2539" s="88"/>
      <c r="P2539" s="225">
        <f>O2539*H2539</f>
        <v>0</v>
      </c>
      <c r="Q2539" s="225">
        <v>0.0029399999999999999</v>
      </c>
      <c r="R2539" s="225">
        <f>Q2539*H2539</f>
        <v>0.14259</v>
      </c>
      <c r="S2539" s="225">
        <v>0</v>
      </c>
      <c r="T2539" s="226">
        <f>S2539*H2539</f>
        <v>0</v>
      </c>
      <c r="U2539" s="42"/>
      <c r="V2539" s="42"/>
      <c r="W2539" s="42"/>
      <c r="X2539" s="42"/>
      <c r="Y2539" s="42"/>
      <c r="Z2539" s="42"/>
      <c r="AA2539" s="42"/>
      <c r="AB2539" s="42"/>
      <c r="AC2539" s="42"/>
      <c r="AD2539" s="42"/>
      <c r="AE2539" s="42"/>
      <c r="AR2539" s="227" t="s">
        <v>266</v>
      </c>
      <c r="AT2539" s="227" t="s">
        <v>170</v>
      </c>
      <c r="AU2539" s="227" t="s">
        <v>87</v>
      </c>
      <c r="AY2539" s="20" t="s">
        <v>168</v>
      </c>
      <c r="BE2539" s="228">
        <f>IF(N2539="základní",J2539,0)</f>
        <v>0</v>
      </c>
      <c r="BF2539" s="228">
        <f>IF(N2539="snížená",J2539,0)</f>
        <v>0</v>
      </c>
      <c r="BG2539" s="228">
        <f>IF(N2539="zákl. přenesená",J2539,0)</f>
        <v>0</v>
      </c>
      <c r="BH2539" s="228">
        <f>IF(N2539="sníž. přenesená",J2539,0)</f>
        <v>0</v>
      </c>
      <c r="BI2539" s="228">
        <f>IF(N2539="nulová",J2539,0)</f>
        <v>0</v>
      </c>
      <c r="BJ2539" s="20" t="s">
        <v>85</v>
      </c>
      <c r="BK2539" s="228">
        <f>ROUND(I2539*H2539,2)</f>
        <v>0</v>
      </c>
      <c r="BL2539" s="20" t="s">
        <v>266</v>
      </c>
      <c r="BM2539" s="227" t="s">
        <v>3444</v>
      </c>
    </row>
    <row r="2540" s="2" customFormat="1">
      <c r="A2540" s="42"/>
      <c r="B2540" s="43"/>
      <c r="C2540" s="44"/>
      <c r="D2540" s="229" t="s">
        <v>176</v>
      </c>
      <c r="E2540" s="44"/>
      <c r="F2540" s="230" t="s">
        <v>3445</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176</v>
      </c>
      <c r="AU2540" s="20" t="s">
        <v>87</v>
      </c>
    </row>
    <row r="2541" s="2" customFormat="1">
      <c r="A2541" s="42"/>
      <c r="B2541" s="43"/>
      <c r="C2541" s="44"/>
      <c r="D2541" s="234" t="s">
        <v>178</v>
      </c>
      <c r="E2541" s="44"/>
      <c r="F2541" s="235" t="s">
        <v>3446</v>
      </c>
      <c r="G2541" s="44"/>
      <c r="H2541" s="44"/>
      <c r="I2541" s="231"/>
      <c r="J2541" s="44"/>
      <c r="K2541" s="44"/>
      <c r="L2541" s="48"/>
      <c r="M2541" s="232"/>
      <c r="N2541" s="233"/>
      <c r="O2541" s="88"/>
      <c r="P2541" s="88"/>
      <c r="Q2541" s="88"/>
      <c r="R2541" s="88"/>
      <c r="S2541" s="88"/>
      <c r="T2541" s="89"/>
      <c r="U2541" s="42"/>
      <c r="V2541" s="42"/>
      <c r="W2541" s="42"/>
      <c r="X2541" s="42"/>
      <c r="Y2541" s="42"/>
      <c r="Z2541" s="42"/>
      <c r="AA2541" s="42"/>
      <c r="AB2541" s="42"/>
      <c r="AC2541" s="42"/>
      <c r="AD2541" s="42"/>
      <c r="AE2541" s="42"/>
      <c r="AT2541" s="20" t="s">
        <v>178</v>
      </c>
      <c r="AU2541" s="20" t="s">
        <v>87</v>
      </c>
    </row>
    <row r="2542" s="13" customFormat="1">
      <c r="A2542" s="13"/>
      <c r="B2542" s="236"/>
      <c r="C2542" s="237"/>
      <c r="D2542" s="229" t="s">
        <v>180</v>
      </c>
      <c r="E2542" s="238" t="s">
        <v>33</v>
      </c>
      <c r="F2542" s="239" t="s">
        <v>2604</v>
      </c>
      <c r="G2542" s="237"/>
      <c r="H2542" s="238" t="s">
        <v>33</v>
      </c>
      <c r="I2542" s="240"/>
      <c r="J2542" s="237"/>
      <c r="K2542" s="237"/>
      <c r="L2542" s="241"/>
      <c r="M2542" s="242"/>
      <c r="N2542" s="243"/>
      <c r="O2542" s="243"/>
      <c r="P2542" s="243"/>
      <c r="Q2542" s="243"/>
      <c r="R2542" s="243"/>
      <c r="S2542" s="243"/>
      <c r="T2542" s="244"/>
      <c r="U2542" s="13"/>
      <c r="V2542" s="13"/>
      <c r="W2542" s="13"/>
      <c r="X2542" s="13"/>
      <c r="Y2542" s="13"/>
      <c r="Z2542" s="13"/>
      <c r="AA2542" s="13"/>
      <c r="AB2542" s="13"/>
      <c r="AC2542" s="13"/>
      <c r="AD2542" s="13"/>
      <c r="AE2542" s="13"/>
      <c r="AT2542" s="245" t="s">
        <v>180</v>
      </c>
      <c r="AU2542" s="245" t="s">
        <v>87</v>
      </c>
      <c r="AV2542" s="13" t="s">
        <v>85</v>
      </c>
      <c r="AW2542" s="13" t="s">
        <v>39</v>
      </c>
      <c r="AX2542" s="13" t="s">
        <v>78</v>
      </c>
      <c r="AY2542" s="245" t="s">
        <v>168</v>
      </c>
    </row>
    <row r="2543" s="14" customFormat="1">
      <c r="A2543" s="14"/>
      <c r="B2543" s="246"/>
      <c r="C2543" s="247"/>
      <c r="D2543" s="229" t="s">
        <v>180</v>
      </c>
      <c r="E2543" s="248" t="s">
        <v>33</v>
      </c>
      <c r="F2543" s="249" t="s">
        <v>3447</v>
      </c>
      <c r="G2543" s="247"/>
      <c r="H2543" s="250">
        <v>48.5</v>
      </c>
      <c r="I2543" s="251"/>
      <c r="J2543" s="247"/>
      <c r="K2543" s="247"/>
      <c r="L2543" s="252"/>
      <c r="M2543" s="253"/>
      <c r="N2543" s="254"/>
      <c r="O2543" s="254"/>
      <c r="P2543" s="254"/>
      <c r="Q2543" s="254"/>
      <c r="R2543" s="254"/>
      <c r="S2543" s="254"/>
      <c r="T2543" s="255"/>
      <c r="U2543" s="14"/>
      <c r="V2543" s="14"/>
      <c r="W2543" s="14"/>
      <c r="X2543" s="14"/>
      <c r="Y2543" s="14"/>
      <c r="Z2543" s="14"/>
      <c r="AA2543" s="14"/>
      <c r="AB2543" s="14"/>
      <c r="AC2543" s="14"/>
      <c r="AD2543" s="14"/>
      <c r="AE2543" s="14"/>
      <c r="AT2543" s="256" t="s">
        <v>180</v>
      </c>
      <c r="AU2543" s="256" t="s">
        <v>87</v>
      </c>
      <c r="AV2543" s="14" t="s">
        <v>87</v>
      </c>
      <c r="AW2543" s="14" t="s">
        <v>39</v>
      </c>
      <c r="AX2543" s="14" t="s">
        <v>85</v>
      </c>
      <c r="AY2543" s="256" t="s">
        <v>168</v>
      </c>
    </row>
    <row r="2544" s="2" customFormat="1" ht="21.75" customHeight="1">
      <c r="A2544" s="42"/>
      <c r="B2544" s="43"/>
      <c r="C2544" s="216" t="s">
        <v>3448</v>
      </c>
      <c r="D2544" s="216" t="s">
        <v>170</v>
      </c>
      <c r="E2544" s="217" t="s">
        <v>3449</v>
      </c>
      <c r="F2544" s="218" t="s">
        <v>3450</v>
      </c>
      <c r="G2544" s="219" t="s">
        <v>741</v>
      </c>
      <c r="H2544" s="220">
        <v>194.5</v>
      </c>
      <c r="I2544" s="221"/>
      <c r="J2544" s="222">
        <f>ROUND(I2544*H2544,2)</f>
        <v>0</v>
      </c>
      <c r="K2544" s="218" t="s">
        <v>33</v>
      </c>
      <c r="L2544" s="48"/>
      <c r="M2544" s="223" t="s">
        <v>33</v>
      </c>
      <c r="N2544" s="224" t="s">
        <v>49</v>
      </c>
      <c r="O2544" s="88"/>
      <c r="P2544" s="225">
        <f>O2544*H2544</f>
        <v>0</v>
      </c>
      <c r="Q2544" s="225">
        <v>0.0019499999999999999</v>
      </c>
      <c r="R2544" s="225">
        <f>Q2544*H2544</f>
        <v>0.37927499999999997</v>
      </c>
      <c r="S2544" s="225">
        <v>0</v>
      </c>
      <c r="T2544" s="226">
        <f>S2544*H2544</f>
        <v>0</v>
      </c>
      <c r="U2544" s="42"/>
      <c r="V2544" s="42"/>
      <c r="W2544" s="42"/>
      <c r="X2544" s="42"/>
      <c r="Y2544" s="42"/>
      <c r="Z2544" s="42"/>
      <c r="AA2544" s="42"/>
      <c r="AB2544" s="42"/>
      <c r="AC2544" s="42"/>
      <c r="AD2544" s="42"/>
      <c r="AE2544" s="42"/>
      <c r="AR2544" s="227" t="s">
        <v>266</v>
      </c>
      <c r="AT2544" s="227" t="s">
        <v>170</v>
      </c>
      <c r="AU2544" s="227" t="s">
        <v>87</v>
      </c>
      <c r="AY2544" s="20" t="s">
        <v>168</v>
      </c>
      <c r="BE2544" s="228">
        <f>IF(N2544="základní",J2544,0)</f>
        <v>0</v>
      </c>
      <c r="BF2544" s="228">
        <f>IF(N2544="snížená",J2544,0)</f>
        <v>0</v>
      </c>
      <c r="BG2544" s="228">
        <f>IF(N2544="zákl. přenesená",J2544,0)</f>
        <v>0</v>
      </c>
      <c r="BH2544" s="228">
        <f>IF(N2544="sníž. přenesená",J2544,0)</f>
        <v>0</v>
      </c>
      <c r="BI2544" s="228">
        <f>IF(N2544="nulová",J2544,0)</f>
        <v>0</v>
      </c>
      <c r="BJ2544" s="20" t="s">
        <v>85</v>
      </c>
      <c r="BK2544" s="228">
        <f>ROUND(I2544*H2544,2)</f>
        <v>0</v>
      </c>
      <c r="BL2544" s="20" t="s">
        <v>266</v>
      </c>
      <c r="BM2544" s="227" t="s">
        <v>3451</v>
      </c>
    </row>
    <row r="2545" s="2" customFormat="1">
      <c r="A2545" s="42"/>
      <c r="B2545" s="43"/>
      <c r="C2545" s="44"/>
      <c r="D2545" s="229" t="s">
        <v>176</v>
      </c>
      <c r="E2545" s="44"/>
      <c r="F2545" s="230" t="s">
        <v>3452</v>
      </c>
      <c r="G2545" s="44"/>
      <c r="H2545" s="44"/>
      <c r="I2545" s="231"/>
      <c r="J2545" s="44"/>
      <c r="K2545" s="44"/>
      <c r="L2545" s="48"/>
      <c r="M2545" s="232"/>
      <c r="N2545" s="233"/>
      <c r="O2545" s="88"/>
      <c r="P2545" s="88"/>
      <c r="Q2545" s="88"/>
      <c r="R2545" s="88"/>
      <c r="S2545" s="88"/>
      <c r="T2545" s="89"/>
      <c r="U2545" s="42"/>
      <c r="V2545" s="42"/>
      <c r="W2545" s="42"/>
      <c r="X2545" s="42"/>
      <c r="Y2545" s="42"/>
      <c r="Z2545" s="42"/>
      <c r="AA2545" s="42"/>
      <c r="AB2545" s="42"/>
      <c r="AC2545" s="42"/>
      <c r="AD2545" s="42"/>
      <c r="AE2545" s="42"/>
      <c r="AT2545" s="20" t="s">
        <v>176</v>
      </c>
      <c r="AU2545" s="20" t="s">
        <v>87</v>
      </c>
    </row>
    <row r="2546" s="13" customFormat="1">
      <c r="A2546" s="13"/>
      <c r="B2546" s="236"/>
      <c r="C2546" s="237"/>
      <c r="D2546" s="229" t="s">
        <v>180</v>
      </c>
      <c r="E2546" s="238" t="s">
        <v>33</v>
      </c>
      <c r="F2546" s="239" t="s">
        <v>2604</v>
      </c>
      <c r="G2546" s="237"/>
      <c r="H2546" s="238" t="s">
        <v>33</v>
      </c>
      <c r="I2546" s="240"/>
      <c r="J2546" s="237"/>
      <c r="K2546" s="237"/>
      <c r="L2546" s="241"/>
      <c r="M2546" s="242"/>
      <c r="N2546" s="243"/>
      <c r="O2546" s="243"/>
      <c r="P2546" s="243"/>
      <c r="Q2546" s="243"/>
      <c r="R2546" s="243"/>
      <c r="S2546" s="243"/>
      <c r="T2546" s="244"/>
      <c r="U2546" s="13"/>
      <c r="V2546" s="13"/>
      <c r="W2546" s="13"/>
      <c r="X2546" s="13"/>
      <c r="Y2546" s="13"/>
      <c r="Z2546" s="13"/>
      <c r="AA2546" s="13"/>
      <c r="AB2546" s="13"/>
      <c r="AC2546" s="13"/>
      <c r="AD2546" s="13"/>
      <c r="AE2546" s="13"/>
      <c r="AT2546" s="245" t="s">
        <v>180</v>
      </c>
      <c r="AU2546" s="245" t="s">
        <v>87</v>
      </c>
      <c r="AV2546" s="13" t="s">
        <v>85</v>
      </c>
      <c r="AW2546" s="13" t="s">
        <v>39</v>
      </c>
      <c r="AX2546" s="13" t="s">
        <v>78</v>
      </c>
      <c r="AY2546" s="245" t="s">
        <v>168</v>
      </c>
    </row>
    <row r="2547" s="14" customFormat="1">
      <c r="A2547" s="14"/>
      <c r="B2547" s="246"/>
      <c r="C2547" s="247"/>
      <c r="D2547" s="229" t="s">
        <v>180</v>
      </c>
      <c r="E2547" s="248" t="s">
        <v>33</v>
      </c>
      <c r="F2547" s="249" t="s">
        <v>3453</v>
      </c>
      <c r="G2547" s="247"/>
      <c r="H2547" s="250">
        <v>42</v>
      </c>
      <c r="I2547" s="251"/>
      <c r="J2547" s="247"/>
      <c r="K2547" s="247"/>
      <c r="L2547" s="252"/>
      <c r="M2547" s="253"/>
      <c r="N2547" s="254"/>
      <c r="O2547" s="254"/>
      <c r="P2547" s="254"/>
      <c r="Q2547" s="254"/>
      <c r="R2547" s="254"/>
      <c r="S2547" s="254"/>
      <c r="T2547" s="255"/>
      <c r="U2547" s="14"/>
      <c r="V2547" s="14"/>
      <c r="W2547" s="14"/>
      <c r="X2547" s="14"/>
      <c r="Y2547" s="14"/>
      <c r="Z2547" s="14"/>
      <c r="AA2547" s="14"/>
      <c r="AB2547" s="14"/>
      <c r="AC2547" s="14"/>
      <c r="AD2547" s="14"/>
      <c r="AE2547" s="14"/>
      <c r="AT2547" s="256" t="s">
        <v>180</v>
      </c>
      <c r="AU2547" s="256" t="s">
        <v>87</v>
      </c>
      <c r="AV2547" s="14" t="s">
        <v>87</v>
      </c>
      <c r="AW2547" s="14" t="s">
        <v>39</v>
      </c>
      <c r="AX2547" s="14" t="s">
        <v>78</v>
      </c>
      <c r="AY2547" s="256" t="s">
        <v>168</v>
      </c>
    </row>
    <row r="2548" s="14" customFormat="1">
      <c r="A2548" s="14"/>
      <c r="B2548" s="246"/>
      <c r="C2548" s="247"/>
      <c r="D2548" s="229" t="s">
        <v>180</v>
      </c>
      <c r="E2548" s="248" t="s">
        <v>33</v>
      </c>
      <c r="F2548" s="249" t="s">
        <v>3454</v>
      </c>
      <c r="G2548" s="247"/>
      <c r="H2548" s="250">
        <v>97</v>
      </c>
      <c r="I2548" s="251"/>
      <c r="J2548" s="247"/>
      <c r="K2548" s="247"/>
      <c r="L2548" s="252"/>
      <c r="M2548" s="253"/>
      <c r="N2548" s="254"/>
      <c r="O2548" s="254"/>
      <c r="P2548" s="254"/>
      <c r="Q2548" s="254"/>
      <c r="R2548" s="254"/>
      <c r="S2548" s="254"/>
      <c r="T2548" s="255"/>
      <c r="U2548" s="14"/>
      <c r="V2548" s="14"/>
      <c r="W2548" s="14"/>
      <c r="X2548" s="14"/>
      <c r="Y2548" s="14"/>
      <c r="Z2548" s="14"/>
      <c r="AA2548" s="14"/>
      <c r="AB2548" s="14"/>
      <c r="AC2548" s="14"/>
      <c r="AD2548" s="14"/>
      <c r="AE2548" s="14"/>
      <c r="AT2548" s="256" t="s">
        <v>180</v>
      </c>
      <c r="AU2548" s="256" t="s">
        <v>87</v>
      </c>
      <c r="AV2548" s="14" t="s">
        <v>87</v>
      </c>
      <c r="AW2548" s="14" t="s">
        <v>39</v>
      </c>
      <c r="AX2548" s="14" t="s">
        <v>78</v>
      </c>
      <c r="AY2548" s="256" t="s">
        <v>168</v>
      </c>
    </row>
    <row r="2549" s="14" customFormat="1">
      <c r="A2549" s="14"/>
      <c r="B2549" s="246"/>
      <c r="C2549" s="247"/>
      <c r="D2549" s="229" t="s">
        <v>180</v>
      </c>
      <c r="E2549" s="248" t="s">
        <v>33</v>
      </c>
      <c r="F2549" s="249" t="s">
        <v>3455</v>
      </c>
      <c r="G2549" s="247"/>
      <c r="H2549" s="250">
        <v>48</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180</v>
      </c>
      <c r="AU2549" s="256" t="s">
        <v>87</v>
      </c>
      <c r="AV2549" s="14" t="s">
        <v>87</v>
      </c>
      <c r="AW2549" s="14" t="s">
        <v>39</v>
      </c>
      <c r="AX2549" s="14" t="s">
        <v>78</v>
      </c>
      <c r="AY2549" s="256" t="s">
        <v>168</v>
      </c>
    </row>
    <row r="2550" s="14" customFormat="1">
      <c r="A2550" s="14"/>
      <c r="B2550" s="246"/>
      <c r="C2550" s="247"/>
      <c r="D2550" s="229" t="s">
        <v>180</v>
      </c>
      <c r="E2550" s="248" t="s">
        <v>33</v>
      </c>
      <c r="F2550" s="249" t="s">
        <v>3456</v>
      </c>
      <c r="G2550" s="247"/>
      <c r="H2550" s="250">
        <v>7.5</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180</v>
      </c>
      <c r="AU2550" s="256" t="s">
        <v>87</v>
      </c>
      <c r="AV2550" s="14" t="s">
        <v>87</v>
      </c>
      <c r="AW2550" s="14" t="s">
        <v>39</v>
      </c>
      <c r="AX2550" s="14" t="s">
        <v>78</v>
      </c>
      <c r="AY2550" s="256" t="s">
        <v>168</v>
      </c>
    </row>
    <row r="2551" s="15" customFormat="1">
      <c r="A2551" s="15"/>
      <c r="B2551" s="263"/>
      <c r="C2551" s="264"/>
      <c r="D2551" s="229" t="s">
        <v>180</v>
      </c>
      <c r="E2551" s="265" t="s">
        <v>33</v>
      </c>
      <c r="F2551" s="266" t="s">
        <v>626</v>
      </c>
      <c r="G2551" s="264"/>
      <c r="H2551" s="267">
        <v>194.5</v>
      </c>
      <c r="I2551" s="268"/>
      <c r="J2551" s="264"/>
      <c r="K2551" s="264"/>
      <c r="L2551" s="269"/>
      <c r="M2551" s="270"/>
      <c r="N2551" s="271"/>
      <c r="O2551" s="271"/>
      <c r="P2551" s="271"/>
      <c r="Q2551" s="271"/>
      <c r="R2551" s="271"/>
      <c r="S2551" s="271"/>
      <c r="T2551" s="272"/>
      <c r="U2551" s="15"/>
      <c r="V2551" s="15"/>
      <c r="W2551" s="15"/>
      <c r="X2551" s="15"/>
      <c r="Y2551" s="15"/>
      <c r="Z2551" s="15"/>
      <c r="AA2551" s="15"/>
      <c r="AB2551" s="15"/>
      <c r="AC2551" s="15"/>
      <c r="AD2551" s="15"/>
      <c r="AE2551" s="15"/>
      <c r="AT2551" s="273" t="s">
        <v>180</v>
      </c>
      <c r="AU2551" s="273" t="s">
        <v>87</v>
      </c>
      <c r="AV2551" s="15" t="s">
        <v>121</v>
      </c>
      <c r="AW2551" s="15" t="s">
        <v>39</v>
      </c>
      <c r="AX2551" s="15" t="s">
        <v>85</v>
      </c>
      <c r="AY2551" s="273" t="s">
        <v>168</v>
      </c>
    </row>
    <row r="2552" s="2" customFormat="1" ht="16.5" customHeight="1">
      <c r="A2552" s="42"/>
      <c r="B2552" s="43"/>
      <c r="C2552" s="216" t="s">
        <v>3457</v>
      </c>
      <c r="D2552" s="216" t="s">
        <v>170</v>
      </c>
      <c r="E2552" s="217" t="s">
        <v>3458</v>
      </c>
      <c r="F2552" s="218" t="s">
        <v>3459</v>
      </c>
      <c r="G2552" s="219" t="s">
        <v>741</v>
      </c>
      <c r="H2552" s="220">
        <v>23.800000000000001</v>
      </c>
      <c r="I2552" s="221"/>
      <c r="J2552" s="222">
        <f>ROUND(I2552*H2552,2)</f>
        <v>0</v>
      </c>
      <c r="K2552" s="218" t="s">
        <v>174</v>
      </c>
      <c r="L2552" s="48"/>
      <c r="M2552" s="223" t="s">
        <v>33</v>
      </c>
      <c r="N2552" s="224" t="s">
        <v>49</v>
      </c>
      <c r="O2552" s="88"/>
      <c r="P2552" s="225">
        <f>O2552*H2552</f>
        <v>0</v>
      </c>
      <c r="Q2552" s="225">
        <v>0.0024499999999999999</v>
      </c>
      <c r="R2552" s="225">
        <f>Q2552*H2552</f>
        <v>0.058310000000000001</v>
      </c>
      <c r="S2552" s="225">
        <v>0</v>
      </c>
      <c r="T2552" s="226">
        <f>S2552*H2552</f>
        <v>0</v>
      </c>
      <c r="U2552" s="42"/>
      <c r="V2552" s="42"/>
      <c r="W2552" s="42"/>
      <c r="X2552" s="42"/>
      <c r="Y2552" s="42"/>
      <c r="Z2552" s="42"/>
      <c r="AA2552" s="42"/>
      <c r="AB2552" s="42"/>
      <c r="AC2552" s="42"/>
      <c r="AD2552" s="42"/>
      <c r="AE2552" s="42"/>
      <c r="AR2552" s="227" t="s">
        <v>266</v>
      </c>
      <c r="AT2552" s="227" t="s">
        <v>170</v>
      </c>
      <c r="AU2552" s="227" t="s">
        <v>87</v>
      </c>
      <c r="AY2552" s="20" t="s">
        <v>168</v>
      </c>
      <c r="BE2552" s="228">
        <f>IF(N2552="základní",J2552,0)</f>
        <v>0</v>
      </c>
      <c r="BF2552" s="228">
        <f>IF(N2552="snížená",J2552,0)</f>
        <v>0</v>
      </c>
      <c r="BG2552" s="228">
        <f>IF(N2552="zákl. přenesená",J2552,0)</f>
        <v>0</v>
      </c>
      <c r="BH2552" s="228">
        <f>IF(N2552="sníž. přenesená",J2552,0)</f>
        <v>0</v>
      </c>
      <c r="BI2552" s="228">
        <f>IF(N2552="nulová",J2552,0)</f>
        <v>0</v>
      </c>
      <c r="BJ2552" s="20" t="s">
        <v>85</v>
      </c>
      <c r="BK2552" s="228">
        <f>ROUND(I2552*H2552,2)</f>
        <v>0</v>
      </c>
      <c r="BL2552" s="20" t="s">
        <v>266</v>
      </c>
      <c r="BM2552" s="227" t="s">
        <v>3460</v>
      </c>
    </row>
    <row r="2553" s="2" customFormat="1">
      <c r="A2553" s="42"/>
      <c r="B2553" s="43"/>
      <c r="C2553" s="44"/>
      <c r="D2553" s="229" t="s">
        <v>176</v>
      </c>
      <c r="E2553" s="44"/>
      <c r="F2553" s="230" t="s">
        <v>3461</v>
      </c>
      <c r="G2553" s="44"/>
      <c r="H2553" s="44"/>
      <c r="I2553" s="231"/>
      <c r="J2553" s="44"/>
      <c r="K2553" s="44"/>
      <c r="L2553" s="48"/>
      <c r="M2553" s="232"/>
      <c r="N2553" s="233"/>
      <c r="O2553" s="88"/>
      <c r="P2553" s="88"/>
      <c r="Q2553" s="88"/>
      <c r="R2553" s="88"/>
      <c r="S2553" s="88"/>
      <c r="T2553" s="89"/>
      <c r="U2553" s="42"/>
      <c r="V2553" s="42"/>
      <c r="W2553" s="42"/>
      <c r="X2553" s="42"/>
      <c r="Y2553" s="42"/>
      <c r="Z2553" s="42"/>
      <c r="AA2553" s="42"/>
      <c r="AB2553" s="42"/>
      <c r="AC2553" s="42"/>
      <c r="AD2553" s="42"/>
      <c r="AE2553" s="42"/>
      <c r="AT2553" s="20" t="s">
        <v>176</v>
      </c>
      <c r="AU2553" s="20" t="s">
        <v>87</v>
      </c>
    </row>
    <row r="2554" s="2" customFormat="1">
      <c r="A2554" s="42"/>
      <c r="B2554" s="43"/>
      <c r="C2554" s="44"/>
      <c r="D2554" s="234" t="s">
        <v>178</v>
      </c>
      <c r="E2554" s="44"/>
      <c r="F2554" s="235" t="s">
        <v>3462</v>
      </c>
      <c r="G2554" s="44"/>
      <c r="H2554" s="44"/>
      <c r="I2554" s="231"/>
      <c r="J2554" s="44"/>
      <c r="K2554" s="44"/>
      <c r="L2554" s="48"/>
      <c r="M2554" s="232"/>
      <c r="N2554" s="233"/>
      <c r="O2554" s="88"/>
      <c r="P2554" s="88"/>
      <c r="Q2554" s="88"/>
      <c r="R2554" s="88"/>
      <c r="S2554" s="88"/>
      <c r="T2554" s="89"/>
      <c r="U2554" s="42"/>
      <c r="V2554" s="42"/>
      <c r="W2554" s="42"/>
      <c r="X2554" s="42"/>
      <c r="Y2554" s="42"/>
      <c r="Z2554" s="42"/>
      <c r="AA2554" s="42"/>
      <c r="AB2554" s="42"/>
      <c r="AC2554" s="42"/>
      <c r="AD2554" s="42"/>
      <c r="AE2554" s="42"/>
      <c r="AT2554" s="20" t="s">
        <v>178</v>
      </c>
      <c r="AU2554" s="20" t="s">
        <v>87</v>
      </c>
    </row>
    <row r="2555" s="13" customFormat="1">
      <c r="A2555" s="13"/>
      <c r="B2555" s="236"/>
      <c r="C2555" s="237"/>
      <c r="D2555" s="229" t="s">
        <v>180</v>
      </c>
      <c r="E2555" s="238" t="s">
        <v>33</v>
      </c>
      <c r="F2555" s="239" t="s">
        <v>2604</v>
      </c>
      <c r="G2555" s="237"/>
      <c r="H2555" s="238" t="s">
        <v>33</v>
      </c>
      <c r="I2555" s="240"/>
      <c r="J2555" s="237"/>
      <c r="K2555" s="237"/>
      <c r="L2555" s="241"/>
      <c r="M2555" s="242"/>
      <c r="N2555" s="243"/>
      <c r="O2555" s="243"/>
      <c r="P2555" s="243"/>
      <c r="Q2555" s="243"/>
      <c r="R2555" s="243"/>
      <c r="S2555" s="243"/>
      <c r="T2555" s="244"/>
      <c r="U2555" s="13"/>
      <c r="V2555" s="13"/>
      <c r="W2555" s="13"/>
      <c r="X2555" s="13"/>
      <c r="Y2555" s="13"/>
      <c r="Z2555" s="13"/>
      <c r="AA2555" s="13"/>
      <c r="AB2555" s="13"/>
      <c r="AC2555" s="13"/>
      <c r="AD2555" s="13"/>
      <c r="AE2555" s="13"/>
      <c r="AT2555" s="245" t="s">
        <v>180</v>
      </c>
      <c r="AU2555" s="245" t="s">
        <v>87</v>
      </c>
      <c r="AV2555" s="13" t="s">
        <v>85</v>
      </c>
      <c r="AW2555" s="13" t="s">
        <v>39</v>
      </c>
      <c r="AX2555" s="13" t="s">
        <v>78</v>
      </c>
      <c r="AY2555" s="245" t="s">
        <v>168</v>
      </c>
    </row>
    <row r="2556" s="14" customFormat="1">
      <c r="A2556" s="14"/>
      <c r="B2556" s="246"/>
      <c r="C2556" s="247"/>
      <c r="D2556" s="229" t="s">
        <v>180</v>
      </c>
      <c r="E2556" s="248" t="s">
        <v>33</v>
      </c>
      <c r="F2556" s="249" t="s">
        <v>3401</v>
      </c>
      <c r="G2556" s="247"/>
      <c r="H2556" s="250">
        <v>15.199999999999999</v>
      </c>
      <c r="I2556" s="251"/>
      <c r="J2556" s="247"/>
      <c r="K2556" s="247"/>
      <c r="L2556" s="252"/>
      <c r="M2556" s="253"/>
      <c r="N2556" s="254"/>
      <c r="O2556" s="254"/>
      <c r="P2556" s="254"/>
      <c r="Q2556" s="254"/>
      <c r="R2556" s="254"/>
      <c r="S2556" s="254"/>
      <c r="T2556" s="255"/>
      <c r="U2556" s="14"/>
      <c r="V2556" s="14"/>
      <c r="W2556" s="14"/>
      <c r="X2556" s="14"/>
      <c r="Y2556" s="14"/>
      <c r="Z2556" s="14"/>
      <c r="AA2556" s="14"/>
      <c r="AB2556" s="14"/>
      <c r="AC2556" s="14"/>
      <c r="AD2556" s="14"/>
      <c r="AE2556" s="14"/>
      <c r="AT2556" s="256" t="s">
        <v>180</v>
      </c>
      <c r="AU2556" s="256" t="s">
        <v>87</v>
      </c>
      <c r="AV2556" s="14" t="s">
        <v>87</v>
      </c>
      <c r="AW2556" s="14" t="s">
        <v>39</v>
      </c>
      <c r="AX2556" s="14" t="s">
        <v>78</v>
      </c>
      <c r="AY2556" s="256" t="s">
        <v>168</v>
      </c>
    </row>
    <row r="2557" s="14" customFormat="1">
      <c r="A2557" s="14"/>
      <c r="B2557" s="246"/>
      <c r="C2557" s="247"/>
      <c r="D2557" s="229" t="s">
        <v>180</v>
      </c>
      <c r="E2557" s="248" t="s">
        <v>33</v>
      </c>
      <c r="F2557" s="249" t="s">
        <v>3402</v>
      </c>
      <c r="G2557" s="247"/>
      <c r="H2557" s="250">
        <v>8.5999999999999996</v>
      </c>
      <c r="I2557" s="251"/>
      <c r="J2557" s="247"/>
      <c r="K2557" s="247"/>
      <c r="L2557" s="252"/>
      <c r="M2557" s="253"/>
      <c r="N2557" s="254"/>
      <c r="O2557" s="254"/>
      <c r="P2557" s="254"/>
      <c r="Q2557" s="254"/>
      <c r="R2557" s="254"/>
      <c r="S2557" s="254"/>
      <c r="T2557" s="255"/>
      <c r="U2557" s="14"/>
      <c r="V2557" s="14"/>
      <c r="W2557" s="14"/>
      <c r="X2557" s="14"/>
      <c r="Y2557" s="14"/>
      <c r="Z2557" s="14"/>
      <c r="AA2557" s="14"/>
      <c r="AB2557" s="14"/>
      <c r="AC2557" s="14"/>
      <c r="AD2557" s="14"/>
      <c r="AE2557" s="14"/>
      <c r="AT2557" s="256" t="s">
        <v>180</v>
      </c>
      <c r="AU2557" s="256" t="s">
        <v>87</v>
      </c>
      <c r="AV2557" s="14" t="s">
        <v>87</v>
      </c>
      <c r="AW2557" s="14" t="s">
        <v>39</v>
      </c>
      <c r="AX2557" s="14" t="s">
        <v>78</v>
      </c>
      <c r="AY2557" s="256" t="s">
        <v>168</v>
      </c>
    </row>
    <row r="2558" s="15" customFormat="1">
      <c r="A2558" s="15"/>
      <c r="B2558" s="263"/>
      <c r="C2558" s="264"/>
      <c r="D2558" s="229" t="s">
        <v>180</v>
      </c>
      <c r="E2558" s="265" t="s">
        <v>33</v>
      </c>
      <c r="F2558" s="266" t="s">
        <v>626</v>
      </c>
      <c r="G2558" s="264"/>
      <c r="H2558" s="267">
        <v>23.800000000000001</v>
      </c>
      <c r="I2558" s="268"/>
      <c r="J2558" s="264"/>
      <c r="K2558" s="264"/>
      <c r="L2558" s="269"/>
      <c r="M2558" s="270"/>
      <c r="N2558" s="271"/>
      <c r="O2558" s="271"/>
      <c r="P2558" s="271"/>
      <c r="Q2558" s="271"/>
      <c r="R2558" s="271"/>
      <c r="S2558" s="271"/>
      <c r="T2558" s="272"/>
      <c r="U2558" s="15"/>
      <c r="V2558" s="15"/>
      <c r="W2558" s="15"/>
      <c r="X2558" s="15"/>
      <c r="Y2558" s="15"/>
      <c r="Z2558" s="15"/>
      <c r="AA2558" s="15"/>
      <c r="AB2558" s="15"/>
      <c r="AC2558" s="15"/>
      <c r="AD2558" s="15"/>
      <c r="AE2558" s="15"/>
      <c r="AT2558" s="273" t="s">
        <v>180</v>
      </c>
      <c r="AU2558" s="273" t="s">
        <v>87</v>
      </c>
      <c r="AV2558" s="15" t="s">
        <v>121</v>
      </c>
      <c r="AW2558" s="15" t="s">
        <v>39</v>
      </c>
      <c r="AX2558" s="15" t="s">
        <v>85</v>
      </c>
      <c r="AY2558" s="273" t="s">
        <v>168</v>
      </c>
    </row>
    <row r="2559" s="2" customFormat="1" ht="16.5" customHeight="1">
      <c r="A2559" s="42"/>
      <c r="B2559" s="43"/>
      <c r="C2559" s="216" t="s">
        <v>3463</v>
      </c>
      <c r="D2559" s="216" t="s">
        <v>170</v>
      </c>
      <c r="E2559" s="217" t="s">
        <v>3464</v>
      </c>
      <c r="F2559" s="218" t="s">
        <v>3465</v>
      </c>
      <c r="G2559" s="219" t="s">
        <v>741</v>
      </c>
      <c r="H2559" s="220">
        <v>79</v>
      </c>
      <c r="I2559" s="221"/>
      <c r="J2559" s="222">
        <f>ROUND(I2559*H2559,2)</f>
        <v>0</v>
      </c>
      <c r="K2559" s="218" t="s">
        <v>174</v>
      </c>
      <c r="L2559" s="48"/>
      <c r="M2559" s="223" t="s">
        <v>33</v>
      </c>
      <c r="N2559" s="224" t="s">
        <v>49</v>
      </c>
      <c r="O2559" s="88"/>
      <c r="P2559" s="225">
        <f>O2559*H2559</f>
        <v>0</v>
      </c>
      <c r="Q2559" s="225">
        <v>0.0036600000000000001</v>
      </c>
      <c r="R2559" s="225">
        <f>Q2559*H2559</f>
        <v>0.28914000000000001</v>
      </c>
      <c r="S2559" s="225">
        <v>0</v>
      </c>
      <c r="T2559" s="226">
        <f>S2559*H2559</f>
        <v>0</v>
      </c>
      <c r="U2559" s="42"/>
      <c r="V2559" s="42"/>
      <c r="W2559" s="42"/>
      <c r="X2559" s="42"/>
      <c r="Y2559" s="42"/>
      <c r="Z2559" s="42"/>
      <c r="AA2559" s="42"/>
      <c r="AB2559" s="42"/>
      <c r="AC2559" s="42"/>
      <c r="AD2559" s="42"/>
      <c r="AE2559" s="42"/>
      <c r="AR2559" s="227" t="s">
        <v>266</v>
      </c>
      <c r="AT2559" s="227" t="s">
        <v>170</v>
      </c>
      <c r="AU2559" s="227" t="s">
        <v>87</v>
      </c>
      <c r="AY2559" s="20" t="s">
        <v>168</v>
      </c>
      <c r="BE2559" s="228">
        <f>IF(N2559="základní",J2559,0)</f>
        <v>0</v>
      </c>
      <c r="BF2559" s="228">
        <f>IF(N2559="snížená",J2559,0)</f>
        <v>0</v>
      </c>
      <c r="BG2559" s="228">
        <f>IF(N2559="zákl. přenesená",J2559,0)</f>
        <v>0</v>
      </c>
      <c r="BH2559" s="228">
        <f>IF(N2559="sníž. přenesená",J2559,0)</f>
        <v>0</v>
      </c>
      <c r="BI2559" s="228">
        <f>IF(N2559="nulová",J2559,0)</f>
        <v>0</v>
      </c>
      <c r="BJ2559" s="20" t="s">
        <v>85</v>
      </c>
      <c r="BK2559" s="228">
        <f>ROUND(I2559*H2559,2)</f>
        <v>0</v>
      </c>
      <c r="BL2559" s="20" t="s">
        <v>266</v>
      </c>
      <c r="BM2559" s="227" t="s">
        <v>3466</v>
      </c>
    </row>
    <row r="2560" s="2" customFormat="1">
      <c r="A2560" s="42"/>
      <c r="B2560" s="43"/>
      <c r="C2560" s="44"/>
      <c r="D2560" s="229" t="s">
        <v>176</v>
      </c>
      <c r="E2560" s="44"/>
      <c r="F2560" s="230" t="s">
        <v>3467</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176</v>
      </c>
      <c r="AU2560" s="20" t="s">
        <v>87</v>
      </c>
    </row>
    <row r="2561" s="2" customFormat="1">
      <c r="A2561" s="42"/>
      <c r="B2561" s="43"/>
      <c r="C2561" s="44"/>
      <c r="D2561" s="234" t="s">
        <v>178</v>
      </c>
      <c r="E2561" s="44"/>
      <c r="F2561" s="235" t="s">
        <v>3468</v>
      </c>
      <c r="G2561" s="44"/>
      <c r="H2561" s="44"/>
      <c r="I2561" s="231"/>
      <c r="J2561" s="44"/>
      <c r="K2561" s="44"/>
      <c r="L2561" s="48"/>
      <c r="M2561" s="232"/>
      <c r="N2561" s="233"/>
      <c r="O2561" s="88"/>
      <c r="P2561" s="88"/>
      <c r="Q2561" s="88"/>
      <c r="R2561" s="88"/>
      <c r="S2561" s="88"/>
      <c r="T2561" s="89"/>
      <c r="U2561" s="42"/>
      <c r="V2561" s="42"/>
      <c r="W2561" s="42"/>
      <c r="X2561" s="42"/>
      <c r="Y2561" s="42"/>
      <c r="Z2561" s="42"/>
      <c r="AA2561" s="42"/>
      <c r="AB2561" s="42"/>
      <c r="AC2561" s="42"/>
      <c r="AD2561" s="42"/>
      <c r="AE2561" s="42"/>
      <c r="AT2561" s="20" t="s">
        <v>178</v>
      </c>
      <c r="AU2561" s="20" t="s">
        <v>87</v>
      </c>
    </row>
    <row r="2562" s="13" customFormat="1">
      <c r="A2562" s="13"/>
      <c r="B2562" s="236"/>
      <c r="C2562" s="237"/>
      <c r="D2562" s="229" t="s">
        <v>180</v>
      </c>
      <c r="E2562" s="238" t="s">
        <v>33</v>
      </c>
      <c r="F2562" s="239" t="s">
        <v>2604</v>
      </c>
      <c r="G2562" s="237"/>
      <c r="H2562" s="238" t="s">
        <v>33</v>
      </c>
      <c r="I2562" s="240"/>
      <c r="J2562" s="237"/>
      <c r="K2562" s="237"/>
      <c r="L2562" s="241"/>
      <c r="M2562" s="242"/>
      <c r="N2562" s="243"/>
      <c r="O2562" s="243"/>
      <c r="P2562" s="243"/>
      <c r="Q2562" s="243"/>
      <c r="R2562" s="243"/>
      <c r="S2562" s="243"/>
      <c r="T2562" s="244"/>
      <c r="U2562" s="13"/>
      <c r="V2562" s="13"/>
      <c r="W2562" s="13"/>
      <c r="X2562" s="13"/>
      <c r="Y2562" s="13"/>
      <c r="Z2562" s="13"/>
      <c r="AA2562" s="13"/>
      <c r="AB2562" s="13"/>
      <c r="AC2562" s="13"/>
      <c r="AD2562" s="13"/>
      <c r="AE2562" s="13"/>
      <c r="AT2562" s="245" t="s">
        <v>180</v>
      </c>
      <c r="AU2562" s="245" t="s">
        <v>87</v>
      </c>
      <c r="AV2562" s="13" t="s">
        <v>85</v>
      </c>
      <c r="AW2562" s="13" t="s">
        <v>39</v>
      </c>
      <c r="AX2562" s="13" t="s">
        <v>78</v>
      </c>
      <c r="AY2562" s="245" t="s">
        <v>168</v>
      </c>
    </row>
    <row r="2563" s="14" customFormat="1">
      <c r="A2563" s="14"/>
      <c r="B2563" s="246"/>
      <c r="C2563" s="247"/>
      <c r="D2563" s="229" t="s">
        <v>180</v>
      </c>
      <c r="E2563" s="248" t="s">
        <v>33</v>
      </c>
      <c r="F2563" s="249" t="s">
        <v>3400</v>
      </c>
      <c r="G2563" s="247"/>
      <c r="H2563" s="250">
        <v>79</v>
      </c>
      <c r="I2563" s="251"/>
      <c r="J2563" s="247"/>
      <c r="K2563" s="247"/>
      <c r="L2563" s="252"/>
      <c r="M2563" s="253"/>
      <c r="N2563" s="254"/>
      <c r="O2563" s="254"/>
      <c r="P2563" s="254"/>
      <c r="Q2563" s="254"/>
      <c r="R2563" s="254"/>
      <c r="S2563" s="254"/>
      <c r="T2563" s="255"/>
      <c r="U2563" s="14"/>
      <c r="V2563" s="14"/>
      <c r="W2563" s="14"/>
      <c r="X2563" s="14"/>
      <c r="Y2563" s="14"/>
      <c r="Z2563" s="14"/>
      <c r="AA2563" s="14"/>
      <c r="AB2563" s="14"/>
      <c r="AC2563" s="14"/>
      <c r="AD2563" s="14"/>
      <c r="AE2563" s="14"/>
      <c r="AT2563" s="256" t="s">
        <v>180</v>
      </c>
      <c r="AU2563" s="256" t="s">
        <v>87</v>
      </c>
      <c r="AV2563" s="14" t="s">
        <v>87</v>
      </c>
      <c r="AW2563" s="14" t="s">
        <v>39</v>
      </c>
      <c r="AX2563" s="14" t="s">
        <v>85</v>
      </c>
      <c r="AY2563" s="256" t="s">
        <v>168</v>
      </c>
    </row>
    <row r="2564" s="2" customFormat="1" ht="16.5" customHeight="1">
      <c r="A2564" s="42"/>
      <c r="B2564" s="43"/>
      <c r="C2564" s="216" t="s">
        <v>3469</v>
      </c>
      <c r="D2564" s="216" t="s">
        <v>170</v>
      </c>
      <c r="E2564" s="217" t="s">
        <v>3470</v>
      </c>
      <c r="F2564" s="218" t="s">
        <v>3471</v>
      </c>
      <c r="G2564" s="219" t="s">
        <v>185</v>
      </c>
      <c r="H2564" s="220">
        <v>6</v>
      </c>
      <c r="I2564" s="221"/>
      <c r="J2564" s="222">
        <f>ROUND(I2564*H2564,2)</f>
        <v>0</v>
      </c>
      <c r="K2564" s="218" t="s">
        <v>33</v>
      </c>
      <c r="L2564" s="48"/>
      <c r="M2564" s="223" t="s">
        <v>33</v>
      </c>
      <c r="N2564" s="224" t="s">
        <v>49</v>
      </c>
      <c r="O2564" s="88"/>
      <c r="P2564" s="225">
        <f>O2564*H2564</f>
        <v>0</v>
      </c>
      <c r="Q2564" s="225">
        <v>0.00048000000000000001</v>
      </c>
      <c r="R2564" s="225">
        <f>Q2564*H2564</f>
        <v>0.0028800000000000002</v>
      </c>
      <c r="S2564" s="225">
        <v>0</v>
      </c>
      <c r="T2564" s="226">
        <f>S2564*H2564</f>
        <v>0</v>
      </c>
      <c r="U2564" s="42"/>
      <c r="V2564" s="42"/>
      <c r="W2564" s="42"/>
      <c r="X2564" s="42"/>
      <c r="Y2564" s="42"/>
      <c r="Z2564" s="42"/>
      <c r="AA2564" s="42"/>
      <c r="AB2564" s="42"/>
      <c r="AC2564" s="42"/>
      <c r="AD2564" s="42"/>
      <c r="AE2564" s="42"/>
      <c r="AR2564" s="227" t="s">
        <v>266</v>
      </c>
      <c r="AT2564" s="227" t="s">
        <v>170</v>
      </c>
      <c r="AU2564" s="227" t="s">
        <v>87</v>
      </c>
      <c r="AY2564" s="20" t="s">
        <v>168</v>
      </c>
      <c r="BE2564" s="228">
        <f>IF(N2564="základní",J2564,0)</f>
        <v>0</v>
      </c>
      <c r="BF2564" s="228">
        <f>IF(N2564="snížená",J2564,0)</f>
        <v>0</v>
      </c>
      <c r="BG2564" s="228">
        <f>IF(N2564="zákl. přenesená",J2564,0)</f>
        <v>0</v>
      </c>
      <c r="BH2564" s="228">
        <f>IF(N2564="sníž. přenesená",J2564,0)</f>
        <v>0</v>
      </c>
      <c r="BI2564" s="228">
        <f>IF(N2564="nulová",J2564,0)</f>
        <v>0</v>
      </c>
      <c r="BJ2564" s="20" t="s">
        <v>85</v>
      </c>
      <c r="BK2564" s="228">
        <f>ROUND(I2564*H2564,2)</f>
        <v>0</v>
      </c>
      <c r="BL2564" s="20" t="s">
        <v>266</v>
      </c>
      <c r="BM2564" s="227" t="s">
        <v>3472</v>
      </c>
    </row>
    <row r="2565" s="2" customFormat="1">
      <c r="A2565" s="42"/>
      <c r="B2565" s="43"/>
      <c r="C2565" s="44"/>
      <c r="D2565" s="229" t="s">
        <v>176</v>
      </c>
      <c r="E2565" s="44"/>
      <c r="F2565" s="230" t="s">
        <v>3473</v>
      </c>
      <c r="G2565" s="44"/>
      <c r="H2565" s="44"/>
      <c r="I2565" s="231"/>
      <c r="J2565" s="44"/>
      <c r="K2565" s="44"/>
      <c r="L2565" s="48"/>
      <c r="M2565" s="232"/>
      <c r="N2565" s="233"/>
      <c r="O2565" s="88"/>
      <c r="P2565" s="88"/>
      <c r="Q2565" s="88"/>
      <c r="R2565" s="88"/>
      <c r="S2565" s="88"/>
      <c r="T2565" s="89"/>
      <c r="U2565" s="42"/>
      <c r="V2565" s="42"/>
      <c r="W2565" s="42"/>
      <c r="X2565" s="42"/>
      <c r="Y2565" s="42"/>
      <c r="Z2565" s="42"/>
      <c r="AA2565" s="42"/>
      <c r="AB2565" s="42"/>
      <c r="AC2565" s="42"/>
      <c r="AD2565" s="42"/>
      <c r="AE2565" s="42"/>
      <c r="AT2565" s="20" t="s">
        <v>176</v>
      </c>
      <c r="AU2565" s="20" t="s">
        <v>87</v>
      </c>
    </row>
    <row r="2566" s="13" customFormat="1">
      <c r="A2566" s="13"/>
      <c r="B2566" s="236"/>
      <c r="C2566" s="237"/>
      <c r="D2566" s="229" t="s">
        <v>180</v>
      </c>
      <c r="E2566" s="238" t="s">
        <v>33</v>
      </c>
      <c r="F2566" s="239" t="s">
        <v>2604</v>
      </c>
      <c r="G2566" s="237"/>
      <c r="H2566" s="238" t="s">
        <v>33</v>
      </c>
      <c r="I2566" s="240"/>
      <c r="J2566" s="237"/>
      <c r="K2566" s="237"/>
      <c r="L2566" s="241"/>
      <c r="M2566" s="242"/>
      <c r="N2566" s="243"/>
      <c r="O2566" s="243"/>
      <c r="P2566" s="243"/>
      <c r="Q2566" s="243"/>
      <c r="R2566" s="243"/>
      <c r="S2566" s="243"/>
      <c r="T2566" s="244"/>
      <c r="U2566" s="13"/>
      <c r="V2566" s="13"/>
      <c r="W2566" s="13"/>
      <c r="X2566" s="13"/>
      <c r="Y2566" s="13"/>
      <c r="Z2566" s="13"/>
      <c r="AA2566" s="13"/>
      <c r="AB2566" s="13"/>
      <c r="AC2566" s="13"/>
      <c r="AD2566" s="13"/>
      <c r="AE2566" s="13"/>
      <c r="AT2566" s="245" t="s">
        <v>180</v>
      </c>
      <c r="AU2566" s="245" t="s">
        <v>87</v>
      </c>
      <c r="AV2566" s="13" t="s">
        <v>85</v>
      </c>
      <c r="AW2566" s="13" t="s">
        <v>39</v>
      </c>
      <c r="AX2566" s="13" t="s">
        <v>78</v>
      </c>
      <c r="AY2566" s="245" t="s">
        <v>168</v>
      </c>
    </row>
    <row r="2567" s="14" customFormat="1">
      <c r="A2567" s="14"/>
      <c r="B2567" s="246"/>
      <c r="C2567" s="247"/>
      <c r="D2567" s="229" t="s">
        <v>180</v>
      </c>
      <c r="E2567" s="248" t="s">
        <v>33</v>
      </c>
      <c r="F2567" s="249" t="s">
        <v>3474</v>
      </c>
      <c r="G2567" s="247"/>
      <c r="H2567" s="250">
        <v>6</v>
      </c>
      <c r="I2567" s="251"/>
      <c r="J2567" s="247"/>
      <c r="K2567" s="247"/>
      <c r="L2567" s="252"/>
      <c r="M2567" s="253"/>
      <c r="N2567" s="254"/>
      <c r="O2567" s="254"/>
      <c r="P2567" s="254"/>
      <c r="Q2567" s="254"/>
      <c r="R2567" s="254"/>
      <c r="S2567" s="254"/>
      <c r="T2567" s="255"/>
      <c r="U2567" s="14"/>
      <c r="V2567" s="14"/>
      <c r="W2567" s="14"/>
      <c r="X2567" s="14"/>
      <c r="Y2567" s="14"/>
      <c r="Z2567" s="14"/>
      <c r="AA2567" s="14"/>
      <c r="AB2567" s="14"/>
      <c r="AC2567" s="14"/>
      <c r="AD2567" s="14"/>
      <c r="AE2567" s="14"/>
      <c r="AT2567" s="256" t="s">
        <v>180</v>
      </c>
      <c r="AU2567" s="256" t="s">
        <v>87</v>
      </c>
      <c r="AV2567" s="14" t="s">
        <v>87</v>
      </c>
      <c r="AW2567" s="14" t="s">
        <v>39</v>
      </c>
      <c r="AX2567" s="14" t="s">
        <v>85</v>
      </c>
      <c r="AY2567" s="256" t="s">
        <v>168</v>
      </c>
    </row>
    <row r="2568" s="2" customFormat="1" ht="16.5" customHeight="1">
      <c r="A2568" s="42"/>
      <c r="B2568" s="43"/>
      <c r="C2568" s="216" t="s">
        <v>3475</v>
      </c>
      <c r="D2568" s="216" t="s">
        <v>170</v>
      </c>
      <c r="E2568" s="217" t="s">
        <v>3476</v>
      </c>
      <c r="F2568" s="218" t="s">
        <v>3477</v>
      </c>
      <c r="G2568" s="219" t="s">
        <v>185</v>
      </c>
      <c r="H2568" s="220">
        <v>6</v>
      </c>
      <c r="I2568" s="221"/>
      <c r="J2568" s="222">
        <f>ROUND(I2568*H2568,2)</f>
        <v>0</v>
      </c>
      <c r="K2568" s="218" t="s">
        <v>174</v>
      </c>
      <c r="L2568" s="48"/>
      <c r="M2568" s="223" t="s">
        <v>33</v>
      </c>
      <c r="N2568" s="224" t="s">
        <v>49</v>
      </c>
      <c r="O2568" s="88"/>
      <c r="P2568" s="225">
        <f>O2568*H2568</f>
        <v>0</v>
      </c>
      <c r="Q2568" s="225">
        <v>0.00072999999999999996</v>
      </c>
      <c r="R2568" s="225">
        <f>Q2568*H2568</f>
        <v>0.0043800000000000002</v>
      </c>
      <c r="S2568" s="225">
        <v>0</v>
      </c>
      <c r="T2568" s="226">
        <f>S2568*H2568</f>
        <v>0</v>
      </c>
      <c r="U2568" s="42"/>
      <c r="V2568" s="42"/>
      <c r="W2568" s="42"/>
      <c r="X2568" s="42"/>
      <c r="Y2568" s="42"/>
      <c r="Z2568" s="42"/>
      <c r="AA2568" s="42"/>
      <c r="AB2568" s="42"/>
      <c r="AC2568" s="42"/>
      <c r="AD2568" s="42"/>
      <c r="AE2568" s="42"/>
      <c r="AR2568" s="227" t="s">
        <v>266</v>
      </c>
      <c r="AT2568" s="227" t="s">
        <v>170</v>
      </c>
      <c r="AU2568" s="227" t="s">
        <v>87</v>
      </c>
      <c r="AY2568" s="20" t="s">
        <v>168</v>
      </c>
      <c r="BE2568" s="228">
        <f>IF(N2568="základní",J2568,0)</f>
        <v>0</v>
      </c>
      <c r="BF2568" s="228">
        <f>IF(N2568="snížená",J2568,0)</f>
        <v>0</v>
      </c>
      <c r="BG2568" s="228">
        <f>IF(N2568="zákl. přenesená",J2568,0)</f>
        <v>0</v>
      </c>
      <c r="BH2568" s="228">
        <f>IF(N2568="sníž. přenesená",J2568,0)</f>
        <v>0</v>
      </c>
      <c r="BI2568" s="228">
        <f>IF(N2568="nulová",J2568,0)</f>
        <v>0</v>
      </c>
      <c r="BJ2568" s="20" t="s">
        <v>85</v>
      </c>
      <c r="BK2568" s="228">
        <f>ROUND(I2568*H2568,2)</f>
        <v>0</v>
      </c>
      <c r="BL2568" s="20" t="s">
        <v>266</v>
      </c>
      <c r="BM2568" s="227" t="s">
        <v>3478</v>
      </c>
    </row>
    <row r="2569" s="2" customFormat="1">
      <c r="A2569" s="42"/>
      <c r="B2569" s="43"/>
      <c r="C2569" s="44"/>
      <c r="D2569" s="229" t="s">
        <v>176</v>
      </c>
      <c r="E2569" s="44"/>
      <c r="F2569" s="230" t="s">
        <v>3479</v>
      </c>
      <c r="G2569" s="44"/>
      <c r="H2569" s="44"/>
      <c r="I2569" s="231"/>
      <c r="J2569" s="44"/>
      <c r="K2569" s="44"/>
      <c r="L2569" s="48"/>
      <c r="M2569" s="232"/>
      <c r="N2569" s="233"/>
      <c r="O2569" s="88"/>
      <c r="P2569" s="88"/>
      <c r="Q2569" s="88"/>
      <c r="R2569" s="88"/>
      <c r="S2569" s="88"/>
      <c r="T2569" s="89"/>
      <c r="U2569" s="42"/>
      <c r="V2569" s="42"/>
      <c r="W2569" s="42"/>
      <c r="X2569" s="42"/>
      <c r="Y2569" s="42"/>
      <c r="Z2569" s="42"/>
      <c r="AA2569" s="42"/>
      <c r="AB2569" s="42"/>
      <c r="AC2569" s="42"/>
      <c r="AD2569" s="42"/>
      <c r="AE2569" s="42"/>
      <c r="AT2569" s="20" t="s">
        <v>176</v>
      </c>
      <c r="AU2569" s="20" t="s">
        <v>87</v>
      </c>
    </row>
    <row r="2570" s="2" customFormat="1">
      <c r="A2570" s="42"/>
      <c r="B2570" s="43"/>
      <c r="C2570" s="44"/>
      <c r="D2570" s="234" t="s">
        <v>178</v>
      </c>
      <c r="E2570" s="44"/>
      <c r="F2570" s="235" t="s">
        <v>3480</v>
      </c>
      <c r="G2570" s="44"/>
      <c r="H2570" s="44"/>
      <c r="I2570" s="231"/>
      <c r="J2570" s="44"/>
      <c r="K2570" s="44"/>
      <c r="L2570" s="48"/>
      <c r="M2570" s="232"/>
      <c r="N2570" s="233"/>
      <c r="O2570" s="88"/>
      <c r="P2570" s="88"/>
      <c r="Q2570" s="88"/>
      <c r="R2570" s="88"/>
      <c r="S2570" s="88"/>
      <c r="T2570" s="89"/>
      <c r="U2570" s="42"/>
      <c r="V2570" s="42"/>
      <c r="W2570" s="42"/>
      <c r="X2570" s="42"/>
      <c r="Y2570" s="42"/>
      <c r="Z2570" s="42"/>
      <c r="AA2570" s="42"/>
      <c r="AB2570" s="42"/>
      <c r="AC2570" s="42"/>
      <c r="AD2570" s="42"/>
      <c r="AE2570" s="42"/>
      <c r="AT2570" s="20" t="s">
        <v>178</v>
      </c>
      <c r="AU2570" s="20" t="s">
        <v>87</v>
      </c>
    </row>
    <row r="2571" s="13" customFormat="1">
      <c r="A2571" s="13"/>
      <c r="B2571" s="236"/>
      <c r="C2571" s="237"/>
      <c r="D2571" s="229" t="s">
        <v>180</v>
      </c>
      <c r="E2571" s="238" t="s">
        <v>33</v>
      </c>
      <c r="F2571" s="239" t="s">
        <v>2604</v>
      </c>
      <c r="G2571" s="237"/>
      <c r="H2571" s="238" t="s">
        <v>33</v>
      </c>
      <c r="I2571" s="240"/>
      <c r="J2571" s="237"/>
      <c r="K2571" s="237"/>
      <c r="L2571" s="241"/>
      <c r="M2571" s="242"/>
      <c r="N2571" s="243"/>
      <c r="O2571" s="243"/>
      <c r="P2571" s="243"/>
      <c r="Q2571" s="243"/>
      <c r="R2571" s="243"/>
      <c r="S2571" s="243"/>
      <c r="T2571" s="244"/>
      <c r="U2571" s="13"/>
      <c r="V2571" s="13"/>
      <c r="W2571" s="13"/>
      <c r="X2571" s="13"/>
      <c r="Y2571" s="13"/>
      <c r="Z2571" s="13"/>
      <c r="AA2571" s="13"/>
      <c r="AB2571" s="13"/>
      <c r="AC2571" s="13"/>
      <c r="AD2571" s="13"/>
      <c r="AE2571" s="13"/>
      <c r="AT2571" s="245" t="s">
        <v>180</v>
      </c>
      <c r="AU2571" s="245" t="s">
        <v>87</v>
      </c>
      <c r="AV2571" s="13" t="s">
        <v>85</v>
      </c>
      <c r="AW2571" s="13" t="s">
        <v>39</v>
      </c>
      <c r="AX2571" s="13" t="s">
        <v>78</v>
      </c>
      <c r="AY2571" s="245" t="s">
        <v>168</v>
      </c>
    </row>
    <row r="2572" s="14" customFormat="1">
      <c r="A2572" s="14"/>
      <c r="B2572" s="246"/>
      <c r="C2572" s="247"/>
      <c r="D2572" s="229" t="s">
        <v>180</v>
      </c>
      <c r="E2572" s="248" t="s">
        <v>33</v>
      </c>
      <c r="F2572" s="249" t="s">
        <v>3481</v>
      </c>
      <c r="G2572" s="247"/>
      <c r="H2572" s="250">
        <v>6</v>
      </c>
      <c r="I2572" s="251"/>
      <c r="J2572" s="247"/>
      <c r="K2572" s="247"/>
      <c r="L2572" s="252"/>
      <c r="M2572" s="253"/>
      <c r="N2572" s="254"/>
      <c r="O2572" s="254"/>
      <c r="P2572" s="254"/>
      <c r="Q2572" s="254"/>
      <c r="R2572" s="254"/>
      <c r="S2572" s="254"/>
      <c r="T2572" s="255"/>
      <c r="U2572" s="14"/>
      <c r="V2572" s="14"/>
      <c r="W2572" s="14"/>
      <c r="X2572" s="14"/>
      <c r="Y2572" s="14"/>
      <c r="Z2572" s="14"/>
      <c r="AA2572" s="14"/>
      <c r="AB2572" s="14"/>
      <c r="AC2572" s="14"/>
      <c r="AD2572" s="14"/>
      <c r="AE2572" s="14"/>
      <c r="AT2572" s="256" t="s">
        <v>180</v>
      </c>
      <c r="AU2572" s="256" t="s">
        <v>87</v>
      </c>
      <c r="AV2572" s="14" t="s">
        <v>87</v>
      </c>
      <c r="AW2572" s="14" t="s">
        <v>39</v>
      </c>
      <c r="AX2572" s="14" t="s">
        <v>85</v>
      </c>
      <c r="AY2572" s="256" t="s">
        <v>168</v>
      </c>
    </row>
    <row r="2573" s="2" customFormat="1" ht="16.5" customHeight="1">
      <c r="A2573" s="42"/>
      <c r="B2573" s="43"/>
      <c r="C2573" s="216" t="s">
        <v>3482</v>
      </c>
      <c r="D2573" s="216" t="s">
        <v>170</v>
      </c>
      <c r="E2573" s="217" t="s">
        <v>3483</v>
      </c>
      <c r="F2573" s="218" t="s">
        <v>3484</v>
      </c>
      <c r="G2573" s="219" t="s">
        <v>741</v>
      </c>
      <c r="H2573" s="220">
        <v>15</v>
      </c>
      <c r="I2573" s="221"/>
      <c r="J2573" s="222">
        <f>ROUND(I2573*H2573,2)</f>
        <v>0</v>
      </c>
      <c r="K2573" s="218" t="s">
        <v>174</v>
      </c>
      <c r="L2573" s="48"/>
      <c r="M2573" s="223" t="s">
        <v>33</v>
      </c>
      <c r="N2573" s="224" t="s">
        <v>49</v>
      </c>
      <c r="O2573" s="88"/>
      <c r="P2573" s="225">
        <f>O2573*H2573</f>
        <v>0</v>
      </c>
      <c r="Q2573" s="225">
        <v>0.0022300000000000002</v>
      </c>
      <c r="R2573" s="225">
        <f>Q2573*H2573</f>
        <v>0.033450000000000001</v>
      </c>
      <c r="S2573" s="225">
        <v>0</v>
      </c>
      <c r="T2573" s="226">
        <f>S2573*H2573</f>
        <v>0</v>
      </c>
      <c r="U2573" s="42"/>
      <c r="V2573" s="42"/>
      <c r="W2573" s="42"/>
      <c r="X2573" s="42"/>
      <c r="Y2573" s="42"/>
      <c r="Z2573" s="42"/>
      <c r="AA2573" s="42"/>
      <c r="AB2573" s="42"/>
      <c r="AC2573" s="42"/>
      <c r="AD2573" s="42"/>
      <c r="AE2573" s="42"/>
      <c r="AR2573" s="227" t="s">
        <v>266</v>
      </c>
      <c r="AT2573" s="227" t="s">
        <v>170</v>
      </c>
      <c r="AU2573" s="227" t="s">
        <v>87</v>
      </c>
      <c r="AY2573" s="20" t="s">
        <v>168</v>
      </c>
      <c r="BE2573" s="228">
        <f>IF(N2573="základní",J2573,0)</f>
        <v>0</v>
      </c>
      <c r="BF2573" s="228">
        <f>IF(N2573="snížená",J2573,0)</f>
        <v>0</v>
      </c>
      <c r="BG2573" s="228">
        <f>IF(N2573="zákl. přenesená",J2573,0)</f>
        <v>0</v>
      </c>
      <c r="BH2573" s="228">
        <f>IF(N2573="sníž. přenesená",J2573,0)</f>
        <v>0</v>
      </c>
      <c r="BI2573" s="228">
        <f>IF(N2573="nulová",J2573,0)</f>
        <v>0</v>
      </c>
      <c r="BJ2573" s="20" t="s">
        <v>85</v>
      </c>
      <c r="BK2573" s="228">
        <f>ROUND(I2573*H2573,2)</f>
        <v>0</v>
      </c>
      <c r="BL2573" s="20" t="s">
        <v>266</v>
      </c>
      <c r="BM2573" s="227" t="s">
        <v>3485</v>
      </c>
    </row>
    <row r="2574" s="2" customFormat="1">
      <c r="A2574" s="42"/>
      <c r="B2574" s="43"/>
      <c r="C2574" s="44"/>
      <c r="D2574" s="229" t="s">
        <v>176</v>
      </c>
      <c r="E2574" s="44"/>
      <c r="F2574" s="230" t="s">
        <v>3486</v>
      </c>
      <c r="G2574" s="44"/>
      <c r="H2574" s="44"/>
      <c r="I2574" s="231"/>
      <c r="J2574" s="44"/>
      <c r="K2574" s="44"/>
      <c r="L2574" s="48"/>
      <c r="M2574" s="232"/>
      <c r="N2574" s="233"/>
      <c r="O2574" s="88"/>
      <c r="P2574" s="88"/>
      <c r="Q2574" s="88"/>
      <c r="R2574" s="88"/>
      <c r="S2574" s="88"/>
      <c r="T2574" s="89"/>
      <c r="U2574" s="42"/>
      <c r="V2574" s="42"/>
      <c r="W2574" s="42"/>
      <c r="X2574" s="42"/>
      <c r="Y2574" s="42"/>
      <c r="Z2574" s="42"/>
      <c r="AA2574" s="42"/>
      <c r="AB2574" s="42"/>
      <c r="AC2574" s="42"/>
      <c r="AD2574" s="42"/>
      <c r="AE2574" s="42"/>
      <c r="AT2574" s="20" t="s">
        <v>176</v>
      </c>
      <c r="AU2574" s="20" t="s">
        <v>87</v>
      </c>
    </row>
    <row r="2575" s="2" customFormat="1">
      <c r="A2575" s="42"/>
      <c r="B2575" s="43"/>
      <c r="C2575" s="44"/>
      <c r="D2575" s="234" t="s">
        <v>178</v>
      </c>
      <c r="E2575" s="44"/>
      <c r="F2575" s="235" t="s">
        <v>3487</v>
      </c>
      <c r="G2575" s="44"/>
      <c r="H2575" s="44"/>
      <c r="I2575" s="231"/>
      <c r="J2575" s="44"/>
      <c r="K2575" s="44"/>
      <c r="L2575" s="48"/>
      <c r="M2575" s="232"/>
      <c r="N2575" s="233"/>
      <c r="O2575" s="88"/>
      <c r="P2575" s="88"/>
      <c r="Q2575" s="88"/>
      <c r="R2575" s="88"/>
      <c r="S2575" s="88"/>
      <c r="T2575" s="89"/>
      <c r="U2575" s="42"/>
      <c r="V2575" s="42"/>
      <c r="W2575" s="42"/>
      <c r="X2575" s="42"/>
      <c r="Y2575" s="42"/>
      <c r="Z2575" s="42"/>
      <c r="AA2575" s="42"/>
      <c r="AB2575" s="42"/>
      <c r="AC2575" s="42"/>
      <c r="AD2575" s="42"/>
      <c r="AE2575" s="42"/>
      <c r="AT2575" s="20" t="s">
        <v>178</v>
      </c>
      <c r="AU2575" s="20" t="s">
        <v>87</v>
      </c>
    </row>
    <row r="2576" s="13" customFormat="1">
      <c r="A2576" s="13"/>
      <c r="B2576" s="236"/>
      <c r="C2576" s="237"/>
      <c r="D2576" s="229" t="s">
        <v>180</v>
      </c>
      <c r="E2576" s="238" t="s">
        <v>33</v>
      </c>
      <c r="F2576" s="239" t="s">
        <v>2604</v>
      </c>
      <c r="G2576" s="237"/>
      <c r="H2576" s="238" t="s">
        <v>33</v>
      </c>
      <c r="I2576" s="240"/>
      <c r="J2576" s="237"/>
      <c r="K2576" s="237"/>
      <c r="L2576" s="241"/>
      <c r="M2576" s="242"/>
      <c r="N2576" s="243"/>
      <c r="O2576" s="243"/>
      <c r="P2576" s="243"/>
      <c r="Q2576" s="243"/>
      <c r="R2576" s="243"/>
      <c r="S2576" s="243"/>
      <c r="T2576" s="244"/>
      <c r="U2576" s="13"/>
      <c r="V2576" s="13"/>
      <c r="W2576" s="13"/>
      <c r="X2576" s="13"/>
      <c r="Y2576" s="13"/>
      <c r="Z2576" s="13"/>
      <c r="AA2576" s="13"/>
      <c r="AB2576" s="13"/>
      <c r="AC2576" s="13"/>
      <c r="AD2576" s="13"/>
      <c r="AE2576" s="13"/>
      <c r="AT2576" s="245" t="s">
        <v>180</v>
      </c>
      <c r="AU2576" s="245" t="s">
        <v>87</v>
      </c>
      <c r="AV2576" s="13" t="s">
        <v>85</v>
      </c>
      <c r="AW2576" s="13" t="s">
        <v>39</v>
      </c>
      <c r="AX2576" s="13" t="s">
        <v>78</v>
      </c>
      <c r="AY2576" s="245" t="s">
        <v>168</v>
      </c>
    </row>
    <row r="2577" s="14" customFormat="1">
      <c r="A2577" s="14"/>
      <c r="B2577" s="246"/>
      <c r="C2577" s="247"/>
      <c r="D2577" s="229" t="s">
        <v>180</v>
      </c>
      <c r="E2577" s="248" t="s">
        <v>33</v>
      </c>
      <c r="F2577" s="249" t="s">
        <v>3488</v>
      </c>
      <c r="G2577" s="247"/>
      <c r="H2577" s="250">
        <v>15</v>
      </c>
      <c r="I2577" s="251"/>
      <c r="J2577" s="247"/>
      <c r="K2577" s="247"/>
      <c r="L2577" s="252"/>
      <c r="M2577" s="253"/>
      <c r="N2577" s="254"/>
      <c r="O2577" s="254"/>
      <c r="P2577" s="254"/>
      <c r="Q2577" s="254"/>
      <c r="R2577" s="254"/>
      <c r="S2577" s="254"/>
      <c r="T2577" s="255"/>
      <c r="U2577" s="14"/>
      <c r="V2577" s="14"/>
      <c r="W2577" s="14"/>
      <c r="X2577" s="14"/>
      <c r="Y2577" s="14"/>
      <c r="Z2577" s="14"/>
      <c r="AA2577" s="14"/>
      <c r="AB2577" s="14"/>
      <c r="AC2577" s="14"/>
      <c r="AD2577" s="14"/>
      <c r="AE2577" s="14"/>
      <c r="AT2577" s="256" t="s">
        <v>180</v>
      </c>
      <c r="AU2577" s="256" t="s">
        <v>87</v>
      </c>
      <c r="AV2577" s="14" t="s">
        <v>87</v>
      </c>
      <c r="AW2577" s="14" t="s">
        <v>39</v>
      </c>
      <c r="AX2577" s="14" t="s">
        <v>85</v>
      </c>
      <c r="AY2577" s="256" t="s">
        <v>168</v>
      </c>
    </row>
    <row r="2578" s="2" customFormat="1" ht="16.5" customHeight="1">
      <c r="A2578" s="42"/>
      <c r="B2578" s="43"/>
      <c r="C2578" s="216" t="s">
        <v>3489</v>
      </c>
      <c r="D2578" s="216" t="s">
        <v>170</v>
      </c>
      <c r="E2578" s="217" t="s">
        <v>3490</v>
      </c>
      <c r="F2578" s="218" t="s">
        <v>3491</v>
      </c>
      <c r="G2578" s="219" t="s">
        <v>741</v>
      </c>
      <c r="H2578" s="220">
        <v>31</v>
      </c>
      <c r="I2578" s="221"/>
      <c r="J2578" s="222">
        <f>ROUND(I2578*H2578,2)</f>
        <v>0</v>
      </c>
      <c r="K2578" s="218" t="s">
        <v>174</v>
      </c>
      <c r="L2578" s="48"/>
      <c r="M2578" s="223" t="s">
        <v>33</v>
      </c>
      <c r="N2578" s="224" t="s">
        <v>49</v>
      </c>
      <c r="O2578" s="88"/>
      <c r="P2578" s="225">
        <f>O2578*H2578</f>
        <v>0</v>
      </c>
      <c r="Q2578" s="225">
        <v>0.0028900000000000002</v>
      </c>
      <c r="R2578" s="225">
        <f>Q2578*H2578</f>
        <v>0.089590000000000003</v>
      </c>
      <c r="S2578" s="225">
        <v>0</v>
      </c>
      <c r="T2578" s="226">
        <f>S2578*H2578</f>
        <v>0</v>
      </c>
      <c r="U2578" s="42"/>
      <c r="V2578" s="42"/>
      <c r="W2578" s="42"/>
      <c r="X2578" s="42"/>
      <c r="Y2578" s="42"/>
      <c r="Z2578" s="42"/>
      <c r="AA2578" s="42"/>
      <c r="AB2578" s="42"/>
      <c r="AC2578" s="42"/>
      <c r="AD2578" s="42"/>
      <c r="AE2578" s="42"/>
      <c r="AR2578" s="227" t="s">
        <v>266</v>
      </c>
      <c r="AT2578" s="227" t="s">
        <v>170</v>
      </c>
      <c r="AU2578" s="227" t="s">
        <v>87</v>
      </c>
      <c r="AY2578" s="20" t="s">
        <v>168</v>
      </c>
      <c r="BE2578" s="228">
        <f>IF(N2578="základní",J2578,0)</f>
        <v>0</v>
      </c>
      <c r="BF2578" s="228">
        <f>IF(N2578="snížená",J2578,0)</f>
        <v>0</v>
      </c>
      <c r="BG2578" s="228">
        <f>IF(N2578="zákl. přenesená",J2578,0)</f>
        <v>0</v>
      </c>
      <c r="BH2578" s="228">
        <f>IF(N2578="sníž. přenesená",J2578,0)</f>
        <v>0</v>
      </c>
      <c r="BI2578" s="228">
        <f>IF(N2578="nulová",J2578,0)</f>
        <v>0</v>
      </c>
      <c r="BJ2578" s="20" t="s">
        <v>85</v>
      </c>
      <c r="BK2578" s="228">
        <f>ROUND(I2578*H2578,2)</f>
        <v>0</v>
      </c>
      <c r="BL2578" s="20" t="s">
        <v>266</v>
      </c>
      <c r="BM2578" s="227" t="s">
        <v>3492</v>
      </c>
    </row>
    <row r="2579" s="2" customFormat="1">
      <c r="A2579" s="42"/>
      <c r="B2579" s="43"/>
      <c r="C2579" s="44"/>
      <c r="D2579" s="229" t="s">
        <v>176</v>
      </c>
      <c r="E2579" s="44"/>
      <c r="F2579" s="230" t="s">
        <v>3493</v>
      </c>
      <c r="G2579" s="44"/>
      <c r="H2579" s="44"/>
      <c r="I2579" s="231"/>
      <c r="J2579" s="44"/>
      <c r="K2579" s="44"/>
      <c r="L2579" s="48"/>
      <c r="M2579" s="232"/>
      <c r="N2579" s="233"/>
      <c r="O2579" s="88"/>
      <c r="P2579" s="88"/>
      <c r="Q2579" s="88"/>
      <c r="R2579" s="88"/>
      <c r="S2579" s="88"/>
      <c r="T2579" s="89"/>
      <c r="U2579" s="42"/>
      <c r="V2579" s="42"/>
      <c r="W2579" s="42"/>
      <c r="X2579" s="42"/>
      <c r="Y2579" s="42"/>
      <c r="Z2579" s="42"/>
      <c r="AA2579" s="42"/>
      <c r="AB2579" s="42"/>
      <c r="AC2579" s="42"/>
      <c r="AD2579" s="42"/>
      <c r="AE2579" s="42"/>
      <c r="AT2579" s="20" t="s">
        <v>176</v>
      </c>
      <c r="AU2579" s="20" t="s">
        <v>87</v>
      </c>
    </row>
    <row r="2580" s="2" customFormat="1">
      <c r="A2580" s="42"/>
      <c r="B2580" s="43"/>
      <c r="C2580" s="44"/>
      <c r="D2580" s="234" t="s">
        <v>178</v>
      </c>
      <c r="E2580" s="44"/>
      <c r="F2580" s="235" t="s">
        <v>3494</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178</v>
      </c>
      <c r="AU2580" s="20" t="s">
        <v>87</v>
      </c>
    </row>
    <row r="2581" s="13" customFormat="1">
      <c r="A2581" s="13"/>
      <c r="B2581" s="236"/>
      <c r="C2581" s="237"/>
      <c r="D2581" s="229" t="s">
        <v>180</v>
      </c>
      <c r="E2581" s="238" t="s">
        <v>33</v>
      </c>
      <c r="F2581" s="239" t="s">
        <v>2604</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180</v>
      </c>
      <c r="AU2581" s="245" t="s">
        <v>87</v>
      </c>
      <c r="AV2581" s="13" t="s">
        <v>85</v>
      </c>
      <c r="AW2581" s="13" t="s">
        <v>39</v>
      </c>
      <c r="AX2581" s="13" t="s">
        <v>78</v>
      </c>
      <c r="AY2581" s="245" t="s">
        <v>168</v>
      </c>
    </row>
    <row r="2582" s="14" customFormat="1">
      <c r="A2582" s="14"/>
      <c r="B2582" s="246"/>
      <c r="C2582" s="247"/>
      <c r="D2582" s="229" t="s">
        <v>180</v>
      </c>
      <c r="E2582" s="248" t="s">
        <v>33</v>
      </c>
      <c r="F2582" s="249" t="s">
        <v>3495</v>
      </c>
      <c r="G2582" s="247"/>
      <c r="H2582" s="250">
        <v>27.5</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180</v>
      </c>
      <c r="AU2582" s="256" t="s">
        <v>87</v>
      </c>
      <c r="AV2582" s="14" t="s">
        <v>87</v>
      </c>
      <c r="AW2582" s="14" t="s">
        <v>39</v>
      </c>
      <c r="AX2582" s="14" t="s">
        <v>78</v>
      </c>
      <c r="AY2582" s="256" t="s">
        <v>168</v>
      </c>
    </row>
    <row r="2583" s="14" customFormat="1">
      <c r="A2583" s="14"/>
      <c r="B2583" s="246"/>
      <c r="C2583" s="247"/>
      <c r="D2583" s="229" t="s">
        <v>180</v>
      </c>
      <c r="E2583" s="248" t="s">
        <v>33</v>
      </c>
      <c r="F2583" s="249" t="s">
        <v>3496</v>
      </c>
      <c r="G2583" s="247"/>
      <c r="H2583" s="250">
        <v>3.5</v>
      </c>
      <c r="I2583" s="251"/>
      <c r="J2583" s="247"/>
      <c r="K2583" s="247"/>
      <c r="L2583" s="252"/>
      <c r="M2583" s="253"/>
      <c r="N2583" s="254"/>
      <c r="O2583" s="254"/>
      <c r="P2583" s="254"/>
      <c r="Q2583" s="254"/>
      <c r="R2583" s="254"/>
      <c r="S2583" s="254"/>
      <c r="T2583" s="255"/>
      <c r="U2583" s="14"/>
      <c r="V2583" s="14"/>
      <c r="W2583" s="14"/>
      <c r="X2583" s="14"/>
      <c r="Y2583" s="14"/>
      <c r="Z2583" s="14"/>
      <c r="AA2583" s="14"/>
      <c r="AB2583" s="14"/>
      <c r="AC2583" s="14"/>
      <c r="AD2583" s="14"/>
      <c r="AE2583" s="14"/>
      <c r="AT2583" s="256" t="s">
        <v>180</v>
      </c>
      <c r="AU2583" s="256" t="s">
        <v>87</v>
      </c>
      <c r="AV2583" s="14" t="s">
        <v>87</v>
      </c>
      <c r="AW2583" s="14" t="s">
        <v>39</v>
      </c>
      <c r="AX2583" s="14" t="s">
        <v>78</v>
      </c>
      <c r="AY2583" s="256" t="s">
        <v>168</v>
      </c>
    </row>
    <row r="2584" s="15" customFormat="1">
      <c r="A2584" s="15"/>
      <c r="B2584" s="263"/>
      <c r="C2584" s="264"/>
      <c r="D2584" s="229" t="s">
        <v>180</v>
      </c>
      <c r="E2584" s="265" t="s">
        <v>33</v>
      </c>
      <c r="F2584" s="266" t="s">
        <v>626</v>
      </c>
      <c r="G2584" s="264"/>
      <c r="H2584" s="267">
        <v>31</v>
      </c>
      <c r="I2584" s="268"/>
      <c r="J2584" s="264"/>
      <c r="K2584" s="264"/>
      <c r="L2584" s="269"/>
      <c r="M2584" s="270"/>
      <c r="N2584" s="271"/>
      <c r="O2584" s="271"/>
      <c r="P2584" s="271"/>
      <c r="Q2584" s="271"/>
      <c r="R2584" s="271"/>
      <c r="S2584" s="271"/>
      <c r="T2584" s="272"/>
      <c r="U2584" s="15"/>
      <c r="V2584" s="15"/>
      <c r="W2584" s="15"/>
      <c r="X2584" s="15"/>
      <c r="Y2584" s="15"/>
      <c r="Z2584" s="15"/>
      <c r="AA2584" s="15"/>
      <c r="AB2584" s="15"/>
      <c r="AC2584" s="15"/>
      <c r="AD2584" s="15"/>
      <c r="AE2584" s="15"/>
      <c r="AT2584" s="273" t="s">
        <v>180</v>
      </c>
      <c r="AU2584" s="273" t="s">
        <v>87</v>
      </c>
      <c r="AV2584" s="15" t="s">
        <v>121</v>
      </c>
      <c r="AW2584" s="15" t="s">
        <v>39</v>
      </c>
      <c r="AX2584" s="15" t="s">
        <v>85</v>
      </c>
      <c r="AY2584" s="273" t="s">
        <v>168</v>
      </c>
    </row>
    <row r="2585" s="2" customFormat="1" ht="16.5" customHeight="1">
      <c r="A2585" s="42"/>
      <c r="B2585" s="43"/>
      <c r="C2585" s="216" t="s">
        <v>3497</v>
      </c>
      <c r="D2585" s="216" t="s">
        <v>170</v>
      </c>
      <c r="E2585" s="217" t="s">
        <v>3498</v>
      </c>
      <c r="F2585" s="218" t="s">
        <v>3499</v>
      </c>
      <c r="G2585" s="219" t="s">
        <v>556</v>
      </c>
      <c r="H2585" s="220">
        <v>1.8029999999999999</v>
      </c>
      <c r="I2585" s="221"/>
      <c r="J2585" s="222">
        <f>ROUND(I2585*H2585,2)</f>
        <v>0</v>
      </c>
      <c r="K2585" s="218" t="s">
        <v>174</v>
      </c>
      <c r="L2585" s="48"/>
      <c r="M2585" s="223" t="s">
        <v>33</v>
      </c>
      <c r="N2585" s="224" t="s">
        <v>49</v>
      </c>
      <c r="O2585" s="88"/>
      <c r="P2585" s="225">
        <f>O2585*H2585</f>
        <v>0</v>
      </c>
      <c r="Q2585" s="225">
        <v>0</v>
      </c>
      <c r="R2585" s="225">
        <f>Q2585*H2585</f>
        <v>0</v>
      </c>
      <c r="S2585" s="225">
        <v>0</v>
      </c>
      <c r="T2585" s="226">
        <f>S2585*H2585</f>
        <v>0</v>
      </c>
      <c r="U2585" s="42"/>
      <c r="V2585" s="42"/>
      <c r="W2585" s="42"/>
      <c r="X2585" s="42"/>
      <c r="Y2585" s="42"/>
      <c r="Z2585" s="42"/>
      <c r="AA2585" s="42"/>
      <c r="AB2585" s="42"/>
      <c r="AC2585" s="42"/>
      <c r="AD2585" s="42"/>
      <c r="AE2585" s="42"/>
      <c r="AR2585" s="227" t="s">
        <v>266</v>
      </c>
      <c r="AT2585" s="227" t="s">
        <v>170</v>
      </c>
      <c r="AU2585" s="227" t="s">
        <v>87</v>
      </c>
      <c r="AY2585" s="20" t="s">
        <v>168</v>
      </c>
      <c r="BE2585" s="228">
        <f>IF(N2585="základní",J2585,0)</f>
        <v>0</v>
      </c>
      <c r="BF2585" s="228">
        <f>IF(N2585="snížená",J2585,0)</f>
        <v>0</v>
      </c>
      <c r="BG2585" s="228">
        <f>IF(N2585="zákl. přenesená",J2585,0)</f>
        <v>0</v>
      </c>
      <c r="BH2585" s="228">
        <f>IF(N2585="sníž. přenesená",J2585,0)</f>
        <v>0</v>
      </c>
      <c r="BI2585" s="228">
        <f>IF(N2585="nulová",J2585,0)</f>
        <v>0</v>
      </c>
      <c r="BJ2585" s="20" t="s">
        <v>85</v>
      </c>
      <c r="BK2585" s="228">
        <f>ROUND(I2585*H2585,2)</f>
        <v>0</v>
      </c>
      <c r="BL2585" s="20" t="s">
        <v>266</v>
      </c>
      <c r="BM2585" s="227" t="s">
        <v>3500</v>
      </c>
    </row>
    <row r="2586" s="2" customFormat="1">
      <c r="A2586" s="42"/>
      <c r="B2586" s="43"/>
      <c r="C2586" s="44"/>
      <c r="D2586" s="229" t="s">
        <v>176</v>
      </c>
      <c r="E2586" s="44"/>
      <c r="F2586" s="230" t="s">
        <v>3501</v>
      </c>
      <c r="G2586" s="44"/>
      <c r="H2586" s="44"/>
      <c r="I2586" s="231"/>
      <c r="J2586" s="44"/>
      <c r="K2586" s="44"/>
      <c r="L2586" s="48"/>
      <c r="M2586" s="232"/>
      <c r="N2586" s="233"/>
      <c r="O2586" s="88"/>
      <c r="P2586" s="88"/>
      <c r="Q2586" s="88"/>
      <c r="R2586" s="88"/>
      <c r="S2586" s="88"/>
      <c r="T2586" s="89"/>
      <c r="U2586" s="42"/>
      <c r="V2586" s="42"/>
      <c r="W2586" s="42"/>
      <c r="X2586" s="42"/>
      <c r="Y2586" s="42"/>
      <c r="Z2586" s="42"/>
      <c r="AA2586" s="42"/>
      <c r="AB2586" s="42"/>
      <c r="AC2586" s="42"/>
      <c r="AD2586" s="42"/>
      <c r="AE2586" s="42"/>
      <c r="AT2586" s="20" t="s">
        <v>176</v>
      </c>
      <c r="AU2586" s="20" t="s">
        <v>87</v>
      </c>
    </row>
    <row r="2587" s="2" customFormat="1">
      <c r="A2587" s="42"/>
      <c r="B2587" s="43"/>
      <c r="C2587" s="44"/>
      <c r="D2587" s="234" t="s">
        <v>178</v>
      </c>
      <c r="E2587" s="44"/>
      <c r="F2587" s="235" t="s">
        <v>3502</v>
      </c>
      <c r="G2587" s="44"/>
      <c r="H2587" s="44"/>
      <c r="I2587" s="231"/>
      <c r="J2587" s="44"/>
      <c r="K2587" s="44"/>
      <c r="L2587" s="48"/>
      <c r="M2587" s="232"/>
      <c r="N2587" s="233"/>
      <c r="O2587" s="88"/>
      <c r="P2587" s="88"/>
      <c r="Q2587" s="88"/>
      <c r="R2587" s="88"/>
      <c r="S2587" s="88"/>
      <c r="T2587" s="89"/>
      <c r="U2587" s="42"/>
      <c r="V2587" s="42"/>
      <c r="W2587" s="42"/>
      <c r="X2587" s="42"/>
      <c r="Y2587" s="42"/>
      <c r="Z2587" s="42"/>
      <c r="AA2587" s="42"/>
      <c r="AB2587" s="42"/>
      <c r="AC2587" s="42"/>
      <c r="AD2587" s="42"/>
      <c r="AE2587" s="42"/>
      <c r="AT2587" s="20" t="s">
        <v>178</v>
      </c>
      <c r="AU2587" s="20" t="s">
        <v>87</v>
      </c>
    </row>
    <row r="2588" s="12" customFormat="1" ht="22.8" customHeight="1">
      <c r="A2588" s="12"/>
      <c r="B2588" s="200"/>
      <c r="C2588" s="201"/>
      <c r="D2588" s="202" t="s">
        <v>77</v>
      </c>
      <c r="E2588" s="214" t="s">
        <v>3503</v>
      </c>
      <c r="F2588" s="214" t="s">
        <v>3504</v>
      </c>
      <c r="G2588" s="201"/>
      <c r="H2588" s="201"/>
      <c r="I2588" s="204"/>
      <c r="J2588" s="215">
        <f>BK2588</f>
        <v>0</v>
      </c>
      <c r="K2588" s="201"/>
      <c r="L2588" s="206"/>
      <c r="M2588" s="207"/>
      <c r="N2588" s="208"/>
      <c r="O2588" s="208"/>
      <c r="P2588" s="209">
        <f>SUM(P2589:P2689)</f>
        <v>0</v>
      </c>
      <c r="Q2588" s="208"/>
      <c r="R2588" s="209">
        <f>SUM(R2589:R2689)</f>
        <v>11.948207000000002</v>
      </c>
      <c r="S2588" s="208"/>
      <c r="T2588" s="210">
        <f>SUM(T2589:T2689)</f>
        <v>12.508181399999998</v>
      </c>
      <c r="U2588" s="12"/>
      <c r="V2588" s="12"/>
      <c r="W2588" s="12"/>
      <c r="X2588" s="12"/>
      <c r="Y2588" s="12"/>
      <c r="Z2588" s="12"/>
      <c r="AA2588" s="12"/>
      <c r="AB2588" s="12"/>
      <c r="AC2588" s="12"/>
      <c r="AD2588" s="12"/>
      <c r="AE2588" s="12"/>
      <c r="AR2588" s="211" t="s">
        <v>87</v>
      </c>
      <c r="AT2588" s="212" t="s">
        <v>77</v>
      </c>
      <c r="AU2588" s="212" t="s">
        <v>85</v>
      </c>
      <c r="AY2588" s="211" t="s">
        <v>168</v>
      </c>
      <c r="BK2588" s="213">
        <f>SUM(BK2589:BK2689)</f>
        <v>0</v>
      </c>
    </row>
    <row r="2589" s="2" customFormat="1" ht="16.5" customHeight="1">
      <c r="A2589" s="42"/>
      <c r="B2589" s="43"/>
      <c r="C2589" s="216" t="s">
        <v>3505</v>
      </c>
      <c r="D2589" s="216" t="s">
        <v>170</v>
      </c>
      <c r="E2589" s="217" t="s">
        <v>3506</v>
      </c>
      <c r="F2589" s="218" t="s">
        <v>3507</v>
      </c>
      <c r="G2589" s="219" t="s">
        <v>741</v>
      </c>
      <c r="H2589" s="220">
        <v>106.8</v>
      </c>
      <c r="I2589" s="221"/>
      <c r="J2589" s="222">
        <f>ROUND(I2589*H2589,2)</f>
        <v>0</v>
      </c>
      <c r="K2589" s="218" t="s">
        <v>174</v>
      </c>
      <c r="L2589" s="48"/>
      <c r="M2589" s="223" t="s">
        <v>33</v>
      </c>
      <c r="N2589" s="224" t="s">
        <v>49</v>
      </c>
      <c r="O2589" s="88"/>
      <c r="P2589" s="225">
        <f>O2589*H2589</f>
        <v>0</v>
      </c>
      <c r="Q2589" s="225">
        <v>1.0000000000000001E-05</v>
      </c>
      <c r="R2589" s="225">
        <f>Q2589*H2589</f>
        <v>0.0010680000000000002</v>
      </c>
      <c r="S2589" s="225">
        <v>0</v>
      </c>
      <c r="T2589" s="226">
        <f>S2589*H2589</f>
        <v>0</v>
      </c>
      <c r="U2589" s="42"/>
      <c r="V2589" s="42"/>
      <c r="W2589" s="42"/>
      <c r="X2589" s="42"/>
      <c r="Y2589" s="42"/>
      <c r="Z2589" s="42"/>
      <c r="AA2589" s="42"/>
      <c r="AB2589" s="42"/>
      <c r="AC2589" s="42"/>
      <c r="AD2589" s="42"/>
      <c r="AE2589" s="42"/>
      <c r="AR2589" s="227" t="s">
        <v>266</v>
      </c>
      <c r="AT2589" s="227" t="s">
        <v>170</v>
      </c>
      <c r="AU2589" s="227" t="s">
        <v>87</v>
      </c>
      <c r="AY2589" s="20" t="s">
        <v>168</v>
      </c>
      <c r="BE2589" s="228">
        <f>IF(N2589="základní",J2589,0)</f>
        <v>0</v>
      </c>
      <c r="BF2589" s="228">
        <f>IF(N2589="snížená",J2589,0)</f>
        <v>0</v>
      </c>
      <c r="BG2589" s="228">
        <f>IF(N2589="zákl. přenesená",J2589,0)</f>
        <v>0</v>
      </c>
      <c r="BH2589" s="228">
        <f>IF(N2589="sníž. přenesená",J2589,0)</f>
        <v>0</v>
      </c>
      <c r="BI2589" s="228">
        <f>IF(N2589="nulová",J2589,0)</f>
        <v>0</v>
      </c>
      <c r="BJ2589" s="20" t="s">
        <v>85</v>
      </c>
      <c r="BK2589" s="228">
        <f>ROUND(I2589*H2589,2)</f>
        <v>0</v>
      </c>
      <c r="BL2589" s="20" t="s">
        <v>266</v>
      </c>
      <c r="BM2589" s="227" t="s">
        <v>3508</v>
      </c>
    </row>
    <row r="2590" s="2" customFormat="1">
      <c r="A2590" s="42"/>
      <c r="B2590" s="43"/>
      <c r="C2590" s="44"/>
      <c r="D2590" s="229" t="s">
        <v>176</v>
      </c>
      <c r="E2590" s="44"/>
      <c r="F2590" s="230" t="s">
        <v>3509</v>
      </c>
      <c r="G2590" s="44"/>
      <c r="H2590" s="44"/>
      <c r="I2590" s="231"/>
      <c r="J2590" s="44"/>
      <c r="K2590" s="44"/>
      <c r="L2590" s="48"/>
      <c r="M2590" s="232"/>
      <c r="N2590" s="233"/>
      <c r="O2590" s="88"/>
      <c r="P2590" s="88"/>
      <c r="Q2590" s="88"/>
      <c r="R2590" s="88"/>
      <c r="S2590" s="88"/>
      <c r="T2590" s="89"/>
      <c r="U2590" s="42"/>
      <c r="V2590" s="42"/>
      <c r="W2590" s="42"/>
      <c r="X2590" s="42"/>
      <c r="Y2590" s="42"/>
      <c r="Z2590" s="42"/>
      <c r="AA2590" s="42"/>
      <c r="AB2590" s="42"/>
      <c r="AC2590" s="42"/>
      <c r="AD2590" s="42"/>
      <c r="AE2590" s="42"/>
      <c r="AT2590" s="20" t="s">
        <v>176</v>
      </c>
      <c r="AU2590" s="20" t="s">
        <v>87</v>
      </c>
    </row>
    <row r="2591" s="2" customFormat="1">
      <c r="A2591" s="42"/>
      <c r="B2591" s="43"/>
      <c r="C2591" s="44"/>
      <c r="D2591" s="234" t="s">
        <v>178</v>
      </c>
      <c r="E2591" s="44"/>
      <c r="F2591" s="235" t="s">
        <v>3510</v>
      </c>
      <c r="G2591" s="44"/>
      <c r="H2591" s="44"/>
      <c r="I2591" s="231"/>
      <c r="J2591" s="44"/>
      <c r="K2591" s="44"/>
      <c r="L2591" s="48"/>
      <c r="M2591" s="232"/>
      <c r="N2591" s="233"/>
      <c r="O2591" s="88"/>
      <c r="P2591" s="88"/>
      <c r="Q2591" s="88"/>
      <c r="R2591" s="88"/>
      <c r="S2591" s="88"/>
      <c r="T2591" s="89"/>
      <c r="U2591" s="42"/>
      <c r="V2591" s="42"/>
      <c r="W2591" s="42"/>
      <c r="X2591" s="42"/>
      <c r="Y2591" s="42"/>
      <c r="Z2591" s="42"/>
      <c r="AA2591" s="42"/>
      <c r="AB2591" s="42"/>
      <c r="AC2591" s="42"/>
      <c r="AD2591" s="42"/>
      <c r="AE2591" s="42"/>
      <c r="AT2591" s="20" t="s">
        <v>178</v>
      </c>
      <c r="AU2591" s="20" t="s">
        <v>87</v>
      </c>
    </row>
    <row r="2592" s="13" customFormat="1">
      <c r="A2592" s="13"/>
      <c r="B2592" s="236"/>
      <c r="C2592" s="237"/>
      <c r="D2592" s="229" t="s">
        <v>180</v>
      </c>
      <c r="E2592" s="238" t="s">
        <v>33</v>
      </c>
      <c r="F2592" s="239" t="s">
        <v>1497</v>
      </c>
      <c r="G2592" s="237"/>
      <c r="H2592" s="238" t="s">
        <v>33</v>
      </c>
      <c r="I2592" s="240"/>
      <c r="J2592" s="237"/>
      <c r="K2592" s="237"/>
      <c r="L2592" s="241"/>
      <c r="M2592" s="242"/>
      <c r="N2592" s="243"/>
      <c r="O2592" s="243"/>
      <c r="P2592" s="243"/>
      <c r="Q2592" s="243"/>
      <c r="R2592" s="243"/>
      <c r="S2592" s="243"/>
      <c r="T2592" s="244"/>
      <c r="U2592" s="13"/>
      <c r="V2592" s="13"/>
      <c r="W2592" s="13"/>
      <c r="X2592" s="13"/>
      <c r="Y2592" s="13"/>
      <c r="Z2592" s="13"/>
      <c r="AA2592" s="13"/>
      <c r="AB2592" s="13"/>
      <c r="AC2592" s="13"/>
      <c r="AD2592" s="13"/>
      <c r="AE2592" s="13"/>
      <c r="AT2592" s="245" t="s">
        <v>180</v>
      </c>
      <c r="AU2592" s="245" t="s">
        <v>87</v>
      </c>
      <c r="AV2592" s="13" t="s">
        <v>85</v>
      </c>
      <c r="AW2592" s="13" t="s">
        <v>39</v>
      </c>
      <c r="AX2592" s="13" t="s">
        <v>78</v>
      </c>
      <c r="AY2592" s="245" t="s">
        <v>168</v>
      </c>
    </row>
    <row r="2593" s="14" customFormat="1">
      <c r="A2593" s="14"/>
      <c r="B2593" s="246"/>
      <c r="C2593" s="247"/>
      <c r="D2593" s="229" t="s">
        <v>180</v>
      </c>
      <c r="E2593" s="248" t="s">
        <v>33</v>
      </c>
      <c r="F2593" s="249" t="s">
        <v>3511</v>
      </c>
      <c r="G2593" s="247"/>
      <c r="H2593" s="250">
        <v>106.8</v>
      </c>
      <c r="I2593" s="251"/>
      <c r="J2593" s="247"/>
      <c r="K2593" s="247"/>
      <c r="L2593" s="252"/>
      <c r="M2593" s="253"/>
      <c r="N2593" s="254"/>
      <c r="O2593" s="254"/>
      <c r="P2593" s="254"/>
      <c r="Q2593" s="254"/>
      <c r="R2593" s="254"/>
      <c r="S2593" s="254"/>
      <c r="T2593" s="255"/>
      <c r="U2593" s="14"/>
      <c r="V2593" s="14"/>
      <c r="W2593" s="14"/>
      <c r="X2593" s="14"/>
      <c r="Y2593" s="14"/>
      <c r="Z2593" s="14"/>
      <c r="AA2593" s="14"/>
      <c r="AB2593" s="14"/>
      <c r="AC2593" s="14"/>
      <c r="AD2593" s="14"/>
      <c r="AE2593" s="14"/>
      <c r="AT2593" s="256" t="s">
        <v>180</v>
      </c>
      <c r="AU2593" s="256" t="s">
        <v>87</v>
      </c>
      <c r="AV2593" s="14" t="s">
        <v>87</v>
      </c>
      <c r="AW2593" s="14" t="s">
        <v>39</v>
      </c>
      <c r="AX2593" s="14" t="s">
        <v>85</v>
      </c>
      <c r="AY2593" s="256" t="s">
        <v>168</v>
      </c>
    </row>
    <row r="2594" s="2" customFormat="1" ht="16.5" customHeight="1">
      <c r="A2594" s="42"/>
      <c r="B2594" s="43"/>
      <c r="C2594" s="285" t="s">
        <v>3512</v>
      </c>
      <c r="D2594" s="285" t="s">
        <v>713</v>
      </c>
      <c r="E2594" s="286" t="s">
        <v>3513</v>
      </c>
      <c r="F2594" s="287" t="s">
        <v>3514</v>
      </c>
      <c r="G2594" s="288" t="s">
        <v>741</v>
      </c>
      <c r="H2594" s="289">
        <v>106.8</v>
      </c>
      <c r="I2594" s="290"/>
      <c r="J2594" s="291">
        <f>ROUND(I2594*H2594,2)</f>
        <v>0</v>
      </c>
      <c r="K2594" s="287" t="s">
        <v>174</v>
      </c>
      <c r="L2594" s="292"/>
      <c r="M2594" s="293" t="s">
        <v>33</v>
      </c>
      <c r="N2594" s="294" t="s">
        <v>49</v>
      </c>
      <c r="O2594" s="88"/>
      <c r="P2594" s="225">
        <f>O2594*H2594</f>
        <v>0</v>
      </c>
      <c r="Q2594" s="225">
        <v>0.00010000000000000001</v>
      </c>
      <c r="R2594" s="225">
        <f>Q2594*H2594</f>
        <v>0.01068</v>
      </c>
      <c r="S2594" s="225">
        <v>0</v>
      </c>
      <c r="T2594" s="226">
        <f>S2594*H2594</f>
        <v>0</v>
      </c>
      <c r="U2594" s="42"/>
      <c r="V2594" s="42"/>
      <c r="W2594" s="42"/>
      <c r="X2594" s="42"/>
      <c r="Y2594" s="42"/>
      <c r="Z2594" s="42"/>
      <c r="AA2594" s="42"/>
      <c r="AB2594" s="42"/>
      <c r="AC2594" s="42"/>
      <c r="AD2594" s="42"/>
      <c r="AE2594" s="42"/>
      <c r="AR2594" s="227" t="s">
        <v>366</v>
      </c>
      <c r="AT2594" s="227" t="s">
        <v>713</v>
      </c>
      <c r="AU2594" s="227" t="s">
        <v>87</v>
      </c>
      <c r="AY2594" s="20" t="s">
        <v>168</v>
      </c>
      <c r="BE2594" s="228">
        <f>IF(N2594="základní",J2594,0)</f>
        <v>0</v>
      </c>
      <c r="BF2594" s="228">
        <f>IF(N2594="snížená",J2594,0)</f>
        <v>0</v>
      </c>
      <c r="BG2594" s="228">
        <f>IF(N2594="zákl. přenesená",J2594,0)</f>
        <v>0</v>
      </c>
      <c r="BH2594" s="228">
        <f>IF(N2594="sníž. přenesená",J2594,0)</f>
        <v>0</v>
      </c>
      <c r="BI2594" s="228">
        <f>IF(N2594="nulová",J2594,0)</f>
        <v>0</v>
      </c>
      <c r="BJ2594" s="20" t="s">
        <v>85</v>
      </c>
      <c r="BK2594" s="228">
        <f>ROUND(I2594*H2594,2)</f>
        <v>0</v>
      </c>
      <c r="BL2594" s="20" t="s">
        <v>266</v>
      </c>
      <c r="BM2594" s="227" t="s">
        <v>3515</v>
      </c>
    </row>
    <row r="2595" s="2" customFormat="1">
      <c r="A2595" s="42"/>
      <c r="B2595" s="43"/>
      <c r="C2595" s="44"/>
      <c r="D2595" s="229" t="s">
        <v>176</v>
      </c>
      <c r="E2595" s="44"/>
      <c r="F2595" s="230" t="s">
        <v>3514</v>
      </c>
      <c r="G2595" s="44"/>
      <c r="H2595" s="44"/>
      <c r="I2595" s="231"/>
      <c r="J2595" s="44"/>
      <c r="K2595" s="44"/>
      <c r="L2595" s="48"/>
      <c r="M2595" s="232"/>
      <c r="N2595" s="233"/>
      <c r="O2595" s="88"/>
      <c r="P2595" s="88"/>
      <c r="Q2595" s="88"/>
      <c r="R2595" s="88"/>
      <c r="S2595" s="88"/>
      <c r="T2595" s="89"/>
      <c r="U2595" s="42"/>
      <c r="V2595" s="42"/>
      <c r="W2595" s="42"/>
      <c r="X2595" s="42"/>
      <c r="Y2595" s="42"/>
      <c r="Z2595" s="42"/>
      <c r="AA2595" s="42"/>
      <c r="AB2595" s="42"/>
      <c r="AC2595" s="42"/>
      <c r="AD2595" s="42"/>
      <c r="AE2595" s="42"/>
      <c r="AT2595" s="20" t="s">
        <v>176</v>
      </c>
      <c r="AU2595" s="20" t="s">
        <v>87</v>
      </c>
    </row>
    <row r="2596" s="2" customFormat="1" ht="16.5" customHeight="1">
      <c r="A2596" s="42"/>
      <c r="B2596" s="43"/>
      <c r="C2596" s="216" t="s">
        <v>3516</v>
      </c>
      <c r="D2596" s="216" t="s">
        <v>170</v>
      </c>
      <c r="E2596" s="217" t="s">
        <v>3517</v>
      </c>
      <c r="F2596" s="218" t="s">
        <v>3518</v>
      </c>
      <c r="G2596" s="219" t="s">
        <v>173</v>
      </c>
      <c r="H2596" s="220">
        <v>693.67999999999995</v>
      </c>
      <c r="I2596" s="221"/>
      <c r="J2596" s="222">
        <f>ROUND(I2596*H2596,2)</f>
        <v>0</v>
      </c>
      <c r="K2596" s="218" t="s">
        <v>174</v>
      </c>
      <c r="L2596" s="48"/>
      <c r="M2596" s="223" t="s">
        <v>33</v>
      </c>
      <c r="N2596" s="224" t="s">
        <v>49</v>
      </c>
      <c r="O2596" s="88"/>
      <c r="P2596" s="225">
        <f>O2596*H2596</f>
        <v>0</v>
      </c>
      <c r="Q2596" s="225">
        <v>0.00020000000000000001</v>
      </c>
      <c r="R2596" s="225">
        <f>Q2596*H2596</f>
        <v>0.138736</v>
      </c>
      <c r="S2596" s="225">
        <v>0.017780000000000001</v>
      </c>
      <c r="T2596" s="226">
        <f>S2596*H2596</f>
        <v>12.333630399999999</v>
      </c>
      <c r="U2596" s="42"/>
      <c r="V2596" s="42"/>
      <c r="W2596" s="42"/>
      <c r="X2596" s="42"/>
      <c r="Y2596" s="42"/>
      <c r="Z2596" s="42"/>
      <c r="AA2596" s="42"/>
      <c r="AB2596" s="42"/>
      <c r="AC2596" s="42"/>
      <c r="AD2596" s="42"/>
      <c r="AE2596" s="42"/>
      <c r="AR2596" s="227" t="s">
        <v>266</v>
      </c>
      <c r="AT2596" s="227" t="s">
        <v>170</v>
      </c>
      <c r="AU2596" s="227" t="s">
        <v>87</v>
      </c>
      <c r="AY2596" s="20" t="s">
        <v>168</v>
      </c>
      <c r="BE2596" s="228">
        <f>IF(N2596="základní",J2596,0)</f>
        <v>0</v>
      </c>
      <c r="BF2596" s="228">
        <f>IF(N2596="snížená",J2596,0)</f>
        <v>0</v>
      </c>
      <c r="BG2596" s="228">
        <f>IF(N2596="zákl. přenesená",J2596,0)</f>
        <v>0</v>
      </c>
      <c r="BH2596" s="228">
        <f>IF(N2596="sníž. přenesená",J2596,0)</f>
        <v>0</v>
      </c>
      <c r="BI2596" s="228">
        <f>IF(N2596="nulová",J2596,0)</f>
        <v>0</v>
      </c>
      <c r="BJ2596" s="20" t="s">
        <v>85</v>
      </c>
      <c r="BK2596" s="228">
        <f>ROUND(I2596*H2596,2)</f>
        <v>0</v>
      </c>
      <c r="BL2596" s="20" t="s">
        <v>266</v>
      </c>
      <c r="BM2596" s="227" t="s">
        <v>3519</v>
      </c>
    </row>
    <row r="2597" s="2" customFormat="1">
      <c r="A2597" s="42"/>
      <c r="B2597" s="43"/>
      <c r="C2597" s="44"/>
      <c r="D2597" s="229" t="s">
        <v>176</v>
      </c>
      <c r="E2597" s="44"/>
      <c r="F2597" s="230" t="s">
        <v>3520</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176</v>
      </c>
      <c r="AU2597" s="20" t="s">
        <v>87</v>
      </c>
    </row>
    <row r="2598" s="2" customFormat="1">
      <c r="A2598" s="42"/>
      <c r="B2598" s="43"/>
      <c r="C2598" s="44"/>
      <c r="D2598" s="234" t="s">
        <v>178</v>
      </c>
      <c r="E2598" s="44"/>
      <c r="F2598" s="235" t="s">
        <v>3521</v>
      </c>
      <c r="G2598" s="44"/>
      <c r="H2598" s="44"/>
      <c r="I2598" s="231"/>
      <c r="J2598" s="44"/>
      <c r="K2598" s="44"/>
      <c r="L2598" s="48"/>
      <c r="M2598" s="232"/>
      <c r="N2598" s="233"/>
      <c r="O2598" s="88"/>
      <c r="P2598" s="88"/>
      <c r="Q2598" s="88"/>
      <c r="R2598" s="88"/>
      <c r="S2598" s="88"/>
      <c r="T2598" s="89"/>
      <c r="U2598" s="42"/>
      <c r="V2598" s="42"/>
      <c r="W2598" s="42"/>
      <c r="X2598" s="42"/>
      <c r="Y2598" s="42"/>
      <c r="Z2598" s="42"/>
      <c r="AA2598" s="42"/>
      <c r="AB2598" s="42"/>
      <c r="AC2598" s="42"/>
      <c r="AD2598" s="42"/>
      <c r="AE2598" s="42"/>
      <c r="AT2598" s="20" t="s">
        <v>178</v>
      </c>
      <c r="AU2598" s="20" t="s">
        <v>87</v>
      </c>
    </row>
    <row r="2599" s="13" customFormat="1">
      <c r="A2599" s="13"/>
      <c r="B2599" s="236"/>
      <c r="C2599" s="237"/>
      <c r="D2599" s="229" t="s">
        <v>180</v>
      </c>
      <c r="E2599" s="238" t="s">
        <v>33</v>
      </c>
      <c r="F2599" s="239" t="s">
        <v>620</v>
      </c>
      <c r="G2599" s="237"/>
      <c r="H2599" s="238" t="s">
        <v>33</v>
      </c>
      <c r="I2599" s="240"/>
      <c r="J2599" s="237"/>
      <c r="K2599" s="237"/>
      <c r="L2599" s="241"/>
      <c r="M2599" s="242"/>
      <c r="N2599" s="243"/>
      <c r="O2599" s="243"/>
      <c r="P2599" s="243"/>
      <c r="Q2599" s="243"/>
      <c r="R2599" s="243"/>
      <c r="S2599" s="243"/>
      <c r="T2599" s="244"/>
      <c r="U2599" s="13"/>
      <c r="V2599" s="13"/>
      <c r="W2599" s="13"/>
      <c r="X2599" s="13"/>
      <c r="Y2599" s="13"/>
      <c r="Z2599" s="13"/>
      <c r="AA2599" s="13"/>
      <c r="AB2599" s="13"/>
      <c r="AC2599" s="13"/>
      <c r="AD2599" s="13"/>
      <c r="AE2599" s="13"/>
      <c r="AT2599" s="245" t="s">
        <v>180</v>
      </c>
      <c r="AU2599" s="245" t="s">
        <v>87</v>
      </c>
      <c r="AV2599" s="13" t="s">
        <v>85</v>
      </c>
      <c r="AW2599" s="13" t="s">
        <v>39</v>
      </c>
      <c r="AX2599" s="13" t="s">
        <v>78</v>
      </c>
      <c r="AY2599" s="245" t="s">
        <v>168</v>
      </c>
    </row>
    <row r="2600" s="14" customFormat="1">
      <c r="A2600" s="14"/>
      <c r="B2600" s="246"/>
      <c r="C2600" s="247"/>
      <c r="D2600" s="229" t="s">
        <v>180</v>
      </c>
      <c r="E2600" s="248" t="s">
        <v>33</v>
      </c>
      <c r="F2600" s="249" t="s">
        <v>3522</v>
      </c>
      <c r="G2600" s="247"/>
      <c r="H2600" s="250">
        <v>693.67999999999995</v>
      </c>
      <c r="I2600" s="251"/>
      <c r="J2600" s="247"/>
      <c r="K2600" s="247"/>
      <c r="L2600" s="252"/>
      <c r="M2600" s="253"/>
      <c r="N2600" s="254"/>
      <c r="O2600" s="254"/>
      <c r="P2600" s="254"/>
      <c r="Q2600" s="254"/>
      <c r="R2600" s="254"/>
      <c r="S2600" s="254"/>
      <c r="T2600" s="255"/>
      <c r="U2600" s="14"/>
      <c r="V2600" s="14"/>
      <c r="W2600" s="14"/>
      <c r="X2600" s="14"/>
      <c r="Y2600" s="14"/>
      <c r="Z2600" s="14"/>
      <c r="AA2600" s="14"/>
      <c r="AB2600" s="14"/>
      <c r="AC2600" s="14"/>
      <c r="AD2600" s="14"/>
      <c r="AE2600" s="14"/>
      <c r="AT2600" s="256" t="s">
        <v>180</v>
      </c>
      <c r="AU2600" s="256" t="s">
        <v>87</v>
      </c>
      <c r="AV2600" s="14" t="s">
        <v>87</v>
      </c>
      <c r="AW2600" s="14" t="s">
        <v>39</v>
      </c>
      <c r="AX2600" s="14" t="s">
        <v>85</v>
      </c>
      <c r="AY2600" s="256" t="s">
        <v>168</v>
      </c>
    </row>
    <row r="2601" s="2" customFormat="1" ht="21.75" customHeight="1">
      <c r="A2601" s="42"/>
      <c r="B2601" s="43"/>
      <c r="C2601" s="216" t="s">
        <v>3523</v>
      </c>
      <c r="D2601" s="216" t="s">
        <v>170</v>
      </c>
      <c r="E2601" s="217" t="s">
        <v>3524</v>
      </c>
      <c r="F2601" s="218" t="s">
        <v>3525</v>
      </c>
      <c r="G2601" s="219" t="s">
        <v>741</v>
      </c>
      <c r="H2601" s="220">
        <v>37.700000000000003</v>
      </c>
      <c r="I2601" s="221"/>
      <c r="J2601" s="222">
        <f>ROUND(I2601*H2601,2)</f>
        <v>0</v>
      </c>
      <c r="K2601" s="218" t="s">
        <v>174</v>
      </c>
      <c r="L2601" s="48"/>
      <c r="M2601" s="223" t="s">
        <v>33</v>
      </c>
      <c r="N2601" s="224" t="s">
        <v>49</v>
      </c>
      <c r="O2601" s="88"/>
      <c r="P2601" s="225">
        <f>O2601*H2601</f>
        <v>0</v>
      </c>
      <c r="Q2601" s="225">
        <v>3.0000000000000001E-05</v>
      </c>
      <c r="R2601" s="225">
        <f>Q2601*H2601</f>
        <v>0.0011310000000000001</v>
      </c>
      <c r="S2601" s="225">
        <v>0.0046299999999999996</v>
      </c>
      <c r="T2601" s="226">
        <f>S2601*H2601</f>
        <v>0.17455099999999998</v>
      </c>
      <c r="U2601" s="42"/>
      <c r="V2601" s="42"/>
      <c r="W2601" s="42"/>
      <c r="X2601" s="42"/>
      <c r="Y2601" s="42"/>
      <c r="Z2601" s="42"/>
      <c r="AA2601" s="42"/>
      <c r="AB2601" s="42"/>
      <c r="AC2601" s="42"/>
      <c r="AD2601" s="42"/>
      <c r="AE2601" s="42"/>
      <c r="AR2601" s="227" t="s">
        <v>266</v>
      </c>
      <c r="AT2601" s="227" t="s">
        <v>170</v>
      </c>
      <c r="AU2601" s="227" t="s">
        <v>87</v>
      </c>
      <c r="AY2601" s="20" t="s">
        <v>168</v>
      </c>
      <c r="BE2601" s="228">
        <f>IF(N2601="základní",J2601,0)</f>
        <v>0</v>
      </c>
      <c r="BF2601" s="228">
        <f>IF(N2601="snížená",J2601,0)</f>
        <v>0</v>
      </c>
      <c r="BG2601" s="228">
        <f>IF(N2601="zákl. přenesená",J2601,0)</f>
        <v>0</v>
      </c>
      <c r="BH2601" s="228">
        <f>IF(N2601="sníž. přenesená",J2601,0)</f>
        <v>0</v>
      </c>
      <c r="BI2601" s="228">
        <f>IF(N2601="nulová",J2601,0)</f>
        <v>0</v>
      </c>
      <c r="BJ2601" s="20" t="s">
        <v>85</v>
      </c>
      <c r="BK2601" s="228">
        <f>ROUND(I2601*H2601,2)</f>
        <v>0</v>
      </c>
      <c r="BL2601" s="20" t="s">
        <v>266</v>
      </c>
      <c r="BM2601" s="227" t="s">
        <v>3526</v>
      </c>
    </row>
    <row r="2602" s="2" customFormat="1">
      <c r="A2602" s="42"/>
      <c r="B2602" s="43"/>
      <c r="C2602" s="44"/>
      <c r="D2602" s="229" t="s">
        <v>176</v>
      </c>
      <c r="E2602" s="44"/>
      <c r="F2602" s="230" t="s">
        <v>3527</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176</v>
      </c>
      <c r="AU2602" s="20" t="s">
        <v>87</v>
      </c>
    </row>
    <row r="2603" s="2" customFormat="1">
      <c r="A2603" s="42"/>
      <c r="B2603" s="43"/>
      <c r="C2603" s="44"/>
      <c r="D2603" s="234" t="s">
        <v>178</v>
      </c>
      <c r="E2603" s="44"/>
      <c r="F2603" s="235" t="s">
        <v>3528</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178</v>
      </c>
      <c r="AU2603" s="20" t="s">
        <v>87</v>
      </c>
    </row>
    <row r="2604" s="13" customFormat="1">
      <c r="A2604" s="13"/>
      <c r="B2604" s="236"/>
      <c r="C2604" s="237"/>
      <c r="D2604" s="229" t="s">
        <v>180</v>
      </c>
      <c r="E2604" s="238" t="s">
        <v>33</v>
      </c>
      <c r="F2604" s="239" t="s">
        <v>620</v>
      </c>
      <c r="G2604" s="237"/>
      <c r="H2604" s="238" t="s">
        <v>33</v>
      </c>
      <c r="I2604" s="240"/>
      <c r="J2604" s="237"/>
      <c r="K2604" s="237"/>
      <c r="L2604" s="241"/>
      <c r="M2604" s="242"/>
      <c r="N2604" s="243"/>
      <c r="O2604" s="243"/>
      <c r="P2604" s="243"/>
      <c r="Q2604" s="243"/>
      <c r="R2604" s="243"/>
      <c r="S2604" s="243"/>
      <c r="T2604" s="244"/>
      <c r="U2604" s="13"/>
      <c r="V2604" s="13"/>
      <c r="W2604" s="13"/>
      <c r="X2604" s="13"/>
      <c r="Y2604" s="13"/>
      <c r="Z2604" s="13"/>
      <c r="AA2604" s="13"/>
      <c r="AB2604" s="13"/>
      <c r="AC2604" s="13"/>
      <c r="AD2604" s="13"/>
      <c r="AE2604" s="13"/>
      <c r="AT2604" s="245" t="s">
        <v>180</v>
      </c>
      <c r="AU2604" s="245" t="s">
        <v>87</v>
      </c>
      <c r="AV2604" s="13" t="s">
        <v>85</v>
      </c>
      <c r="AW2604" s="13" t="s">
        <v>39</v>
      </c>
      <c r="AX2604" s="13" t="s">
        <v>78</v>
      </c>
      <c r="AY2604" s="245" t="s">
        <v>168</v>
      </c>
    </row>
    <row r="2605" s="14" customFormat="1">
      <c r="A2605" s="14"/>
      <c r="B2605" s="246"/>
      <c r="C2605" s="247"/>
      <c r="D2605" s="229" t="s">
        <v>180</v>
      </c>
      <c r="E2605" s="248" t="s">
        <v>33</v>
      </c>
      <c r="F2605" s="249" t="s">
        <v>3529</v>
      </c>
      <c r="G2605" s="247"/>
      <c r="H2605" s="250">
        <v>37.700000000000003</v>
      </c>
      <c r="I2605" s="251"/>
      <c r="J2605" s="247"/>
      <c r="K2605" s="247"/>
      <c r="L2605" s="252"/>
      <c r="M2605" s="253"/>
      <c r="N2605" s="254"/>
      <c r="O2605" s="254"/>
      <c r="P2605" s="254"/>
      <c r="Q2605" s="254"/>
      <c r="R2605" s="254"/>
      <c r="S2605" s="254"/>
      <c r="T2605" s="255"/>
      <c r="U2605" s="14"/>
      <c r="V2605" s="14"/>
      <c r="W2605" s="14"/>
      <c r="X2605" s="14"/>
      <c r="Y2605" s="14"/>
      <c r="Z2605" s="14"/>
      <c r="AA2605" s="14"/>
      <c r="AB2605" s="14"/>
      <c r="AC2605" s="14"/>
      <c r="AD2605" s="14"/>
      <c r="AE2605" s="14"/>
      <c r="AT2605" s="256" t="s">
        <v>180</v>
      </c>
      <c r="AU2605" s="256" t="s">
        <v>87</v>
      </c>
      <c r="AV2605" s="14" t="s">
        <v>87</v>
      </c>
      <c r="AW2605" s="14" t="s">
        <v>39</v>
      </c>
      <c r="AX2605" s="14" t="s">
        <v>85</v>
      </c>
      <c r="AY2605" s="256" t="s">
        <v>168</v>
      </c>
    </row>
    <row r="2606" s="2" customFormat="1" ht="16.5" customHeight="1">
      <c r="A2606" s="42"/>
      <c r="B2606" s="43"/>
      <c r="C2606" s="216" t="s">
        <v>3530</v>
      </c>
      <c r="D2606" s="216" t="s">
        <v>170</v>
      </c>
      <c r="E2606" s="217" t="s">
        <v>3531</v>
      </c>
      <c r="F2606" s="218" t="s">
        <v>3532</v>
      </c>
      <c r="G2606" s="219" t="s">
        <v>173</v>
      </c>
      <c r="H2606" s="220">
        <v>693.67999999999995</v>
      </c>
      <c r="I2606" s="221"/>
      <c r="J2606" s="222">
        <f>ROUND(I2606*H2606,2)</f>
        <v>0</v>
      </c>
      <c r="K2606" s="218" t="s">
        <v>174</v>
      </c>
      <c r="L2606" s="48"/>
      <c r="M2606" s="223" t="s">
        <v>33</v>
      </c>
      <c r="N2606" s="224" t="s">
        <v>49</v>
      </c>
      <c r="O2606" s="88"/>
      <c r="P2606" s="225">
        <f>O2606*H2606</f>
        <v>0</v>
      </c>
      <c r="Q2606" s="225">
        <v>0</v>
      </c>
      <c r="R2606" s="225">
        <f>Q2606*H2606</f>
        <v>0</v>
      </c>
      <c r="S2606" s="225">
        <v>0</v>
      </c>
      <c r="T2606" s="226">
        <f>S2606*H2606</f>
        <v>0</v>
      </c>
      <c r="U2606" s="42"/>
      <c r="V2606" s="42"/>
      <c r="W2606" s="42"/>
      <c r="X2606" s="42"/>
      <c r="Y2606" s="42"/>
      <c r="Z2606" s="42"/>
      <c r="AA2606" s="42"/>
      <c r="AB2606" s="42"/>
      <c r="AC2606" s="42"/>
      <c r="AD2606" s="42"/>
      <c r="AE2606" s="42"/>
      <c r="AR2606" s="227" t="s">
        <v>266</v>
      </c>
      <c r="AT2606" s="227" t="s">
        <v>170</v>
      </c>
      <c r="AU2606" s="227" t="s">
        <v>87</v>
      </c>
      <c r="AY2606" s="20" t="s">
        <v>168</v>
      </c>
      <c r="BE2606" s="228">
        <f>IF(N2606="základní",J2606,0)</f>
        <v>0</v>
      </c>
      <c r="BF2606" s="228">
        <f>IF(N2606="snížená",J2606,0)</f>
        <v>0</v>
      </c>
      <c r="BG2606" s="228">
        <f>IF(N2606="zákl. přenesená",J2606,0)</f>
        <v>0</v>
      </c>
      <c r="BH2606" s="228">
        <f>IF(N2606="sníž. přenesená",J2606,0)</f>
        <v>0</v>
      </c>
      <c r="BI2606" s="228">
        <f>IF(N2606="nulová",J2606,0)</f>
        <v>0</v>
      </c>
      <c r="BJ2606" s="20" t="s">
        <v>85</v>
      </c>
      <c r="BK2606" s="228">
        <f>ROUND(I2606*H2606,2)</f>
        <v>0</v>
      </c>
      <c r="BL2606" s="20" t="s">
        <v>266</v>
      </c>
      <c r="BM2606" s="227" t="s">
        <v>3533</v>
      </c>
    </row>
    <row r="2607" s="2" customFormat="1">
      <c r="A2607" s="42"/>
      <c r="B2607" s="43"/>
      <c r="C2607" s="44"/>
      <c r="D2607" s="229" t="s">
        <v>176</v>
      </c>
      <c r="E2607" s="44"/>
      <c r="F2607" s="230" t="s">
        <v>3534</v>
      </c>
      <c r="G2607" s="44"/>
      <c r="H2607" s="44"/>
      <c r="I2607" s="231"/>
      <c r="J2607" s="44"/>
      <c r="K2607" s="44"/>
      <c r="L2607" s="48"/>
      <c r="M2607" s="232"/>
      <c r="N2607" s="233"/>
      <c r="O2607" s="88"/>
      <c r="P2607" s="88"/>
      <c r="Q2607" s="88"/>
      <c r="R2607" s="88"/>
      <c r="S2607" s="88"/>
      <c r="T2607" s="89"/>
      <c r="U2607" s="42"/>
      <c r="V2607" s="42"/>
      <c r="W2607" s="42"/>
      <c r="X2607" s="42"/>
      <c r="Y2607" s="42"/>
      <c r="Z2607" s="42"/>
      <c r="AA2607" s="42"/>
      <c r="AB2607" s="42"/>
      <c r="AC2607" s="42"/>
      <c r="AD2607" s="42"/>
      <c r="AE2607" s="42"/>
      <c r="AT2607" s="20" t="s">
        <v>176</v>
      </c>
      <c r="AU2607" s="20" t="s">
        <v>87</v>
      </c>
    </row>
    <row r="2608" s="2" customFormat="1">
      <c r="A2608" s="42"/>
      <c r="B2608" s="43"/>
      <c r="C2608" s="44"/>
      <c r="D2608" s="234" t="s">
        <v>178</v>
      </c>
      <c r="E2608" s="44"/>
      <c r="F2608" s="235" t="s">
        <v>3535</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178</v>
      </c>
      <c r="AU2608" s="20" t="s">
        <v>87</v>
      </c>
    </row>
    <row r="2609" s="2" customFormat="1" ht="21.75" customHeight="1">
      <c r="A2609" s="42"/>
      <c r="B2609" s="43"/>
      <c r="C2609" s="216" t="s">
        <v>3536</v>
      </c>
      <c r="D2609" s="216" t="s">
        <v>170</v>
      </c>
      <c r="E2609" s="217" t="s">
        <v>3537</v>
      </c>
      <c r="F2609" s="218" t="s">
        <v>3538</v>
      </c>
      <c r="G2609" s="219" t="s">
        <v>741</v>
      </c>
      <c r="H2609" s="220">
        <v>37.700000000000003</v>
      </c>
      <c r="I2609" s="221"/>
      <c r="J2609" s="222">
        <f>ROUND(I2609*H2609,2)</f>
        <v>0</v>
      </c>
      <c r="K2609" s="218" t="s">
        <v>174</v>
      </c>
      <c r="L2609" s="48"/>
      <c r="M2609" s="223" t="s">
        <v>33</v>
      </c>
      <c r="N2609" s="224" t="s">
        <v>49</v>
      </c>
      <c r="O2609" s="88"/>
      <c r="P2609" s="225">
        <f>O2609*H2609</f>
        <v>0</v>
      </c>
      <c r="Q2609" s="225">
        <v>0</v>
      </c>
      <c r="R2609" s="225">
        <f>Q2609*H2609</f>
        <v>0</v>
      </c>
      <c r="S2609" s="225">
        <v>0</v>
      </c>
      <c r="T2609" s="226">
        <f>S2609*H2609</f>
        <v>0</v>
      </c>
      <c r="U2609" s="42"/>
      <c r="V2609" s="42"/>
      <c r="W2609" s="42"/>
      <c r="X2609" s="42"/>
      <c r="Y2609" s="42"/>
      <c r="Z2609" s="42"/>
      <c r="AA2609" s="42"/>
      <c r="AB2609" s="42"/>
      <c r="AC2609" s="42"/>
      <c r="AD2609" s="42"/>
      <c r="AE2609" s="42"/>
      <c r="AR2609" s="227" t="s">
        <v>266</v>
      </c>
      <c r="AT2609" s="227" t="s">
        <v>170</v>
      </c>
      <c r="AU2609" s="227" t="s">
        <v>87</v>
      </c>
      <c r="AY2609" s="20" t="s">
        <v>168</v>
      </c>
      <c r="BE2609" s="228">
        <f>IF(N2609="základní",J2609,0)</f>
        <v>0</v>
      </c>
      <c r="BF2609" s="228">
        <f>IF(N2609="snížená",J2609,0)</f>
        <v>0</v>
      </c>
      <c r="BG2609" s="228">
        <f>IF(N2609="zákl. přenesená",J2609,0)</f>
        <v>0</v>
      </c>
      <c r="BH2609" s="228">
        <f>IF(N2609="sníž. přenesená",J2609,0)</f>
        <v>0</v>
      </c>
      <c r="BI2609" s="228">
        <f>IF(N2609="nulová",J2609,0)</f>
        <v>0</v>
      </c>
      <c r="BJ2609" s="20" t="s">
        <v>85</v>
      </c>
      <c r="BK2609" s="228">
        <f>ROUND(I2609*H2609,2)</f>
        <v>0</v>
      </c>
      <c r="BL2609" s="20" t="s">
        <v>266</v>
      </c>
      <c r="BM2609" s="227" t="s">
        <v>3539</v>
      </c>
    </row>
    <row r="2610" s="2" customFormat="1">
      <c r="A2610" s="42"/>
      <c r="B2610" s="43"/>
      <c r="C2610" s="44"/>
      <c r="D2610" s="229" t="s">
        <v>176</v>
      </c>
      <c r="E2610" s="44"/>
      <c r="F2610" s="230" t="s">
        <v>3540</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176</v>
      </c>
      <c r="AU2610" s="20" t="s">
        <v>87</v>
      </c>
    </row>
    <row r="2611" s="2" customFormat="1">
      <c r="A2611" s="42"/>
      <c r="B2611" s="43"/>
      <c r="C2611" s="44"/>
      <c r="D2611" s="234" t="s">
        <v>178</v>
      </c>
      <c r="E2611" s="44"/>
      <c r="F2611" s="235" t="s">
        <v>3541</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178</v>
      </c>
      <c r="AU2611" s="20" t="s">
        <v>87</v>
      </c>
    </row>
    <row r="2612" s="2" customFormat="1" ht="16.5" customHeight="1">
      <c r="A2612" s="42"/>
      <c r="B2612" s="43"/>
      <c r="C2612" s="216" t="s">
        <v>3542</v>
      </c>
      <c r="D2612" s="216" t="s">
        <v>170</v>
      </c>
      <c r="E2612" s="217" t="s">
        <v>3543</v>
      </c>
      <c r="F2612" s="218" t="s">
        <v>3544</v>
      </c>
      <c r="G2612" s="219" t="s">
        <v>173</v>
      </c>
      <c r="H2612" s="220">
        <v>764.822</v>
      </c>
      <c r="I2612" s="221"/>
      <c r="J2612" s="222">
        <f>ROUND(I2612*H2612,2)</f>
        <v>0</v>
      </c>
      <c r="K2612" s="218" t="s">
        <v>174</v>
      </c>
      <c r="L2612" s="48"/>
      <c r="M2612" s="223" t="s">
        <v>33</v>
      </c>
      <c r="N2612" s="224" t="s">
        <v>49</v>
      </c>
      <c r="O2612" s="88"/>
      <c r="P2612" s="225">
        <f>O2612*H2612</f>
        <v>0</v>
      </c>
      <c r="Q2612" s="225">
        <v>0.0135</v>
      </c>
      <c r="R2612" s="225">
        <f>Q2612*H2612</f>
        <v>10.325097</v>
      </c>
      <c r="S2612" s="225">
        <v>0</v>
      </c>
      <c r="T2612" s="226">
        <f>S2612*H2612</f>
        <v>0</v>
      </c>
      <c r="U2612" s="42"/>
      <c r="V2612" s="42"/>
      <c r="W2612" s="42"/>
      <c r="X2612" s="42"/>
      <c r="Y2612" s="42"/>
      <c r="Z2612" s="42"/>
      <c r="AA2612" s="42"/>
      <c r="AB2612" s="42"/>
      <c r="AC2612" s="42"/>
      <c r="AD2612" s="42"/>
      <c r="AE2612" s="42"/>
      <c r="AR2612" s="227" t="s">
        <v>266</v>
      </c>
      <c r="AT2612" s="227" t="s">
        <v>170</v>
      </c>
      <c r="AU2612" s="227" t="s">
        <v>87</v>
      </c>
      <c r="AY2612" s="20" t="s">
        <v>168</v>
      </c>
      <c r="BE2612" s="228">
        <f>IF(N2612="základní",J2612,0)</f>
        <v>0</v>
      </c>
      <c r="BF2612" s="228">
        <f>IF(N2612="snížená",J2612,0)</f>
        <v>0</v>
      </c>
      <c r="BG2612" s="228">
        <f>IF(N2612="zákl. přenesená",J2612,0)</f>
        <v>0</v>
      </c>
      <c r="BH2612" s="228">
        <f>IF(N2612="sníž. přenesená",J2612,0)</f>
        <v>0</v>
      </c>
      <c r="BI2612" s="228">
        <f>IF(N2612="nulová",J2612,0)</f>
        <v>0</v>
      </c>
      <c r="BJ2612" s="20" t="s">
        <v>85</v>
      </c>
      <c r="BK2612" s="228">
        <f>ROUND(I2612*H2612,2)</f>
        <v>0</v>
      </c>
      <c r="BL2612" s="20" t="s">
        <v>266</v>
      </c>
      <c r="BM2612" s="227" t="s">
        <v>3545</v>
      </c>
    </row>
    <row r="2613" s="2" customFormat="1">
      <c r="A2613" s="42"/>
      <c r="B2613" s="43"/>
      <c r="C2613" s="44"/>
      <c r="D2613" s="229" t="s">
        <v>176</v>
      </c>
      <c r="E2613" s="44"/>
      <c r="F2613" s="230" t="s">
        <v>3546</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176</v>
      </c>
      <c r="AU2613" s="20" t="s">
        <v>87</v>
      </c>
    </row>
    <row r="2614" s="2" customFormat="1">
      <c r="A2614" s="42"/>
      <c r="B2614" s="43"/>
      <c r="C2614" s="44"/>
      <c r="D2614" s="234" t="s">
        <v>178</v>
      </c>
      <c r="E2614" s="44"/>
      <c r="F2614" s="235" t="s">
        <v>3547</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178</v>
      </c>
      <c r="AU2614" s="20" t="s">
        <v>87</v>
      </c>
    </row>
    <row r="2615" s="13" customFormat="1">
      <c r="A2615" s="13"/>
      <c r="B2615" s="236"/>
      <c r="C2615" s="237"/>
      <c r="D2615" s="229" t="s">
        <v>180</v>
      </c>
      <c r="E2615" s="238" t="s">
        <v>33</v>
      </c>
      <c r="F2615" s="239" t="s">
        <v>1497</v>
      </c>
      <c r="G2615" s="237"/>
      <c r="H2615" s="238" t="s">
        <v>33</v>
      </c>
      <c r="I2615" s="240"/>
      <c r="J2615" s="237"/>
      <c r="K2615" s="237"/>
      <c r="L2615" s="241"/>
      <c r="M2615" s="242"/>
      <c r="N2615" s="243"/>
      <c r="O2615" s="243"/>
      <c r="P2615" s="243"/>
      <c r="Q2615" s="243"/>
      <c r="R2615" s="243"/>
      <c r="S2615" s="243"/>
      <c r="T2615" s="244"/>
      <c r="U2615" s="13"/>
      <c r="V2615" s="13"/>
      <c r="W2615" s="13"/>
      <c r="X2615" s="13"/>
      <c r="Y2615" s="13"/>
      <c r="Z2615" s="13"/>
      <c r="AA2615" s="13"/>
      <c r="AB2615" s="13"/>
      <c r="AC2615" s="13"/>
      <c r="AD2615" s="13"/>
      <c r="AE2615" s="13"/>
      <c r="AT2615" s="245" t="s">
        <v>180</v>
      </c>
      <c r="AU2615" s="245" t="s">
        <v>87</v>
      </c>
      <c r="AV2615" s="13" t="s">
        <v>85</v>
      </c>
      <c r="AW2615" s="13" t="s">
        <v>39</v>
      </c>
      <c r="AX2615" s="13" t="s">
        <v>78</v>
      </c>
      <c r="AY2615" s="245" t="s">
        <v>168</v>
      </c>
    </row>
    <row r="2616" s="13" customFormat="1">
      <c r="A2616" s="13"/>
      <c r="B2616" s="236"/>
      <c r="C2616" s="237"/>
      <c r="D2616" s="229" t="s">
        <v>180</v>
      </c>
      <c r="E2616" s="238" t="s">
        <v>33</v>
      </c>
      <c r="F2616" s="239" t="s">
        <v>2524</v>
      </c>
      <c r="G2616" s="237"/>
      <c r="H2616" s="238" t="s">
        <v>33</v>
      </c>
      <c r="I2616" s="240"/>
      <c r="J2616" s="237"/>
      <c r="K2616" s="237"/>
      <c r="L2616" s="241"/>
      <c r="M2616" s="242"/>
      <c r="N2616" s="243"/>
      <c r="O2616" s="243"/>
      <c r="P2616" s="243"/>
      <c r="Q2616" s="243"/>
      <c r="R2616" s="243"/>
      <c r="S2616" s="243"/>
      <c r="T2616" s="244"/>
      <c r="U2616" s="13"/>
      <c r="V2616" s="13"/>
      <c r="W2616" s="13"/>
      <c r="X2616" s="13"/>
      <c r="Y2616" s="13"/>
      <c r="Z2616" s="13"/>
      <c r="AA2616" s="13"/>
      <c r="AB2616" s="13"/>
      <c r="AC2616" s="13"/>
      <c r="AD2616" s="13"/>
      <c r="AE2616" s="13"/>
      <c r="AT2616" s="245" t="s">
        <v>180</v>
      </c>
      <c r="AU2616" s="245" t="s">
        <v>87</v>
      </c>
      <c r="AV2616" s="13" t="s">
        <v>85</v>
      </c>
      <c r="AW2616" s="13" t="s">
        <v>39</v>
      </c>
      <c r="AX2616" s="13" t="s">
        <v>78</v>
      </c>
      <c r="AY2616" s="245" t="s">
        <v>168</v>
      </c>
    </row>
    <row r="2617" s="14" customFormat="1">
      <c r="A2617" s="14"/>
      <c r="B2617" s="246"/>
      <c r="C2617" s="247"/>
      <c r="D2617" s="229" t="s">
        <v>180</v>
      </c>
      <c r="E2617" s="248" t="s">
        <v>33</v>
      </c>
      <c r="F2617" s="249" t="s">
        <v>2525</v>
      </c>
      <c r="G2617" s="247"/>
      <c r="H2617" s="250">
        <v>686.822</v>
      </c>
      <c r="I2617" s="251"/>
      <c r="J2617" s="247"/>
      <c r="K2617" s="247"/>
      <c r="L2617" s="252"/>
      <c r="M2617" s="253"/>
      <c r="N2617" s="254"/>
      <c r="O2617" s="254"/>
      <c r="P2617" s="254"/>
      <c r="Q2617" s="254"/>
      <c r="R2617" s="254"/>
      <c r="S2617" s="254"/>
      <c r="T2617" s="255"/>
      <c r="U2617" s="14"/>
      <c r="V2617" s="14"/>
      <c r="W2617" s="14"/>
      <c r="X2617" s="14"/>
      <c r="Y2617" s="14"/>
      <c r="Z2617" s="14"/>
      <c r="AA2617" s="14"/>
      <c r="AB2617" s="14"/>
      <c r="AC2617" s="14"/>
      <c r="AD2617" s="14"/>
      <c r="AE2617" s="14"/>
      <c r="AT2617" s="256" t="s">
        <v>180</v>
      </c>
      <c r="AU2617" s="256" t="s">
        <v>87</v>
      </c>
      <c r="AV2617" s="14" t="s">
        <v>87</v>
      </c>
      <c r="AW2617" s="14" t="s">
        <v>39</v>
      </c>
      <c r="AX2617" s="14" t="s">
        <v>78</v>
      </c>
      <c r="AY2617" s="256" t="s">
        <v>168</v>
      </c>
    </row>
    <row r="2618" s="13" customFormat="1">
      <c r="A2618" s="13"/>
      <c r="B2618" s="236"/>
      <c r="C2618" s="237"/>
      <c r="D2618" s="229" t="s">
        <v>180</v>
      </c>
      <c r="E2618" s="238" t="s">
        <v>33</v>
      </c>
      <c r="F2618" s="239" t="s">
        <v>2510</v>
      </c>
      <c r="G2618" s="237"/>
      <c r="H2618" s="238" t="s">
        <v>33</v>
      </c>
      <c r="I2618" s="240"/>
      <c r="J2618" s="237"/>
      <c r="K2618" s="237"/>
      <c r="L2618" s="241"/>
      <c r="M2618" s="242"/>
      <c r="N2618" s="243"/>
      <c r="O2618" s="243"/>
      <c r="P2618" s="243"/>
      <c r="Q2618" s="243"/>
      <c r="R2618" s="243"/>
      <c r="S2618" s="243"/>
      <c r="T2618" s="244"/>
      <c r="U2618" s="13"/>
      <c r="V2618" s="13"/>
      <c r="W2618" s="13"/>
      <c r="X2618" s="13"/>
      <c r="Y2618" s="13"/>
      <c r="Z2618" s="13"/>
      <c r="AA2618" s="13"/>
      <c r="AB2618" s="13"/>
      <c r="AC2618" s="13"/>
      <c r="AD2618" s="13"/>
      <c r="AE2618" s="13"/>
      <c r="AT2618" s="245" t="s">
        <v>180</v>
      </c>
      <c r="AU2618" s="245" t="s">
        <v>87</v>
      </c>
      <c r="AV2618" s="13" t="s">
        <v>85</v>
      </c>
      <c r="AW2618" s="13" t="s">
        <v>39</v>
      </c>
      <c r="AX2618" s="13" t="s">
        <v>78</v>
      </c>
      <c r="AY2618" s="245" t="s">
        <v>168</v>
      </c>
    </row>
    <row r="2619" s="14" customFormat="1">
      <c r="A2619" s="14"/>
      <c r="B2619" s="246"/>
      <c r="C2619" s="247"/>
      <c r="D2619" s="229" t="s">
        <v>180</v>
      </c>
      <c r="E2619" s="248" t="s">
        <v>33</v>
      </c>
      <c r="F2619" s="249" t="s">
        <v>2511</v>
      </c>
      <c r="G2619" s="247"/>
      <c r="H2619" s="250">
        <v>78</v>
      </c>
      <c r="I2619" s="251"/>
      <c r="J2619" s="247"/>
      <c r="K2619" s="247"/>
      <c r="L2619" s="252"/>
      <c r="M2619" s="253"/>
      <c r="N2619" s="254"/>
      <c r="O2619" s="254"/>
      <c r="P2619" s="254"/>
      <c r="Q2619" s="254"/>
      <c r="R2619" s="254"/>
      <c r="S2619" s="254"/>
      <c r="T2619" s="255"/>
      <c r="U2619" s="14"/>
      <c r="V2619" s="14"/>
      <c r="W2619" s="14"/>
      <c r="X2619" s="14"/>
      <c r="Y2619" s="14"/>
      <c r="Z2619" s="14"/>
      <c r="AA2619" s="14"/>
      <c r="AB2619" s="14"/>
      <c r="AC2619" s="14"/>
      <c r="AD2619" s="14"/>
      <c r="AE2619" s="14"/>
      <c r="AT2619" s="256" t="s">
        <v>180</v>
      </c>
      <c r="AU2619" s="256" t="s">
        <v>87</v>
      </c>
      <c r="AV2619" s="14" t="s">
        <v>87</v>
      </c>
      <c r="AW2619" s="14" t="s">
        <v>39</v>
      </c>
      <c r="AX2619" s="14" t="s">
        <v>78</v>
      </c>
      <c r="AY2619" s="256" t="s">
        <v>168</v>
      </c>
    </row>
    <row r="2620" s="15" customFormat="1">
      <c r="A2620" s="15"/>
      <c r="B2620" s="263"/>
      <c r="C2620" s="264"/>
      <c r="D2620" s="229" t="s">
        <v>180</v>
      </c>
      <c r="E2620" s="265" t="s">
        <v>33</v>
      </c>
      <c r="F2620" s="266" t="s">
        <v>626</v>
      </c>
      <c r="G2620" s="264"/>
      <c r="H2620" s="267">
        <v>764.822</v>
      </c>
      <c r="I2620" s="268"/>
      <c r="J2620" s="264"/>
      <c r="K2620" s="264"/>
      <c r="L2620" s="269"/>
      <c r="M2620" s="270"/>
      <c r="N2620" s="271"/>
      <c r="O2620" s="271"/>
      <c r="P2620" s="271"/>
      <c r="Q2620" s="271"/>
      <c r="R2620" s="271"/>
      <c r="S2620" s="271"/>
      <c r="T2620" s="272"/>
      <c r="U2620" s="15"/>
      <c r="V2620" s="15"/>
      <c r="W2620" s="15"/>
      <c r="X2620" s="15"/>
      <c r="Y2620" s="15"/>
      <c r="Z2620" s="15"/>
      <c r="AA2620" s="15"/>
      <c r="AB2620" s="15"/>
      <c r="AC2620" s="15"/>
      <c r="AD2620" s="15"/>
      <c r="AE2620" s="15"/>
      <c r="AT2620" s="273" t="s">
        <v>180</v>
      </c>
      <c r="AU2620" s="273" t="s">
        <v>87</v>
      </c>
      <c r="AV2620" s="15" t="s">
        <v>121</v>
      </c>
      <c r="AW2620" s="15" t="s">
        <v>39</v>
      </c>
      <c r="AX2620" s="15" t="s">
        <v>85</v>
      </c>
      <c r="AY2620" s="273" t="s">
        <v>168</v>
      </c>
    </row>
    <row r="2621" s="2" customFormat="1" ht="16.5" customHeight="1">
      <c r="A2621" s="42"/>
      <c r="B2621" s="43"/>
      <c r="C2621" s="216" t="s">
        <v>3548</v>
      </c>
      <c r="D2621" s="216" t="s">
        <v>170</v>
      </c>
      <c r="E2621" s="217" t="s">
        <v>3549</v>
      </c>
      <c r="F2621" s="218" t="s">
        <v>3550</v>
      </c>
      <c r="G2621" s="219" t="s">
        <v>741</v>
      </c>
      <c r="H2621" s="220">
        <v>22.800000000000001</v>
      </c>
      <c r="I2621" s="221"/>
      <c r="J2621" s="222">
        <f>ROUND(I2621*H2621,2)</f>
        <v>0</v>
      </c>
      <c r="K2621" s="218" t="s">
        <v>174</v>
      </c>
      <c r="L2621" s="48"/>
      <c r="M2621" s="223" t="s">
        <v>33</v>
      </c>
      <c r="N2621" s="224" t="s">
        <v>49</v>
      </c>
      <c r="O2621" s="88"/>
      <c r="P2621" s="225">
        <f>O2621*H2621</f>
        <v>0</v>
      </c>
      <c r="Q2621" s="225">
        <v>0.0040099999999999997</v>
      </c>
      <c r="R2621" s="225">
        <f>Q2621*H2621</f>
        <v>0.091427999999999995</v>
      </c>
      <c r="S2621" s="225">
        <v>0</v>
      </c>
      <c r="T2621" s="226">
        <f>S2621*H2621</f>
        <v>0</v>
      </c>
      <c r="U2621" s="42"/>
      <c r="V2621" s="42"/>
      <c r="W2621" s="42"/>
      <c r="X2621" s="42"/>
      <c r="Y2621" s="42"/>
      <c r="Z2621" s="42"/>
      <c r="AA2621" s="42"/>
      <c r="AB2621" s="42"/>
      <c r="AC2621" s="42"/>
      <c r="AD2621" s="42"/>
      <c r="AE2621" s="42"/>
      <c r="AR2621" s="227" t="s">
        <v>266</v>
      </c>
      <c r="AT2621" s="227" t="s">
        <v>170</v>
      </c>
      <c r="AU2621" s="227" t="s">
        <v>87</v>
      </c>
      <c r="AY2621" s="20" t="s">
        <v>168</v>
      </c>
      <c r="BE2621" s="228">
        <f>IF(N2621="základní",J2621,0)</f>
        <v>0</v>
      </c>
      <c r="BF2621" s="228">
        <f>IF(N2621="snížená",J2621,0)</f>
        <v>0</v>
      </c>
      <c r="BG2621" s="228">
        <f>IF(N2621="zákl. přenesená",J2621,0)</f>
        <v>0</v>
      </c>
      <c r="BH2621" s="228">
        <f>IF(N2621="sníž. přenesená",J2621,0)</f>
        <v>0</v>
      </c>
      <c r="BI2621" s="228">
        <f>IF(N2621="nulová",J2621,0)</f>
        <v>0</v>
      </c>
      <c r="BJ2621" s="20" t="s">
        <v>85</v>
      </c>
      <c r="BK2621" s="228">
        <f>ROUND(I2621*H2621,2)</f>
        <v>0</v>
      </c>
      <c r="BL2621" s="20" t="s">
        <v>266</v>
      </c>
      <c r="BM2621" s="227" t="s">
        <v>3551</v>
      </c>
    </row>
    <row r="2622" s="2" customFormat="1">
      <c r="A2622" s="42"/>
      <c r="B2622" s="43"/>
      <c r="C2622" s="44"/>
      <c r="D2622" s="229" t="s">
        <v>176</v>
      </c>
      <c r="E2622" s="44"/>
      <c r="F2622" s="230" t="s">
        <v>3552</v>
      </c>
      <c r="G2622" s="44"/>
      <c r="H2622" s="44"/>
      <c r="I2622" s="231"/>
      <c r="J2622" s="44"/>
      <c r="K2622" s="44"/>
      <c r="L2622" s="48"/>
      <c r="M2622" s="232"/>
      <c r="N2622" s="233"/>
      <c r="O2622" s="88"/>
      <c r="P2622" s="88"/>
      <c r="Q2622" s="88"/>
      <c r="R2622" s="88"/>
      <c r="S2622" s="88"/>
      <c r="T2622" s="89"/>
      <c r="U2622" s="42"/>
      <c r="V2622" s="42"/>
      <c r="W2622" s="42"/>
      <c r="X2622" s="42"/>
      <c r="Y2622" s="42"/>
      <c r="Z2622" s="42"/>
      <c r="AA2622" s="42"/>
      <c r="AB2622" s="42"/>
      <c r="AC2622" s="42"/>
      <c r="AD2622" s="42"/>
      <c r="AE2622" s="42"/>
      <c r="AT2622" s="20" t="s">
        <v>176</v>
      </c>
      <c r="AU2622" s="20" t="s">
        <v>87</v>
      </c>
    </row>
    <row r="2623" s="2" customFormat="1">
      <c r="A2623" s="42"/>
      <c r="B2623" s="43"/>
      <c r="C2623" s="44"/>
      <c r="D2623" s="234" t="s">
        <v>178</v>
      </c>
      <c r="E2623" s="44"/>
      <c r="F2623" s="235" t="s">
        <v>3553</v>
      </c>
      <c r="G2623" s="44"/>
      <c r="H2623" s="44"/>
      <c r="I2623" s="231"/>
      <c r="J2623" s="44"/>
      <c r="K2623" s="44"/>
      <c r="L2623" s="48"/>
      <c r="M2623" s="232"/>
      <c r="N2623" s="233"/>
      <c r="O2623" s="88"/>
      <c r="P2623" s="88"/>
      <c r="Q2623" s="88"/>
      <c r="R2623" s="88"/>
      <c r="S2623" s="88"/>
      <c r="T2623" s="89"/>
      <c r="U2623" s="42"/>
      <c r="V2623" s="42"/>
      <c r="W2623" s="42"/>
      <c r="X2623" s="42"/>
      <c r="Y2623" s="42"/>
      <c r="Z2623" s="42"/>
      <c r="AA2623" s="42"/>
      <c r="AB2623" s="42"/>
      <c r="AC2623" s="42"/>
      <c r="AD2623" s="42"/>
      <c r="AE2623" s="42"/>
      <c r="AT2623" s="20" t="s">
        <v>178</v>
      </c>
      <c r="AU2623" s="20" t="s">
        <v>87</v>
      </c>
    </row>
    <row r="2624" s="13" customFormat="1">
      <c r="A2624" s="13"/>
      <c r="B2624" s="236"/>
      <c r="C2624" s="237"/>
      <c r="D2624" s="229" t="s">
        <v>180</v>
      </c>
      <c r="E2624" s="238" t="s">
        <v>33</v>
      </c>
      <c r="F2624" s="239" t="s">
        <v>1497</v>
      </c>
      <c r="G2624" s="237"/>
      <c r="H2624" s="238" t="s">
        <v>33</v>
      </c>
      <c r="I2624" s="240"/>
      <c r="J2624" s="237"/>
      <c r="K2624" s="237"/>
      <c r="L2624" s="241"/>
      <c r="M2624" s="242"/>
      <c r="N2624" s="243"/>
      <c r="O2624" s="243"/>
      <c r="P2624" s="243"/>
      <c r="Q2624" s="243"/>
      <c r="R2624" s="243"/>
      <c r="S2624" s="243"/>
      <c r="T2624" s="244"/>
      <c r="U2624" s="13"/>
      <c r="V2624" s="13"/>
      <c r="W2624" s="13"/>
      <c r="X2624" s="13"/>
      <c r="Y2624" s="13"/>
      <c r="Z2624" s="13"/>
      <c r="AA2624" s="13"/>
      <c r="AB2624" s="13"/>
      <c r="AC2624" s="13"/>
      <c r="AD2624" s="13"/>
      <c r="AE2624" s="13"/>
      <c r="AT2624" s="245" t="s">
        <v>180</v>
      </c>
      <c r="AU2624" s="245" t="s">
        <v>87</v>
      </c>
      <c r="AV2624" s="13" t="s">
        <v>85</v>
      </c>
      <c r="AW2624" s="13" t="s">
        <v>39</v>
      </c>
      <c r="AX2624" s="13" t="s">
        <v>78</v>
      </c>
      <c r="AY2624" s="245" t="s">
        <v>168</v>
      </c>
    </row>
    <row r="2625" s="13" customFormat="1">
      <c r="A2625" s="13"/>
      <c r="B2625" s="236"/>
      <c r="C2625" s="237"/>
      <c r="D2625" s="229" t="s">
        <v>180</v>
      </c>
      <c r="E2625" s="238" t="s">
        <v>33</v>
      </c>
      <c r="F2625" s="239" t="s">
        <v>2510</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180</v>
      </c>
      <c r="AU2625" s="245" t="s">
        <v>87</v>
      </c>
      <c r="AV2625" s="13" t="s">
        <v>85</v>
      </c>
      <c r="AW2625" s="13" t="s">
        <v>39</v>
      </c>
      <c r="AX2625" s="13" t="s">
        <v>78</v>
      </c>
      <c r="AY2625" s="245" t="s">
        <v>168</v>
      </c>
    </row>
    <row r="2626" s="14" customFormat="1">
      <c r="A2626" s="14"/>
      <c r="B2626" s="246"/>
      <c r="C2626" s="247"/>
      <c r="D2626" s="229" t="s">
        <v>180</v>
      </c>
      <c r="E2626" s="248" t="s">
        <v>33</v>
      </c>
      <c r="F2626" s="249" t="s">
        <v>3554</v>
      </c>
      <c r="G2626" s="247"/>
      <c r="H2626" s="250">
        <v>22.800000000000001</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180</v>
      </c>
      <c r="AU2626" s="256" t="s">
        <v>87</v>
      </c>
      <c r="AV2626" s="14" t="s">
        <v>87</v>
      </c>
      <c r="AW2626" s="14" t="s">
        <v>39</v>
      </c>
      <c r="AX2626" s="14" t="s">
        <v>85</v>
      </c>
      <c r="AY2626" s="256" t="s">
        <v>168</v>
      </c>
    </row>
    <row r="2627" s="2" customFormat="1" ht="16.5" customHeight="1">
      <c r="A2627" s="42"/>
      <c r="B2627" s="43"/>
      <c r="C2627" s="216" t="s">
        <v>3555</v>
      </c>
      <c r="D2627" s="216" t="s">
        <v>170</v>
      </c>
      <c r="E2627" s="217" t="s">
        <v>3556</v>
      </c>
      <c r="F2627" s="218" t="s">
        <v>3557</v>
      </c>
      <c r="G2627" s="219" t="s">
        <v>741</v>
      </c>
      <c r="H2627" s="220">
        <v>75.400000000000006</v>
      </c>
      <c r="I2627" s="221"/>
      <c r="J2627" s="222">
        <f>ROUND(I2627*H2627,2)</f>
        <v>0</v>
      </c>
      <c r="K2627" s="218" t="s">
        <v>174</v>
      </c>
      <c r="L2627" s="48"/>
      <c r="M2627" s="223" t="s">
        <v>33</v>
      </c>
      <c r="N2627" s="224" t="s">
        <v>49</v>
      </c>
      <c r="O2627" s="88"/>
      <c r="P2627" s="225">
        <f>O2627*H2627</f>
        <v>0</v>
      </c>
      <c r="Q2627" s="225">
        <v>0.0080199999999999994</v>
      </c>
      <c r="R2627" s="225">
        <f>Q2627*H2627</f>
        <v>0.60470800000000002</v>
      </c>
      <c r="S2627" s="225">
        <v>0</v>
      </c>
      <c r="T2627" s="226">
        <f>S2627*H2627</f>
        <v>0</v>
      </c>
      <c r="U2627" s="42"/>
      <c r="V2627" s="42"/>
      <c r="W2627" s="42"/>
      <c r="X2627" s="42"/>
      <c r="Y2627" s="42"/>
      <c r="Z2627" s="42"/>
      <c r="AA2627" s="42"/>
      <c r="AB2627" s="42"/>
      <c r="AC2627" s="42"/>
      <c r="AD2627" s="42"/>
      <c r="AE2627" s="42"/>
      <c r="AR2627" s="227" t="s">
        <v>266</v>
      </c>
      <c r="AT2627" s="227" t="s">
        <v>170</v>
      </c>
      <c r="AU2627" s="227" t="s">
        <v>87</v>
      </c>
      <c r="AY2627" s="20" t="s">
        <v>168</v>
      </c>
      <c r="BE2627" s="228">
        <f>IF(N2627="základní",J2627,0)</f>
        <v>0</v>
      </c>
      <c r="BF2627" s="228">
        <f>IF(N2627="snížená",J2627,0)</f>
        <v>0</v>
      </c>
      <c r="BG2627" s="228">
        <f>IF(N2627="zákl. přenesená",J2627,0)</f>
        <v>0</v>
      </c>
      <c r="BH2627" s="228">
        <f>IF(N2627="sníž. přenesená",J2627,0)</f>
        <v>0</v>
      </c>
      <c r="BI2627" s="228">
        <f>IF(N2627="nulová",J2627,0)</f>
        <v>0</v>
      </c>
      <c r="BJ2627" s="20" t="s">
        <v>85</v>
      </c>
      <c r="BK2627" s="228">
        <f>ROUND(I2627*H2627,2)</f>
        <v>0</v>
      </c>
      <c r="BL2627" s="20" t="s">
        <v>266</v>
      </c>
      <c r="BM2627" s="227" t="s">
        <v>3558</v>
      </c>
    </row>
    <row r="2628" s="2" customFormat="1">
      <c r="A2628" s="42"/>
      <c r="B2628" s="43"/>
      <c r="C2628" s="44"/>
      <c r="D2628" s="229" t="s">
        <v>176</v>
      </c>
      <c r="E2628" s="44"/>
      <c r="F2628" s="230" t="s">
        <v>3559</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176</v>
      </c>
      <c r="AU2628" s="20" t="s">
        <v>87</v>
      </c>
    </row>
    <row r="2629" s="2" customFormat="1">
      <c r="A2629" s="42"/>
      <c r="B2629" s="43"/>
      <c r="C2629" s="44"/>
      <c r="D2629" s="234" t="s">
        <v>178</v>
      </c>
      <c r="E2629" s="44"/>
      <c r="F2629" s="235" t="s">
        <v>3560</v>
      </c>
      <c r="G2629" s="44"/>
      <c r="H2629" s="44"/>
      <c r="I2629" s="231"/>
      <c r="J2629" s="44"/>
      <c r="K2629" s="44"/>
      <c r="L2629" s="48"/>
      <c r="M2629" s="232"/>
      <c r="N2629" s="233"/>
      <c r="O2629" s="88"/>
      <c r="P2629" s="88"/>
      <c r="Q2629" s="88"/>
      <c r="R2629" s="88"/>
      <c r="S2629" s="88"/>
      <c r="T2629" s="89"/>
      <c r="U2629" s="42"/>
      <c r="V2629" s="42"/>
      <c r="W2629" s="42"/>
      <c r="X2629" s="42"/>
      <c r="Y2629" s="42"/>
      <c r="Z2629" s="42"/>
      <c r="AA2629" s="42"/>
      <c r="AB2629" s="42"/>
      <c r="AC2629" s="42"/>
      <c r="AD2629" s="42"/>
      <c r="AE2629" s="42"/>
      <c r="AT2629" s="20" t="s">
        <v>178</v>
      </c>
      <c r="AU2629" s="20" t="s">
        <v>87</v>
      </c>
    </row>
    <row r="2630" s="13" customFormat="1">
      <c r="A2630" s="13"/>
      <c r="B2630" s="236"/>
      <c r="C2630" s="237"/>
      <c r="D2630" s="229" t="s">
        <v>180</v>
      </c>
      <c r="E2630" s="238" t="s">
        <v>33</v>
      </c>
      <c r="F2630" s="239" t="s">
        <v>1497</v>
      </c>
      <c r="G2630" s="237"/>
      <c r="H2630" s="238" t="s">
        <v>33</v>
      </c>
      <c r="I2630" s="240"/>
      <c r="J2630" s="237"/>
      <c r="K2630" s="237"/>
      <c r="L2630" s="241"/>
      <c r="M2630" s="242"/>
      <c r="N2630" s="243"/>
      <c r="O2630" s="243"/>
      <c r="P2630" s="243"/>
      <c r="Q2630" s="243"/>
      <c r="R2630" s="243"/>
      <c r="S2630" s="243"/>
      <c r="T2630" s="244"/>
      <c r="U2630" s="13"/>
      <c r="V2630" s="13"/>
      <c r="W2630" s="13"/>
      <c r="X2630" s="13"/>
      <c r="Y2630" s="13"/>
      <c r="Z2630" s="13"/>
      <c r="AA2630" s="13"/>
      <c r="AB2630" s="13"/>
      <c r="AC2630" s="13"/>
      <c r="AD2630" s="13"/>
      <c r="AE2630" s="13"/>
      <c r="AT2630" s="245" t="s">
        <v>180</v>
      </c>
      <c r="AU2630" s="245" t="s">
        <v>87</v>
      </c>
      <c r="AV2630" s="13" t="s">
        <v>85</v>
      </c>
      <c r="AW2630" s="13" t="s">
        <v>39</v>
      </c>
      <c r="AX2630" s="13" t="s">
        <v>78</v>
      </c>
      <c r="AY2630" s="245" t="s">
        <v>168</v>
      </c>
    </row>
    <row r="2631" s="13" customFormat="1">
      <c r="A2631" s="13"/>
      <c r="B2631" s="236"/>
      <c r="C2631" s="237"/>
      <c r="D2631" s="229" t="s">
        <v>180</v>
      </c>
      <c r="E2631" s="238" t="s">
        <v>33</v>
      </c>
      <c r="F2631" s="239" t="s">
        <v>2524</v>
      </c>
      <c r="G2631" s="237"/>
      <c r="H2631" s="238" t="s">
        <v>33</v>
      </c>
      <c r="I2631" s="240"/>
      <c r="J2631" s="237"/>
      <c r="K2631" s="237"/>
      <c r="L2631" s="241"/>
      <c r="M2631" s="242"/>
      <c r="N2631" s="243"/>
      <c r="O2631" s="243"/>
      <c r="P2631" s="243"/>
      <c r="Q2631" s="243"/>
      <c r="R2631" s="243"/>
      <c r="S2631" s="243"/>
      <c r="T2631" s="244"/>
      <c r="U2631" s="13"/>
      <c r="V2631" s="13"/>
      <c r="W2631" s="13"/>
      <c r="X2631" s="13"/>
      <c r="Y2631" s="13"/>
      <c r="Z2631" s="13"/>
      <c r="AA2631" s="13"/>
      <c r="AB2631" s="13"/>
      <c r="AC2631" s="13"/>
      <c r="AD2631" s="13"/>
      <c r="AE2631" s="13"/>
      <c r="AT2631" s="245" t="s">
        <v>180</v>
      </c>
      <c r="AU2631" s="245" t="s">
        <v>87</v>
      </c>
      <c r="AV2631" s="13" t="s">
        <v>85</v>
      </c>
      <c r="AW2631" s="13" t="s">
        <v>39</v>
      </c>
      <c r="AX2631" s="13" t="s">
        <v>78</v>
      </c>
      <c r="AY2631" s="245" t="s">
        <v>168</v>
      </c>
    </row>
    <row r="2632" s="14" customFormat="1">
      <c r="A2632" s="14"/>
      <c r="B2632" s="246"/>
      <c r="C2632" s="247"/>
      <c r="D2632" s="229" t="s">
        <v>180</v>
      </c>
      <c r="E2632" s="248" t="s">
        <v>33</v>
      </c>
      <c r="F2632" s="249" t="s">
        <v>3561</v>
      </c>
      <c r="G2632" s="247"/>
      <c r="H2632" s="250">
        <v>75.400000000000006</v>
      </c>
      <c r="I2632" s="251"/>
      <c r="J2632" s="247"/>
      <c r="K2632" s="247"/>
      <c r="L2632" s="252"/>
      <c r="M2632" s="253"/>
      <c r="N2632" s="254"/>
      <c r="O2632" s="254"/>
      <c r="P2632" s="254"/>
      <c r="Q2632" s="254"/>
      <c r="R2632" s="254"/>
      <c r="S2632" s="254"/>
      <c r="T2632" s="255"/>
      <c r="U2632" s="14"/>
      <c r="V2632" s="14"/>
      <c r="W2632" s="14"/>
      <c r="X2632" s="14"/>
      <c r="Y2632" s="14"/>
      <c r="Z2632" s="14"/>
      <c r="AA2632" s="14"/>
      <c r="AB2632" s="14"/>
      <c r="AC2632" s="14"/>
      <c r="AD2632" s="14"/>
      <c r="AE2632" s="14"/>
      <c r="AT2632" s="256" t="s">
        <v>180</v>
      </c>
      <c r="AU2632" s="256" t="s">
        <v>87</v>
      </c>
      <c r="AV2632" s="14" t="s">
        <v>87</v>
      </c>
      <c r="AW2632" s="14" t="s">
        <v>39</v>
      </c>
      <c r="AX2632" s="14" t="s">
        <v>85</v>
      </c>
      <c r="AY2632" s="256" t="s">
        <v>168</v>
      </c>
    </row>
    <row r="2633" s="2" customFormat="1" ht="16.5" customHeight="1">
      <c r="A2633" s="42"/>
      <c r="B2633" s="43"/>
      <c r="C2633" s="216" t="s">
        <v>3562</v>
      </c>
      <c r="D2633" s="216" t="s">
        <v>170</v>
      </c>
      <c r="E2633" s="217" t="s">
        <v>3563</v>
      </c>
      <c r="F2633" s="218" t="s">
        <v>3564</v>
      </c>
      <c r="G2633" s="219" t="s">
        <v>741</v>
      </c>
      <c r="H2633" s="220">
        <v>40.359999999999999</v>
      </c>
      <c r="I2633" s="221"/>
      <c r="J2633" s="222">
        <f>ROUND(I2633*H2633,2)</f>
        <v>0</v>
      </c>
      <c r="K2633" s="218" t="s">
        <v>33</v>
      </c>
      <c r="L2633" s="48"/>
      <c r="M2633" s="223" t="s">
        <v>33</v>
      </c>
      <c r="N2633" s="224" t="s">
        <v>49</v>
      </c>
      <c r="O2633" s="88"/>
      <c r="P2633" s="225">
        <f>O2633*H2633</f>
        <v>0</v>
      </c>
      <c r="Q2633" s="225">
        <v>0.0040099999999999997</v>
      </c>
      <c r="R2633" s="225">
        <f>Q2633*H2633</f>
        <v>0.16184359999999998</v>
      </c>
      <c r="S2633" s="225">
        <v>0</v>
      </c>
      <c r="T2633" s="226">
        <f>S2633*H2633</f>
        <v>0</v>
      </c>
      <c r="U2633" s="42"/>
      <c r="V2633" s="42"/>
      <c r="W2633" s="42"/>
      <c r="X2633" s="42"/>
      <c r="Y2633" s="42"/>
      <c r="Z2633" s="42"/>
      <c r="AA2633" s="42"/>
      <c r="AB2633" s="42"/>
      <c r="AC2633" s="42"/>
      <c r="AD2633" s="42"/>
      <c r="AE2633" s="42"/>
      <c r="AR2633" s="227" t="s">
        <v>266</v>
      </c>
      <c r="AT2633" s="227" t="s">
        <v>170</v>
      </c>
      <c r="AU2633" s="227" t="s">
        <v>87</v>
      </c>
      <c r="AY2633" s="20" t="s">
        <v>168</v>
      </c>
      <c r="BE2633" s="228">
        <f>IF(N2633="základní",J2633,0)</f>
        <v>0</v>
      </c>
      <c r="BF2633" s="228">
        <f>IF(N2633="snížená",J2633,0)</f>
        <v>0</v>
      </c>
      <c r="BG2633" s="228">
        <f>IF(N2633="zákl. přenesená",J2633,0)</f>
        <v>0</v>
      </c>
      <c r="BH2633" s="228">
        <f>IF(N2633="sníž. přenesená",J2633,0)</f>
        <v>0</v>
      </c>
      <c r="BI2633" s="228">
        <f>IF(N2633="nulová",J2633,0)</f>
        <v>0</v>
      </c>
      <c r="BJ2633" s="20" t="s">
        <v>85</v>
      </c>
      <c r="BK2633" s="228">
        <f>ROUND(I2633*H2633,2)</f>
        <v>0</v>
      </c>
      <c r="BL2633" s="20" t="s">
        <v>266</v>
      </c>
      <c r="BM2633" s="227" t="s">
        <v>3565</v>
      </c>
    </row>
    <row r="2634" s="2" customFormat="1">
      <c r="A2634" s="42"/>
      <c r="B2634" s="43"/>
      <c r="C2634" s="44"/>
      <c r="D2634" s="229" t="s">
        <v>176</v>
      </c>
      <c r="E2634" s="44"/>
      <c r="F2634" s="230" t="s">
        <v>3564</v>
      </c>
      <c r="G2634" s="44"/>
      <c r="H2634" s="44"/>
      <c r="I2634" s="231"/>
      <c r="J2634" s="44"/>
      <c r="K2634" s="44"/>
      <c r="L2634" s="48"/>
      <c r="M2634" s="232"/>
      <c r="N2634" s="233"/>
      <c r="O2634" s="88"/>
      <c r="P2634" s="88"/>
      <c r="Q2634" s="88"/>
      <c r="R2634" s="88"/>
      <c r="S2634" s="88"/>
      <c r="T2634" s="89"/>
      <c r="U2634" s="42"/>
      <c r="V2634" s="42"/>
      <c r="W2634" s="42"/>
      <c r="X2634" s="42"/>
      <c r="Y2634" s="42"/>
      <c r="Z2634" s="42"/>
      <c r="AA2634" s="42"/>
      <c r="AB2634" s="42"/>
      <c r="AC2634" s="42"/>
      <c r="AD2634" s="42"/>
      <c r="AE2634" s="42"/>
      <c r="AT2634" s="20" t="s">
        <v>176</v>
      </c>
      <c r="AU2634" s="20" t="s">
        <v>87</v>
      </c>
    </row>
    <row r="2635" s="13" customFormat="1">
      <c r="A2635" s="13"/>
      <c r="B2635" s="236"/>
      <c r="C2635" s="237"/>
      <c r="D2635" s="229" t="s">
        <v>180</v>
      </c>
      <c r="E2635" s="238" t="s">
        <v>33</v>
      </c>
      <c r="F2635" s="239" t="s">
        <v>1497</v>
      </c>
      <c r="G2635" s="237"/>
      <c r="H2635" s="238" t="s">
        <v>33</v>
      </c>
      <c r="I2635" s="240"/>
      <c r="J2635" s="237"/>
      <c r="K2635" s="237"/>
      <c r="L2635" s="241"/>
      <c r="M2635" s="242"/>
      <c r="N2635" s="243"/>
      <c r="O2635" s="243"/>
      <c r="P2635" s="243"/>
      <c r="Q2635" s="243"/>
      <c r="R2635" s="243"/>
      <c r="S2635" s="243"/>
      <c r="T2635" s="244"/>
      <c r="U2635" s="13"/>
      <c r="V2635" s="13"/>
      <c r="W2635" s="13"/>
      <c r="X2635" s="13"/>
      <c r="Y2635" s="13"/>
      <c r="Z2635" s="13"/>
      <c r="AA2635" s="13"/>
      <c r="AB2635" s="13"/>
      <c r="AC2635" s="13"/>
      <c r="AD2635" s="13"/>
      <c r="AE2635" s="13"/>
      <c r="AT2635" s="245" t="s">
        <v>180</v>
      </c>
      <c r="AU2635" s="245" t="s">
        <v>87</v>
      </c>
      <c r="AV2635" s="13" t="s">
        <v>85</v>
      </c>
      <c r="AW2635" s="13" t="s">
        <v>39</v>
      </c>
      <c r="AX2635" s="13" t="s">
        <v>78</v>
      </c>
      <c r="AY2635" s="245" t="s">
        <v>168</v>
      </c>
    </row>
    <row r="2636" s="13" customFormat="1">
      <c r="A2636" s="13"/>
      <c r="B2636" s="236"/>
      <c r="C2636" s="237"/>
      <c r="D2636" s="229" t="s">
        <v>180</v>
      </c>
      <c r="E2636" s="238" t="s">
        <v>33</v>
      </c>
      <c r="F2636" s="239" t="s">
        <v>2524</v>
      </c>
      <c r="G2636" s="237"/>
      <c r="H2636" s="238" t="s">
        <v>33</v>
      </c>
      <c r="I2636" s="240"/>
      <c r="J2636" s="237"/>
      <c r="K2636" s="237"/>
      <c r="L2636" s="241"/>
      <c r="M2636" s="242"/>
      <c r="N2636" s="243"/>
      <c r="O2636" s="243"/>
      <c r="P2636" s="243"/>
      <c r="Q2636" s="243"/>
      <c r="R2636" s="243"/>
      <c r="S2636" s="243"/>
      <c r="T2636" s="244"/>
      <c r="U2636" s="13"/>
      <c r="V2636" s="13"/>
      <c r="W2636" s="13"/>
      <c r="X2636" s="13"/>
      <c r="Y2636" s="13"/>
      <c r="Z2636" s="13"/>
      <c r="AA2636" s="13"/>
      <c r="AB2636" s="13"/>
      <c r="AC2636" s="13"/>
      <c r="AD2636" s="13"/>
      <c r="AE2636" s="13"/>
      <c r="AT2636" s="245" t="s">
        <v>180</v>
      </c>
      <c r="AU2636" s="245" t="s">
        <v>87</v>
      </c>
      <c r="AV2636" s="13" t="s">
        <v>85</v>
      </c>
      <c r="AW2636" s="13" t="s">
        <v>39</v>
      </c>
      <c r="AX2636" s="13" t="s">
        <v>78</v>
      </c>
      <c r="AY2636" s="245" t="s">
        <v>168</v>
      </c>
    </row>
    <row r="2637" s="14" customFormat="1">
      <c r="A2637" s="14"/>
      <c r="B2637" s="246"/>
      <c r="C2637" s="247"/>
      <c r="D2637" s="229" t="s">
        <v>180</v>
      </c>
      <c r="E2637" s="248" t="s">
        <v>33</v>
      </c>
      <c r="F2637" s="249" t="s">
        <v>3566</v>
      </c>
      <c r="G2637" s="247"/>
      <c r="H2637" s="250">
        <v>40.359999999999999</v>
      </c>
      <c r="I2637" s="251"/>
      <c r="J2637" s="247"/>
      <c r="K2637" s="247"/>
      <c r="L2637" s="252"/>
      <c r="M2637" s="253"/>
      <c r="N2637" s="254"/>
      <c r="O2637" s="254"/>
      <c r="P2637" s="254"/>
      <c r="Q2637" s="254"/>
      <c r="R2637" s="254"/>
      <c r="S2637" s="254"/>
      <c r="T2637" s="255"/>
      <c r="U2637" s="14"/>
      <c r="V2637" s="14"/>
      <c r="W2637" s="14"/>
      <c r="X2637" s="14"/>
      <c r="Y2637" s="14"/>
      <c r="Z2637" s="14"/>
      <c r="AA2637" s="14"/>
      <c r="AB2637" s="14"/>
      <c r="AC2637" s="14"/>
      <c r="AD2637" s="14"/>
      <c r="AE2637" s="14"/>
      <c r="AT2637" s="256" t="s">
        <v>180</v>
      </c>
      <c r="AU2637" s="256" t="s">
        <v>87</v>
      </c>
      <c r="AV2637" s="14" t="s">
        <v>87</v>
      </c>
      <c r="AW2637" s="14" t="s">
        <v>39</v>
      </c>
      <c r="AX2637" s="14" t="s">
        <v>85</v>
      </c>
      <c r="AY2637" s="256" t="s">
        <v>168</v>
      </c>
    </row>
    <row r="2638" s="2" customFormat="1" ht="16.5" customHeight="1">
      <c r="A2638" s="42"/>
      <c r="B2638" s="43"/>
      <c r="C2638" s="216" t="s">
        <v>3567</v>
      </c>
      <c r="D2638" s="216" t="s">
        <v>170</v>
      </c>
      <c r="E2638" s="217" t="s">
        <v>3568</v>
      </c>
      <c r="F2638" s="218" t="s">
        <v>3569</v>
      </c>
      <c r="G2638" s="219" t="s">
        <v>741</v>
      </c>
      <c r="H2638" s="220">
        <v>37.899999999999999</v>
      </c>
      <c r="I2638" s="221"/>
      <c r="J2638" s="222">
        <f>ROUND(I2638*H2638,2)</f>
        <v>0</v>
      </c>
      <c r="K2638" s="218" t="s">
        <v>174</v>
      </c>
      <c r="L2638" s="48"/>
      <c r="M2638" s="223" t="s">
        <v>33</v>
      </c>
      <c r="N2638" s="224" t="s">
        <v>49</v>
      </c>
      <c r="O2638" s="88"/>
      <c r="P2638" s="225">
        <f>O2638*H2638</f>
        <v>0</v>
      </c>
      <c r="Q2638" s="225">
        <v>0.0057099999999999998</v>
      </c>
      <c r="R2638" s="225">
        <f>Q2638*H2638</f>
        <v>0.21640899999999999</v>
      </c>
      <c r="S2638" s="225">
        <v>0</v>
      </c>
      <c r="T2638" s="226">
        <f>S2638*H2638</f>
        <v>0</v>
      </c>
      <c r="U2638" s="42"/>
      <c r="V2638" s="42"/>
      <c r="W2638" s="42"/>
      <c r="X2638" s="42"/>
      <c r="Y2638" s="42"/>
      <c r="Z2638" s="42"/>
      <c r="AA2638" s="42"/>
      <c r="AB2638" s="42"/>
      <c r="AC2638" s="42"/>
      <c r="AD2638" s="42"/>
      <c r="AE2638" s="42"/>
      <c r="AR2638" s="227" t="s">
        <v>266</v>
      </c>
      <c r="AT2638" s="227" t="s">
        <v>170</v>
      </c>
      <c r="AU2638" s="227" t="s">
        <v>87</v>
      </c>
      <c r="AY2638" s="20" t="s">
        <v>168</v>
      </c>
      <c r="BE2638" s="228">
        <f>IF(N2638="základní",J2638,0)</f>
        <v>0</v>
      </c>
      <c r="BF2638" s="228">
        <f>IF(N2638="snížená",J2638,0)</f>
        <v>0</v>
      </c>
      <c r="BG2638" s="228">
        <f>IF(N2638="zákl. přenesená",J2638,0)</f>
        <v>0</v>
      </c>
      <c r="BH2638" s="228">
        <f>IF(N2638="sníž. přenesená",J2638,0)</f>
        <v>0</v>
      </c>
      <c r="BI2638" s="228">
        <f>IF(N2638="nulová",J2638,0)</f>
        <v>0</v>
      </c>
      <c r="BJ2638" s="20" t="s">
        <v>85</v>
      </c>
      <c r="BK2638" s="228">
        <f>ROUND(I2638*H2638,2)</f>
        <v>0</v>
      </c>
      <c r="BL2638" s="20" t="s">
        <v>266</v>
      </c>
      <c r="BM2638" s="227" t="s">
        <v>3570</v>
      </c>
    </row>
    <row r="2639" s="2" customFormat="1">
      <c r="A2639" s="42"/>
      <c r="B2639" s="43"/>
      <c r="C2639" s="44"/>
      <c r="D2639" s="229" t="s">
        <v>176</v>
      </c>
      <c r="E2639" s="44"/>
      <c r="F2639" s="230" t="s">
        <v>3571</v>
      </c>
      <c r="G2639" s="44"/>
      <c r="H2639" s="44"/>
      <c r="I2639" s="231"/>
      <c r="J2639" s="44"/>
      <c r="K2639" s="44"/>
      <c r="L2639" s="48"/>
      <c r="M2639" s="232"/>
      <c r="N2639" s="233"/>
      <c r="O2639" s="88"/>
      <c r="P2639" s="88"/>
      <c r="Q2639" s="88"/>
      <c r="R2639" s="88"/>
      <c r="S2639" s="88"/>
      <c r="T2639" s="89"/>
      <c r="U2639" s="42"/>
      <c r="V2639" s="42"/>
      <c r="W2639" s="42"/>
      <c r="X2639" s="42"/>
      <c r="Y2639" s="42"/>
      <c r="Z2639" s="42"/>
      <c r="AA2639" s="42"/>
      <c r="AB2639" s="42"/>
      <c r="AC2639" s="42"/>
      <c r="AD2639" s="42"/>
      <c r="AE2639" s="42"/>
      <c r="AT2639" s="20" t="s">
        <v>176</v>
      </c>
      <c r="AU2639" s="20" t="s">
        <v>87</v>
      </c>
    </row>
    <row r="2640" s="2" customFormat="1">
      <c r="A2640" s="42"/>
      <c r="B2640" s="43"/>
      <c r="C2640" s="44"/>
      <c r="D2640" s="234" t="s">
        <v>178</v>
      </c>
      <c r="E2640" s="44"/>
      <c r="F2640" s="235" t="s">
        <v>3572</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178</v>
      </c>
      <c r="AU2640" s="20" t="s">
        <v>87</v>
      </c>
    </row>
    <row r="2641" s="13" customFormat="1">
      <c r="A2641" s="13"/>
      <c r="B2641" s="236"/>
      <c r="C2641" s="237"/>
      <c r="D2641" s="229" t="s">
        <v>180</v>
      </c>
      <c r="E2641" s="238" t="s">
        <v>33</v>
      </c>
      <c r="F2641" s="239" t="s">
        <v>1497</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180</v>
      </c>
      <c r="AU2641" s="245" t="s">
        <v>87</v>
      </c>
      <c r="AV2641" s="13" t="s">
        <v>85</v>
      </c>
      <c r="AW2641" s="13" t="s">
        <v>39</v>
      </c>
      <c r="AX2641" s="13" t="s">
        <v>78</v>
      </c>
      <c r="AY2641" s="245" t="s">
        <v>168</v>
      </c>
    </row>
    <row r="2642" s="14" customFormat="1">
      <c r="A2642" s="14"/>
      <c r="B2642" s="246"/>
      <c r="C2642" s="247"/>
      <c r="D2642" s="229" t="s">
        <v>180</v>
      </c>
      <c r="E2642" s="248" t="s">
        <v>33</v>
      </c>
      <c r="F2642" s="249" t="s">
        <v>3573</v>
      </c>
      <c r="G2642" s="247"/>
      <c r="H2642" s="250">
        <v>37.899999999999999</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180</v>
      </c>
      <c r="AU2642" s="256" t="s">
        <v>87</v>
      </c>
      <c r="AV2642" s="14" t="s">
        <v>87</v>
      </c>
      <c r="AW2642" s="14" t="s">
        <v>39</v>
      </c>
      <c r="AX2642" s="14" t="s">
        <v>85</v>
      </c>
      <c r="AY2642" s="256" t="s">
        <v>168</v>
      </c>
    </row>
    <row r="2643" s="2" customFormat="1" ht="16.5" customHeight="1">
      <c r="A2643" s="42"/>
      <c r="B2643" s="43"/>
      <c r="C2643" s="216" t="s">
        <v>3574</v>
      </c>
      <c r="D2643" s="216" t="s">
        <v>170</v>
      </c>
      <c r="E2643" s="217" t="s">
        <v>3575</v>
      </c>
      <c r="F2643" s="218" t="s">
        <v>3576</v>
      </c>
      <c r="G2643" s="219" t="s">
        <v>173</v>
      </c>
      <c r="H2643" s="220">
        <v>686.822</v>
      </c>
      <c r="I2643" s="221"/>
      <c r="J2643" s="222">
        <f>ROUND(I2643*H2643,2)</f>
        <v>0</v>
      </c>
      <c r="K2643" s="218" t="s">
        <v>174</v>
      </c>
      <c r="L2643" s="48"/>
      <c r="M2643" s="223" t="s">
        <v>33</v>
      </c>
      <c r="N2643" s="224" t="s">
        <v>49</v>
      </c>
      <c r="O2643" s="88"/>
      <c r="P2643" s="225">
        <f>O2643*H2643</f>
        <v>0</v>
      </c>
      <c r="Q2643" s="225">
        <v>0</v>
      </c>
      <c r="R2643" s="225">
        <f>Q2643*H2643</f>
        <v>0</v>
      </c>
      <c r="S2643" s="225">
        <v>0</v>
      </c>
      <c r="T2643" s="226">
        <f>S2643*H2643</f>
        <v>0</v>
      </c>
      <c r="U2643" s="42"/>
      <c r="V2643" s="42"/>
      <c r="W2643" s="42"/>
      <c r="X2643" s="42"/>
      <c r="Y2643" s="42"/>
      <c r="Z2643" s="42"/>
      <c r="AA2643" s="42"/>
      <c r="AB2643" s="42"/>
      <c r="AC2643" s="42"/>
      <c r="AD2643" s="42"/>
      <c r="AE2643" s="42"/>
      <c r="AR2643" s="227" t="s">
        <v>266</v>
      </c>
      <c r="AT2643" s="227" t="s">
        <v>170</v>
      </c>
      <c r="AU2643" s="227" t="s">
        <v>87</v>
      </c>
      <c r="AY2643" s="20" t="s">
        <v>168</v>
      </c>
      <c r="BE2643" s="228">
        <f>IF(N2643="základní",J2643,0)</f>
        <v>0</v>
      </c>
      <c r="BF2643" s="228">
        <f>IF(N2643="snížená",J2643,0)</f>
        <v>0</v>
      </c>
      <c r="BG2643" s="228">
        <f>IF(N2643="zákl. přenesená",J2643,0)</f>
        <v>0</v>
      </c>
      <c r="BH2643" s="228">
        <f>IF(N2643="sníž. přenesená",J2643,0)</f>
        <v>0</v>
      </c>
      <c r="BI2643" s="228">
        <f>IF(N2643="nulová",J2643,0)</f>
        <v>0</v>
      </c>
      <c r="BJ2643" s="20" t="s">
        <v>85</v>
      </c>
      <c r="BK2643" s="228">
        <f>ROUND(I2643*H2643,2)</f>
        <v>0</v>
      </c>
      <c r="BL2643" s="20" t="s">
        <v>266</v>
      </c>
      <c r="BM2643" s="227" t="s">
        <v>3577</v>
      </c>
    </row>
    <row r="2644" s="2" customFormat="1">
      <c r="A2644" s="42"/>
      <c r="B2644" s="43"/>
      <c r="C2644" s="44"/>
      <c r="D2644" s="229" t="s">
        <v>176</v>
      </c>
      <c r="E2644" s="44"/>
      <c r="F2644" s="230" t="s">
        <v>3578</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176</v>
      </c>
      <c r="AU2644" s="20" t="s">
        <v>87</v>
      </c>
    </row>
    <row r="2645" s="2" customFormat="1">
      <c r="A2645" s="42"/>
      <c r="B2645" s="43"/>
      <c r="C2645" s="44"/>
      <c r="D2645" s="234" t="s">
        <v>178</v>
      </c>
      <c r="E2645" s="44"/>
      <c r="F2645" s="235" t="s">
        <v>3579</v>
      </c>
      <c r="G2645" s="44"/>
      <c r="H2645" s="44"/>
      <c r="I2645" s="231"/>
      <c r="J2645" s="44"/>
      <c r="K2645" s="44"/>
      <c r="L2645" s="48"/>
      <c r="M2645" s="232"/>
      <c r="N2645" s="233"/>
      <c r="O2645" s="88"/>
      <c r="P2645" s="88"/>
      <c r="Q2645" s="88"/>
      <c r="R2645" s="88"/>
      <c r="S2645" s="88"/>
      <c r="T2645" s="89"/>
      <c r="U2645" s="42"/>
      <c r="V2645" s="42"/>
      <c r="W2645" s="42"/>
      <c r="X2645" s="42"/>
      <c r="Y2645" s="42"/>
      <c r="Z2645" s="42"/>
      <c r="AA2645" s="42"/>
      <c r="AB2645" s="42"/>
      <c r="AC2645" s="42"/>
      <c r="AD2645" s="42"/>
      <c r="AE2645" s="42"/>
      <c r="AT2645" s="20" t="s">
        <v>178</v>
      </c>
      <c r="AU2645" s="20" t="s">
        <v>87</v>
      </c>
    </row>
    <row r="2646" s="13" customFormat="1">
      <c r="A2646" s="13"/>
      <c r="B2646" s="236"/>
      <c r="C2646" s="237"/>
      <c r="D2646" s="229" t="s">
        <v>180</v>
      </c>
      <c r="E2646" s="238" t="s">
        <v>33</v>
      </c>
      <c r="F2646" s="239" t="s">
        <v>1497</v>
      </c>
      <c r="G2646" s="237"/>
      <c r="H2646" s="238" t="s">
        <v>33</v>
      </c>
      <c r="I2646" s="240"/>
      <c r="J2646" s="237"/>
      <c r="K2646" s="237"/>
      <c r="L2646" s="241"/>
      <c r="M2646" s="242"/>
      <c r="N2646" s="243"/>
      <c r="O2646" s="243"/>
      <c r="P2646" s="243"/>
      <c r="Q2646" s="243"/>
      <c r="R2646" s="243"/>
      <c r="S2646" s="243"/>
      <c r="T2646" s="244"/>
      <c r="U2646" s="13"/>
      <c r="V2646" s="13"/>
      <c r="W2646" s="13"/>
      <c r="X2646" s="13"/>
      <c r="Y2646" s="13"/>
      <c r="Z2646" s="13"/>
      <c r="AA2646" s="13"/>
      <c r="AB2646" s="13"/>
      <c r="AC2646" s="13"/>
      <c r="AD2646" s="13"/>
      <c r="AE2646" s="13"/>
      <c r="AT2646" s="245" t="s">
        <v>180</v>
      </c>
      <c r="AU2646" s="245" t="s">
        <v>87</v>
      </c>
      <c r="AV2646" s="13" t="s">
        <v>85</v>
      </c>
      <c r="AW2646" s="13" t="s">
        <v>39</v>
      </c>
      <c r="AX2646" s="13" t="s">
        <v>78</v>
      </c>
      <c r="AY2646" s="245" t="s">
        <v>168</v>
      </c>
    </row>
    <row r="2647" s="13" customFormat="1">
      <c r="A2647" s="13"/>
      <c r="B2647" s="236"/>
      <c r="C2647" s="237"/>
      <c r="D2647" s="229" t="s">
        <v>180</v>
      </c>
      <c r="E2647" s="238" t="s">
        <v>33</v>
      </c>
      <c r="F2647" s="239" t="s">
        <v>2524</v>
      </c>
      <c r="G2647" s="237"/>
      <c r="H2647" s="238" t="s">
        <v>33</v>
      </c>
      <c r="I2647" s="240"/>
      <c r="J2647" s="237"/>
      <c r="K2647" s="237"/>
      <c r="L2647" s="241"/>
      <c r="M2647" s="242"/>
      <c r="N2647" s="243"/>
      <c r="O2647" s="243"/>
      <c r="P2647" s="243"/>
      <c r="Q2647" s="243"/>
      <c r="R2647" s="243"/>
      <c r="S2647" s="243"/>
      <c r="T2647" s="244"/>
      <c r="U2647" s="13"/>
      <c r="V2647" s="13"/>
      <c r="W2647" s="13"/>
      <c r="X2647" s="13"/>
      <c r="Y2647" s="13"/>
      <c r="Z2647" s="13"/>
      <c r="AA2647" s="13"/>
      <c r="AB2647" s="13"/>
      <c r="AC2647" s="13"/>
      <c r="AD2647" s="13"/>
      <c r="AE2647" s="13"/>
      <c r="AT2647" s="245" t="s">
        <v>180</v>
      </c>
      <c r="AU2647" s="245" t="s">
        <v>87</v>
      </c>
      <c r="AV2647" s="13" t="s">
        <v>85</v>
      </c>
      <c r="AW2647" s="13" t="s">
        <v>39</v>
      </c>
      <c r="AX2647" s="13" t="s">
        <v>78</v>
      </c>
      <c r="AY2647" s="245" t="s">
        <v>168</v>
      </c>
    </row>
    <row r="2648" s="14" customFormat="1">
      <c r="A2648" s="14"/>
      <c r="B2648" s="246"/>
      <c r="C2648" s="247"/>
      <c r="D2648" s="229" t="s">
        <v>180</v>
      </c>
      <c r="E2648" s="248" t="s">
        <v>33</v>
      </c>
      <c r="F2648" s="249" t="s">
        <v>2525</v>
      </c>
      <c r="G2648" s="247"/>
      <c r="H2648" s="250">
        <v>686.822</v>
      </c>
      <c r="I2648" s="251"/>
      <c r="J2648" s="247"/>
      <c r="K2648" s="247"/>
      <c r="L2648" s="252"/>
      <c r="M2648" s="253"/>
      <c r="N2648" s="254"/>
      <c r="O2648" s="254"/>
      <c r="P2648" s="254"/>
      <c r="Q2648" s="254"/>
      <c r="R2648" s="254"/>
      <c r="S2648" s="254"/>
      <c r="T2648" s="255"/>
      <c r="U2648" s="14"/>
      <c r="V2648" s="14"/>
      <c r="W2648" s="14"/>
      <c r="X2648" s="14"/>
      <c r="Y2648" s="14"/>
      <c r="Z2648" s="14"/>
      <c r="AA2648" s="14"/>
      <c r="AB2648" s="14"/>
      <c r="AC2648" s="14"/>
      <c r="AD2648" s="14"/>
      <c r="AE2648" s="14"/>
      <c r="AT2648" s="256" t="s">
        <v>180</v>
      </c>
      <c r="AU2648" s="256" t="s">
        <v>87</v>
      </c>
      <c r="AV2648" s="14" t="s">
        <v>87</v>
      </c>
      <c r="AW2648" s="14" t="s">
        <v>39</v>
      </c>
      <c r="AX2648" s="14" t="s">
        <v>85</v>
      </c>
      <c r="AY2648" s="256" t="s">
        <v>168</v>
      </c>
    </row>
    <row r="2649" s="2" customFormat="1" ht="16.5" customHeight="1">
      <c r="A2649" s="42"/>
      <c r="B2649" s="43"/>
      <c r="C2649" s="216" t="s">
        <v>3580</v>
      </c>
      <c r="D2649" s="216" t="s">
        <v>170</v>
      </c>
      <c r="E2649" s="217" t="s">
        <v>3581</v>
      </c>
      <c r="F2649" s="218" t="s">
        <v>3582</v>
      </c>
      <c r="G2649" s="219" t="s">
        <v>185</v>
      </c>
      <c r="H2649" s="220">
        <v>231</v>
      </c>
      <c r="I2649" s="221"/>
      <c r="J2649" s="222">
        <f>ROUND(I2649*H2649,2)</f>
        <v>0</v>
      </c>
      <c r="K2649" s="218" t="s">
        <v>174</v>
      </c>
      <c r="L2649" s="48"/>
      <c r="M2649" s="223" t="s">
        <v>33</v>
      </c>
      <c r="N2649" s="224" t="s">
        <v>49</v>
      </c>
      <c r="O2649" s="88"/>
      <c r="P2649" s="225">
        <f>O2649*H2649</f>
        <v>0</v>
      </c>
      <c r="Q2649" s="225">
        <v>0</v>
      </c>
      <c r="R2649" s="225">
        <f>Q2649*H2649</f>
        <v>0</v>
      </c>
      <c r="S2649" s="225">
        <v>0</v>
      </c>
      <c r="T2649" s="226">
        <f>S2649*H2649</f>
        <v>0</v>
      </c>
      <c r="U2649" s="42"/>
      <c r="V2649" s="42"/>
      <c r="W2649" s="42"/>
      <c r="X2649" s="42"/>
      <c r="Y2649" s="42"/>
      <c r="Z2649" s="42"/>
      <c r="AA2649" s="42"/>
      <c r="AB2649" s="42"/>
      <c r="AC2649" s="42"/>
      <c r="AD2649" s="42"/>
      <c r="AE2649" s="42"/>
      <c r="AR2649" s="227" t="s">
        <v>266</v>
      </c>
      <c r="AT2649" s="227" t="s">
        <v>170</v>
      </c>
      <c r="AU2649" s="227" t="s">
        <v>87</v>
      </c>
      <c r="AY2649" s="20" t="s">
        <v>168</v>
      </c>
      <c r="BE2649" s="228">
        <f>IF(N2649="základní",J2649,0)</f>
        <v>0</v>
      </c>
      <c r="BF2649" s="228">
        <f>IF(N2649="snížená",J2649,0)</f>
        <v>0</v>
      </c>
      <c r="BG2649" s="228">
        <f>IF(N2649="zákl. přenesená",J2649,0)</f>
        <v>0</v>
      </c>
      <c r="BH2649" s="228">
        <f>IF(N2649="sníž. přenesená",J2649,0)</f>
        <v>0</v>
      </c>
      <c r="BI2649" s="228">
        <f>IF(N2649="nulová",J2649,0)</f>
        <v>0</v>
      </c>
      <c r="BJ2649" s="20" t="s">
        <v>85</v>
      </c>
      <c r="BK2649" s="228">
        <f>ROUND(I2649*H2649,2)</f>
        <v>0</v>
      </c>
      <c r="BL2649" s="20" t="s">
        <v>266</v>
      </c>
      <c r="BM2649" s="227" t="s">
        <v>3583</v>
      </c>
    </row>
    <row r="2650" s="2" customFormat="1">
      <c r="A2650" s="42"/>
      <c r="B2650" s="43"/>
      <c r="C2650" s="44"/>
      <c r="D2650" s="229" t="s">
        <v>176</v>
      </c>
      <c r="E2650" s="44"/>
      <c r="F2650" s="230" t="s">
        <v>3584</v>
      </c>
      <c r="G2650" s="44"/>
      <c r="H2650" s="44"/>
      <c r="I2650" s="231"/>
      <c r="J2650" s="44"/>
      <c r="K2650" s="44"/>
      <c r="L2650" s="48"/>
      <c r="M2650" s="232"/>
      <c r="N2650" s="233"/>
      <c r="O2650" s="88"/>
      <c r="P2650" s="88"/>
      <c r="Q2650" s="88"/>
      <c r="R2650" s="88"/>
      <c r="S2650" s="88"/>
      <c r="T2650" s="89"/>
      <c r="U2650" s="42"/>
      <c r="V2650" s="42"/>
      <c r="W2650" s="42"/>
      <c r="X2650" s="42"/>
      <c r="Y2650" s="42"/>
      <c r="Z2650" s="42"/>
      <c r="AA2650" s="42"/>
      <c r="AB2650" s="42"/>
      <c r="AC2650" s="42"/>
      <c r="AD2650" s="42"/>
      <c r="AE2650" s="42"/>
      <c r="AT2650" s="20" t="s">
        <v>176</v>
      </c>
      <c r="AU2650" s="20" t="s">
        <v>87</v>
      </c>
    </row>
    <row r="2651" s="2" customFormat="1">
      <c r="A2651" s="42"/>
      <c r="B2651" s="43"/>
      <c r="C2651" s="44"/>
      <c r="D2651" s="234" t="s">
        <v>178</v>
      </c>
      <c r="E2651" s="44"/>
      <c r="F2651" s="235" t="s">
        <v>3585</v>
      </c>
      <c r="G2651" s="44"/>
      <c r="H2651" s="44"/>
      <c r="I2651" s="231"/>
      <c r="J2651" s="44"/>
      <c r="K2651" s="44"/>
      <c r="L2651" s="48"/>
      <c r="M2651" s="232"/>
      <c r="N2651" s="233"/>
      <c r="O2651" s="88"/>
      <c r="P2651" s="88"/>
      <c r="Q2651" s="88"/>
      <c r="R2651" s="88"/>
      <c r="S2651" s="88"/>
      <c r="T2651" s="89"/>
      <c r="U2651" s="42"/>
      <c r="V2651" s="42"/>
      <c r="W2651" s="42"/>
      <c r="X2651" s="42"/>
      <c r="Y2651" s="42"/>
      <c r="Z2651" s="42"/>
      <c r="AA2651" s="42"/>
      <c r="AB2651" s="42"/>
      <c r="AC2651" s="42"/>
      <c r="AD2651" s="42"/>
      <c r="AE2651" s="42"/>
      <c r="AT2651" s="20" t="s">
        <v>178</v>
      </c>
      <c r="AU2651" s="20" t="s">
        <v>87</v>
      </c>
    </row>
    <row r="2652" s="13" customFormat="1">
      <c r="A2652" s="13"/>
      <c r="B2652" s="236"/>
      <c r="C2652" s="237"/>
      <c r="D2652" s="229" t="s">
        <v>180</v>
      </c>
      <c r="E2652" s="238" t="s">
        <v>33</v>
      </c>
      <c r="F2652" s="239" t="s">
        <v>1497</v>
      </c>
      <c r="G2652" s="237"/>
      <c r="H2652" s="238" t="s">
        <v>33</v>
      </c>
      <c r="I2652" s="240"/>
      <c r="J2652" s="237"/>
      <c r="K2652" s="237"/>
      <c r="L2652" s="241"/>
      <c r="M2652" s="242"/>
      <c r="N2652" s="243"/>
      <c r="O2652" s="243"/>
      <c r="P2652" s="243"/>
      <c r="Q2652" s="243"/>
      <c r="R2652" s="243"/>
      <c r="S2652" s="243"/>
      <c r="T2652" s="244"/>
      <c r="U2652" s="13"/>
      <c r="V2652" s="13"/>
      <c r="W2652" s="13"/>
      <c r="X2652" s="13"/>
      <c r="Y2652" s="13"/>
      <c r="Z2652" s="13"/>
      <c r="AA2652" s="13"/>
      <c r="AB2652" s="13"/>
      <c r="AC2652" s="13"/>
      <c r="AD2652" s="13"/>
      <c r="AE2652" s="13"/>
      <c r="AT2652" s="245" t="s">
        <v>180</v>
      </c>
      <c r="AU2652" s="245" t="s">
        <v>87</v>
      </c>
      <c r="AV2652" s="13" t="s">
        <v>85</v>
      </c>
      <c r="AW2652" s="13" t="s">
        <v>39</v>
      </c>
      <c r="AX2652" s="13" t="s">
        <v>78</v>
      </c>
      <c r="AY2652" s="245" t="s">
        <v>168</v>
      </c>
    </row>
    <row r="2653" s="13" customFormat="1">
      <c r="A2653" s="13"/>
      <c r="B2653" s="236"/>
      <c r="C2653" s="237"/>
      <c r="D2653" s="229" t="s">
        <v>180</v>
      </c>
      <c r="E2653" s="238" t="s">
        <v>33</v>
      </c>
      <c r="F2653" s="239" t="s">
        <v>2524</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180</v>
      </c>
      <c r="AU2653" s="245" t="s">
        <v>87</v>
      </c>
      <c r="AV2653" s="13" t="s">
        <v>85</v>
      </c>
      <c r="AW2653" s="13" t="s">
        <v>39</v>
      </c>
      <c r="AX2653" s="13" t="s">
        <v>78</v>
      </c>
      <c r="AY2653" s="245" t="s">
        <v>168</v>
      </c>
    </row>
    <row r="2654" s="14" customFormat="1">
      <c r="A2654" s="14"/>
      <c r="B2654" s="246"/>
      <c r="C2654" s="247"/>
      <c r="D2654" s="229" t="s">
        <v>180</v>
      </c>
      <c r="E2654" s="248" t="s">
        <v>33</v>
      </c>
      <c r="F2654" s="249" t="s">
        <v>3586</v>
      </c>
      <c r="G2654" s="247"/>
      <c r="H2654" s="250">
        <v>230.40000000000001</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180</v>
      </c>
      <c r="AU2654" s="256" t="s">
        <v>87</v>
      </c>
      <c r="AV2654" s="14" t="s">
        <v>87</v>
      </c>
      <c r="AW2654" s="14" t="s">
        <v>39</v>
      </c>
      <c r="AX2654" s="14" t="s">
        <v>78</v>
      </c>
      <c r="AY2654" s="256" t="s">
        <v>168</v>
      </c>
    </row>
    <row r="2655" s="14" customFormat="1">
      <c r="A2655" s="14"/>
      <c r="B2655" s="246"/>
      <c r="C2655" s="247"/>
      <c r="D2655" s="229" t="s">
        <v>180</v>
      </c>
      <c r="E2655" s="248" t="s">
        <v>33</v>
      </c>
      <c r="F2655" s="249" t="s">
        <v>2569</v>
      </c>
      <c r="G2655" s="247"/>
      <c r="H2655" s="250">
        <v>231</v>
      </c>
      <c r="I2655" s="251"/>
      <c r="J2655" s="247"/>
      <c r="K2655" s="247"/>
      <c r="L2655" s="252"/>
      <c r="M2655" s="253"/>
      <c r="N2655" s="254"/>
      <c r="O2655" s="254"/>
      <c r="P2655" s="254"/>
      <c r="Q2655" s="254"/>
      <c r="R2655" s="254"/>
      <c r="S2655" s="254"/>
      <c r="T2655" s="255"/>
      <c r="U2655" s="14"/>
      <c r="V2655" s="14"/>
      <c r="W2655" s="14"/>
      <c r="X2655" s="14"/>
      <c r="Y2655" s="14"/>
      <c r="Z2655" s="14"/>
      <c r="AA2655" s="14"/>
      <c r="AB2655" s="14"/>
      <c r="AC2655" s="14"/>
      <c r="AD2655" s="14"/>
      <c r="AE2655" s="14"/>
      <c r="AT2655" s="256" t="s">
        <v>180</v>
      </c>
      <c r="AU2655" s="256" t="s">
        <v>87</v>
      </c>
      <c r="AV2655" s="14" t="s">
        <v>87</v>
      </c>
      <c r="AW2655" s="14" t="s">
        <v>39</v>
      </c>
      <c r="AX2655" s="14" t="s">
        <v>85</v>
      </c>
      <c r="AY2655" s="256" t="s">
        <v>168</v>
      </c>
    </row>
    <row r="2656" s="2" customFormat="1" ht="16.5" customHeight="1">
      <c r="A2656" s="42"/>
      <c r="B2656" s="43"/>
      <c r="C2656" s="285" t="s">
        <v>3587</v>
      </c>
      <c r="D2656" s="285" t="s">
        <v>713</v>
      </c>
      <c r="E2656" s="286" t="s">
        <v>3588</v>
      </c>
      <c r="F2656" s="287" t="s">
        <v>3589</v>
      </c>
      <c r="G2656" s="288" t="s">
        <v>185</v>
      </c>
      <c r="H2656" s="289">
        <v>231</v>
      </c>
      <c r="I2656" s="290"/>
      <c r="J2656" s="291">
        <f>ROUND(I2656*H2656,2)</f>
        <v>0</v>
      </c>
      <c r="K2656" s="287" t="s">
        <v>174</v>
      </c>
      <c r="L2656" s="292"/>
      <c r="M2656" s="293" t="s">
        <v>33</v>
      </c>
      <c r="N2656" s="294" t="s">
        <v>49</v>
      </c>
      <c r="O2656" s="88"/>
      <c r="P2656" s="225">
        <f>O2656*H2656</f>
        <v>0</v>
      </c>
      <c r="Q2656" s="225">
        <v>0.00020000000000000001</v>
      </c>
      <c r="R2656" s="225">
        <f>Q2656*H2656</f>
        <v>0.046200000000000005</v>
      </c>
      <c r="S2656" s="225">
        <v>0</v>
      </c>
      <c r="T2656" s="226">
        <f>S2656*H2656</f>
        <v>0</v>
      </c>
      <c r="U2656" s="42"/>
      <c r="V2656" s="42"/>
      <c r="W2656" s="42"/>
      <c r="X2656" s="42"/>
      <c r="Y2656" s="42"/>
      <c r="Z2656" s="42"/>
      <c r="AA2656" s="42"/>
      <c r="AB2656" s="42"/>
      <c r="AC2656" s="42"/>
      <c r="AD2656" s="42"/>
      <c r="AE2656" s="42"/>
      <c r="AR2656" s="227" t="s">
        <v>366</v>
      </c>
      <c r="AT2656" s="227" t="s">
        <v>713</v>
      </c>
      <c r="AU2656" s="227" t="s">
        <v>87</v>
      </c>
      <c r="AY2656" s="20" t="s">
        <v>168</v>
      </c>
      <c r="BE2656" s="228">
        <f>IF(N2656="základní",J2656,0)</f>
        <v>0</v>
      </c>
      <c r="BF2656" s="228">
        <f>IF(N2656="snížená",J2656,0)</f>
        <v>0</v>
      </c>
      <c r="BG2656" s="228">
        <f>IF(N2656="zákl. přenesená",J2656,0)</f>
        <v>0</v>
      </c>
      <c r="BH2656" s="228">
        <f>IF(N2656="sníž. přenesená",J2656,0)</f>
        <v>0</v>
      </c>
      <c r="BI2656" s="228">
        <f>IF(N2656="nulová",J2656,0)</f>
        <v>0</v>
      </c>
      <c r="BJ2656" s="20" t="s">
        <v>85</v>
      </c>
      <c r="BK2656" s="228">
        <f>ROUND(I2656*H2656,2)</f>
        <v>0</v>
      </c>
      <c r="BL2656" s="20" t="s">
        <v>266</v>
      </c>
      <c r="BM2656" s="227" t="s">
        <v>3590</v>
      </c>
    </row>
    <row r="2657" s="2" customFormat="1">
      <c r="A2657" s="42"/>
      <c r="B2657" s="43"/>
      <c r="C2657" s="44"/>
      <c r="D2657" s="229" t="s">
        <v>176</v>
      </c>
      <c r="E2657" s="44"/>
      <c r="F2657" s="230" t="s">
        <v>3589</v>
      </c>
      <c r="G2657" s="44"/>
      <c r="H2657" s="44"/>
      <c r="I2657" s="231"/>
      <c r="J2657" s="44"/>
      <c r="K2657" s="44"/>
      <c r="L2657" s="48"/>
      <c r="M2657" s="232"/>
      <c r="N2657" s="233"/>
      <c r="O2657" s="88"/>
      <c r="P2657" s="88"/>
      <c r="Q2657" s="88"/>
      <c r="R2657" s="88"/>
      <c r="S2657" s="88"/>
      <c r="T2657" s="89"/>
      <c r="U2657" s="42"/>
      <c r="V2657" s="42"/>
      <c r="W2657" s="42"/>
      <c r="X2657" s="42"/>
      <c r="Y2657" s="42"/>
      <c r="Z2657" s="42"/>
      <c r="AA2657" s="42"/>
      <c r="AB2657" s="42"/>
      <c r="AC2657" s="42"/>
      <c r="AD2657" s="42"/>
      <c r="AE2657" s="42"/>
      <c r="AT2657" s="20" t="s">
        <v>176</v>
      </c>
      <c r="AU2657" s="20" t="s">
        <v>87</v>
      </c>
    </row>
    <row r="2658" s="2" customFormat="1" ht="21.75" customHeight="1">
      <c r="A2658" s="42"/>
      <c r="B2658" s="43"/>
      <c r="C2658" s="216" t="s">
        <v>3591</v>
      </c>
      <c r="D2658" s="216" t="s">
        <v>170</v>
      </c>
      <c r="E2658" s="217" t="s">
        <v>3592</v>
      </c>
      <c r="F2658" s="218" t="s">
        <v>3593</v>
      </c>
      <c r="G2658" s="219" t="s">
        <v>173</v>
      </c>
      <c r="H2658" s="220">
        <v>156</v>
      </c>
      <c r="I2658" s="221"/>
      <c r="J2658" s="222">
        <f>ROUND(I2658*H2658,2)</f>
        <v>0</v>
      </c>
      <c r="K2658" s="218" t="s">
        <v>174</v>
      </c>
      <c r="L2658" s="48"/>
      <c r="M2658" s="223" t="s">
        <v>33</v>
      </c>
      <c r="N2658" s="224" t="s">
        <v>49</v>
      </c>
      <c r="O2658" s="88"/>
      <c r="P2658" s="225">
        <f>O2658*H2658</f>
        <v>0</v>
      </c>
      <c r="Q2658" s="225">
        <v>1.0000000000000001E-05</v>
      </c>
      <c r="R2658" s="225">
        <f>Q2658*H2658</f>
        <v>0.0015600000000000002</v>
      </c>
      <c r="S2658" s="225">
        <v>0</v>
      </c>
      <c r="T2658" s="226">
        <f>S2658*H2658</f>
        <v>0</v>
      </c>
      <c r="U2658" s="42"/>
      <c r="V2658" s="42"/>
      <c r="W2658" s="42"/>
      <c r="X2658" s="42"/>
      <c r="Y2658" s="42"/>
      <c r="Z2658" s="42"/>
      <c r="AA2658" s="42"/>
      <c r="AB2658" s="42"/>
      <c r="AC2658" s="42"/>
      <c r="AD2658" s="42"/>
      <c r="AE2658" s="42"/>
      <c r="AR2658" s="227" t="s">
        <v>266</v>
      </c>
      <c r="AT2658" s="227" t="s">
        <v>170</v>
      </c>
      <c r="AU2658" s="227" t="s">
        <v>87</v>
      </c>
      <c r="AY2658" s="20" t="s">
        <v>168</v>
      </c>
      <c r="BE2658" s="228">
        <f>IF(N2658="základní",J2658,0)</f>
        <v>0</v>
      </c>
      <c r="BF2658" s="228">
        <f>IF(N2658="snížená",J2658,0)</f>
        <v>0</v>
      </c>
      <c r="BG2658" s="228">
        <f>IF(N2658="zákl. přenesená",J2658,0)</f>
        <v>0</v>
      </c>
      <c r="BH2658" s="228">
        <f>IF(N2658="sníž. přenesená",J2658,0)</f>
        <v>0</v>
      </c>
      <c r="BI2658" s="228">
        <f>IF(N2658="nulová",J2658,0)</f>
        <v>0</v>
      </c>
      <c r="BJ2658" s="20" t="s">
        <v>85</v>
      </c>
      <c r="BK2658" s="228">
        <f>ROUND(I2658*H2658,2)</f>
        <v>0</v>
      </c>
      <c r="BL2658" s="20" t="s">
        <v>266</v>
      </c>
      <c r="BM2658" s="227" t="s">
        <v>3594</v>
      </c>
    </row>
    <row r="2659" s="2" customFormat="1">
      <c r="A2659" s="42"/>
      <c r="B2659" s="43"/>
      <c r="C2659" s="44"/>
      <c r="D2659" s="229" t="s">
        <v>176</v>
      </c>
      <c r="E2659" s="44"/>
      <c r="F2659" s="230" t="s">
        <v>3595</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176</v>
      </c>
      <c r="AU2659" s="20" t="s">
        <v>87</v>
      </c>
    </row>
    <row r="2660" s="2" customFormat="1">
      <c r="A2660" s="42"/>
      <c r="B2660" s="43"/>
      <c r="C2660" s="44"/>
      <c r="D2660" s="234" t="s">
        <v>178</v>
      </c>
      <c r="E2660" s="44"/>
      <c r="F2660" s="235" t="s">
        <v>3596</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178</v>
      </c>
      <c r="AU2660" s="20" t="s">
        <v>87</v>
      </c>
    </row>
    <row r="2661" s="13" customFormat="1">
      <c r="A2661" s="13"/>
      <c r="B2661" s="236"/>
      <c r="C2661" s="237"/>
      <c r="D2661" s="229" t="s">
        <v>180</v>
      </c>
      <c r="E2661" s="238" t="s">
        <v>33</v>
      </c>
      <c r="F2661" s="239" t="s">
        <v>1497</v>
      </c>
      <c r="G2661" s="237"/>
      <c r="H2661" s="238" t="s">
        <v>33</v>
      </c>
      <c r="I2661" s="240"/>
      <c r="J2661" s="237"/>
      <c r="K2661" s="237"/>
      <c r="L2661" s="241"/>
      <c r="M2661" s="242"/>
      <c r="N2661" s="243"/>
      <c r="O2661" s="243"/>
      <c r="P2661" s="243"/>
      <c r="Q2661" s="243"/>
      <c r="R2661" s="243"/>
      <c r="S2661" s="243"/>
      <c r="T2661" s="244"/>
      <c r="U2661" s="13"/>
      <c r="V2661" s="13"/>
      <c r="W2661" s="13"/>
      <c r="X2661" s="13"/>
      <c r="Y2661" s="13"/>
      <c r="Z2661" s="13"/>
      <c r="AA2661" s="13"/>
      <c r="AB2661" s="13"/>
      <c r="AC2661" s="13"/>
      <c r="AD2661" s="13"/>
      <c r="AE2661" s="13"/>
      <c r="AT2661" s="245" t="s">
        <v>180</v>
      </c>
      <c r="AU2661" s="245" t="s">
        <v>87</v>
      </c>
      <c r="AV2661" s="13" t="s">
        <v>85</v>
      </c>
      <c r="AW2661" s="13" t="s">
        <v>39</v>
      </c>
      <c r="AX2661" s="13" t="s">
        <v>78</v>
      </c>
      <c r="AY2661" s="245" t="s">
        <v>168</v>
      </c>
    </row>
    <row r="2662" s="13" customFormat="1">
      <c r="A2662" s="13"/>
      <c r="B2662" s="236"/>
      <c r="C2662" s="237"/>
      <c r="D2662" s="229" t="s">
        <v>180</v>
      </c>
      <c r="E2662" s="238" t="s">
        <v>33</v>
      </c>
      <c r="F2662" s="239" t="s">
        <v>3597</v>
      </c>
      <c r="G2662" s="237"/>
      <c r="H2662" s="238" t="s">
        <v>33</v>
      </c>
      <c r="I2662" s="240"/>
      <c r="J2662" s="237"/>
      <c r="K2662" s="237"/>
      <c r="L2662" s="241"/>
      <c r="M2662" s="242"/>
      <c r="N2662" s="243"/>
      <c r="O2662" s="243"/>
      <c r="P2662" s="243"/>
      <c r="Q2662" s="243"/>
      <c r="R2662" s="243"/>
      <c r="S2662" s="243"/>
      <c r="T2662" s="244"/>
      <c r="U2662" s="13"/>
      <c r="V2662" s="13"/>
      <c r="W2662" s="13"/>
      <c r="X2662" s="13"/>
      <c r="Y2662" s="13"/>
      <c r="Z2662" s="13"/>
      <c r="AA2662" s="13"/>
      <c r="AB2662" s="13"/>
      <c r="AC2662" s="13"/>
      <c r="AD2662" s="13"/>
      <c r="AE2662" s="13"/>
      <c r="AT2662" s="245" t="s">
        <v>180</v>
      </c>
      <c r="AU2662" s="245" t="s">
        <v>87</v>
      </c>
      <c r="AV2662" s="13" t="s">
        <v>85</v>
      </c>
      <c r="AW2662" s="13" t="s">
        <v>39</v>
      </c>
      <c r="AX2662" s="13" t="s">
        <v>78</v>
      </c>
      <c r="AY2662" s="245" t="s">
        <v>168</v>
      </c>
    </row>
    <row r="2663" s="14" customFormat="1">
      <c r="A2663" s="14"/>
      <c r="B2663" s="246"/>
      <c r="C2663" s="247"/>
      <c r="D2663" s="229" t="s">
        <v>180</v>
      </c>
      <c r="E2663" s="248" t="s">
        <v>33</v>
      </c>
      <c r="F2663" s="249" t="s">
        <v>3598</v>
      </c>
      <c r="G2663" s="247"/>
      <c r="H2663" s="250">
        <v>156</v>
      </c>
      <c r="I2663" s="251"/>
      <c r="J2663" s="247"/>
      <c r="K2663" s="247"/>
      <c r="L2663" s="252"/>
      <c r="M2663" s="253"/>
      <c r="N2663" s="254"/>
      <c r="O2663" s="254"/>
      <c r="P2663" s="254"/>
      <c r="Q2663" s="254"/>
      <c r="R2663" s="254"/>
      <c r="S2663" s="254"/>
      <c r="T2663" s="255"/>
      <c r="U2663" s="14"/>
      <c r="V2663" s="14"/>
      <c r="W2663" s="14"/>
      <c r="X2663" s="14"/>
      <c r="Y2663" s="14"/>
      <c r="Z2663" s="14"/>
      <c r="AA2663" s="14"/>
      <c r="AB2663" s="14"/>
      <c r="AC2663" s="14"/>
      <c r="AD2663" s="14"/>
      <c r="AE2663" s="14"/>
      <c r="AT2663" s="256" t="s">
        <v>180</v>
      </c>
      <c r="AU2663" s="256" t="s">
        <v>87</v>
      </c>
      <c r="AV2663" s="14" t="s">
        <v>87</v>
      </c>
      <c r="AW2663" s="14" t="s">
        <v>39</v>
      </c>
      <c r="AX2663" s="14" t="s">
        <v>85</v>
      </c>
      <c r="AY2663" s="256" t="s">
        <v>168</v>
      </c>
    </row>
    <row r="2664" s="2" customFormat="1" ht="24.15" customHeight="1">
      <c r="A2664" s="42"/>
      <c r="B2664" s="43"/>
      <c r="C2664" s="285" t="s">
        <v>3599</v>
      </c>
      <c r="D2664" s="285" t="s">
        <v>713</v>
      </c>
      <c r="E2664" s="286" t="s">
        <v>3600</v>
      </c>
      <c r="F2664" s="287" t="s">
        <v>3601</v>
      </c>
      <c r="G2664" s="288" t="s">
        <v>173</v>
      </c>
      <c r="H2664" s="289">
        <v>171.59999999999999</v>
      </c>
      <c r="I2664" s="290"/>
      <c r="J2664" s="291">
        <f>ROUND(I2664*H2664,2)</f>
        <v>0</v>
      </c>
      <c r="K2664" s="287" t="s">
        <v>174</v>
      </c>
      <c r="L2664" s="292"/>
      <c r="M2664" s="293" t="s">
        <v>33</v>
      </c>
      <c r="N2664" s="294" t="s">
        <v>49</v>
      </c>
      <c r="O2664" s="88"/>
      <c r="P2664" s="225">
        <f>O2664*H2664</f>
        <v>0</v>
      </c>
      <c r="Q2664" s="225">
        <v>0.00025000000000000001</v>
      </c>
      <c r="R2664" s="225">
        <f>Q2664*H2664</f>
        <v>0.042900000000000001</v>
      </c>
      <c r="S2664" s="225">
        <v>0</v>
      </c>
      <c r="T2664" s="226">
        <f>S2664*H2664</f>
        <v>0</v>
      </c>
      <c r="U2664" s="42"/>
      <c r="V2664" s="42"/>
      <c r="W2664" s="42"/>
      <c r="X2664" s="42"/>
      <c r="Y2664" s="42"/>
      <c r="Z2664" s="42"/>
      <c r="AA2664" s="42"/>
      <c r="AB2664" s="42"/>
      <c r="AC2664" s="42"/>
      <c r="AD2664" s="42"/>
      <c r="AE2664" s="42"/>
      <c r="AR2664" s="227" t="s">
        <v>366</v>
      </c>
      <c r="AT2664" s="227" t="s">
        <v>713</v>
      </c>
      <c r="AU2664" s="227" t="s">
        <v>87</v>
      </c>
      <c r="AY2664" s="20" t="s">
        <v>168</v>
      </c>
      <c r="BE2664" s="228">
        <f>IF(N2664="základní",J2664,0)</f>
        <v>0</v>
      </c>
      <c r="BF2664" s="228">
        <f>IF(N2664="snížená",J2664,0)</f>
        <v>0</v>
      </c>
      <c r="BG2664" s="228">
        <f>IF(N2664="zákl. přenesená",J2664,0)</f>
        <v>0</v>
      </c>
      <c r="BH2664" s="228">
        <f>IF(N2664="sníž. přenesená",J2664,0)</f>
        <v>0</v>
      </c>
      <c r="BI2664" s="228">
        <f>IF(N2664="nulová",J2664,0)</f>
        <v>0</v>
      </c>
      <c r="BJ2664" s="20" t="s">
        <v>85</v>
      </c>
      <c r="BK2664" s="228">
        <f>ROUND(I2664*H2664,2)</f>
        <v>0</v>
      </c>
      <c r="BL2664" s="20" t="s">
        <v>266</v>
      </c>
      <c r="BM2664" s="227" t="s">
        <v>3602</v>
      </c>
    </row>
    <row r="2665" s="2" customFormat="1">
      <c r="A2665" s="42"/>
      <c r="B2665" s="43"/>
      <c r="C2665" s="44"/>
      <c r="D2665" s="229" t="s">
        <v>176</v>
      </c>
      <c r="E2665" s="44"/>
      <c r="F2665" s="230" t="s">
        <v>3601</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176</v>
      </c>
      <c r="AU2665" s="20" t="s">
        <v>87</v>
      </c>
    </row>
    <row r="2666" s="14" customFormat="1">
      <c r="A2666" s="14"/>
      <c r="B2666" s="246"/>
      <c r="C2666" s="247"/>
      <c r="D2666" s="229" t="s">
        <v>180</v>
      </c>
      <c r="E2666" s="247"/>
      <c r="F2666" s="249" t="s">
        <v>3603</v>
      </c>
      <c r="G2666" s="247"/>
      <c r="H2666" s="250">
        <v>171.59999999999999</v>
      </c>
      <c r="I2666" s="251"/>
      <c r="J2666" s="247"/>
      <c r="K2666" s="247"/>
      <c r="L2666" s="252"/>
      <c r="M2666" s="253"/>
      <c r="N2666" s="254"/>
      <c r="O2666" s="254"/>
      <c r="P2666" s="254"/>
      <c r="Q2666" s="254"/>
      <c r="R2666" s="254"/>
      <c r="S2666" s="254"/>
      <c r="T2666" s="255"/>
      <c r="U2666" s="14"/>
      <c r="V2666" s="14"/>
      <c r="W2666" s="14"/>
      <c r="X2666" s="14"/>
      <c r="Y2666" s="14"/>
      <c r="Z2666" s="14"/>
      <c r="AA2666" s="14"/>
      <c r="AB2666" s="14"/>
      <c r="AC2666" s="14"/>
      <c r="AD2666" s="14"/>
      <c r="AE2666" s="14"/>
      <c r="AT2666" s="256" t="s">
        <v>180</v>
      </c>
      <c r="AU2666" s="256" t="s">
        <v>87</v>
      </c>
      <c r="AV2666" s="14" t="s">
        <v>87</v>
      </c>
      <c r="AW2666" s="14" t="s">
        <v>4</v>
      </c>
      <c r="AX2666" s="14" t="s">
        <v>85</v>
      </c>
      <c r="AY2666" s="256" t="s">
        <v>168</v>
      </c>
    </row>
    <row r="2667" s="2" customFormat="1" ht="21.75" customHeight="1">
      <c r="A2667" s="42"/>
      <c r="B2667" s="43"/>
      <c r="C2667" s="216" t="s">
        <v>3604</v>
      </c>
      <c r="D2667" s="216" t="s">
        <v>170</v>
      </c>
      <c r="E2667" s="217" t="s">
        <v>3605</v>
      </c>
      <c r="F2667" s="218" t="s">
        <v>3606</v>
      </c>
      <c r="G2667" s="219" t="s">
        <v>173</v>
      </c>
      <c r="H2667" s="220">
        <v>686.822</v>
      </c>
      <c r="I2667" s="221"/>
      <c r="J2667" s="222">
        <f>ROUND(I2667*H2667,2)</f>
        <v>0</v>
      </c>
      <c r="K2667" s="218" t="s">
        <v>174</v>
      </c>
      <c r="L2667" s="48"/>
      <c r="M2667" s="223" t="s">
        <v>33</v>
      </c>
      <c r="N2667" s="224" t="s">
        <v>49</v>
      </c>
      <c r="O2667" s="88"/>
      <c r="P2667" s="225">
        <f>O2667*H2667</f>
        <v>0</v>
      </c>
      <c r="Q2667" s="225">
        <v>0</v>
      </c>
      <c r="R2667" s="225">
        <f>Q2667*H2667</f>
        <v>0</v>
      </c>
      <c r="S2667" s="225">
        <v>0</v>
      </c>
      <c r="T2667" s="226">
        <f>S2667*H2667</f>
        <v>0</v>
      </c>
      <c r="U2667" s="42"/>
      <c r="V2667" s="42"/>
      <c r="W2667" s="42"/>
      <c r="X2667" s="42"/>
      <c r="Y2667" s="42"/>
      <c r="Z2667" s="42"/>
      <c r="AA2667" s="42"/>
      <c r="AB2667" s="42"/>
      <c r="AC2667" s="42"/>
      <c r="AD2667" s="42"/>
      <c r="AE2667" s="42"/>
      <c r="AR2667" s="227" t="s">
        <v>266</v>
      </c>
      <c r="AT2667" s="227" t="s">
        <v>170</v>
      </c>
      <c r="AU2667" s="227" t="s">
        <v>87</v>
      </c>
      <c r="AY2667" s="20" t="s">
        <v>168</v>
      </c>
      <c r="BE2667" s="228">
        <f>IF(N2667="základní",J2667,0)</f>
        <v>0</v>
      </c>
      <c r="BF2667" s="228">
        <f>IF(N2667="snížená",J2667,0)</f>
        <v>0</v>
      </c>
      <c r="BG2667" s="228">
        <f>IF(N2667="zákl. přenesená",J2667,0)</f>
        <v>0</v>
      </c>
      <c r="BH2667" s="228">
        <f>IF(N2667="sníž. přenesená",J2667,0)</f>
        <v>0</v>
      </c>
      <c r="BI2667" s="228">
        <f>IF(N2667="nulová",J2667,0)</f>
        <v>0</v>
      </c>
      <c r="BJ2667" s="20" t="s">
        <v>85</v>
      </c>
      <c r="BK2667" s="228">
        <f>ROUND(I2667*H2667,2)</f>
        <v>0</v>
      </c>
      <c r="BL2667" s="20" t="s">
        <v>266</v>
      </c>
      <c r="BM2667" s="227" t="s">
        <v>3607</v>
      </c>
    </row>
    <row r="2668" s="2" customFormat="1">
      <c r="A2668" s="42"/>
      <c r="B2668" s="43"/>
      <c r="C2668" s="44"/>
      <c r="D2668" s="229" t="s">
        <v>176</v>
      </c>
      <c r="E2668" s="44"/>
      <c r="F2668" s="230" t="s">
        <v>3608</v>
      </c>
      <c r="G2668" s="44"/>
      <c r="H2668" s="44"/>
      <c r="I2668" s="231"/>
      <c r="J2668" s="44"/>
      <c r="K2668" s="44"/>
      <c r="L2668" s="48"/>
      <c r="M2668" s="232"/>
      <c r="N2668" s="233"/>
      <c r="O2668" s="88"/>
      <c r="P2668" s="88"/>
      <c r="Q2668" s="88"/>
      <c r="R2668" s="88"/>
      <c r="S2668" s="88"/>
      <c r="T2668" s="89"/>
      <c r="U2668" s="42"/>
      <c r="V2668" s="42"/>
      <c r="W2668" s="42"/>
      <c r="X2668" s="42"/>
      <c r="Y2668" s="42"/>
      <c r="Z2668" s="42"/>
      <c r="AA2668" s="42"/>
      <c r="AB2668" s="42"/>
      <c r="AC2668" s="42"/>
      <c r="AD2668" s="42"/>
      <c r="AE2668" s="42"/>
      <c r="AT2668" s="20" t="s">
        <v>176</v>
      </c>
      <c r="AU2668" s="20" t="s">
        <v>87</v>
      </c>
    </row>
    <row r="2669" s="2" customFormat="1">
      <c r="A2669" s="42"/>
      <c r="B2669" s="43"/>
      <c r="C2669" s="44"/>
      <c r="D2669" s="234" t="s">
        <v>178</v>
      </c>
      <c r="E2669" s="44"/>
      <c r="F2669" s="235" t="s">
        <v>3609</v>
      </c>
      <c r="G2669" s="44"/>
      <c r="H2669" s="44"/>
      <c r="I2669" s="231"/>
      <c r="J2669" s="44"/>
      <c r="K2669" s="44"/>
      <c r="L2669" s="48"/>
      <c r="M2669" s="232"/>
      <c r="N2669" s="233"/>
      <c r="O2669" s="88"/>
      <c r="P2669" s="88"/>
      <c r="Q2669" s="88"/>
      <c r="R2669" s="88"/>
      <c r="S2669" s="88"/>
      <c r="T2669" s="89"/>
      <c r="U2669" s="42"/>
      <c r="V2669" s="42"/>
      <c r="W2669" s="42"/>
      <c r="X2669" s="42"/>
      <c r="Y2669" s="42"/>
      <c r="Z2669" s="42"/>
      <c r="AA2669" s="42"/>
      <c r="AB2669" s="42"/>
      <c r="AC2669" s="42"/>
      <c r="AD2669" s="42"/>
      <c r="AE2669" s="42"/>
      <c r="AT2669" s="20" t="s">
        <v>178</v>
      </c>
      <c r="AU2669" s="20" t="s">
        <v>87</v>
      </c>
    </row>
    <row r="2670" s="13" customFormat="1">
      <c r="A2670" s="13"/>
      <c r="B2670" s="236"/>
      <c r="C2670" s="237"/>
      <c r="D2670" s="229" t="s">
        <v>180</v>
      </c>
      <c r="E2670" s="238" t="s">
        <v>33</v>
      </c>
      <c r="F2670" s="239" t="s">
        <v>1497</v>
      </c>
      <c r="G2670" s="237"/>
      <c r="H2670" s="238" t="s">
        <v>33</v>
      </c>
      <c r="I2670" s="240"/>
      <c r="J2670" s="237"/>
      <c r="K2670" s="237"/>
      <c r="L2670" s="241"/>
      <c r="M2670" s="242"/>
      <c r="N2670" s="243"/>
      <c r="O2670" s="243"/>
      <c r="P2670" s="243"/>
      <c r="Q2670" s="243"/>
      <c r="R2670" s="243"/>
      <c r="S2670" s="243"/>
      <c r="T2670" s="244"/>
      <c r="U2670" s="13"/>
      <c r="V2670" s="13"/>
      <c r="W2670" s="13"/>
      <c r="X2670" s="13"/>
      <c r="Y2670" s="13"/>
      <c r="Z2670" s="13"/>
      <c r="AA2670" s="13"/>
      <c r="AB2670" s="13"/>
      <c r="AC2670" s="13"/>
      <c r="AD2670" s="13"/>
      <c r="AE2670" s="13"/>
      <c r="AT2670" s="245" t="s">
        <v>180</v>
      </c>
      <c r="AU2670" s="245" t="s">
        <v>87</v>
      </c>
      <c r="AV2670" s="13" t="s">
        <v>85</v>
      </c>
      <c r="AW2670" s="13" t="s">
        <v>39</v>
      </c>
      <c r="AX2670" s="13" t="s">
        <v>78</v>
      </c>
      <c r="AY2670" s="245" t="s">
        <v>168</v>
      </c>
    </row>
    <row r="2671" s="13" customFormat="1">
      <c r="A2671" s="13"/>
      <c r="B2671" s="236"/>
      <c r="C2671" s="237"/>
      <c r="D2671" s="229" t="s">
        <v>180</v>
      </c>
      <c r="E2671" s="238" t="s">
        <v>33</v>
      </c>
      <c r="F2671" s="239" t="s">
        <v>2524</v>
      </c>
      <c r="G2671" s="237"/>
      <c r="H2671" s="238" t="s">
        <v>33</v>
      </c>
      <c r="I2671" s="240"/>
      <c r="J2671" s="237"/>
      <c r="K2671" s="237"/>
      <c r="L2671" s="241"/>
      <c r="M2671" s="242"/>
      <c r="N2671" s="243"/>
      <c r="O2671" s="243"/>
      <c r="P2671" s="243"/>
      <c r="Q2671" s="243"/>
      <c r="R2671" s="243"/>
      <c r="S2671" s="243"/>
      <c r="T2671" s="244"/>
      <c r="U2671" s="13"/>
      <c r="V2671" s="13"/>
      <c r="W2671" s="13"/>
      <c r="X2671" s="13"/>
      <c r="Y2671" s="13"/>
      <c r="Z2671" s="13"/>
      <c r="AA2671" s="13"/>
      <c r="AB2671" s="13"/>
      <c r="AC2671" s="13"/>
      <c r="AD2671" s="13"/>
      <c r="AE2671" s="13"/>
      <c r="AT2671" s="245" t="s">
        <v>180</v>
      </c>
      <c r="AU2671" s="245" t="s">
        <v>87</v>
      </c>
      <c r="AV2671" s="13" t="s">
        <v>85</v>
      </c>
      <c r="AW2671" s="13" t="s">
        <v>39</v>
      </c>
      <c r="AX2671" s="13" t="s">
        <v>78</v>
      </c>
      <c r="AY2671" s="245" t="s">
        <v>168</v>
      </c>
    </row>
    <row r="2672" s="14" customFormat="1">
      <c r="A2672" s="14"/>
      <c r="B2672" s="246"/>
      <c r="C2672" s="247"/>
      <c r="D2672" s="229" t="s">
        <v>180</v>
      </c>
      <c r="E2672" s="248" t="s">
        <v>33</v>
      </c>
      <c r="F2672" s="249" t="s">
        <v>2525</v>
      </c>
      <c r="G2672" s="247"/>
      <c r="H2672" s="250">
        <v>686.822</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180</v>
      </c>
      <c r="AU2672" s="256" t="s">
        <v>87</v>
      </c>
      <c r="AV2672" s="14" t="s">
        <v>87</v>
      </c>
      <c r="AW2672" s="14" t="s">
        <v>39</v>
      </c>
      <c r="AX2672" s="14" t="s">
        <v>85</v>
      </c>
      <c r="AY2672" s="256" t="s">
        <v>168</v>
      </c>
    </row>
    <row r="2673" s="2" customFormat="1" ht="24.15" customHeight="1">
      <c r="A2673" s="42"/>
      <c r="B2673" s="43"/>
      <c r="C2673" s="285" t="s">
        <v>3610</v>
      </c>
      <c r="D2673" s="285" t="s">
        <v>713</v>
      </c>
      <c r="E2673" s="286" t="s">
        <v>3600</v>
      </c>
      <c r="F2673" s="287" t="s">
        <v>3601</v>
      </c>
      <c r="G2673" s="288" t="s">
        <v>173</v>
      </c>
      <c r="H2673" s="289">
        <v>755.50400000000002</v>
      </c>
      <c r="I2673" s="290"/>
      <c r="J2673" s="291">
        <f>ROUND(I2673*H2673,2)</f>
        <v>0</v>
      </c>
      <c r="K2673" s="287" t="s">
        <v>174</v>
      </c>
      <c r="L2673" s="292"/>
      <c r="M2673" s="293" t="s">
        <v>33</v>
      </c>
      <c r="N2673" s="294" t="s">
        <v>49</v>
      </c>
      <c r="O2673" s="88"/>
      <c r="P2673" s="225">
        <f>O2673*H2673</f>
        <v>0</v>
      </c>
      <c r="Q2673" s="225">
        <v>0.00025000000000000001</v>
      </c>
      <c r="R2673" s="225">
        <f>Q2673*H2673</f>
        <v>0.18887600000000002</v>
      </c>
      <c r="S2673" s="225">
        <v>0</v>
      </c>
      <c r="T2673" s="226">
        <f>S2673*H2673</f>
        <v>0</v>
      </c>
      <c r="U2673" s="42"/>
      <c r="V2673" s="42"/>
      <c r="W2673" s="42"/>
      <c r="X2673" s="42"/>
      <c r="Y2673" s="42"/>
      <c r="Z2673" s="42"/>
      <c r="AA2673" s="42"/>
      <c r="AB2673" s="42"/>
      <c r="AC2673" s="42"/>
      <c r="AD2673" s="42"/>
      <c r="AE2673" s="42"/>
      <c r="AR2673" s="227" t="s">
        <v>366</v>
      </c>
      <c r="AT2673" s="227" t="s">
        <v>713</v>
      </c>
      <c r="AU2673" s="227" t="s">
        <v>87</v>
      </c>
      <c r="AY2673" s="20" t="s">
        <v>168</v>
      </c>
      <c r="BE2673" s="228">
        <f>IF(N2673="základní",J2673,0)</f>
        <v>0</v>
      </c>
      <c r="BF2673" s="228">
        <f>IF(N2673="snížená",J2673,0)</f>
        <v>0</v>
      </c>
      <c r="BG2673" s="228">
        <f>IF(N2673="zákl. přenesená",J2673,0)</f>
        <v>0</v>
      </c>
      <c r="BH2673" s="228">
        <f>IF(N2673="sníž. přenesená",J2673,0)</f>
        <v>0</v>
      </c>
      <c r="BI2673" s="228">
        <f>IF(N2673="nulová",J2673,0)</f>
        <v>0</v>
      </c>
      <c r="BJ2673" s="20" t="s">
        <v>85</v>
      </c>
      <c r="BK2673" s="228">
        <f>ROUND(I2673*H2673,2)</f>
        <v>0</v>
      </c>
      <c r="BL2673" s="20" t="s">
        <v>266</v>
      </c>
      <c r="BM2673" s="227" t="s">
        <v>3611</v>
      </c>
    </row>
    <row r="2674" s="2" customFormat="1">
      <c r="A2674" s="42"/>
      <c r="B2674" s="43"/>
      <c r="C2674" s="44"/>
      <c r="D2674" s="229" t="s">
        <v>176</v>
      </c>
      <c r="E2674" s="44"/>
      <c r="F2674" s="230" t="s">
        <v>3601</v>
      </c>
      <c r="G2674" s="44"/>
      <c r="H2674" s="44"/>
      <c r="I2674" s="231"/>
      <c r="J2674" s="44"/>
      <c r="K2674" s="44"/>
      <c r="L2674" s="48"/>
      <c r="M2674" s="232"/>
      <c r="N2674" s="233"/>
      <c r="O2674" s="88"/>
      <c r="P2674" s="88"/>
      <c r="Q2674" s="88"/>
      <c r="R2674" s="88"/>
      <c r="S2674" s="88"/>
      <c r="T2674" s="89"/>
      <c r="U2674" s="42"/>
      <c r="V2674" s="42"/>
      <c r="W2674" s="42"/>
      <c r="X2674" s="42"/>
      <c r="Y2674" s="42"/>
      <c r="Z2674" s="42"/>
      <c r="AA2674" s="42"/>
      <c r="AB2674" s="42"/>
      <c r="AC2674" s="42"/>
      <c r="AD2674" s="42"/>
      <c r="AE2674" s="42"/>
      <c r="AT2674" s="20" t="s">
        <v>176</v>
      </c>
      <c r="AU2674" s="20" t="s">
        <v>87</v>
      </c>
    </row>
    <row r="2675" s="14" customFormat="1">
      <c r="A2675" s="14"/>
      <c r="B2675" s="246"/>
      <c r="C2675" s="247"/>
      <c r="D2675" s="229" t="s">
        <v>180</v>
      </c>
      <c r="E2675" s="247"/>
      <c r="F2675" s="249" t="s">
        <v>3612</v>
      </c>
      <c r="G2675" s="247"/>
      <c r="H2675" s="250">
        <v>755.50400000000002</v>
      </c>
      <c r="I2675" s="251"/>
      <c r="J2675" s="247"/>
      <c r="K2675" s="247"/>
      <c r="L2675" s="252"/>
      <c r="M2675" s="253"/>
      <c r="N2675" s="254"/>
      <c r="O2675" s="254"/>
      <c r="P2675" s="254"/>
      <c r="Q2675" s="254"/>
      <c r="R2675" s="254"/>
      <c r="S2675" s="254"/>
      <c r="T2675" s="255"/>
      <c r="U2675" s="14"/>
      <c r="V2675" s="14"/>
      <c r="W2675" s="14"/>
      <c r="X2675" s="14"/>
      <c r="Y2675" s="14"/>
      <c r="Z2675" s="14"/>
      <c r="AA2675" s="14"/>
      <c r="AB2675" s="14"/>
      <c r="AC2675" s="14"/>
      <c r="AD2675" s="14"/>
      <c r="AE2675" s="14"/>
      <c r="AT2675" s="256" t="s">
        <v>180</v>
      </c>
      <c r="AU2675" s="256" t="s">
        <v>87</v>
      </c>
      <c r="AV2675" s="14" t="s">
        <v>87</v>
      </c>
      <c r="AW2675" s="14" t="s">
        <v>4</v>
      </c>
      <c r="AX2675" s="14" t="s">
        <v>85</v>
      </c>
      <c r="AY2675" s="256" t="s">
        <v>168</v>
      </c>
    </row>
    <row r="2676" s="2" customFormat="1" ht="16.5" customHeight="1">
      <c r="A2676" s="42"/>
      <c r="B2676" s="43"/>
      <c r="C2676" s="216" t="s">
        <v>3613</v>
      </c>
      <c r="D2676" s="216" t="s">
        <v>170</v>
      </c>
      <c r="E2676" s="217" t="s">
        <v>3614</v>
      </c>
      <c r="F2676" s="218" t="s">
        <v>3615</v>
      </c>
      <c r="G2676" s="219" t="s">
        <v>741</v>
      </c>
      <c r="H2676" s="220">
        <v>506.39999999999998</v>
      </c>
      <c r="I2676" s="221"/>
      <c r="J2676" s="222">
        <f>ROUND(I2676*H2676,2)</f>
        <v>0</v>
      </c>
      <c r="K2676" s="218" t="s">
        <v>174</v>
      </c>
      <c r="L2676" s="48"/>
      <c r="M2676" s="223" t="s">
        <v>33</v>
      </c>
      <c r="N2676" s="224" t="s">
        <v>49</v>
      </c>
      <c r="O2676" s="88"/>
      <c r="P2676" s="225">
        <f>O2676*H2676</f>
        <v>0</v>
      </c>
      <c r="Q2676" s="225">
        <v>0</v>
      </c>
      <c r="R2676" s="225">
        <f>Q2676*H2676</f>
        <v>0</v>
      </c>
      <c r="S2676" s="225">
        <v>0</v>
      </c>
      <c r="T2676" s="226">
        <f>S2676*H2676</f>
        <v>0</v>
      </c>
      <c r="U2676" s="42"/>
      <c r="V2676" s="42"/>
      <c r="W2676" s="42"/>
      <c r="X2676" s="42"/>
      <c r="Y2676" s="42"/>
      <c r="Z2676" s="42"/>
      <c r="AA2676" s="42"/>
      <c r="AB2676" s="42"/>
      <c r="AC2676" s="42"/>
      <c r="AD2676" s="42"/>
      <c r="AE2676" s="42"/>
      <c r="AR2676" s="227" t="s">
        <v>266</v>
      </c>
      <c r="AT2676" s="227" t="s">
        <v>170</v>
      </c>
      <c r="AU2676" s="227" t="s">
        <v>87</v>
      </c>
      <c r="AY2676" s="20" t="s">
        <v>168</v>
      </c>
      <c r="BE2676" s="228">
        <f>IF(N2676="základní",J2676,0)</f>
        <v>0</v>
      </c>
      <c r="BF2676" s="228">
        <f>IF(N2676="snížená",J2676,0)</f>
        <v>0</v>
      </c>
      <c r="BG2676" s="228">
        <f>IF(N2676="zákl. přenesená",J2676,0)</f>
        <v>0</v>
      </c>
      <c r="BH2676" s="228">
        <f>IF(N2676="sníž. přenesená",J2676,0)</f>
        <v>0</v>
      </c>
      <c r="BI2676" s="228">
        <f>IF(N2676="nulová",J2676,0)</f>
        <v>0</v>
      </c>
      <c r="BJ2676" s="20" t="s">
        <v>85</v>
      </c>
      <c r="BK2676" s="228">
        <f>ROUND(I2676*H2676,2)</f>
        <v>0</v>
      </c>
      <c r="BL2676" s="20" t="s">
        <v>266</v>
      </c>
      <c r="BM2676" s="227" t="s">
        <v>3616</v>
      </c>
    </row>
    <row r="2677" s="2" customFormat="1">
      <c r="A2677" s="42"/>
      <c r="B2677" s="43"/>
      <c r="C2677" s="44"/>
      <c r="D2677" s="229" t="s">
        <v>176</v>
      </c>
      <c r="E2677" s="44"/>
      <c r="F2677" s="230" t="s">
        <v>3617</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176</v>
      </c>
      <c r="AU2677" s="20" t="s">
        <v>87</v>
      </c>
    </row>
    <row r="2678" s="2" customFormat="1">
      <c r="A2678" s="42"/>
      <c r="B2678" s="43"/>
      <c r="C2678" s="44"/>
      <c r="D2678" s="234" t="s">
        <v>178</v>
      </c>
      <c r="E2678" s="44"/>
      <c r="F2678" s="235" t="s">
        <v>3618</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178</v>
      </c>
      <c r="AU2678" s="20" t="s">
        <v>87</v>
      </c>
    </row>
    <row r="2679" s="13" customFormat="1">
      <c r="A2679" s="13"/>
      <c r="B2679" s="236"/>
      <c r="C2679" s="237"/>
      <c r="D2679" s="229" t="s">
        <v>180</v>
      </c>
      <c r="E2679" s="238" t="s">
        <v>33</v>
      </c>
      <c r="F2679" s="239" t="s">
        <v>2780</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180</v>
      </c>
      <c r="AU2679" s="245" t="s">
        <v>87</v>
      </c>
      <c r="AV2679" s="13" t="s">
        <v>85</v>
      </c>
      <c r="AW2679" s="13" t="s">
        <v>39</v>
      </c>
      <c r="AX2679" s="13" t="s">
        <v>78</v>
      </c>
      <c r="AY2679" s="245" t="s">
        <v>168</v>
      </c>
    </row>
    <row r="2680" s="14" customFormat="1">
      <c r="A2680" s="14"/>
      <c r="B2680" s="246"/>
      <c r="C2680" s="247"/>
      <c r="D2680" s="229" t="s">
        <v>180</v>
      </c>
      <c r="E2680" s="248" t="s">
        <v>33</v>
      </c>
      <c r="F2680" s="249" t="s">
        <v>3619</v>
      </c>
      <c r="G2680" s="247"/>
      <c r="H2680" s="250">
        <v>506.39999999999998</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180</v>
      </c>
      <c r="AU2680" s="256" t="s">
        <v>87</v>
      </c>
      <c r="AV2680" s="14" t="s">
        <v>87</v>
      </c>
      <c r="AW2680" s="14" t="s">
        <v>39</v>
      </c>
      <c r="AX2680" s="14" t="s">
        <v>85</v>
      </c>
      <c r="AY2680" s="256" t="s">
        <v>168</v>
      </c>
    </row>
    <row r="2681" s="2" customFormat="1" ht="16.5" customHeight="1">
      <c r="A2681" s="42"/>
      <c r="B2681" s="43"/>
      <c r="C2681" s="285" t="s">
        <v>3620</v>
      </c>
      <c r="D2681" s="285" t="s">
        <v>713</v>
      </c>
      <c r="E2681" s="286" t="s">
        <v>3621</v>
      </c>
      <c r="F2681" s="287" t="s">
        <v>3622</v>
      </c>
      <c r="G2681" s="288" t="s">
        <v>741</v>
      </c>
      <c r="H2681" s="289">
        <v>557.03999999999996</v>
      </c>
      <c r="I2681" s="290"/>
      <c r="J2681" s="291">
        <f>ROUND(I2681*H2681,2)</f>
        <v>0</v>
      </c>
      <c r="K2681" s="287" t="s">
        <v>174</v>
      </c>
      <c r="L2681" s="292"/>
      <c r="M2681" s="293" t="s">
        <v>33</v>
      </c>
      <c r="N2681" s="294" t="s">
        <v>49</v>
      </c>
      <c r="O2681" s="88"/>
      <c r="P2681" s="225">
        <f>O2681*H2681</f>
        <v>0</v>
      </c>
      <c r="Q2681" s="225">
        <v>1.0000000000000001E-05</v>
      </c>
      <c r="R2681" s="225">
        <f>Q2681*H2681</f>
        <v>0.0055704000000000005</v>
      </c>
      <c r="S2681" s="225">
        <v>0</v>
      </c>
      <c r="T2681" s="226">
        <f>S2681*H2681</f>
        <v>0</v>
      </c>
      <c r="U2681" s="42"/>
      <c r="V2681" s="42"/>
      <c r="W2681" s="42"/>
      <c r="X2681" s="42"/>
      <c r="Y2681" s="42"/>
      <c r="Z2681" s="42"/>
      <c r="AA2681" s="42"/>
      <c r="AB2681" s="42"/>
      <c r="AC2681" s="42"/>
      <c r="AD2681" s="42"/>
      <c r="AE2681" s="42"/>
      <c r="AR2681" s="227" t="s">
        <v>366</v>
      </c>
      <c r="AT2681" s="227" t="s">
        <v>713</v>
      </c>
      <c r="AU2681" s="227" t="s">
        <v>87</v>
      </c>
      <c r="AY2681" s="20" t="s">
        <v>168</v>
      </c>
      <c r="BE2681" s="228">
        <f>IF(N2681="základní",J2681,0)</f>
        <v>0</v>
      </c>
      <c r="BF2681" s="228">
        <f>IF(N2681="snížená",J2681,0)</f>
        <v>0</v>
      </c>
      <c r="BG2681" s="228">
        <f>IF(N2681="zákl. přenesená",J2681,0)</f>
        <v>0</v>
      </c>
      <c r="BH2681" s="228">
        <f>IF(N2681="sníž. přenesená",J2681,0)</f>
        <v>0</v>
      </c>
      <c r="BI2681" s="228">
        <f>IF(N2681="nulová",J2681,0)</f>
        <v>0</v>
      </c>
      <c r="BJ2681" s="20" t="s">
        <v>85</v>
      </c>
      <c r="BK2681" s="228">
        <f>ROUND(I2681*H2681,2)</f>
        <v>0</v>
      </c>
      <c r="BL2681" s="20" t="s">
        <v>266</v>
      </c>
      <c r="BM2681" s="227" t="s">
        <v>3623</v>
      </c>
    </row>
    <row r="2682" s="2" customFormat="1">
      <c r="A2682" s="42"/>
      <c r="B2682" s="43"/>
      <c r="C2682" s="44"/>
      <c r="D2682" s="229" t="s">
        <v>176</v>
      </c>
      <c r="E2682" s="44"/>
      <c r="F2682" s="230" t="s">
        <v>3622</v>
      </c>
      <c r="G2682" s="44"/>
      <c r="H2682" s="44"/>
      <c r="I2682" s="231"/>
      <c r="J2682" s="44"/>
      <c r="K2682" s="44"/>
      <c r="L2682" s="48"/>
      <c r="M2682" s="232"/>
      <c r="N2682" s="233"/>
      <c r="O2682" s="88"/>
      <c r="P2682" s="88"/>
      <c r="Q2682" s="88"/>
      <c r="R2682" s="88"/>
      <c r="S2682" s="88"/>
      <c r="T2682" s="89"/>
      <c r="U2682" s="42"/>
      <c r="V2682" s="42"/>
      <c r="W2682" s="42"/>
      <c r="X2682" s="42"/>
      <c r="Y2682" s="42"/>
      <c r="Z2682" s="42"/>
      <c r="AA2682" s="42"/>
      <c r="AB2682" s="42"/>
      <c r="AC2682" s="42"/>
      <c r="AD2682" s="42"/>
      <c r="AE2682" s="42"/>
      <c r="AT2682" s="20" t="s">
        <v>176</v>
      </c>
      <c r="AU2682" s="20" t="s">
        <v>87</v>
      </c>
    </row>
    <row r="2683" s="14" customFormat="1">
      <c r="A2683" s="14"/>
      <c r="B2683" s="246"/>
      <c r="C2683" s="247"/>
      <c r="D2683" s="229" t="s">
        <v>180</v>
      </c>
      <c r="E2683" s="247"/>
      <c r="F2683" s="249" t="s">
        <v>3624</v>
      </c>
      <c r="G2683" s="247"/>
      <c r="H2683" s="250">
        <v>557.03999999999996</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180</v>
      </c>
      <c r="AU2683" s="256" t="s">
        <v>87</v>
      </c>
      <c r="AV2683" s="14" t="s">
        <v>87</v>
      </c>
      <c r="AW2683" s="14" t="s">
        <v>4</v>
      </c>
      <c r="AX2683" s="14" t="s">
        <v>85</v>
      </c>
      <c r="AY2683" s="256" t="s">
        <v>168</v>
      </c>
    </row>
    <row r="2684" s="2" customFormat="1" ht="16.5" customHeight="1">
      <c r="A2684" s="42"/>
      <c r="B2684" s="43"/>
      <c r="C2684" s="216" t="s">
        <v>3625</v>
      </c>
      <c r="D2684" s="216" t="s">
        <v>170</v>
      </c>
      <c r="E2684" s="217" t="s">
        <v>3626</v>
      </c>
      <c r="F2684" s="218" t="s">
        <v>3627</v>
      </c>
      <c r="G2684" s="219" t="s">
        <v>173</v>
      </c>
      <c r="H2684" s="220">
        <v>800</v>
      </c>
      <c r="I2684" s="221"/>
      <c r="J2684" s="222">
        <f>ROUND(I2684*H2684,2)</f>
        <v>0</v>
      </c>
      <c r="K2684" s="218" t="s">
        <v>174</v>
      </c>
      <c r="L2684" s="48"/>
      <c r="M2684" s="223" t="s">
        <v>33</v>
      </c>
      <c r="N2684" s="224" t="s">
        <v>49</v>
      </c>
      <c r="O2684" s="88"/>
      <c r="P2684" s="225">
        <f>O2684*H2684</f>
        <v>0</v>
      </c>
      <c r="Q2684" s="225">
        <v>0.00013999999999999999</v>
      </c>
      <c r="R2684" s="225">
        <f>Q2684*H2684</f>
        <v>0.11199999999999999</v>
      </c>
      <c r="S2684" s="225">
        <v>0</v>
      </c>
      <c r="T2684" s="226">
        <f>S2684*H2684</f>
        <v>0</v>
      </c>
      <c r="U2684" s="42"/>
      <c r="V2684" s="42"/>
      <c r="W2684" s="42"/>
      <c r="X2684" s="42"/>
      <c r="Y2684" s="42"/>
      <c r="Z2684" s="42"/>
      <c r="AA2684" s="42"/>
      <c r="AB2684" s="42"/>
      <c r="AC2684" s="42"/>
      <c r="AD2684" s="42"/>
      <c r="AE2684" s="42"/>
      <c r="AR2684" s="227" t="s">
        <v>266</v>
      </c>
      <c r="AT2684" s="227" t="s">
        <v>170</v>
      </c>
      <c r="AU2684" s="227" t="s">
        <v>87</v>
      </c>
      <c r="AY2684" s="20" t="s">
        <v>168</v>
      </c>
      <c r="BE2684" s="228">
        <f>IF(N2684="základní",J2684,0)</f>
        <v>0</v>
      </c>
      <c r="BF2684" s="228">
        <f>IF(N2684="snížená",J2684,0)</f>
        <v>0</v>
      </c>
      <c r="BG2684" s="228">
        <f>IF(N2684="zákl. přenesená",J2684,0)</f>
        <v>0</v>
      </c>
      <c r="BH2684" s="228">
        <f>IF(N2684="sníž. přenesená",J2684,0)</f>
        <v>0</v>
      </c>
      <c r="BI2684" s="228">
        <f>IF(N2684="nulová",J2684,0)</f>
        <v>0</v>
      </c>
      <c r="BJ2684" s="20" t="s">
        <v>85</v>
      </c>
      <c r="BK2684" s="228">
        <f>ROUND(I2684*H2684,2)</f>
        <v>0</v>
      </c>
      <c r="BL2684" s="20" t="s">
        <v>266</v>
      </c>
      <c r="BM2684" s="227" t="s">
        <v>3628</v>
      </c>
    </row>
    <row r="2685" s="2" customFormat="1">
      <c r="A2685" s="42"/>
      <c r="B2685" s="43"/>
      <c r="C2685" s="44"/>
      <c r="D2685" s="229" t="s">
        <v>176</v>
      </c>
      <c r="E2685" s="44"/>
      <c r="F2685" s="230" t="s">
        <v>3629</v>
      </c>
      <c r="G2685" s="44"/>
      <c r="H2685" s="44"/>
      <c r="I2685" s="231"/>
      <c r="J2685" s="44"/>
      <c r="K2685" s="44"/>
      <c r="L2685" s="48"/>
      <c r="M2685" s="232"/>
      <c r="N2685" s="233"/>
      <c r="O2685" s="88"/>
      <c r="P2685" s="88"/>
      <c r="Q2685" s="88"/>
      <c r="R2685" s="88"/>
      <c r="S2685" s="88"/>
      <c r="T2685" s="89"/>
      <c r="U2685" s="42"/>
      <c r="V2685" s="42"/>
      <c r="W2685" s="42"/>
      <c r="X2685" s="42"/>
      <c r="Y2685" s="42"/>
      <c r="Z2685" s="42"/>
      <c r="AA2685" s="42"/>
      <c r="AB2685" s="42"/>
      <c r="AC2685" s="42"/>
      <c r="AD2685" s="42"/>
      <c r="AE2685" s="42"/>
      <c r="AT2685" s="20" t="s">
        <v>176</v>
      </c>
      <c r="AU2685" s="20" t="s">
        <v>87</v>
      </c>
    </row>
    <row r="2686" s="2" customFormat="1">
      <c r="A2686" s="42"/>
      <c r="B2686" s="43"/>
      <c r="C2686" s="44"/>
      <c r="D2686" s="234" t="s">
        <v>178</v>
      </c>
      <c r="E2686" s="44"/>
      <c r="F2686" s="235" t="s">
        <v>3630</v>
      </c>
      <c r="G2686" s="44"/>
      <c r="H2686" s="44"/>
      <c r="I2686" s="231"/>
      <c r="J2686" s="44"/>
      <c r="K2686" s="44"/>
      <c r="L2686" s="48"/>
      <c r="M2686" s="232"/>
      <c r="N2686" s="233"/>
      <c r="O2686" s="88"/>
      <c r="P2686" s="88"/>
      <c r="Q2686" s="88"/>
      <c r="R2686" s="88"/>
      <c r="S2686" s="88"/>
      <c r="T2686" s="89"/>
      <c r="U2686" s="42"/>
      <c r="V2686" s="42"/>
      <c r="W2686" s="42"/>
      <c r="X2686" s="42"/>
      <c r="Y2686" s="42"/>
      <c r="Z2686" s="42"/>
      <c r="AA2686" s="42"/>
      <c r="AB2686" s="42"/>
      <c r="AC2686" s="42"/>
      <c r="AD2686" s="42"/>
      <c r="AE2686" s="42"/>
      <c r="AT2686" s="20" t="s">
        <v>178</v>
      </c>
      <c r="AU2686" s="20" t="s">
        <v>87</v>
      </c>
    </row>
    <row r="2687" s="2" customFormat="1" ht="16.5" customHeight="1">
      <c r="A2687" s="42"/>
      <c r="B2687" s="43"/>
      <c r="C2687" s="216" t="s">
        <v>3631</v>
      </c>
      <c r="D2687" s="216" t="s">
        <v>170</v>
      </c>
      <c r="E2687" s="217" t="s">
        <v>3632</v>
      </c>
      <c r="F2687" s="218" t="s">
        <v>3633</v>
      </c>
      <c r="G2687" s="219" t="s">
        <v>556</v>
      </c>
      <c r="H2687" s="220">
        <v>11.948</v>
      </c>
      <c r="I2687" s="221"/>
      <c r="J2687" s="222">
        <f>ROUND(I2687*H2687,2)</f>
        <v>0</v>
      </c>
      <c r="K2687" s="218" t="s">
        <v>174</v>
      </c>
      <c r="L2687" s="48"/>
      <c r="M2687" s="223" t="s">
        <v>33</v>
      </c>
      <c r="N2687" s="224" t="s">
        <v>49</v>
      </c>
      <c r="O2687" s="88"/>
      <c r="P2687" s="225">
        <f>O2687*H2687</f>
        <v>0</v>
      </c>
      <c r="Q2687" s="225">
        <v>0</v>
      </c>
      <c r="R2687" s="225">
        <f>Q2687*H2687</f>
        <v>0</v>
      </c>
      <c r="S2687" s="225">
        <v>0</v>
      </c>
      <c r="T2687" s="226">
        <f>S2687*H2687</f>
        <v>0</v>
      </c>
      <c r="U2687" s="42"/>
      <c r="V2687" s="42"/>
      <c r="W2687" s="42"/>
      <c r="X2687" s="42"/>
      <c r="Y2687" s="42"/>
      <c r="Z2687" s="42"/>
      <c r="AA2687" s="42"/>
      <c r="AB2687" s="42"/>
      <c r="AC2687" s="42"/>
      <c r="AD2687" s="42"/>
      <c r="AE2687" s="42"/>
      <c r="AR2687" s="227" t="s">
        <v>266</v>
      </c>
      <c r="AT2687" s="227" t="s">
        <v>170</v>
      </c>
      <c r="AU2687" s="227" t="s">
        <v>87</v>
      </c>
      <c r="AY2687" s="20" t="s">
        <v>168</v>
      </c>
      <c r="BE2687" s="228">
        <f>IF(N2687="základní",J2687,0)</f>
        <v>0</v>
      </c>
      <c r="BF2687" s="228">
        <f>IF(N2687="snížená",J2687,0)</f>
        <v>0</v>
      </c>
      <c r="BG2687" s="228">
        <f>IF(N2687="zákl. přenesená",J2687,0)</f>
        <v>0</v>
      </c>
      <c r="BH2687" s="228">
        <f>IF(N2687="sníž. přenesená",J2687,0)</f>
        <v>0</v>
      </c>
      <c r="BI2687" s="228">
        <f>IF(N2687="nulová",J2687,0)</f>
        <v>0</v>
      </c>
      <c r="BJ2687" s="20" t="s">
        <v>85</v>
      </c>
      <c r="BK2687" s="228">
        <f>ROUND(I2687*H2687,2)</f>
        <v>0</v>
      </c>
      <c r="BL2687" s="20" t="s">
        <v>266</v>
      </c>
      <c r="BM2687" s="227" t="s">
        <v>3634</v>
      </c>
    </row>
    <row r="2688" s="2" customFormat="1">
      <c r="A2688" s="42"/>
      <c r="B2688" s="43"/>
      <c r="C2688" s="44"/>
      <c r="D2688" s="229" t="s">
        <v>176</v>
      </c>
      <c r="E2688" s="44"/>
      <c r="F2688" s="230" t="s">
        <v>3635</v>
      </c>
      <c r="G2688" s="44"/>
      <c r="H2688" s="44"/>
      <c r="I2688" s="231"/>
      <c r="J2688" s="44"/>
      <c r="K2688" s="44"/>
      <c r="L2688" s="48"/>
      <c r="M2688" s="232"/>
      <c r="N2688" s="233"/>
      <c r="O2688" s="88"/>
      <c r="P2688" s="88"/>
      <c r="Q2688" s="88"/>
      <c r="R2688" s="88"/>
      <c r="S2688" s="88"/>
      <c r="T2688" s="89"/>
      <c r="U2688" s="42"/>
      <c r="V2688" s="42"/>
      <c r="W2688" s="42"/>
      <c r="X2688" s="42"/>
      <c r="Y2688" s="42"/>
      <c r="Z2688" s="42"/>
      <c r="AA2688" s="42"/>
      <c r="AB2688" s="42"/>
      <c r="AC2688" s="42"/>
      <c r="AD2688" s="42"/>
      <c r="AE2688" s="42"/>
      <c r="AT2688" s="20" t="s">
        <v>176</v>
      </c>
      <c r="AU2688" s="20" t="s">
        <v>87</v>
      </c>
    </row>
    <row r="2689" s="2" customFormat="1">
      <c r="A2689" s="42"/>
      <c r="B2689" s="43"/>
      <c r="C2689" s="44"/>
      <c r="D2689" s="234" t="s">
        <v>178</v>
      </c>
      <c r="E2689" s="44"/>
      <c r="F2689" s="235" t="s">
        <v>3636</v>
      </c>
      <c r="G2689" s="44"/>
      <c r="H2689" s="44"/>
      <c r="I2689" s="231"/>
      <c r="J2689" s="44"/>
      <c r="K2689" s="44"/>
      <c r="L2689" s="48"/>
      <c r="M2689" s="232"/>
      <c r="N2689" s="233"/>
      <c r="O2689" s="88"/>
      <c r="P2689" s="88"/>
      <c r="Q2689" s="88"/>
      <c r="R2689" s="88"/>
      <c r="S2689" s="88"/>
      <c r="T2689" s="89"/>
      <c r="U2689" s="42"/>
      <c r="V2689" s="42"/>
      <c r="W2689" s="42"/>
      <c r="X2689" s="42"/>
      <c r="Y2689" s="42"/>
      <c r="Z2689" s="42"/>
      <c r="AA2689" s="42"/>
      <c r="AB2689" s="42"/>
      <c r="AC2689" s="42"/>
      <c r="AD2689" s="42"/>
      <c r="AE2689" s="42"/>
      <c r="AT2689" s="20" t="s">
        <v>178</v>
      </c>
      <c r="AU2689" s="20" t="s">
        <v>87</v>
      </c>
    </row>
    <row r="2690" s="12" customFormat="1" ht="22.8" customHeight="1">
      <c r="A2690" s="12"/>
      <c r="B2690" s="200"/>
      <c r="C2690" s="201"/>
      <c r="D2690" s="202" t="s">
        <v>77</v>
      </c>
      <c r="E2690" s="214" t="s">
        <v>3637</v>
      </c>
      <c r="F2690" s="214" t="s">
        <v>3638</v>
      </c>
      <c r="G2690" s="201"/>
      <c r="H2690" s="201"/>
      <c r="I2690" s="204"/>
      <c r="J2690" s="215">
        <f>BK2690</f>
        <v>0</v>
      </c>
      <c r="K2690" s="201"/>
      <c r="L2690" s="206"/>
      <c r="M2690" s="207"/>
      <c r="N2690" s="208"/>
      <c r="O2690" s="208"/>
      <c r="P2690" s="209">
        <f>SUM(P2691:P2837)</f>
        <v>0</v>
      </c>
      <c r="Q2690" s="208"/>
      <c r="R2690" s="209">
        <f>SUM(R2691:R2837)</f>
        <v>1.10385</v>
      </c>
      <c r="S2690" s="208"/>
      <c r="T2690" s="210">
        <f>SUM(T2691:T2837)</f>
        <v>0</v>
      </c>
      <c r="U2690" s="12"/>
      <c r="V2690" s="12"/>
      <c r="W2690" s="12"/>
      <c r="X2690" s="12"/>
      <c r="Y2690" s="12"/>
      <c r="Z2690" s="12"/>
      <c r="AA2690" s="12"/>
      <c r="AB2690" s="12"/>
      <c r="AC2690" s="12"/>
      <c r="AD2690" s="12"/>
      <c r="AE2690" s="12"/>
      <c r="AR2690" s="211" t="s">
        <v>87</v>
      </c>
      <c r="AT2690" s="212" t="s">
        <v>77</v>
      </c>
      <c r="AU2690" s="212" t="s">
        <v>85</v>
      </c>
      <c r="AY2690" s="211" t="s">
        <v>168</v>
      </c>
      <c r="BK2690" s="213">
        <f>SUM(BK2691:BK2837)</f>
        <v>0</v>
      </c>
    </row>
    <row r="2691" s="2" customFormat="1" ht="16.5" customHeight="1">
      <c r="A2691" s="42"/>
      <c r="B2691" s="43"/>
      <c r="C2691" s="216" t="s">
        <v>3639</v>
      </c>
      <c r="D2691" s="216" t="s">
        <v>170</v>
      </c>
      <c r="E2691" s="217" t="s">
        <v>3640</v>
      </c>
      <c r="F2691" s="218" t="s">
        <v>3641</v>
      </c>
      <c r="G2691" s="219" t="s">
        <v>173</v>
      </c>
      <c r="H2691" s="220">
        <v>62</v>
      </c>
      <c r="I2691" s="221"/>
      <c r="J2691" s="222">
        <f>ROUND(I2691*H2691,2)</f>
        <v>0</v>
      </c>
      <c r="K2691" s="218" t="s">
        <v>174</v>
      </c>
      <c r="L2691" s="48"/>
      <c r="M2691" s="223" t="s">
        <v>33</v>
      </c>
      <c r="N2691" s="224" t="s">
        <v>49</v>
      </c>
      <c r="O2691" s="88"/>
      <c r="P2691" s="225">
        <f>O2691*H2691</f>
        <v>0</v>
      </c>
      <c r="Q2691" s="225">
        <v>0</v>
      </c>
      <c r="R2691" s="225">
        <f>Q2691*H2691</f>
        <v>0</v>
      </c>
      <c r="S2691" s="225">
        <v>0</v>
      </c>
      <c r="T2691" s="226">
        <f>S2691*H2691</f>
        <v>0</v>
      </c>
      <c r="U2691" s="42"/>
      <c r="V2691" s="42"/>
      <c r="W2691" s="42"/>
      <c r="X2691" s="42"/>
      <c r="Y2691" s="42"/>
      <c r="Z2691" s="42"/>
      <c r="AA2691" s="42"/>
      <c r="AB2691" s="42"/>
      <c r="AC2691" s="42"/>
      <c r="AD2691" s="42"/>
      <c r="AE2691" s="42"/>
      <c r="AR2691" s="227" t="s">
        <v>266</v>
      </c>
      <c r="AT2691" s="227" t="s">
        <v>170</v>
      </c>
      <c r="AU2691" s="227" t="s">
        <v>87</v>
      </c>
      <c r="AY2691" s="20" t="s">
        <v>168</v>
      </c>
      <c r="BE2691" s="228">
        <f>IF(N2691="základní",J2691,0)</f>
        <v>0</v>
      </c>
      <c r="BF2691" s="228">
        <f>IF(N2691="snížená",J2691,0)</f>
        <v>0</v>
      </c>
      <c r="BG2691" s="228">
        <f>IF(N2691="zákl. přenesená",J2691,0)</f>
        <v>0</v>
      </c>
      <c r="BH2691" s="228">
        <f>IF(N2691="sníž. přenesená",J2691,0)</f>
        <v>0</v>
      </c>
      <c r="BI2691" s="228">
        <f>IF(N2691="nulová",J2691,0)</f>
        <v>0</v>
      </c>
      <c r="BJ2691" s="20" t="s">
        <v>85</v>
      </c>
      <c r="BK2691" s="228">
        <f>ROUND(I2691*H2691,2)</f>
        <v>0</v>
      </c>
      <c r="BL2691" s="20" t="s">
        <v>266</v>
      </c>
      <c r="BM2691" s="227" t="s">
        <v>3642</v>
      </c>
    </row>
    <row r="2692" s="2" customFormat="1">
      <c r="A2692" s="42"/>
      <c r="B2692" s="43"/>
      <c r="C2692" s="44"/>
      <c r="D2692" s="229" t="s">
        <v>176</v>
      </c>
      <c r="E2692" s="44"/>
      <c r="F2692" s="230" t="s">
        <v>3643</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176</v>
      </c>
      <c r="AU2692" s="20" t="s">
        <v>87</v>
      </c>
    </row>
    <row r="2693" s="2" customFormat="1">
      <c r="A2693" s="42"/>
      <c r="B2693" s="43"/>
      <c r="C2693" s="44"/>
      <c r="D2693" s="234" t="s">
        <v>178</v>
      </c>
      <c r="E2693" s="44"/>
      <c r="F2693" s="235" t="s">
        <v>3644</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178</v>
      </c>
      <c r="AU2693" s="20" t="s">
        <v>87</v>
      </c>
    </row>
    <row r="2694" s="13" customFormat="1">
      <c r="A2694" s="13"/>
      <c r="B2694" s="236"/>
      <c r="C2694" s="237"/>
      <c r="D2694" s="229" t="s">
        <v>180</v>
      </c>
      <c r="E2694" s="238" t="s">
        <v>33</v>
      </c>
      <c r="F2694" s="239" t="s">
        <v>723</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180</v>
      </c>
      <c r="AU2694" s="245" t="s">
        <v>87</v>
      </c>
      <c r="AV2694" s="13" t="s">
        <v>85</v>
      </c>
      <c r="AW2694" s="13" t="s">
        <v>39</v>
      </c>
      <c r="AX2694" s="13" t="s">
        <v>78</v>
      </c>
      <c r="AY2694" s="245" t="s">
        <v>168</v>
      </c>
    </row>
    <row r="2695" s="13" customFormat="1">
      <c r="A2695" s="13"/>
      <c r="B2695" s="236"/>
      <c r="C2695" s="237"/>
      <c r="D2695" s="229" t="s">
        <v>180</v>
      </c>
      <c r="E2695" s="238" t="s">
        <v>33</v>
      </c>
      <c r="F2695" s="239" t="s">
        <v>3645</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180</v>
      </c>
      <c r="AU2695" s="245" t="s">
        <v>87</v>
      </c>
      <c r="AV2695" s="13" t="s">
        <v>85</v>
      </c>
      <c r="AW2695" s="13" t="s">
        <v>39</v>
      </c>
      <c r="AX2695" s="13" t="s">
        <v>78</v>
      </c>
      <c r="AY2695" s="245" t="s">
        <v>168</v>
      </c>
    </row>
    <row r="2696" s="13" customFormat="1">
      <c r="A2696" s="13"/>
      <c r="B2696" s="236"/>
      <c r="C2696" s="237"/>
      <c r="D2696" s="229" t="s">
        <v>180</v>
      </c>
      <c r="E2696" s="238" t="s">
        <v>33</v>
      </c>
      <c r="F2696" s="239" t="s">
        <v>2510</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180</v>
      </c>
      <c r="AU2696" s="245" t="s">
        <v>87</v>
      </c>
      <c r="AV2696" s="13" t="s">
        <v>85</v>
      </c>
      <c r="AW2696" s="13" t="s">
        <v>39</v>
      </c>
      <c r="AX2696" s="13" t="s">
        <v>78</v>
      </c>
      <c r="AY2696" s="245" t="s">
        <v>168</v>
      </c>
    </row>
    <row r="2697" s="14" customFormat="1">
      <c r="A2697" s="14"/>
      <c r="B2697" s="246"/>
      <c r="C2697" s="247"/>
      <c r="D2697" s="229" t="s">
        <v>180</v>
      </c>
      <c r="E2697" s="248" t="s">
        <v>33</v>
      </c>
      <c r="F2697" s="249" t="s">
        <v>3646</v>
      </c>
      <c r="G2697" s="247"/>
      <c r="H2697" s="250">
        <v>26</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180</v>
      </c>
      <c r="AU2697" s="256" t="s">
        <v>87</v>
      </c>
      <c r="AV2697" s="14" t="s">
        <v>87</v>
      </c>
      <c r="AW2697" s="14" t="s">
        <v>39</v>
      </c>
      <c r="AX2697" s="14" t="s">
        <v>78</v>
      </c>
      <c r="AY2697" s="256" t="s">
        <v>168</v>
      </c>
    </row>
    <row r="2698" s="13" customFormat="1">
      <c r="A2698" s="13"/>
      <c r="B2698" s="236"/>
      <c r="C2698" s="237"/>
      <c r="D2698" s="229" t="s">
        <v>180</v>
      </c>
      <c r="E2698" s="238" t="s">
        <v>33</v>
      </c>
      <c r="F2698" s="239" t="s">
        <v>1506</v>
      </c>
      <c r="G2698" s="237"/>
      <c r="H2698" s="238" t="s">
        <v>33</v>
      </c>
      <c r="I2698" s="240"/>
      <c r="J2698" s="237"/>
      <c r="K2698" s="237"/>
      <c r="L2698" s="241"/>
      <c r="M2698" s="242"/>
      <c r="N2698" s="243"/>
      <c r="O2698" s="243"/>
      <c r="P2698" s="243"/>
      <c r="Q2698" s="243"/>
      <c r="R2698" s="243"/>
      <c r="S2698" s="243"/>
      <c r="T2698" s="244"/>
      <c r="U2698" s="13"/>
      <c r="V2698" s="13"/>
      <c r="W2698" s="13"/>
      <c r="X2698" s="13"/>
      <c r="Y2698" s="13"/>
      <c r="Z2698" s="13"/>
      <c r="AA2698" s="13"/>
      <c r="AB2698" s="13"/>
      <c r="AC2698" s="13"/>
      <c r="AD2698" s="13"/>
      <c r="AE2698" s="13"/>
      <c r="AT2698" s="245" t="s">
        <v>180</v>
      </c>
      <c r="AU2698" s="245" t="s">
        <v>87</v>
      </c>
      <c r="AV2698" s="13" t="s">
        <v>85</v>
      </c>
      <c r="AW2698" s="13" t="s">
        <v>39</v>
      </c>
      <c r="AX2698" s="13" t="s">
        <v>78</v>
      </c>
      <c r="AY2698" s="245" t="s">
        <v>168</v>
      </c>
    </row>
    <row r="2699" s="14" customFormat="1">
      <c r="A2699" s="14"/>
      <c r="B2699" s="246"/>
      <c r="C2699" s="247"/>
      <c r="D2699" s="229" t="s">
        <v>180</v>
      </c>
      <c r="E2699" s="248" t="s">
        <v>33</v>
      </c>
      <c r="F2699" s="249" t="s">
        <v>3647</v>
      </c>
      <c r="G2699" s="247"/>
      <c r="H2699" s="250">
        <v>24</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180</v>
      </c>
      <c r="AU2699" s="256" t="s">
        <v>87</v>
      </c>
      <c r="AV2699" s="14" t="s">
        <v>87</v>
      </c>
      <c r="AW2699" s="14" t="s">
        <v>39</v>
      </c>
      <c r="AX2699" s="14" t="s">
        <v>78</v>
      </c>
      <c r="AY2699" s="256" t="s">
        <v>168</v>
      </c>
    </row>
    <row r="2700" s="14" customFormat="1">
      <c r="A2700" s="14"/>
      <c r="B2700" s="246"/>
      <c r="C2700" s="247"/>
      <c r="D2700" s="229" t="s">
        <v>180</v>
      </c>
      <c r="E2700" s="248" t="s">
        <v>33</v>
      </c>
      <c r="F2700" s="249" t="s">
        <v>3648</v>
      </c>
      <c r="G2700" s="247"/>
      <c r="H2700" s="250">
        <v>12</v>
      </c>
      <c r="I2700" s="251"/>
      <c r="J2700" s="247"/>
      <c r="K2700" s="247"/>
      <c r="L2700" s="252"/>
      <c r="M2700" s="253"/>
      <c r="N2700" s="254"/>
      <c r="O2700" s="254"/>
      <c r="P2700" s="254"/>
      <c r="Q2700" s="254"/>
      <c r="R2700" s="254"/>
      <c r="S2700" s="254"/>
      <c r="T2700" s="255"/>
      <c r="U2700" s="14"/>
      <c r="V2700" s="14"/>
      <c r="W2700" s="14"/>
      <c r="X2700" s="14"/>
      <c r="Y2700" s="14"/>
      <c r="Z2700" s="14"/>
      <c r="AA2700" s="14"/>
      <c r="AB2700" s="14"/>
      <c r="AC2700" s="14"/>
      <c r="AD2700" s="14"/>
      <c r="AE2700" s="14"/>
      <c r="AT2700" s="256" t="s">
        <v>180</v>
      </c>
      <c r="AU2700" s="256" t="s">
        <v>87</v>
      </c>
      <c r="AV2700" s="14" t="s">
        <v>87</v>
      </c>
      <c r="AW2700" s="14" t="s">
        <v>39</v>
      </c>
      <c r="AX2700" s="14" t="s">
        <v>78</v>
      </c>
      <c r="AY2700" s="256" t="s">
        <v>168</v>
      </c>
    </row>
    <row r="2701" s="15" customFormat="1">
      <c r="A2701" s="15"/>
      <c r="B2701" s="263"/>
      <c r="C2701" s="264"/>
      <c r="D2701" s="229" t="s">
        <v>180</v>
      </c>
      <c r="E2701" s="265" t="s">
        <v>33</v>
      </c>
      <c r="F2701" s="266" t="s">
        <v>626</v>
      </c>
      <c r="G2701" s="264"/>
      <c r="H2701" s="267">
        <v>62</v>
      </c>
      <c r="I2701" s="268"/>
      <c r="J2701" s="264"/>
      <c r="K2701" s="264"/>
      <c r="L2701" s="269"/>
      <c r="M2701" s="270"/>
      <c r="N2701" s="271"/>
      <c r="O2701" s="271"/>
      <c r="P2701" s="271"/>
      <c r="Q2701" s="271"/>
      <c r="R2701" s="271"/>
      <c r="S2701" s="271"/>
      <c r="T2701" s="272"/>
      <c r="U2701" s="15"/>
      <c r="V2701" s="15"/>
      <c r="W2701" s="15"/>
      <c r="X2701" s="15"/>
      <c r="Y2701" s="15"/>
      <c r="Z2701" s="15"/>
      <c r="AA2701" s="15"/>
      <c r="AB2701" s="15"/>
      <c r="AC2701" s="15"/>
      <c r="AD2701" s="15"/>
      <c r="AE2701" s="15"/>
      <c r="AT2701" s="273" t="s">
        <v>180</v>
      </c>
      <c r="AU2701" s="273" t="s">
        <v>87</v>
      </c>
      <c r="AV2701" s="15" t="s">
        <v>121</v>
      </c>
      <c r="AW2701" s="15" t="s">
        <v>39</v>
      </c>
      <c r="AX2701" s="15" t="s">
        <v>85</v>
      </c>
      <c r="AY2701" s="273" t="s">
        <v>168</v>
      </c>
    </row>
    <row r="2702" s="2" customFormat="1" ht="16.5" customHeight="1">
      <c r="A2702" s="42"/>
      <c r="B2702" s="43"/>
      <c r="C2702" s="285" t="s">
        <v>3649</v>
      </c>
      <c r="D2702" s="285" t="s">
        <v>713</v>
      </c>
      <c r="E2702" s="286" t="s">
        <v>2785</v>
      </c>
      <c r="F2702" s="287" t="s">
        <v>2786</v>
      </c>
      <c r="G2702" s="288" t="s">
        <v>173</v>
      </c>
      <c r="H2702" s="289">
        <v>68.200000000000003</v>
      </c>
      <c r="I2702" s="290"/>
      <c r="J2702" s="291">
        <f>ROUND(I2702*H2702,2)</f>
        <v>0</v>
      </c>
      <c r="K2702" s="287" t="s">
        <v>33</v>
      </c>
      <c r="L2702" s="292"/>
      <c r="M2702" s="293" t="s">
        <v>33</v>
      </c>
      <c r="N2702" s="294" t="s">
        <v>49</v>
      </c>
      <c r="O2702" s="88"/>
      <c r="P2702" s="225">
        <f>O2702*H2702</f>
        <v>0</v>
      </c>
      <c r="Q2702" s="225">
        <v>0.0115</v>
      </c>
      <c r="R2702" s="225">
        <f>Q2702*H2702</f>
        <v>0.7843</v>
      </c>
      <c r="S2702" s="225">
        <v>0</v>
      </c>
      <c r="T2702" s="226">
        <f>S2702*H2702</f>
        <v>0</v>
      </c>
      <c r="U2702" s="42"/>
      <c r="V2702" s="42"/>
      <c r="W2702" s="42"/>
      <c r="X2702" s="42"/>
      <c r="Y2702" s="42"/>
      <c r="Z2702" s="42"/>
      <c r="AA2702" s="42"/>
      <c r="AB2702" s="42"/>
      <c r="AC2702" s="42"/>
      <c r="AD2702" s="42"/>
      <c r="AE2702" s="42"/>
      <c r="AR2702" s="227" t="s">
        <v>366</v>
      </c>
      <c r="AT2702" s="227" t="s">
        <v>713</v>
      </c>
      <c r="AU2702" s="227" t="s">
        <v>87</v>
      </c>
      <c r="AY2702" s="20" t="s">
        <v>168</v>
      </c>
      <c r="BE2702" s="228">
        <f>IF(N2702="základní",J2702,0)</f>
        <v>0</v>
      </c>
      <c r="BF2702" s="228">
        <f>IF(N2702="snížená",J2702,0)</f>
        <v>0</v>
      </c>
      <c r="BG2702" s="228">
        <f>IF(N2702="zákl. přenesená",J2702,0)</f>
        <v>0</v>
      </c>
      <c r="BH2702" s="228">
        <f>IF(N2702="sníž. přenesená",J2702,0)</f>
        <v>0</v>
      </c>
      <c r="BI2702" s="228">
        <f>IF(N2702="nulová",J2702,0)</f>
        <v>0</v>
      </c>
      <c r="BJ2702" s="20" t="s">
        <v>85</v>
      </c>
      <c r="BK2702" s="228">
        <f>ROUND(I2702*H2702,2)</f>
        <v>0</v>
      </c>
      <c r="BL2702" s="20" t="s">
        <v>266</v>
      </c>
      <c r="BM2702" s="227" t="s">
        <v>3650</v>
      </c>
    </row>
    <row r="2703" s="2" customFormat="1">
      <c r="A2703" s="42"/>
      <c r="B2703" s="43"/>
      <c r="C2703" s="44"/>
      <c r="D2703" s="229" t="s">
        <v>176</v>
      </c>
      <c r="E2703" s="44"/>
      <c r="F2703" s="230" t="s">
        <v>2786</v>
      </c>
      <c r="G2703" s="44"/>
      <c r="H2703" s="44"/>
      <c r="I2703" s="231"/>
      <c r="J2703" s="44"/>
      <c r="K2703" s="44"/>
      <c r="L2703" s="48"/>
      <c r="M2703" s="232"/>
      <c r="N2703" s="233"/>
      <c r="O2703" s="88"/>
      <c r="P2703" s="88"/>
      <c r="Q2703" s="88"/>
      <c r="R2703" s="88"/>
      <c r="S2703" s="88"/>
      <c r="T2703" s="89"/>
      <c r="U2703" s="42"/>
      <c r="V2703" s="42"/>
      <c r="W2703" s="42"/>
      <c r="X2703" s="42"/>
      <c r="Y2703" s="42"/>
      <c r="Z2703" s="42"/>
      <c r="AA2703" s="42"/>
      <c r="AB2703" s="42"/>
      <c r="AC2703" s="42"/>
      <c r="AD2703" s="42"/>
      <c r="AE2703" s="42"/>
      <c r="AT2703" s="20" t="s">
        <v>176</v>
      </c>
      <c r="AU2703" s="20" t="s">
        <v>87</v>
      </c>
    </row>
    <row r="2704" s="14" customFormat="1">
      <c r="A2704" s="14"/>
      <c r="B2704" s="246"/>
      <c r="C2704" s="247"/>
      <c r="D2704" s="229" t="s">
        <v>180</v>
      </c>
      <c r="E2704" s="247"/>
      <c r="F2704" s="249" t="s">
        <v>3651</v>
      </c>
      <c r="G2704" s="247"/>
      <c r="H2704" s="250">
        <v>68.200000000000003</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180</v>
      </c>
      <c r="AU2704" s="256" t="s">
        <v>87</v>
      </c>
      <c r="AV2704" s="14" t="s">
        <v>87</v>
      </c>
      <c r="AW2704" s="14" t="s">
        <v>4</v>
      </c>
      <c r="AX2704" s="14" t="s">
        <v>85</v>
      </c>
      <c r="AY2704" s="256" t="s">
        <v>168</v>
      </c>
    </row>
    <row r="2705" s="2" customFormat="1" ht="16.5" customHeight="1">
      <c r="A2705" s="42"/>
      <c r="B2705" s="43"/>
      <c r="C2705" s="216" t="s">
        <v>3652</v>
      </c>
      <c r="D2705" s="216" t="s">
        <v>170</v>
      </c>
      <c r="E2705" s="217" t="s">
        <v>3653</v>
      </c>
      <c r="F2705" s="218" t="s">
        <v>3654</v>
      </c>
      <c r="G2705" s="219" t="s">
        <v>741</v>
      </c>
      <c r="H2705" s="220">
        <v>220</v>
      </c>
      <c r="I2705" s="221"/>
      <c r="J2705" s="222">
        <f>ROUND(I2705*H2705,2)</f>
        <v>0</v>
      </c>
      <c r="K2705" s="218" t="s">
        <v>174</v>
      </c>
      <c r="L2705" s="48"/>
      <c r="M2705" s="223" t="s">
        <v>33</v>
      </c>
      <c r="N2705" s="224" t="s">
        <v>49</v>
      </c>
      <c r="O2705" s="88"/>
      <c r="P2705" s="225">
        <f>O2705*H2705</f>
        <v>0</v>
      </c>
      <c r="Q2705" s="225">
        <v>0</v>
      </c>
      <c r="R2705" s="225">
        <f>Q2705*H2705</f>
        <v>0</v>
      </c>
      <c r="S2705" s="225">
        <v>0</v>
      </c>
      <c r="T2705" s="226">
        <f>S2705*H2705</f>
        <v>0</v>
      </c>
      <c r="U2705" s="42"/>
      <c r="V2705" s="42"/>
      <c r="W2705" s="42"/>
      <c r="X2705" s="42"/>
      <c r="Y2705" s="42"/>
      <c r="Z2705" s="42"/>
      <c r="AA2705" s="42"/>
      <c r="AB2705" s="42"/>
      <c r="AC2705" s="42"/>
      <c r="AD2705" s="42"/>
      <c r="AE2705" s="42"/>
      <c r="AR2705" s="227" t="s">
        <v>266</v>
      </c>
      <c r="AT2705" s="227" t="s">
        <v>170</v>
      </c>
      <c r="AU2705" s="227" t="s">
        <v>87</v>
      </c>
      <c r="AY2705" s="20" t="s">
        <v>168</v>
      </c>
      <c r="BE2705" s="228">
        <f>IF(N2705="základní",J2705,0)</f>
        <v>0</v>
      </c>
      <c r="BF2705" s="228">
        <f>IF(N2705="snížená",J2705,0)</f>
        <v>0</v>
      </c>
      <c r="BG2705" s="228">
        <f>IF(N2705="zákl. přenesená",J2705,0)</f>
        <v>0</v>
      </c>
      <c r="BH2705" s="228">
        <f>IF(N2705="sníž. přenesená",J2705,0)</f>
        <v>0</v>
      </c>
      <c r="BI2705" s="228">
        <f>IF(N2705="nulová",J2705,0)</f>
        <v>0</v>
      </c>
      <c r="BJ2705" s="20" t="s">
        <v>85</v>
      </c>
      <c r="BK2705" s="228">
        <f>ROUND(I2705*H2705,2)</f>
        <v>0</v>
      </c>
      <c r="BL2705" s="20" t="s">
        <v>266</v>
      </c>
      <c r="BM2705" s="227" t="s">
        <v>3655</v>
      </c>
    </row>
    <row r="2706" s="2" customFormat="1">
      <c r="A2706" s="42"/>
      <c r="B2706" s="43"/>
      <c r="C2706" s="44"/>
      <c r="D2706" s="229" t="s">
        <v>176</v>
      </c>
      <c r="E2706" s="44"/>
      <c r="F2706" s="230" t="s">
        <v>3656</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176</v>
      </c>
      <c r="AU2706" s="20" t="s">
        <v>87</v>
      </c>
    </row>
    <row r="2707" s="2" customFormat="1">
      <c r="A2707" s="42"/>
      <c r="B2707" s="43"/>
      <c r="C2707" s="44"/>
      <c r="D2707" s="234" t="s">
        <v>178</v>
      </c>
      <c r="E2707" s="44"/>
      <c r="F2707" s="235" t="s">
        <v>3657</v>
      </c>
      <c r="G2707" s="44"/>
      <c r="H2707" s="44"/>
      <c r="I2707" s="231"/>
      <c r="J2707" s="44"/>
      <c r="K2707" s="44"/>
      <c r="L2707" s="48"/>
      <c r="M2707" s="232"/>
      <c r="N2707" s="233"/>
      <c r="O2707" s="88"/>
      <c r="P2707" s="88"/>
      <c r="Q2707" s="88"/>
      <c r="R2707" s="88"/>
      <c r="S2707" s="88"/>
      <c r="T2707" s="89"/>
      <c r="U2707" s="42"/>
      <c r="V2707" s="42"/>
      <c r="W2707" s="42"/>
      <c r="X2707" s="42"/>
      <c r="Y2707" s="42"/>
      <c r="Z2707" s="42"/>
      <c r="AA2707" s="42"/>
      <c r="AB2707" s="42"/>
      <c r="AC2707" s="42"/>
      <c r="AD2707" s="42"/>
      <c r="AE2707" s="42"/>
      <c r="AT2707" s="20" t="s">
        <v>178</v>
      </c>
      <c r="AU2707" s="20" t="s">
        <v>87</v>
      </c>
    </row>
    <row r="2708" s="13" customFormat="1">
      <c r="A2708" s="13"/>
      <c r="B2708" s="236"/>
      <c r="C2708" s="237"/>
      <c r="D2708" s="229" t="s">
        <v>180</v>
      </c>
      <c r="E2708" s="238" t="s">
        <v>33</v>
      </c>
      <c r="F2708" s="239" t="s">
        <v>723</v>
      </c>
      <c r="G2708" s="237"/>
      <c r="H2708" s="238" t="s">
        <v>33</v>
      </c>
      <c r="I2708" s="240"/>
      <c r="J2708" s="237"/>
      <c r="K2708" s="237"/>
      <c r="L2708" s="241"/>
      <c r="M2708" s="242"/>
      <c r="N2708" s="243"/>
      <c r="O2708" s="243"/>
      <c r="P2708" s="243"/>
      <c r="Q2708" s="243"/>
      <c r="R2708" s="243"/>
      <c r="S2708" s="243"/>
      <c r="T2708" s="244"/>
      <c r="U2708" s="13"/>
      <c r="V2708" s="13"/>
      <c r="W2708" s="13"/>
      <c r="X2708" s="13"/>
      <c r="Y2708" s="13"/>
      <c r="Z2708" s="13"/>
      <c r="AA2708" s="13"/>
      <c r="AB2708" s="13"/>
      <c r="AC2708" s="13"/>
      <c r="AD2708" s="13"/>
      <c r="AE2708" s="13"/>
      <c r="AT2708" s="245" t="s">
        <v>180</v>
      </c>
      <c r="AU2708" s="245" t="s">
        <v>87</v>
      </c>
      <c r="AV2708" s="13" t="s">
        <v>85</v>
      </c>
      <c r="AW2708" s="13" t="s">
        <v>39</v>
      </c>
      <c r="AX2708" s="13" t="s">
        <v>78</v>
      </c>
      <c r="AY2708" s="245" t="s">
        <v>168</v>
      </c>
    </row>
    <row r="2709" s="13" customFormat="1">
      <c r="A2709" s="13"/>
      <c r="B2709" s="236"/>
      <c r="C2709" s="237"/>
      <c r="D2709" s="229" t="s">
        <v>180</v>
      </c>
      <c r="E2709" s="238" t="s">
        <v>33</v>
      </c>
      <c r="F2709" s="239" t="s">
        <v>3645</v>
      </c>
      <c r="G2709" s="237"/>
      <c r="H2709" s="238" t="s">
        <v>33</v>
      </c>
      <c r="I2709" s="240"/>
      <c r="J2709" s="237"/>
      <c r="K2709" s="237"/>
      <c r="L2709" s="241"/>
      <c r="M2709" s="242"/>
      <c r="N2709" s="243"/>
      <c r="O2709" s="243"/>
      <c r="P2709" s="243"/>
      <c r="Q2709" s="243"/>
      <c r="R2709" s="243"/>
      <c r="S2709" s="243"/>
      <c r="T2709" s="244"/>
      <c r="U2709" s="13"/>
      <c r="V2709" s="13"/>
      <c r="W2709" s="13"/>
      <c r="X2709" s="13"/>
      <c r="Y2709" s="13"/>
      <c r="Z2709" s="13"/>
      <c r="AA2709" s="13"/>
      <c r="AB2709" s="13"/>
      <c r="AC2709" s="13"/>
      <c r="AD2709" s="13"/>
      <c r="AE2709" s="13"/>
      <c r="AT2709" s="245" t="s">
        <v>180</v>
      </c>
      <c r="AU2709" s="245" t="s">
        <v>87</v>
      </c>
      <c r="AV2709" s="13" t="s">
        <v>85</v>
      </c>
      <c r="AW2709" s="13" t="s">
        <v>39</v>
      </c>
      <c r="AX2709" s="13" t="s">
        <v>78</v>
      </c>
      <c r="AY2709" s="245" t="s">
        <v>168</v>
      </c>
    </row>
    <row r="2710" s="14" customFormat="1">
      <c r="A2710" s="14"/>
      <c r="B2710" s="246"/>
      <c r="C2710" s="247"/>
      <c r="D2710" s="229" t="s">
        <v>180</v>
      </c>
      <c r="E2710" s="248" t="s">
        <v>33</v>
      </c>
      <c r="F2710" s="249" t="s">
        <v>3658</v>
      </c>
      <c r="G2710" s="247"/>
      <c r="H2710" s="250">
        <v>220</v>
      </c>
      <c r="I2710" s="251"/>
      <c r="J2710" s="247"/>
      <c r="K2710" s="247"/>
      <c r="L2710" s="252"/>
      <c r="M2710" s="253"/>
      <c r="N2710" s="254"/>
      <c r="O2710" s="254"/>
      <c r="P2710" s="254"/>
      <c r="Q2710" s="254"/>
      <c r="R2710" s="254"/>
      <c r="S2710" s="254"/>
      <c r="T2710" s="255"/>
      <c r="U2710" s="14"/>
      <c r="V2710" s="14"/>
      <c r="W2710" s="14"/>
      <c r="X2710" s="14"/>
      <c r="Y2710" s="14"/>
      <c r="Z2710" s="14"/>
      <c r="AA2710" s="14"/>
      <c r="AB2710" s="14"/>
      <c r="AC2710" s="14"/>
      <c r="AD2710" s="14"/>
      <c r="AE2710" s="14"/>
      <c r="AT2710" s="256" t="s">
        <v>180</v>
      </c>
      <c r="AU2710" s="256" t="s">
        <v>87</v>
      </c>
      <c r="AV2710" s="14" t="s">
        <v>87</v>
      </c>
      <c r="AW2710" s="14" t="s">
        <v>39</v>
      </c>
      <c r="AX2710" s="14" t="s">
        <v>85</v>
      </c>
      <c r="AY2710" s="256" t="s">
        <v>168</v>
      </c>
    </row>
    <row r="2711" s="2" customFormat="1" ht="16.5" customHeight="1">
      <c r="A2711" s="42"/>
      <c r="B2711" s="43"/>
      <c r="C2711" s="285" t="s">
        <v>3659</v>
      </c>
      <c r="D2711" s="285" t="s">
        <v>713</v>
      </c>
      <c r="E2711" s="286" t="s">
        <v>2805</v>
      </c>
      <c r="F2711" s="287" t="s">
        <v>2806</v>
      </c>
      <c r="G2711" s="288" t="s">
        <v>502</v>
      </c>
      <c r="H2711" s="289">
        <v>0.58099999999999996</v>
      </c>
      <c r="I2711" s="290"/>
      <c r="J2711" s="291">
        <f>ROUND(I2711*H2711,2)</f>
        <v>0</v>
      </c>
      <c r="K2711" s="287" t="s">
        <v>174</v>
      </c>
      <c r="L2711" s="292"/>
      <c r="M2711" s="293" t="s">
        <v>33</v>
      </c>
      <c r="N2711" s="294" t="s">
        <v>49</v>
      </c>
      <c r="O2711" s="88"/>
      <c r="P2711" s="225">
        <f>O2711*H2711</f>
        <v>0</v>
      </c>
      <c r="Q2711" s="225">
        <v>0.55000000000000004</v>
      </c>
      <c r="R2711" s="225">
        <f>Q2711*H2711</f>
        <v>0.31955</v>
      </c>
      <c r="S2711" s="225">
        <v>0</v>
      </c>
      <c r="T2711" s="226">
        <f>S2711*H2711</f>
        <v>0</v>
      </c>
      <c r="U2711" s="42"/>
      <c r="V2711" s="42"/>
      <c r="W2711" s="42"/>
      <c r="X2711" s="42"/>
      <c r="Y2711" s="42"/>
      <c r="Z2711" s="42"/>
      <c r="AA2711" s="42"/>
      <c r="AB2711" s="42"/>
      <c r="AC2711" s="42"/>
      <c r="AD2711" s="42"/>
      <c r="AE2711" s="42"/>
      <c r="AR2711" s="227" t="s">
        <v>366</v>
      </c>
      <c r="AT2711" s="227" t="s">
        <v>713</v>
      </c>
      <c r="AU2711" s="227" t="s">
        <v>87</v>
      </c>
      <c r="AY2711" s="20" t="s">
        <v>168</v>
      </c>
      <c r="BE2711" s="228">
        <f>IF(N2711="základní",J2711,0)</f>
        <v>0</v>
      </c>
      <c r="BF2711" s="228">
        <f>IF(N2711="snížená",J2711,0)</f>
        <v>0</v>
      </c>
      <c r="BG2711" s="228">
        <f>IF(N2711="zákl. přenesená",J2711,0)</f>
        <v>0</v>
      </c>
      <c r="BH2711" s="228">
        <f>IF(N2711="sníž. přenesená",J2711,0)</f>
        <v>0</v>
      </c>
      <c r="BI2711" s="228">
        <f>IF(N2711="nulová",J2711,0)</f>
        <v>0</v>
      </c>
      <c r="BJ2711" s="20" t="s">
        <v>85</v>
      </c>
      <c r="BK2711" s="228">
        <f>ROUND(I2711*H2711,2)</f>
        <v>0</v>
      </c>
      <c r="BL2711" s="20" t="s">
        <v>266</v>
      </c>
      <c r="BM2711" s="227" t="s">
        <v>3660</v>
      </c>
    </row>
    <row r="2712" s="2" customFormat="1">
      <c r="A2712" s="42"/>
      <c r="B2712" s="43"/>
      <c r="C2712" s="44"/>
      <c r="D2712" s="229" t="s">
        <v>176</v>
      </c>
      <c r="E2712" s="44"/>
      <c r="F2712" s="230" t="s">
        <v>2806</v>
      </c>
      <c r="G2712" s="44"/>
      <c r="H2712" s="44"/>
      <c r="I2712" s="231"/>
      <c r="J2712" s="44"/>
      <c r="K2712" s="44"/>
      <c r="L2712" s="48"/>
      <c r="M2712" s="232"/>
      <c r="N2712" s="233"/>
      <c r="O2712" s="88"/>
      <c r="P2712" s="88"/>
      <c r="Q2712" s="88"/>
      <c r="R2712" s="88"/>
      <c r="S2712" s="88"/>
      <c r="T2712" s="89"/>
      <c r="U2712" s="42"/>
      <c r="V2712" s="42"/>
      <c r="W2712" s="42"/>
      <c r="X2712" s="42"/>
      <c r="Y2712" s="42"/>
      <c r="Z2712" s="42"/>
      <c r="AA2712" s="42"/>
      <c r="AB2712" s="42"/>
      <c r="AC2712" s="42"/>
      <c r="AD2712" s="42"/>
      <c r="AE2712" s="42"/>
      <c r="AT2712" s="20" t="s">
        <v>176</v>
      </c>
      <c r="AU2712" s="20" t="s">
        <v>87</v>
      </c>
    </row>
    <row r="2713" s="14" customFormat="1">
      <c r="A2713" s="14"/>
      <c r="B2713" s="246"/>
      <c r="C2713" s="247"/>
      <c r="D2713" s="229" t="s">
        <v>180</v>
      </c>
      <c r="E2713" s="248" t="s">
        <v>33</v>
      </c>
      <c r="F2713" s="249" t="s">
        <v>3661</v>
      </c>
      <c r="G2713" s="247"/>
      <c r="H2713" s="250">
        <v>0.52800000000000002</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180</v>
      </c>
      <c r="AU2713" s="256" t="s">
        <v>87</v>
      </c>
      <c r="AV2713" s="14" t="s">
        <v>87</v>
      </c>
      <c r="AW2713" s="14" t="s">
        <v>39</v>
      </c>
      <c r="AX2713" s="14" t="s">
        <v>85</v>
      </c>
      <c r="AY2713" s="256" t="s">
        <v>168</v>
      </c>
    </row>
    <row r="2714" s="14" customFormat="1">
      <c r="A2714" s="14"/>
      <c r="B2714" s="246"/>
      <c r="C2714" s="247"/>
      <c r="D2714" s="229" t="s">
        <v>180</v>
      </c>
      <c r="E2714" s="247"/>
      <c r="F2714" s="249" t="s">
        <v>3662</v>
      </c>
      <c r="G2714" s="247"/>
      <c r="H2714" s="250">
        <v>0.58099999999999996</v>
      </c>
      <c r="I2714" s="251"/>
      <c r="J2714" s="247"/>
      <c r="K2714" s="247"/>
      <c r="L2714" s="252"/>
      <c r="M2714" s="253"/>
      <c r="N2714" s="254"/>
      <c r="O2714" s="254"/>
      <c r="P2714" s="254"/>
      <c r="Q2714" s="254"/>
      <c r="R2714" s="254"/>
      <c r="S2714" s="254"/>
      <c r="T2714" s="255"/>
      <c r="U2714" s="14"/>
      <c r="V2714" s="14"/>
      <c r="W2714" s="14"/>
      <c r="X2714" s="14"/>
      <c r="Y2714" s="14"/>
      <c r="Z2714" s="14"/>
      <c r="AA2714" s="14"/>
      <c r="AB2714" s="14"/>
      <c r="AC2714" s="14"/>
      <c r="AD2714" s="14"/>
      <c r="AE2714" s="14"/>
      <c r="AT2714" s="256" t="s">
        <v>180</v>
      </c>
      <c r="AU2714" s="256" t="s">
        <v>87</v>
      </c>
      <c r="AV2714" s="14" t="s">
        <v>87</v>
      </c>
      <c r="AW2714" s="14" t="s">
        <v>4</v>
      </c>
      <c r="AX2714" s="14" t="s">
        <v>85</v>
      </c>
      <c r="AY2714" s="256" t="s">
        <v>168</v>
      </c>
    </row>
    <row r="2715" s="2" customFormat="1" ht="16.5" customHeight="1">
      <c r="A2715" s="42"/>
      <c r="B2715" s="43"/>
      <c r="C2715" s="216" t="s">
        <v>3663</v>
      </c>
      <c r="D2715" s="216" t="s">
        <v>170</v>
      </c>
      <c r="E2715" s="217" t="s">
        <v>3664</v>
      </c>
      <c r="F2715" s="218" t="s">
        <v>3665</v>
      </c>
      <c r="G2715" s="219" t="s">
        <v>185</v>
      </c>
      <c r="H2715" s="220">
        <v>5</v>
      </c>
      <c r="I2715" s="221"/>
      <c r="J2715" s="222">
        <f>ROUND(I2715*H2715,2)</f>
        <v>0</v>
      </c>
      <c r="K2715" s="218" t="s">
        <v>33</v>
      </c>
      <c r="L2715" s="48"/>
      <c r="M2715" s="223" t="s">
        <v>33</v>
      </c>
      <c r="N2715" s="224" t="s">
        <v>49</v>
      </c>
      <c r="O2715" s="88"/>
      <c r="P2715" s="225">
        <f>O2715*H2715</f>
        <v>0</v>
      </c>
      <c r="Q2715" s="225">
        <v>0</v>
      </c>
      <c r="R2715" s="225">
        <f>Q2715*H2715</f>
        <v>0</v>
      </c>
      <c r="S2715" s="225">
        <v>0</v>
      </c>
      <c r="T2715" s="226">
        <f>S2715*H2715</f>
        <v>0</v>
      </c>
      <c r="U2715" s="42"/>
      <c r="V2715" s="42"/>
      <c r="W2715" s="42"/>
      <c r="X2715" s="42"/>
      <c r="Y2715" s="42"/>
      <c r="Z2715" s="42"/>
      <c r="AA2715" s="42"/>
      <c r="AB2715" s="42"/>
      <c r="AC2715" s="42"/>
      <c r="AD2715" s="42"/>
      <c r="AE2715" s="42"/>
      <c r="AR2715" s="227" t="s">
        <v>266</v>
      </c>
      <c r="AT2715" s="227" t="s">
        <v>170</v>
      </c>
      <c r="AU2715" s="227" t="s">
        <v>87</v>
      </c>
      <c r="AY2715" s="20" t="s">
        <v>168</v>
      </c>
      <c r="BE2715" s="228">
        <f>IF(N2715="základní",J2715,0)</f>
        <v>0</v>
      </c>
      <c r="BF2715" s="228">
        <f>IF(N2715="snížená",J2715,0)</f>
        <v>0</v>
      </c>
      <c r="BG2715" s="228">
        <f>IF(N2715="zákl. přenesená",J2715,0)</f>
        <v>0</v>
      </c>
      <c r="BH2715" s="228">
        <f>IF(N2715="sníž. přenesená",J2715,0)</f>
        <v>0</v>
      </c>
      <c r="BI2715" s="228">
        <f>IF(N2715="nulová",J2715,0)</f>
        <v>0</v>
      </c>
      <c r="BJ2715" s="20" t="s">
        <v>85</v>
      </c>
      <c r="BK2715" s="228">
        <f>ROUND(I2715*H2715,2)</f>
        <v>0</v>
      </c>
      <c r="BL2715" s="20" t="s">
        <v>266</v>
      </c>
      <c r="BM2715" s="227" t="s">
        <v>3666</v>
      </c>
    </row>
    <row r="2716" s="2" customFormat="1">
      <c r="A2716" s="42"/>
      <c r="B2716" s="43"/>
      <c r="C2716" s="44"/>
      <c r="D2716" s="229" t="s">
        <v>176</v>
      </c>
      <c r="E2716" s="44"/>
      <c r="F2716" s="230" t="s">
        <v>3665</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176</v>
      </c>
      <c r="AU2716" s="20" t="s">
        <v>87</v>
      </c>
    </row>
    <row r="2717" s="13" customFormat="1">
      <c r="A2717" s="13"/>
      <c r="B2717" s="236"/>
      <c r="C2717" s="237"/>
      <c r="D2717" s="229" t="s">
        <v>180</v>
      </c>
      <c r="E2717" s="238" t="s">
        <v>33</v>
      </c>
      <c r="F2717" s="239" t="s">
        <v>3667</v>
      </c>
      <c r="G2717" s="237"/>
      <c r="H2717" s="238" t="s">
        <v>33</v>
      </c>
      <c r="I2717" s="240"/>
      <c r="J2717" s="237"/>
      <c r="K2717" s="237"/>
      <c r="L2717" s="241"/>
      <c r="M2717" s="242"/>
      <c r="N2717" s="243"/>
      <c r="O2717" s="243"/>
      <c r="P2717" s="243"/>
      <c r="Q2717" s="243"/>
      <c r="R2717" s="243"/>
      <c r="S2717" s="243"/>
      <c r="T2717" s="244"/>
      <c r="U2717" s="13"/>
      <c r="V2717" s="13"/>
      <c r="W2717" s="13"/>
      <c r="X2717" s="13"/>
      <c r="Y2717" s="13"/>
      <c r="Z2717" s="13"/>
      <c r="AA2717" s="13"/>
      <c r="AB2717" s="13"/>
      <c r="AC2717" s="13"/>
      <c r="AD2717" s="13"/>
      <c r="AE2717" s="13"/>
      <c r="AT2717" s="245" t="s">
        <v>180</v>
      </c>
      <c r="AU2717" s="245" t="s">
        <v>87</v>
      </c>
      <c r="AV2717" s="13" t="s">
        <v>85</v>
      </c>
      <c r="AW2717" s="13" t="s">
        <v>39</v>
      </c>
      <c r="AX2717" s="13" t="s">
        <v>78</v>
      </c>
      <c r="AY2717" s="245" t="s">
        <v>168</v>
      </c>
    </row>
    <row r="2718" s="14" customFormat="1">
      <c r="A2718" s="14"/>
      <c r="B2718" s="246"/>
      <c r="C2718" s="247"/>
      <c r="D2718" s="229" t="s">
        <v>180</v>
      </c>
      <c r="E2718" s="248" t="s">
        <v>33</v>
      </c>
      <c r="F2718" s="249" t="s">
        <v>3668</v>
      </c>
      <c r="G2718" s="247"/>
      <c r="H2718" s="250">
        <v>5</v>
      </c>
      <c r="I2718" s="251"/>
      <c r="J2718" s="247"/>
      <c r="K2718" s="247"/>
      <c r="L2718" s="252"/>
      <c r="M2718" s="253"/>
      <c r="N2718" s="254"/>
      <c r="O2718" s="254"/>
      <c r="P2718" s="254"/>
      <c r="Q2718" s="254"/>
      <c r="R2718" s="254"/>
      <c r="S2718" s="254"/>
      <c r="T2718" s="255"/>
      <c r="U2718" s="14"/>
      <c r="V2718" s="14"/>
      <c r="W2718" s="14"/>
      <c r="X2718" s="14"/>
      <c r="Y2718" s="14"/>
      <c r="Z2718" s="14"/>
      <c r="AA2718" s="14"/>
      <c r="AB2718" s="14"/>
      <c r="AC2718" s="14"/>
      <c r="AD2718" s="14"/>
      <c r="AE2718" s="14"/>
      <c r="AT2718" s="256" t="s">
        <v>180</v>
      </c>
      <c r="AU2718" s="256" t="s">
        <v>87</v>
      </c>
      <c r="AV2718" s="14" t="s">
        <v>87</v>
      </c>
      <c r="AW2718" s="14" t="s">
        <v>39</v>
      </c>
      <c r="AX2718" s="14" t="s">
        <v>85</v>
      </c>
      <c r="AY2718" s="256" t="s">
        <v>168</v>
      </c>
    </row>
    <row r="2719" s="2" customFormat="1" ht="16.5" customHeight="1">
      <c r="A2719" s="42"/>
      <c r="B2719" s="43"/>
      <c r="C2719" s="216" t="s">
        <v>3669</v>
      </c>
      <c r="D2719" s="216" t="s">
        <v>170</v>
      </c>
      <c r="E2719" s="217" t="s">
        <v>3670</v>
      </c>
      <c r="F2719" s="218" t="s">
        <v>3671</v>
      </c>
      <c r="G2719" s="219" t="s">
        <v>185</v>
      </c>
      <c r="H2719" s="220">
        <v>5</v>
      </c>
      <c r="I2719" s="221"/>
      <c r="J2719" s="222">
        <f>ROUND(I2719*H2719,2)</f>
        <v>0</v>
      </c>
      <c r="K2719" s="218" t="s">
        <v>33</v>
      </c>
      <c r="L2719" s="48"/>
      <c r="M2719" s="223" t="s">
        <v>33</v>
      </c>
      <c r="N2719" s="224" t="s">
        <v>49</v>
      </c>
      <c r="O2719" s="88"/>
      <c r="P2719" s="225">
        <f>O2719*H2719</f>
        <v>0</v>
      </c>
      <c r="Q2719" s="225">
        <v>0</v>
      </c>
      <c r="R2719" s="225">
        <f>Q2719*H2719</f>
        <v>0</v>
      </c>
      <c r="S2719" s="225">
        <v>0</v>
      </c>
      <c r="T2719" s="226">
        <f>S2719*H2719</f>
        <v>0</v>
      </c>
      <c r="U2719" s="42"/>
      <c r="V2719" s="42"/>
      <c r="W2719" s="42"/>
      <c r="X2719" s="42"/>
      <c r="Y2719" s="42"/>
      <c r="Z2719" s="42"/>
      <c r="AA2719" s="42"/>
      <c r="AB2719" s="42"/>
      <c r="AC2719" s="42"/>
      <c r="AD2719" s="42"/>
      <c r="AE2719" s="42"/>
      <c r="AR2719" s="227" t="s">
        <v>266</v>
      </c>
      <c r="AT2719" s="227" t="s">
        <v>170</v>
      </c>
      <c r="AU2719" s="227" t="s">
        <v>87</v>
      </c>
      <c r="AY2719" s="20" t="s">
        <v>168</v>
      </c>
      <c r="BE2719" s="228">
        <f>IF(N2719="základní",J2719,0)</f>
        <v>0</v>
      </c>
      <c r="BF2719" s="228">
        <f>IF(N2719="snížená",J2719,0)</f>
        <v>0</v>
      </c>
      <c r="BG2719" s="228">
        <f>IF(N2719="zákl. přenesená",J2719,0)</f>
        <v>0</v>
      </c>
      <c r="BH2719" s="228">
        <f>IF(N2719="sníž. přenesená",J2719,0)</f>
        <v>0</v>
      </c>
      <c r="BI2719" s="228">
        <f>IF(N2719="nulová",J2719,0)</f>
        <v>0</v>
      </c>
      <c r="BJ2719" s="20" t="s">
        <v>85</v>
      </c>
      <c r="BK2719" s="228">
        <f>ROUND(I2719*H2719,2)</f>
        <v>0</v>
      </c>
      <c r="BL2719" s="20" t="s">
        <v>266</v>
      </c>
      <c r="BM2719" s="227" t="s">
        <v>3672</v>
      </c>
    </row>
    <row r="2720" s="2" customFormat="1">
      <c r="A2720" s="42"/>
      <c r="B2720" s="43"/>
      <c r="C2720" s="44"/>
      <c r="D2720" s="229" t="s">
        <v>176</v>
      </c>
      <c r="E2720" s="44"/>
      <c r="F2720" s="230" t="s">
        <v>3671</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176</v>
      </c>
      <c r="AU2720" s="20" t="s">
        <v>87</v>
      </c>
    </row>
    <row r="2721" s="13" customFormat="1">
      <c r="A2721" s="13"/>
      <c r="B2721" s="236"/>
      <c r="C2721" s="237"/>
      <c r="D2721" s="229" t="s">
        <v>180</v>
      </c>
      <c r="E2721" s="238" t="s">
        <v>33</v>
      </c>
      <c r="F2721" s="239" t="s">
        <v>3667</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180</v>
      </c>
      <c r="AU2721" s="245" t="s">
        <v>87</v>
      </c>
      <c r="AV2721" s="13" t="s">
        <v>85</v>
      </c>
      <c r="AW2721" s="13" t="s">
        <v>39</v>
      </c>
      <c r="AX2721" s="13" t="s">
        <v>78</v>
      </c>
      <c r="AY2721" s="245" t="s">
        <v>168</v>
      </c>
    </row>
    <row r="2722" s="14" customFormat="1">
      <c r="A2722" s="14"/>
      <c r="B2722" s="246"/>
      <c r="C2722" s="247"/>
      <c r="D2722" s="229" t="s">
        <v>180</v>
      </c>
      <c r="E2722" s="248" t="s">
        <v>33</v>
      </c>
      <c r="F2722" s="249" t="s">
        <v>3673</v>
      </c>
      <c r="G2722" s="247"/>
      <c r="H2722" s="250">
        <v>5</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180</v>
      </c>
      <c r="AU2722" s="256" t="s">
        <v>87</v>
      </c>
      <c r="AV2722" s="14" t="s">
        <v>87</v>
      </c>
      <c r="AW2722" s="14" t="s">
        <v>39</v>
      </c>
      <c r="AX2722" s="14" t="s">
        <v>85</v>
      </c>
      <c r="AY2722" s="256" t="s">
        <v>168</v>
      </c>
    </row>
    <row r="2723" s="2" customFormat="1" ht="16.5" customHeight="1">
      <c r="A2723" s="42"/>
      <c r="B2723" s="43"/>
      <c r="C2723" s="216" t="s">
        <v>3674</v>
      </c>
      <c r="D2723" s="216" t="s">
        <v>170</v>
      </c>
      <c r="E2723" s="217" t="s">
        <v>3675</v>
      </c>
      <c r="F2723" s="218" t="s">
        <v>3676</v>
      </c>
      <c r="G2723" s="219" t="s">
        <v>185</v>
      </c>
      <c r="H2723" s="220">
        <v>1</v>
      </c>
      <c r="I2723" s="221"/>
      <c r="J2723" s="222">
        <f>ROUND(I2723*H2723,2)</f>
        <v>0</v>
      </c>
      <c r="K2723" s="218" t="s">
        <v>33</v>
      </c>
      <c r="L2723" s="48"/>
      <c r="M2723" s="223" t="s">
        <v>33</v>
      </c>
      <c r="N2723" s="224" t="s">
        <v>49</v>
      </c>
      <c r="O2723" s="88"/>
      <c r="P2723" s="225">
        <f>O2723*H2723</f>
        <v>0</v>
      </c>
      <c r="Q2723" s="225">
        <v>0</v>
      </c>
      <c r="R2723" s="225">
        <f>Q2723*H2723</f>
        <v>0</v>
      </c>
      <c r="S2723" s="225">
        <v>0</v>
      </c>
      <c r="T2723" s="226">
        <f>S2723*H2723</f>
        <v>0</v>
      </c>
      <c r="U2723" s="42"/>
      <c r="V2723" s="42"/>
      <c r="W2723" s="42"/>
      <c r="X2723" s="42"/>
      <c r="Y2723" s="42"/>
      <c r="Z2723" s="42"/>
      <c r="AA2723" s="42"/>
      <c r="AB2723" s="42"/>
      <c r="AC2723" s="42"/>
      <c r="AD2723" s="42"/>
      <c r="AE2723" s="42"/>
      <c r="AR2723" s="227" t="s">
        <v>266</v>
      </c>
      <c r="AT2723" s="227" t="s">
        <v>170</v>
      </c>
      <c r="AU2723" s="227" t="s">
        <v>87</v>
      </c>
      <c r="AY2723" s="20" t="s">
        <v>168</v>
      </c>
      <c r="BE2723" s="228">
        <f>IF(N2723="základní",J2723,0)</f>
        <v>0</v>
      </c>
      <c r="BF2723" s="228">
        <f>IF(N2723="snížená",J2723,0)</f>
        <v>0</v>
      </c>
      <c r="BG2723" s="228">
        <f>IF(N2723="zákl. přenesená",J2723,0)</f>
        <v>0</v>
      </c>
      <c r="BH2723" s="228">
        <f>IF(N2723="sníž. přenesená",J2723,0)</f>
        <v>0</v>
      </c>
      <c r="BI2723" s="228">
        <f>IF(N2723="nulová",J2723,0)</f>
        <v>0</v>
      </c>
      <c r="BJ2723" s="20" t="s">
        <v>85</v>
      </c>
      <c r="BK2723" s="228">
        <f>ROUND(I2723*H2723,2)</f>
        <v>0</v>
      </c>
      <c r="BL2723" s="20" t="s">
        <v>266</v>
      </c>
      <c r="BM2723" s="227" t="s">
        <v>3677</v>
      </c>
    </row>
    <row r="2724" s="2" customFormat="1">
      <c r="A2724" s="42"/>
      <c r="B2724" s="43"/>
      <c r="C2724" s="44"/>
      <c r="D2724" s="229" t="s">
        <v>176</v>
      </c>
      <c r="E2724" s="44"/>
      <c r="F2724" s="230" t="s">
        <v>3676</v>
      </c>
      <c r="G2724" s="44"/>
      <c r="H2724" s="44"/>
      <c r="I2724" s="231"/>
      <c r="J2724" s="44"/>
      <c r="K2724" s="44"/>
      <c r="L2724" s="48"/>
      <c r="M2724" s="232"/>
      <c r="N2724" s="233"/>
      <c r="O2724" s="88"/>
      <c r="P2724" s="88"/>
      <c r="Q2724" s="88"/>
      <c r="R2724" s="88"/>
      <c r="S2724" s="88"/>
      <c r="T2724" s="89"/>
      <c r="U2724" s="42"/>
      <c r="V2724" s="42"/>
      <c r="W2724" s="42"/>
      <c r="X2724" s="42"/>
      <c r="Y2724" s="42"/>
      <c r="Z2724" s="42"/>
      <c r="AA2724" s="42"/>
      <c r="AB2724" s="42"/>
      <c r="AC2724" s="42"/>
      <c r="AD2724" s="42"/>
      <c r="AE2724" s="42"/>
      <c r="AT2724" s="20" t="s">
        <v>176</v>
      </c>
      <c r="AU2724" s="20" t="s">
        <v>87</v>
      </c>
    </row>
    <row r="2725" s="13" customFormat="1">
      <c r="A2725" s="13"/>
      <c r="B2725" s="236"/>
      <c r="C2725" s="237"/>
      <c r="D2725" s="229" t="s">
        <v>180</v>
      </c>
      <c r="E2725" s="238" t="s">
        <v>33</v>
      </c>
      <c r="F2725" s="239" t="s">
        <v>3667</v>
      </c>
      <c r="G2725" s="237"/>
      <c r="H2725" s="238" t="s">
        <v>33</v>
      </c>
      <c r="I2725" s="240"/>
      <c r="J2725" s="237"/>
      <c r="K2725" s="237"/>
      <c r="L2725" s="241"/>
      <c r="M2725" s="242"/>
      <c r="N2725" s="243"/>
      <c r="O2725" s="243"/>
      <c r="P2725" s="243"/>
      <c r="Q2725" s="243"/>
      <c r="R2725" s="243"/>
      <c r="S2725" s="243"/>
      <c r="T2725" s="244"/>
      <c r="U2725" s="13"/>
      <c r="V2725" s="13"/>
      <c r="W2725" s="13"/>
      <c r="X2725" s="13"/>
      <c r="Y2725" s="13"/>
      <c r="Z2725" s="13"/>
      <c r="AA2725" s="13"/>
      <c r="AB2725" s="13"/>
      <c r="AC2725" s="13"/>
      <c r="AD2725" s="13"/>
      <c r="AE2725" s="13"/>
      <c r="AT2725" s="245" t="s">
        <v>180</v>
      </c>
      <c r="AU2725" s="245" t="s">
        <v>87</v>
      </c>
      <c r="AV2725" s="13" t="s">
        <v>85</v>
      </c>
      <c r="AW2725" s="13" t="s">
        <v>39</v>
      </c>
      <c r="AX2725" s="13" t="s">
        <v>78</v>
      </c>
      <c r="AY2725" s="245" t="s">
        <v>168</v>
      </c>
    </row>
    <row r="2726" s="14" customFormat="1">
      <c r="A2726" s="14"/>
      <c r="B2726" s="246"/>
      <c r="C2726" s="247"/>
      <c r="D2726" s="229" t="s">
        <v>180</v>
      </c>
      <c r="E2726" s="248" t="s">
        <v>33</v>
      </c>
      <c r="F2726" s="249" t="s">
        <v>3678</v>
      </c>
      <c r="G2726" s="247"/>
      <c r="H2726" s="250">
        <v>1</v>
      </c>
      <c r="I2726" s="251"/>
      <c r="J2726" s="247"/>
      <c r="K2726" s="247"/>
      <c r="L2726" s="252"/>
      <c r="M2726" s="253"/>
      <c r="N2726" s="254"/>
      <c r="O2726" s="254"/>
      <c r="P2726" s="254"/>
      <c r="Q2726" s="254"/>
      <c r="R2726" s="254"/>
      <c r="S2726" s="254"/>
      <c r="T2726" s="255"/>
      <c r="U2726" s="14"/>
      <c r="V2726" s="14"/>
      <c r="W2726" s="14"/>
      <c r="X2726" s="14"/>
      <c r="Y2726" s="14"/>
      <c r="Z2726" s="14"/>
      <c r="AA2726" s="14"/>
      <c r="AB2726" s="14"/>
      <c r="AC2726" s="14"/>
      <c r="AD2726" s="14"/>
      <c r="AE2726" s="14"/>
      <c r="AT2726" s="256" t="s">
        <v>180</v>
      </c>
      <c r="AU2726" s="256" t="s">
        <v>87</v>
      </c>
      <c r="AV2726" s="14" t="s">
        <v>87</v>
      </c>
      <c r="AW2726" s="14" t="s">
        <v>39</v>
      </c>
      <c r="AX2726" s="14" t="s">
        <v>85</v>
      </c>
      <c r="AY2726" s="256" t="s">
        <v>168</v>
      </c>
    </row>
    <row r="2727" s="2" customFormat="1" ht="16.5" customHeight="1">
      <c r="A2727" s="42"/>
      <c r="B2727" s="43"/>
      <c r="C2727" s="216" t="s">
        <v>3679</v>
      </c>
      <c r="D2727" s="216" t="s">
        <v>170</v>
      </c>
      <c r="E2727" s="217" t="s">
        <v>3680</v>
      </c>
      <c r="F2727" s="218" t="s">
        <v>3681</v>
      </c>
      <c r="G2727" s="219" t="s">
        <v>185</v>
      </c>
      <c r="H2727" s="220">
        <v>5</v>
      </c>
      <c r="I2727" s="221"/>
      <c r="J2727" s="222">
        <f>ROUND(I2727*H2727,2)</f>
        <v>0</v>
      </c>
      <c r="K2727" s="218" t="s">
        <v>33</v>
      </c>
      <c r="L2727" s="48"/>
      <c r="M2727" s="223" t="s">
        <v>33</v>
      </c>
      <c r="N2727" s="224" t="s">
        <v>49</v>
      </c>
      <c r="O2727" s="88"/>
      <c r="P2727" s="225">
        <f>O2727*H2727</f>
        <v>0</v>
      </c>
      <c r="Q2727" s="225">
        <v>0</v>
      </c>
      <c r="R2727" s="225">
        <f>Q2727*H2727</f>
        <v>0</v>
      </c>
      <c r="S2727" s="225">
        <v>0</v>
      </c>
      <c r="T2727" s="226">
        <f>S2727*H2727</f>
        <v>0</v>
      </c>
      <c r="U2727" s="42"/>
      <c r="V2727" s="42"/>
      <c r="W2727" s="42"/>
      <c r="X2727" s="42"/>
      <c r="Y2727" s="42"/>
      <c r="Z2727" s="42"/>
      <c r="AA2727" s="42"/>
      <c r="AB2727" s="42"/>
      <c r="AC2727" s="42"/>
      <c r="AD2727" s="42"/>
      <c r="AE2727" s="42"/>
      <c r="AR2727" s="227" t="s">
        <v>266</v>
      </c>
      <c r="AT2727" s="227" t="s">
        <v>170</v>
      </c>
      <c r="AU2727" s="227" t="s">
        <v>87</v>
      </c>
      <c r="AY2727" s="20" t="s">
        <v>168</v>
      </c>
      <c r="BE2727" s="228">
        <f>IF(N2727="základní",J2727,0)</f>
        <v>0</v>
      </c>
      <c r="BF2727" s="228">
        <f>IF(N2727="snížená",J2727,0)</f>
        <v>0</v>
      </c>
      <c r="BG2727" s="228">
        <f>IF(N2727="zákl. přenesená",J2727,0)</f>
        <v>0</v>
      </c>
      <c r="BH2727" s="228">
        <f>IF(N2727="sníž. přenesená",J2727,0)</f>
        <v>0</v>
      </c>
      <c r="BI2727" s="228">
        <f>IF(N2727="nulová",J2727,0)</f>
        <v>0</v>
      </c>
      <c r="BJ2727" s="20" t="s">
        <v>85</v>
      </c>
      <c r="BK2727" s="228">
        <f>ROUND(I2727*H2727,2)</f>
        <v>0</v>
      </c>
      <c r="BL2727" s="20" t="s">
        <v>266</v>
      </c>
      <c r="BM2727" s="227" t="s">
        <v>3682</v>
      </c>
    </row>
    <row r="2728" s="2" customFormat="1">
      <c r="A2728" s="42"/>
      <c r="B2728" s="43"/>
      <c r="C2728" s="44"/>
      <c r="D2728" s="229" t="s">
        <v>176</v>
      </c>
      <c r="E2728" s="44"/>
      <c r="F2728" s="230" t="s">
        <v>3681</v>
      </c>
      <c r="G2728" s="44"/>
      <c r="H2728" s="44"/>
      <c r="I2728" s="231"/>
      <c r="J2728" s="44"/>
      <c r="K2728" s="44"/>
      <c r="L2728" s="48"/>
      <c r="M2728" s="232"/>
      <c r="N2728" s="233"/>
      <c r="O2728" s="88"/>
      <c r="P2728" s="88"/>
      <c r="Q2728" s="88"/>
      <c r="R2728" s="88"/>
      <c r="S2728" s="88"/>
      <c r="T2728" s="89"/>
      <c r="U2728" s="42"/>
      <c r="V2728" s="42"/>
      <c r="W2728" s="42"/>
      <c r="X2728" s="42"/>
      <c r="Y2728" s="42"/>
      <c r="Z2728" s="42"/>
      <c r="AA2728" s="42"/>
      <c r="AB2728" s="42"/>
      <c r="AC2728" s="42"/>
      <c r="AD2728" s="42"/>
      <c r="AE2728" s="42"/>
      <c r="AT2728" s="20" t="s">
        <v>176</v>
      </c>
      <c r="AU2728" s="20" t="s">
        <v>87</v>
      </c>
    </row>
    <row r="2729" s="13" customFormat="1">
      <c r="A2729" s="13"/>
      <c r="B2729" s="236"/>
      <c r="C2729" s="237"/>
      <c r="D2729" s="229" t="s">
        <v>180</v>
      </c>
      <c r="E2729" s="238" t="s">
        <v>33</v>
      </c>
      <c r="F2729" s="239" t="s">
        <v>3667</v>
      </c>
      <c r="G2729" s="237"/>
      <c r="H2729" s="238" t="s">
        <v>33</v>
      </c>
      <c r="I2729" s="240"/>
      <c r="J2729" s="237"/>
      <c r="K2729" s="237"/>
      <c r="L2729" s="241"/>
      <c r="M2729" s="242"/>
      <c r="N2729" s="243"/>
      <c r="O2729" s="243"/>
      <c r="P2729" s="243"/>
      <c r="Q2729" s="243"/>
      <c r="R2729" s="243"/>
      <c r="S2729" s="243"/>
      <c r="T2729" s="244"/>
      <c r="U2729" s="13"/>
      <c r="V2729" s="13"/>
      <c r="W2729" s="13"/>
      <c r="X2729" s="13"/>
      <c r="Y2729" s="13"/>
      <c r="Z2729" s="13"/>
      <c r="AA2729" s="13"/>
      <c r="AB2729" s="13"/>
      <c r="AC2729" s="13"/>
      <c r="AD2729" s="13"/>
      <c r="AE2729" s="13"/>
      <c r="AT2729" s="245" t="s">
        <v>180</v>
      </c>
      <c r="AU2729" s="245" t="s">
        <v>87</v>
      </c>
      <c r="AV2729" s="13" t="s">
        <v>85</v>
      </c>
      <c r="AW2729" s="13" t="s">
        <v>39</v>
      </c>
      <c r="AX2729" s="13" t="s">
        <v>78</v>
      </c>
      <c r="AY2729" s="245" t="s">
        <v>168</v>
      </c>
    </row>
    <row r="2730" s="14" customFormat="1">
      <c r="A2730" s="14"/>
      <c r="B2730" s="246"/>
      <c r="C2730" s="247"/>
      <c r="D2730" s="229" t="s">
        <v>180</v>
      </c>
      <c r="E2730" s="248" t="s">
        <v>33</v>
      </c>
      <c r="F2730" s="249" t="s">
        <v>3683</v>
      </c>
      <c r="G2730" s="247"/>
      <c r="H2730" s="250">
        <v>5</v>
      </c>
      <c r="I2730" s="251"/>
      <c r="J2730" s="247"/>
      <c r="K2730" s="247"/>
      <c r="L2730" s="252"/>
      <c r="M2730" s="253"/>
      <c r="N2730" s="254"/>
      <c r="O2730" s="254"/>
      <c r="P2730" s="254"/>
      <c r="Q2730" s="254"/>
      <c r="R2730" s="254"/>
      <c r="S2730" s="254"/>
      <c r="T2730" s="255"/>
      <c r="U2730" s="14"/>
      <c r="V2730" s="14"/>
      <c r="W2730" s="14"/>
      <c r="X2730" s="14"/>
      <c r="Y2730" s="14"/>
      <c r="Z2730" s="14"/>
      <c r="AA2730" s="14"/>
      <c r="AB2730" s="14"/>
      <c r="AC2730" s="14"/>
      <c r="AD2730" s="14"/>
      <c r="AE2730" s="14"/>
      <c r="AT2730" s="256" t="s">
        <v>180</v>
      </c>
      <c r="AU2730" s="256" t="s">
        <v>87</v>
      </c>
      <c r="AV2730" s="14" t="s">
        <v>87</v>
      </c>
      <c r="AW2730" s="14" t="s">
        <v>39</v>
      </c>
      <c r="AX2730" s="14" t="s">
        <v>85</v>
      </c>
      <c r="AY2730" s="256" t="s">
        <v>168</v>
      </c>
    </row>
    <row r="2731" s="2" customFormat="1" ht="16.5" customHeight="1">
      <c r="A2731" s="42"/>
      <c r="B2731" s="43"/>
      <c r="C2731" s="216" t="s">
        <v>3684</v>
      </c>
      <c r="D2731" s="216" t="s">
        <v>170</v>
      </c>
      <c r="E2731" s="217" t="s">
        <v>3685</v>
      </c>
      <c r="F2731" s="218" t="s">
        <v>3686</v>
      </c>
      <c r="G2731" s="219" t="s">
        <v>185</v>
      </c>
      <c r="H2731" s="220">
        <v>1</v>
      </c>
      <c r="I2731" s="221"/>
      <c r="J2731" s="222">
        <f>ROUND(I2731*H2731,2)</f>
        <v>0</v>
      </c>
      <c r="K2731" s="218" t="s">
        <v>33</v>
      </c>
      <c r="L2731" s="48"/>
      <c r="M2731" s="223" t="s">
        <v>33</v>
      </c>
      <c r="N2731" s="224" t="s">
        <v>49</v>
      </c>
      <c r="O2731" s="88"/>
      <c r="P2731" s="225">
        <f>O2731*H2731</f>
        <v>0</v>
      </c>
      <c r="Q2731" s="225">
        <v>0</v>
      </c>
      <c r="R2731" s="225">
        <f>Q2731*H2731</f>
        <v>0</v>
      </c>
      <c r="S2731" s="225">
        <v>0</v>
      </c>
      <c r="T2731" s="226">
        <f>S2731*H2731</f>
        <v>0</v>
      </c>
      <c r="U2731" s="42"/>
      <c r="V2731" s="42"/>
      <c r="W2731" s="42"/>
      <c r="X2731" s="42"/>
      <c r="Y2731" s="42"/>
      <c r="Z2731" s="42"/>
      <c r="AA2731" s="42"/>
      <c r="AB2731" s="42"/>
      <c r="AC2731" s="42"/>
      <c r="AD2731" s="42"/>
      <c r="AE2731" s="42"/>
      <c r="AR2731" s="227" t="s">
        <v>266</v>
      </c>
      <c r="AT2731" s="227" t="s">
        <v>170</v>
      </c>
      <c r="AU2731" s="227" t="s">
        <v>87</v>
      </c>
      <c r="AY2731" s="20" t="s">
        <v>168</v>
      </c>
      <c r="BE2731" s="228">
        <f>IF(N2731="základní",J2731,0)</f>
        <v>0</v>
      </c>
      <c r="BF2731" s="228">
        <f>IF(N2731="snížená",J2731,0)</f>
        <v>0</v>
      </c>
      <c r="BG2731" s="228">
        <f>IF(N2731="zákl. přenesená",J2731,0)</f>
        <v>0</v>
      </c>
      <c r="BH2731" s="228">
        <f>IF(N2731="sníž. přenesená",J2731,0)</f>
        <v>0</v>
      </c>
      <c r="BI2731" s="228">
        <f>IF(N2731="nulová",J2731,0)</f>
        <v>0</v>
      </c>
      <c r="BJ2731" s="20" t="s">
        <v>85</v>
      </c>
      <c r="BK2731" s="228">
        <f>ROUND(I2731*H2731,2)</f>
        <v>0</v>
      </c>
      <c r="BL2731" s="20" t="s">
        <v>266</v>
      </c>
      <c r="BM2731" s="227" t="s">
        <v>3687</v>
      </c>
    </row>
    <row r="2732" s="2" customFormat="1">
      <c r="A2732" s="42"/>
      <c r="B2732" s="43"/>
      <c r="C2732" s="44"/>
      <c r="D2732" s="229" t="s">
        <v>176</v>
      </c>
      <c r="E2732" s="44"/>
      <c r="F2732" s="230" t="s">
        <v>3686</v>
      </c>
      <c r="G2732" s="44"/>
      <c r="H2732" s="44"/>
      <c r="I2732" s="231"/>
      <c r="J2732" s="44"/>
      <c r="K2732" s="44"/>
      <c r="L2732" s="48"/>
      <c r="M2732" s="232"/>
      <c r="N2732" s="233"/>
      <c r="O2732" s="88"/>
      <c r="P2732" s="88"/>
      <c r="Q2732" s="88"/>
      <c r="R2732" s="88"/>
      <c r="S2732" s="88"/>
      <c r="T2732" s="89"/>
      <c r="U2732" s="42"/>
      <c r="V2732" s="42"/>
      <c r="W2732" s="42"/>
      <c r="X2732" s="42"/>
      <c r="Y2732" s="42"/>
      <c r="Z2732" s="42"/>
      <c r="AA2732" s="42"/>
      <c r="AB2732" s="42"/>
      <c r="AC2732" s="42"/>
      <c r="AD2732" s="42"/>
      <c r="AE2732" s="42"/>
      <c r="AT2732" s="20" t="s">
        <v>176</v>
      </c>
      <c r="AU2732" s="20" t="s">
        <v>87</v>
      </c>
    </row>
    <row r="2733" s="13" customFormat="1">
      <c r="A2733" s="13"/>
      <c r="B2733" s="236"/>
      <c r="C2733" s="237"/>
      <c r="D2733" s="229" t="s">
        <v>180</v>
      </c>
      <c r="E2733" s="238" t="s">
        <v>33</v>
      </c>
      <c r="F2733" s="239" t="s">
        <v>3667</v>
      </c>
      <c r="G2733" s="237"/>
      <c r="H2733" s="238" t="s">
        <v>33</v>
      </c>
      <c r="I2733" s="240"/>
      <c r="J2733" s="237"/>
      <c r="K2733" s="237"/>
      <c r="L2733" s="241"/>
      <c r="M2733" s="242"/>
      <c r="N2733" s="243"/>
      <c r="O2733" s="243"/>
      <c r="P2733" s="243"/>
      <c r="Q2733" s="243"/>
      <c r="R2733" s="243"/>
      <c r="S2733" s="243"/>
      <c r="T2733" s="244"/>
      <c r="U2733" s="13"/>
      <c r="V2733" s="13"/>
      <c r="W2733" s="13"/>
      <c r="X2733" s="13"/>
      <c r="Y2733" s="13"/>
      <c r="Z2733" s="13"/>
      <c r="AA2733" s="13"/>
      <c r="AB2733" s="13"/>
      <c r="AC2733" s="13"/>
      <c r="AD2733" s="13"/>
      <c r="AE2733" s="13"/>
      <c r="AT2733" s="245" t="s">
        <v>180</v>
      </c>
      <c r="AU2733" s="245" t="s">
        <v>87</v>
      </c>
      <c r="AV2733" s="13" t="s">
        <v>85</v>
      </c>
      <c r="AW2733" s="13" t="s">
        <v>39</v>
      </c>
      <c r="AX2733" s="13" t="s">
        <v>78</v>
      </c>
      <c r="AY2733" s="245" t="s">
        <v>168</v>
      </c>
    </row>
    <row r="2734" s="14" customFormat="1">
      <c r="A2734" s="14"/>
      <c r="B2734" s="246"/>
      <c r="C2734" s="247"/>
      <c r="D2734" s="229" t="s">
        <v>180</v>
      </c>
      <c r="E2734" s="248" t="s">
        <v>33</v>
      </c>
      <c r="F2734" s="249" t="s">
        <v>3688</v>
      </c>
      <c r="G2734" s="247"/>
      <c r="H2734" s="250">
        <v>1</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180</v>
      </c>
      <c r="AU2734" s="256" t="s">
        <v>87</v>
      </c>
      <c r="AV2734" s="14" t="s">
        <v>87</v>
      </c>
      <c r="AW2734" s="14" t="s">
        <v>39</v>
      </c>
      <c r="AX2734" s="14" t="s">
        <v>85</v>
      </c>
      <c r="AY2734" s="256" t="s">
        <v>168</v>
      </c>
    </row>
    <row r="2735" s="2" customFormat="1" ht="21.75" customHeight="1">
      <c r="A2735" s="42"/>
      <c r="B2735" s="43"/>
      <c r="C2735" s="216" t="s">
        <v>3689</v>
      </c>
      <c r="D2735" s="216" t="s">
        <v>170</v>
      </c>
      <c r="E2735" s="217" t="s">
        <v>3690</v>
      </c>
      <c r="F2735" s="218" t="s">
        <v>3691</v>
      </c>
      <c r="G2735" s="219" t="s">
        <v>185</v>
      </c>
      <c r="H2735" s="220">
        <v>1</v>
      </c>
      <c r="I2735" s="221"/>
      <c r="J2735" s="222">
        <f>ROUND(I2735*H2735,2)</f>
        <v>0</v>
      </c>
      <c r="K2735" s="218" t="s">
        <v>33</v>
      </c>
      <c r="L2735" s="48"/>
      <c r="M2735" s="223" t="s">
        <v>33</v>
      </c>
      <c r="N2735" s="224" t="s">
        <v>49</v>
      </c>
      <c r="O2735" s="88"/>
      <c r="P2735" s="225">
        <f>O2735*H2735</f>
        <v>0</v>
      </c>
      <c r="Q2735" s="225">
        <v>0</v>
      </c>
      <c r="R2735" s="225">
        <f>Q2735*H2735</f>
        <v>0</v>
      </c>
      <c r="S2735" s="225">
        <v>0</v>
      </c>
      <c r="T2735" s="226">
        <f>S2735*H2735</f>
        <v>0</v>
      </c>
      <c r="U2735" s="42"/>
      <c r="V2735" s="42"/>
      <c r="W2735" s="42"/>
      <c r="X2735" s="42"/>
      <c r="Y2735" s="42"/>
      <c r="Z2735" s="42"/>
      <c r="AA2735" s="42"/>
      <c r="AB2735" s="42"/>
      <c r="AC2735" s="42"/>
      <c r="AD2735" s="42"/>
      <c r="AE2735" s="42"/>
      <c r="AR2735" s="227" t="s">
        <v>266</v>
      </c>
      <c r="AT2735" s="227" t="s">
        <v>170</v>
      </c>
      <c r="AU2735" s="227" t="s">
        <v>87</v>
      </c>
      <c r="AY2735" s="20" t="s">
        <v>168</v>
      </c>
      <c r="BE2735" s="228">
        <f>IF(N2735="základní",J2735,0)</f>
        <v>0</v>
      </c>
      <c r="BF2735" s="228">
        <f>IF(N2735="snížená",J2735,0)</f>
        <v>0</v>
      </c>
      <c r="BG2735" s="228">
        <f>IF(N2735="zákl. přenesená",J2735,0)</f>
        <v>0</v>
      </c>
      <c r="BH2735" s="228">
        <f>IF(N2735="sníž. přenesená",J2735,0)</f>
        <v>0</v>
      </c>
      <c r="BI2735" s="228">
        <f>IF(N2735="nulová",J2735,0)</f>
        <v>0</v>
      </c>
      <c r="BJ2735" s="20" t="s">
        <v>85</v>
      </c>
      <c r="BK2735" s="228">
        <f>ROUND(I2735*H2735,2)</f>
        <v>0</v>
      </c>
      <c r="BL2735" s="20" t="s">
        <v>266</v>
      </c>
      <c r="BM2735" s="227" t="s">
        <v>3692</v>
      </c>
    </row>
    <row r="2736" s="2" customFormat="1">
      <c r="A2736" s="42"/>
      <c r="B2736" s="43"/>
      <c r="C2736" s="44"/>
      <c r="D2736" s="229" t="s">
        <v>176</v>
      </c>
      <c r="E2736" s="44"/>
      <c r="F2736" s="230" t="s">
        <v>3691</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176</v>
      </c>
      <c r="AU2736" s="20" t="s">
        <v>87</v>
      </c>
    </row>
    <row r="2737" s="13" customFormat="1">
      <c r="A2737" s="13"/>
      <c r="B2737" s="236"/>
      <c r="C2737" s="237"/>
      <c r="D2737" s="229" t="s">
        <v>180</v>
      </c>
      <c r="E2737" s="238" t="s">
        <v>33</v>
      </c>
      <c r="F2737" s="239" t="s">
        <v>3667</v>
      </c>
      <c r="G2737" s="237"/>
      <c r="H2737" s="238" t="s">
        <v>33</v>
      </c>
      <c r="I2737" s="240"/>
      <c r="J2737" s="237"/>
      <c r="K2737" s="237"/>
      <c r="L2737" s="241"/>
      <c r="M2737" s="242"/>
      <c r="N2737" s="243"/>
      <c r="O2737" s="243"/>
      <c r="P2737" s="243"/>
      <c r="Q2737" s="243"/>
      <c r="R2737" s="243"/>
      <c r="S2737" s="243"/>
      <c r="T2737" s="244"/>
      <c r="U2737" s="13"/>
      <c r="V2737" s="13"/>
      <c r="W2737" s="13"/>
      <c r="X2737" s="13"/>
      <c r="Y2737" s="13"/>
      <c r="Z2737" s="13"/>
      <c r="AA2737" s="13"/>
      <c r="AB2737" s="13"/>
      <c r="AC2737" s="13"/>
      <c r="AD2737" s="13"/>
      <c r="AE2737" s="13"/>
      <c r="AT2737" s="245" t="s">
        <v>180</v>
      </c>
      <c r="AU2737" s="245" t="s">
        <v>87</v>
      </c>
      <c r="AV2737" s="13" t="s">
        <v>85</v>
      </c>
      <c r="AW2737" s="13" t="s">
        <v>39</v>
      </c>
      <c r="AX2737" s="13" t="s">
        <v>78</v>
      </c>
      <c r="AY2737" s="245" t="s">
        <v>168</v>
      </c>
    </row>
    <row r="2738" s="14" customFormat="1">
      <c r="A2738" s="14"/>
      <c r="B2738" s="246"/>
      <c r="C2738" s="247"/>
      <c r="D2738" s="229" t="s">
        <v>180</v>
      </c>
      <c r="E2738" s="248" t="s">
        <v>33</v>
      </c>
      <c r="F2738" s="249" t="s">
        <v>3693</v>
      </c>
      <c r="G2738" s="247"/>
      <c r="H2738" s="250">
        <v>1</v>
      </c>
      <c r="I2738" s="251"/>
      <c r="J2738" s="247"/>
      <c r="K2738" s="247"/>
      <c r="L2738" s="252"/>
      <c r="M2738" s="253"/>
      <c r="N2738" s="254"/>
      <c r="O2738" s="254"/>
      <c r="P2738" s="254"/>
      <c r="Q2738" s="254"/>
      <c r="R2738" s="254"/>
      <c r="S2738" s="254"/>
      <c r="T2738" s="255"/>
      <c r="U2738" s="14"/>
      <c r="V2738" s="14"/>
      <c r="W2738" s="14"/>
      <c r="X2738" s="14"/>
      <c r="Y2738" s="14"/>
      <c r="Z2738" s="14"/>
      <c r="AA2738" s="14"/>
      <c r="AB2738" s="14"/>
      <c r="AC2738" s="14"/>
      <c r="AD2738" s="14"/>
      <c r="AE2738" s="14"/>
      <c r="AT2738" s="256" t="s">
        <v>180</v>
      </c>
      <c r="AU2738" s="256" t="s">
        <v>87</v>
      </c>
      <c r="AV2738" s="14" t="s">
        <v>87</v>
      </c>
      <c r="AW2738" s="14" t="s">
        <v>39</v>
      </c>
      <c r="AX2738" s="14" t="s">
        <v>85</v>
      </c>
      <c r="AY2738" s="256" t="s">
        <v>168</v>
      </c>
    </row>
    <row r="2739" s="2" customFormat="1" ht="21.75" customHeight="1">
      <c r="A2739" s="42"/>
      <c r="B2739" s="43"/>
      <c r="C2739" s="216" t="s">
        <v>3694</v>
      </c>
      <c r="D2739" s="216" t="s">
        <v>170</v>
      </c>
      <c r="E2739" s="217" t="s">
        <v>3695</v>
      </c>
      <c r="F2739" s="218" t="s">
        <v>3696</v>
      </c>
      <c r="G2739" s="219" t="s">
        <v>185</v>
      </c>
      <c r="H2739" s="220">
        <v>1</v>
      </c>
      <c r="I2739" s="221"/>
      <c r="J2739" s="222">
        <f>ROUND(I2739*H2739,2)</f>
        <v>0</v>
      </c>
      <c r="K2739" s="218" t="s">
        <v>33</v>
      </c>
      <c r="L2739" s="48"/>
      <c r="M2739" s="223" t="s">
        <v>33</v>
      </c>
      <c r="N2739" s="224" t="s">
        <v>49</v>
      </c>
      <c r="O2739" s="88"/>
      <c r="P2739" s="225">
        <f>O2739*H2739</f>
        <v>0</v>
      </c>
      <c r="Q2739" s="225">
        <v>0</v>
      </c>
      <c r="R2739" s="225">
        <f>Q2739*H2739</f>
        <v>0</v>
      </c>
      <c r="S2739" s="225">
        <v>0</v>
      </c>
      <c r="T2739" s="226">
        <f>S2739*H2739</f>
        <v>0</v>
      </c>
      <c r="U2739" s="42"/>
      <c r="V2739" s="42"/>
      <c r="W2739" s="42"/>
      <c r="X2739" s="42"/>
      <c r="Y2739" s="42"/>
      <c r="Z2739" s="42"/>
      <c r="AA2739" s="42"/>
      <c r="AB2739" s="42"/>
      <c r="AC2739" s="42"/>
      <c r="AD2739" s="42"/>
      <c r="AE2739" s="42"/>
      <c r="AR2739" s="227" t="s">
        <v>266</v>
      </c>
      <c r="AT2739" s="227" t="s">
        <v>170</v>
      </c>
      <c r="AU2739" s="227" t="s">
        <v>87</v>
      </c>
      <c r="AY2739" s="20" t="s">
        <v>168</v>
      </c>
      <c r="BE2739" s="228">
        <f>IF(N2739="základní",J2739,0)</f>
        <v>0</v>
      </c>
      <c r="BF2739" s="228">
        <f>IF(N2739="snížená",J2739,0)</f>
        <v>0</v>
      </c>
      <c r="BG2739" s="228">
        <f>IF(N2739="zákl. přenesená",J2739,0)</f>
        <v>0</v>
      </c>
      <c r="BH2739" s="228">
        <f>IF(N2739="sníž. přenesená",J2739,0)</f>
        <v>0</v>
      </c>
      <c r="BI2739" s="228">
        <f>IF(N2739="nulová",J2739,0)</f>
        <v>0</v>
      </c>
      <c r="BJ2739" s="20" t="s">
        <v>85</v>
      </c>
      <c r="BK2739" s="228">
        <f>ROUND(I2739*H2739,2)</f>
        <v>0</v>
      </c>
      <c r="BL2739" s="20" t="s">
        <v>266</v>
      </c>
      <c r="BM2739" s="227" t="s">
        <v>3697</v>
      </c>
    </row>
    <row r="2740" s="2" customFormat="1">
      <c r="A2740" s="42"/>
      <c r="B2740" s="43"/>
      <c r="C2740" s="44"/>
      <c r="D2740" s="229" t="s">
        <v>176</v>
      </c>
      <c r="E2740" s="44"/>
      <c r="F2740" s="230" t="s">
        <v>3696</v>
      </c>
      <c r="G2740" s="44"/>
      <c r="H2740" s="44"/>
      <c r="I2740" s="231"/>
      <c r="J2740" s="44"/>
      <c r="K2740" s="44"/>
      <c r="L2740" s="48"/>
      <c r="M2740" s="232"/>
      <c r="N2740" s="233"/>
      <c r="O2740" s="88"/>
      <c r="P2740" s="88"/>
      <c r="Q2740" s="88"/>
      <c r="R2740" s="88"/>
      <c r="S2740" s="88"/>
      <c r="T2740" s="89"/>
      <c r="U2740" s="42"/>
      <c r="V2740" s="42"/>
      <c r="W2740" s="42"/>
      <c r="X2740" s="42"/>
      <c r="Y2740" s="42"/>
      <c r="Z2740" s="42"/>
      <c r="AA2740" s="42"/>
      <c r="AB2740" s="42"/>
      <c r="AC2740" s="42"/>
      <c r="AD2740" s="42"/>
      <c r="AE2740" s="42"/>
      <c r="AT2740" s="20" t="s">
        <v>176</v>
      </c>
      <c r="AU2740" s="20" t="s">
        <v>87</v>
      </c>
    </row>
    <row r="2741" s="13" customFormat="1">
      <c r="A2741" s="13"/>
      <c r="B2741" s="236"/>
      <c r="C2741" s="237"/>
      <c r="D2741" s="229" t="s">
        <v>180</v>
      </c>
      <c r="E2741" s="238" t="s">
        <v>33</v>
      </c>
      <c r="F2741" s="239" t="s">
        <v>3667</v>
      </c>
      <c r="G2741" s="237"/>
      <c r="H2741" s="238" t="s">
        <v>33</v>
      </c>
      <c r="I2741" s="240"/>
      <c r="J2741" s="237"/>
      <c r="K2741" s="237"/>
      <c r="L2741" s="241"/>
      <c r="M2741" s="242"/>
      <c r="N2741" s="243"/>
      <c r="O2741" s="243"/>
      <c r="P2741" s="243"/>
      <c r="Q2741" s="243"/>
      <c r="R2741" s="243"/>
      <c r="S2741" s="243"/>
      <c r="T2741" s="244"/>
      <c r="U2741" s="13"/>
      <c r="V2741" s="13"/>
      <c r="W2741" s="13"/>
      <c r="X2741" s="13"/>
      <c r="Y2741" s="13"/>
      <c r="Z2741" s="13"/>
      <c r="AA2741" s="13"/>
      <c r="AB2741" s="13"/>
      <c r="AC2741" s="13"/>
      <c r="AD2741" s="13"/>
      <c r="AE2741" s="13"/>
      <c r="AT2741" s="245" t="s">
        <v>180</v>
      </c>
      <c r="AU2741" s="245" t="s">
        <v>87</v>
      </c>
      <c r="AV2741" s="13" t="s">
        <v>85</v>
      </c>
      <c r="AW2741" s="13" t="s">
        <v>39</v>
      </c>
      <c r="AX2741" s="13" t="s">
        <v>78</v>
      </c>
      <c r="AY2741" s="245" t="s">
        <v>168</v>
      </c>
    </row>
    <row r="2742" s="14" customFormat="1">
      <c r="A2742" s="14"/>
      <c r="B2742" s="246"/>
      <c r="C2742" s="247"/>
      <c r="D2742" s="229" t="s">
        <v>180</v>
      </c>
      <c r="E2742" s="248" t="s">
        <v>33</v>
      </c>
      <c r="F2742" s="249" t="s">
        <v>3698</v>
      </c>
      <c r="G2742" s="247"/>
      <c r="H2742" s="250">
        <v>1</v>
      </c>
      <c r="I2742" s="251"/>
      <c r="J2742" s="247"/>
      <c r="K2742" s="247"/>
      <c r="L2742" s="252"/>
      <c r="M2742" s="253"/>
      <c r="N2742" s="254"/>
      <c r="O2742" s="254"/>
      <c r="P2742" s="254"/>
      <c r="Q2742" s="254"/>
      <c r="R2742" s="254"/>
      <c r="S2742" s="254"/>
      <c r="T2742" s="255"/>
      <c r="U2742" s="14"/>
      <c r="V2742" s="14"/>
      <c r="W2742" s="14"/>
      <c r="X2742" s="14"/>
      <c r="Y2742" s="14"/>
      <c r="Z2742" s="14"/>
      <c r="AA2742" s="14"/>
      <c r="AB2742" s="14"/>
      <c r="AC2742" s="14"/>
      <c r="AD2742" s="14"/>
      <c r="AE2742" s="14"/>
      <c r="AT2742" s="256" t="s">
        <v>180</v>
      </c>
      <c r="AU2742" s="256" t="s">
        <v>87</v>
      </c>
      <c r="AV2742" s="14" t="s">
        <v>87</v>
      </c>
      <c r="AW2742" s="14" t="s">
        <v>39</v>
      </c>
      <c r="AX2742" s="14" t="s">
        <v>85</v>
      </c>
      <c r="AY2742" s="256" t="s">
        <v>168</v>
      </c>
    </row>
    <row r="2743" s="2" customFormat="1" ht="21.75" customHeight="1">
      <c r="A2743" s="42"/>
      <c r="B2743" s="43"/>
      <c r="C2743" s="216" t="s">
        <v>3699</v>
      </c>
      <c r="D2743" s="216" t="s">
        <v>170</v>
      </c>
      <c r="E2743" s="217" t="s">
        <v>3700</v>
      </c>
      <c r="F2743" s="218" t="s">
        <v>3701</v>
      </c>
      <c r="G2743" s="219" t="s">
        <v>185</v>
      </c>
      <c r="H2743" s="220">
        <v>2</v>
      </c>
      <c r="I2743" s="221"/>
      <c r="J2743" s="222">
        <f>ROUND(I2743*H2743,2)</f>
        <v>0</v>
      </c>
      <c r="K2743" s="218" t="s">
        <v>33</v>
      </c>
      <c r="L2743" s="48"/>
      <c r="M2743" s="223" t="s">
        <v>33</v>
      </c>
      <c r="N2743" s="224" t="s">
        <v>49</v>
      </c>
      <c r="O2743" s="88"/>
      <c r="P2743" s="225">
        <f>O2743*H2743</f>
        <v>0</v>
      </c>
      <c r="Q2743" s="225">
        <v>0</v>
      </c>
      <c r="R2743" s="225">
        <f>Q2743*H2743</f>
        <v>0</v>
      </c>
      <c r="S2743" s="225">
        <v>0</v>
      </c>
      <c r="T2743" s="226">
        <f>S2743*H2743</f>
        <v>0</v>
      </c>
      <c r="U2743" s="42"/>
      <c r="V2743" s="42"/>
      <c r="W2743" s="42"/>
      <c r="X2743" s="42"/>
      <c r="Y2743" s="42"/>
      <c r="Z2743" s="42"/>
      <c r="AA2743" s="42"/>
      <c r="AB2743" s="42"/>
      <c r="AC2743" s="42"/>
      <c r="AD2743" s="42"/>
      <c r="AE2743" s="42"/>
      <c r="AR2743" s="227" t="s">
        <v>266</v>
      </c>
      <c r="AT2743" s="227" t="s">
        <v>170</v>
      </c>
      <c r="AU2743" s="227" t="s">
        <v>87</v>
      </c>
      <c r="AY2743" s="20" t="s">
        <v>168</v>
      </c>
      <c r="BE2743" s="228">
        <f>IF(N2743="základní",J2743,0)</f>
        <v>0</v>
      </c>
      <c r="BF2743" s="228">
        <f>IF(N2743="snížená",J2743,0)</f>
        <v>0</v>
      </c>
      <c r="BG2743" s="228">
        <f>IF(N2743="zákl. přenesená",J2743,0)</f>
        <v>0</v>
      </c>
      <c r="BH2743" s="228">
        <f>IF(N2743="sníž. přenesená",J2743,0)</f>
        <v>0</v>
      </c>
      <c r="BI2743" s="228">
        <f>IF(N2743="nulová",J2743,0)</f>
        <v>0</v>
      </c>
      <c r="BJ2743" s="20" t="s">
        <v>85</v>
      </c>
      <c r="BK2743" s="228">
        <f>ROUND(I2743*H2743,2)</f>
        <v>0</v>
      </c>
      <c r="BL2743" s="20" t="s">
        <v>266</v>
      </c>
      <c r="BM2743" s="227" t="s">
        <v>3702</v>
      </c>
    </row>
    <row r="2744" s="2" customFormat="1">
      <c r="A2744" s="42"/>
      <c r="B2744" s="43"/>
      <c r="C2744" s="44"/>
      <c r="D2744" s="229" t="s">
        <v>176</v>
      </c>
      <c r="E2744" s="44"/>
      <c r="F2744" s="230" t="s">
        <v>3701</v>
      </c>
      <c r="G2744" s="44"/>
      <c r="H2744" s="44"/>
      <c r="I2744" s="231"/>
      <c r="J2744" s="44"/>
      <c r="K2744" s="44"/>
      <c r="L2744" s="48"/>
      <c r="M2744" s="232"/>
      <c r="N2744" s="233"/>
      <c r="O2744" s="88"/>
      <c r="P2744" s="88"/>
      <c r="Q2744" s="88"/>
      <c r="R2744" s="88"/>
      <c r="S2744" s="88"/>
      <c r="T2744" s="89"/>
      <c r="U2744" s="42"/>
      <c r="V2744" s="42"/>
      <c r="W2744" s="42"/>
      <c r="X2744" s="42"/>
      <c r="Y2744" s="42"/>
      <c r="Z2744" s="42"/>
      <c r="AA2744" s="42"/>
      <c r="AB2744" s="42"/>
      <c r="AC2744" s="42"/>
      <c r="AD2744" s="42"/>
      <c r="AE2744" s="42"/>
      <c r="AT2744" s="20" t="s">
        <v>176</v>
      </c>
      <c r="AU2744" s="20" t="s">
        <v>87</v>
      </c>
    </row>
    <row r="2745" s="13" customFormat="1">
      <c r="A2745" s="13"/>
      <c r="B2745" s="236"/>
      <c r="C2745" s="237"/>
      <c r="D2745" s="229" t="s">
        <v>180</v>
      </c>
      <c r="E2745" s="238" t="s">
        <v>33</v>
      </c>
      <c r="F2745" s="239" t="s">
        <v>3667</v>
      </c>
      <c r="G2745" s="237"/>
      <c r="H2745" s="238" t="s">
        <v>33</v>
      </c>
      <c r="I2745" s="240"/>
      <c r="J2745" s="237"/>
      <c r="K2745" s="237"/>
      <c r="L2745" s="241"/>
      <c r="M2745" s="242"/>
      <c r="N2745" s="243"/>
      <c r="O2745" s="243"/>
      <c r="P2745" s="243"/>
      <c r="Q2745" s="243"/>
      <c r="R2745" s="243"/>
      <c r="S2745" s="243"/>
      <c r="T2745" s="244"/>
      <c r="U2745" s="13"/>
      <c r="V2745" s="13"/>
      <c r="W2745" s="13"/>
      <c r="X2745" s="13"/>
      <c r="Y2745" s="13"/>
      <c r="Z2745" s="13"/>
      <c r="AA2745" s="13"/>
      <c r="AB2745" s="13"/>
      <c r="AC2745" s="13"/>
      <c r="AD2745" s="13"/>
      <c r="AE2745" s="13"/>
      <c r="AT2745" s="245" t="s">
        <v>180</v>
      </c>
      <c r="AU2745" s="245" t="s">
        <v>87</v>
      </c>
      <c r="AV2745" s="13" t="s">
        <v>85</v>
      </c>
      <c r="AW2745" s="13" t="s">
        <v>39</v>
      </c>
      <c r="AX2745" s="13" t="s">
        <v>78</v>
      </c>
      <c r="AY2745" s="245" t="s">
        <v>168</v>
      </c>
    </row>
    <row r="2746" s="14" customFormat="1">
      <c r="A2746" s="14"/>
      <c r="B2746" s="246"/>
      <c r="C2746" s="247"/>
      <c r="D2746" s="229" t="s">
        <v>180</v>
      </c>
      <c r="E2746" s="248" t="s">
        <v>33</v>
      </c>
      <c r="F2746" s="249" t="s">
        <v>3703</v>
      </c>
      <c r="G2746" s="247"/>
      <c r="H2746" s="250">
        <v>2</v>
      </c>
      <c r="I2746" s="251"/>
      <c r="J2746" s="247"/>
      <c r="K2746" s="247"/>
      <c r="L2746" s="252"/>
      <c r="M2746" s="253"/>
      <c r="N2746" s="254"/>
      <c r="O2746" s="254"/>
      <c r="P2746" s="254"/>
      <c r="Q2746" s="254"/>
      <c r="R2746" s="254"/>
      <c r="S2746" s="254"/>
      <c r="T2746" s="255"/>
      <c r="U2746" s="14"/>
      <c r="V2746" s="14"/>
      <c r="W2746" s="14"/>
      <c r="X2746" s="14"/>
      <c r="Y2746" s="14"/>
      <c r="Z2746" s="14"/>
      <c r="AA2746" s="14"/>
      <c r="AB2746" s="14"/>
      <c r="AC2746" s="14"/>
      <c r="AD2746" s="14"/>
      <c r="AE2746" s="14"/>
      <c r="AT2746" s="256" t="s">
        <v>180</v>
      </c>
      <c r="AU2746" s="256" t="s">
        <v>87</v>
      </c>
      <c r="AV2746" s="14" t="s">
        <v>87</v>
      </c>
      <c r="AW2746" s="14" t="s">
        <v>39</v>
      </c>
      <c r="AX2746" s="14" t="s">
        <v>85</v>
      </c>
      <c r="AY2746" s="256" t="s">
        <v>168</v>
      </c>
    </row>
    <row r="2747" s="2" customFormat="1" ht="16.5" customHeight="1">
      <c r="A2747" s="42"/>
      <c r="B2747" s="43"/>
      <c r="C2747" s="216" t="s">
        <v>3704</v>
      </c>
      <c r="D2747" s="216" t="s">
        <v>170</v>
      </c>
      <c r="E2747" s="217" t="s">
        <v>3705</v>
      </c>
      <c r="F2747" s="218" t="s">
        <v>3681</v>
      </c>
      <c r="G2747" s="219" t="s">
        <v>185</v>
      </c>
      <c r="H2747" s="220">
        <v>1</v>
      </c>
      <c r="I2747" s="221"/>
      <c r="J2747" s="222">
        <f>ROUND(I2747*H2747,2)</f>
        <v>0</v>
      </c>
      <c r="K2747" s="218" t="s">
        <v>33</v>
      </c>
      <c r="L2747" s="48"/>
      <c r="M2747" s="223" t="s">
        <v>33</v>
      </c>
      <c r="N2747" s="224" t="s">
        <v>49</v>
      </c>
      <c r="O2747" s="88"/>
      <c r="P2747" s="225">
        <f>O2747*H2747</f>
        <v>0</v>
      </c>
      <c r="Q2747" s="225">
        <v>0</v>
      </c>
      <c r="R2747" s="225">
        <f>Q2747*H2747</f>
        <v>0</v>
      </c>
      <c r="S2747" s="225">
        <v>0</v>
      </c>
      <c r="T2747" s="226">
        <f>S2747*H2747</f>
        <v>0</v>
      </c>
      <c r="U2747" s="42"/>
      <c r="V2747" s="42"/>
      <c r="W2747" s="42"/>
      <c r="X2747" s="42"/>
      <c r="Y2747" s="42"/>
      <c r="Z2747" s="42"/>
      <c r="AA2747" s="42"/>
      <c r="AB2747" s="42"/>
      <c r="AC2747" s="42"/>
      <c r="AD2747" s="42"/>
      <c r="AE2747" s="42"/>
      <c r="AR2747" s="227" t="s">
        <v>266</v>
      </c>
      <c r="AT2747" s="227" t="s">
        <v>170</v>
      </c>
      <c r="AU2747" s="227" t="s">
        <v>87</v>
      </c>
      <c r="AY2747" s="20" t="s">
        <v>168</v>
      </c>
      <c r="BE2747" s="228">
        <f>IF(N2747="základní",J2747,0)</f>
        <v>0</v>
      </c>
      <c r="BF2747" s="228">
        <f>IF(N2747="snížená",J2747,0)</f>
        <v>0</v>
      </c>
      <c r="BG2747" s="228">
        <f>IF(N2747="zákl. přenesená",J2747,0)</f>
        <v>0</v>
      </c>
      <c r="BH2747" s="228">
        <f>IF(N2747="sníž. přenesená",J2747,0)</f>
        <v>0</v>
      </c>
      <c r="BI2747" s="228">
        <f>IF(N2747="nulová",J2747,0)</f>
        <v>0</v>
      </c>
      <c r="BJ2747" s="20" t="s">
        <v>85</v>
      </c>
      <c r="BK2747" s="228">
        <f>ROUND(I2747*H2747,2)</f>
        <v>0</v>
      </c>
      <c r="BL2747" s="20" t="s">
        <v>266</v>
      </c>
      <c r="BM2747" s="227" t="s">
        <v>3706</v>
      </c>
    </row>
    <row r="2748" s="2" customFormat="1">
      <c r="A2748" s="42"/>
      <c r="B2748" s="43"/>
      <c r="C2748" s="44"/>
      <c r="D2748" s="229" t="s">
        <v>176</v>
      </c>
      <c r="E2748" s="44"/>
      <c r="F2748" s="230" t="s">
        <v>3681</v>
      </c>
      <c r="G2748" s="44"/>
      <c r="H2748" s="44"/>
      <c r="I2748" s="231"/>
      <c r="J2748" s="44"/>
      <c r="K2748" s="44"/>
      <c r="L2748" s="48"/>
      <c r="M2748" s="232"/>
      <c r="N2748" s="233"/>
      <c r="O2748" s="88"/>
      <c r="P2748" s="88"/>
      <c r="Q2748" s="88"/>
      <c r="R2748" s="88"/>
      <c r="S2748" s="88"/>
      <c r="T2748" s="89"/>
      <c r="U2748" s="42"/>
      <c r="V2748" s="42"/>
      <c r="W2748" s="42"/>
      <c r="X2748" s="42"/>
      <c r="Y2748" s="42"/>
      <c r="Z2748" s="42"/>
      <c r="AA2748" s="42"/>
      <c r="AB2748" s="42"/>
      <c r="AC2748" s="42"/>
      <c r="AD2748" s="42"/>
      <c r="AE2748" s="42"/>
      <c r="AT2748" s="20" t="s">
        <v>176</v>
      </c>
      <c r="AU2748" s="20" t="s">
        <v>87</v>
      </c>
    </row>
    <row r="2749" s="13" customFormat="1">
      <c r="A2749" s="13"/>
      <c r="B2749" s="236"/>
      <c r="C2749" s="237"/>
      <c r="D2749" s="229" t="s">
        <v>180</v>
      </c>
      <c r="E2749" s="238" t="s">
        <v>33</v>
      </c>
      <c r="F2749" s="239" t="s">
        <v>3667</v>
      </c>
      <c r="G2749" s="237"/>
      <c r="H2749" s="238" t="s">
        <v>33</v>
      </c>
      <c r="I2749" s="240"/>
      <c r="J2749" s="237"/>
      <c r="K2749" s="237"/>
      <c r="L2749" s="241"/>
      <c r="M2749" s="242"/>
      <c r="N2749" s="243"/>
      <c r="O2749" s="243"/>
      <c r="P2749" s="243"/>
      <c r="Q2749" s="243"/>
      <c r="R2749" s="243"/>
      <c r="S2749" s="243"/>
      <c r="T2749" s="244"/>
      <c r="U2749" s="13"/>
      <c r="V2749" s="13"/>
      <c r="W2749" s="13"/>
      <c r="X2749" s="13"/>
      <c r="Y2749" s="13"/>
      <c r="Z2749" s="13"/>
      <c r="AA2749" s="13"/>
      <c r="AB2749" s="13"/>
      <c r="AC2749" s="13"/>
      <c r="AD2749" s="13"/>
      <c r="AE2749" s="13"/>
      <c r="AT2749" s="245" t="s">
        <v>180</v>
      </c>
      <c r="AU2749" s="245" t="s">
        <v>87</v>
      </c>
      <c r="AV2749" s="13" t="s">
        <v>85</v>
      </c>
      <c r="AW2749" s="13" t="s">
        <v>39</v>
      </c>
      <c r="AX2749" s="13" t="s">
        <v>78</v>
      </c>
      <c r="AY2749" s="245" t="s">
        <v>168</v>
      </c>
    </row>
    <row r="2750" s="14" customFormat="1">
      <c r="A2750" s="14"/>
      <c r="B2750" s="246"/>
      <c r="C2750" s="247"/>
      <c r="D2750" s="229" t="s">
        <v>180</v>
      </c>
      <c r="E2750" s="248" t="s">
        <v>33</v>
      </c>
      <c r="F2750" s="249" t="s">
        <v>3707</v>
      </c>
      <c r="G2750" s="247"/>
      <c r="H2750" s="250">
        <v>1</v>
      </c>
      <c r="I2750" s="251"/>
      <c r="J2750" s="247"/>
      <c r="K2750" s="247"/>
      <c r="L2750" s="252"/>
      <c r="M2750" s="253"/>
      <c r="N2750" s="254"/>
      <c r="O2750" s="254"/>
      <c r="P2750" s="254"/>
      <c r="Q2750" s="254"/>
      <c r="R2750" s="254"/>
      <c r="S2750" s="254"/>
      <c r="T2750" s="255"/>
      <c r="U2750" s="14"/>
      <c r="V2750" s="14"/>
      <c r="W2750" s="14"/>
      <c r="X2750" s="14"/>
      <c r="Y2750" s="14"/>
      <c r="Z2750" s="14"/>
      <c r="AA2750" s="14"/>
      <c r="AB2750" s="14"/>
      <c r="AC2750" s="14"/>
      <c r="AD2750" s="14"/>
      <c r="AE2750" s="14"/>
      <c r="AT2750" s="256" t="s">
        <v>180</v>
      </c>
      <c r="AU2750" s="256" t="s">
        <v>87</v>
      </c>
      <c r="AV2750" s="14" t="s">
        <v>87</v>
      </c>
      <c r="AW2750" s="14" t="s">
        <v>39</v>
      </c>
      <c r="AX2750" s="14" t="s">
        <v>85</v>
      </c>
      <c r="AY2750" s="256" t="s">
        <v>168</v>
      </c>
    </row>
    <row r="2751" s="2" customFormat="1" ht="16.5" customHeight="1">
      <c r="A2751" s="42"/>
      <c r="B2751" s="43"/>
      <c r="C2751" s="216" t="s">
        <v>3708</v>
      </c>
      <c r="D2751" s="216" t="s">
        <v>170</v>
      </c>
      <c r="E2751" s="217" t="s">
        <v>3709</v>
      </c>
      <c r="F2751" s="218" t="s">
        <v>3710</v>
      </c>
      <c r="G2751" s="219" t="s">
        <v>185</v>
      </c>
      <c r="H2751" s="220">
        <v>4</v>
      </c>
      <c r="I2751" s="221"/>
      <c r="J2751" s="222">
        <f>ROUND(I2751*H2751,2)</f>
        <v>0</v>
      </c>
      <c r="K2751" s="218" t="s">
        <v>33</v>
      </c>
      <c r="L2751" s="48"/>
      <c r="M2751" s="223" t="s">
        <v>33</v>
      </c>
      <c r="N2751" s="224" t="s">
        <v>49</v>
      </c>
      <c r="O2751" s="88"/>
      <c r="P2751" s="225">
        <f>O2751*H2751</f>
        <v>0</v>
      </c>
      <c r="Q2751" s="225">
        <v>0</v>
      </c>
      <c r="R2751" s="225">
        <f>Q2751*H2751</f>
        <v>0</v>
      </c>
      <c r="S2751" s="225">
        <v>0</v>
      </c>
      <c r="T2751" s="226">
        <f>S2751*H2751</f>
        <v>0</v>
      </c>
      <c r="U2751" s="42"/>
      <c r="V2751" s="42"/>
      <c r="W2751" s="42"/>
      <c r="X2751" s="42"/>
      <c r="Y2751" s="42"/>
      <c r="Z2751" s="42"/>
      <c r="AA2751" s="42"/>
      <c r="AB2751" s="42"/>
      <c r="AC2751" s="42"/>
      <c r="AD2751" s="42"/>
      <c r="AE2751" s="42"/>
      <c r="AR2751" s="227" t="s">
        <v>266</v>
      </c>
      <c r="AT2751" s="227" t="s">
        <v>170</v>
      </c>
      <c r="AU2751" s="227" t="s">
        <v>87</v>
      </c>
      <c r="AY2751" s="20" t="s">
        <v>168</v>
      </c>
      <c r="BE2751" s="228">
        <f>IF(N2751="základní",J2751,0)</f>
        <v>0</v>
      </c>
      <c r="BF2751" s="228">
        <f>IF(N2751="snížená",J2751,0)</f>
        <v>0</v>
      </c>
      <c r="BG2751" s="228">
        <f>IF(N2751="zákl. přenesená",J2751,0)</f>
        <v>0</v>
      </c>
      <c r="BH2751" s="228">
        <f>IF(N2751="sníž. přenesená",J2751,0)</f>
        <v>0</v>
      </c>
      <c r="BI2751" s="228">
        <f>IF(N2751="nulová",J2751,0)</f>
        <v>0</v>
      </c>
      <c r="BJ2751" s="20" t="s">
        <v>85</v>
      </c>
      <c r="BK2751" s="228">
        <f>ROUND(I2751*H2751,2)</f>
        <v>0</v>
      </c>
      <c r="BL2751" s="20" t="s">
        <v>266</v>
      </c>
      <c r="BM2751" s="227" t="s">
        <v>3711</v>
      </c>
    </row>
    <row r="2752" s="2" customFormat="1">
      <c r="A2752" s="42"/>
      <c r="B2752" s="43"/>
      <c r="C2752" s="44"/>
      <c r="D2752" s="229" t="s">
        <v>176</v>
      </c>
      <c r="E2752" s="44"/>
      <c r="F2752" s="230" t="s">
        <v>3710</v>
      </c>
      <c r="G2752" s="44"/>
      <c r="H2752" s="44"/>
      <c r="I2752" s="231"/>
      <c r="J2752" s="44"/>
      <c r="K2752" s="44"/>
      <c r="L2752" s="48"/>
      <c r="M2752" s="232"/>
      <c r="N2752" s="233"/>
      <c r="O2752" s="88"/>
      <c r="P2752" s="88"/>
      <c r="Q2752" s="88"/>
      <c r="R2752" s="88"/>
      <c r="S2752" s="88"/>
      <c r="T2752" s="89"/>
      <c r="U2752" s="42"/>
      <c r="V2752" s="42"/>
      <c r="W2752" s="42"/>
      <c r="X2752" s="42"/>
      <c r="Y2752" s="42"/>
      <c r="Z2752" s="42"/>
      <c r="AA2752" s="42"/>
      <c r="AB2752" s="42"/>
      <c r="AC2752" s="42"/>
      <c r="AD2752" s="42"/>
      <c r="AE2752" s="42"/>
      <c r="AT2752" s="20" t="s">
        <v>176</v>
      </c>
      <c r="AU2752" s="20" t="s">
        <v>87</v>
      </c>
    </row>
    <row r="2753" s="13" customFormat="1">
      <c r="A2753" s="13"/>
      <c r="B2753" s="236"/>
      <c r="C2753" s="237"/>
      <c r="D2753" s="229" t="s">
        <v>180</v>
      </c>
      <c r="E2753" s="238" t="s">
        <v>33</v>
      </c>
      <c r="F2753" s="239" t="s">
        <v>3667</v>
      </c>
      <c r="G2753" s="237"/>
      <c r="H2753" s="238" t="s">
        <v>33</v>
      </c>
      <c r="I2753" s="240"/>
      <c r="J2753" s="237"/>
      <c r="K2753" s="237"/>
      <c r="L2753" s="241"/>
      <c r="M2753" s="242"/>
      <c r="N2753" s="243"/>
      <c r="O2753" s="243"/>
      <c r="P2753" s="243"/>
      <c r="Q2753" s="243"/>
      <c r="R2753" s="243"/>
      <c r="S2753" s="243"/>
      <c r="T2753" s="244"/>
      <c r="U2753" s="13"/>
      <c r="V2753" s="13"/>
      <c r="W2753" s="13"/>
      <c r="X2753" s="13"/>
      <c r="Y2753" s="13"/>
      <c r="Z2753" s="13"/>
      <c r="AA2753" s="13"/>
      <c r="AB2753" s="13"/>
      <c r="AC2753" s="13"/>
      <c r="AD2753" s="13"/>
      <c r="AE2753" s="13"/>
      <c r="AT2753" s="245" t="s">
        <v>180</v>
      </c>
      <c r="AU2753" s="245" t="s">
        <v>87</v>
      </c>
      <c r="AV2753" s="13" t="s">
        <v>85</v>
      </c>
      <c r="AW2753" s="13" t="s">
        <v>39</v>
      </c>
      <c r="AX2753" s="13" t="s">
        <v>78</v>
      </c>
      <c r="AY2753" s="245" t="s">
        <v>168</v>
      </c>
    </row>
    <row r="2754" s="14" customFormat="1">
      <c r="A2754" s="14"/>
      <c r="B2754" s="246"/>
      <c r="C2754" s="247"/>
      <c r="D2754" s="229" t="s">
        <v>180</v>
      </c>
      <c r="E2754" s="248" t="s">
        <v>33</v>
      </c>
      <c r="F2754" s="249" t="s">
        <v>3712</v>
      </c>
      <c r="G2754" s="247"/>
      <c r="H2754" s="250">
        <v>4</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180</v>
      </c>
      <c r="AU2754" s="256" t="s">
        <v>87</v>
      </c>
      <c r="AV2754" s="14" t="s">
        <v>87</v>
      </c>
      <c r="AW2754" s="14" t="s">
        <v>39</v>
      </c>
      <c r="AX2754" s="14" t="s">
        <v>85</v>
      </c>
      <c r="AY2754" s="256" t="s">
        <v>168</v>
      </c>
    </row>
    <row r="2755" s="2" customFormat="1" ht="16.5" customHeight="1">
      <c r="A2755" s="42"/>
      <c r="B2755" s="43"/>
      <c r="C2755" s="216" t="s">
        <v>3713</v>
      </c>
      <c r="D2755" s="216" t="s">
        <v>170</v>
      </c>
      <c r="E2755" s="217" t="s">
        <v>3714</v>
      </c>
      <c r="F2755" s="218" t="s">
        <v>3715</v>
      </c>
      <c r="G2755" s="219" t="s">
        <v>185</v>
      </c>
      <c r="H2755" s="220">
        <v>5</v>
      </c>
      <c r="I2755" s="221"/>
      <c r="J2755" s="222">
        <f>ROUND(I2755*H2755,2)</f>
        <v>0</v>
      </c>
      <c r="K2755" s="218" t="s">
        <v>33</v>
      </c>
      <c r="L2755" s="48"/>
      <c r="M2755" s="223" t="s">
        <v>33</v>
      </c>
      <c r="N2755" s="224" t="s">
        <v>49</v>
      </c>
      <c r="O2755" s="88"/>
      <c r="P2755" s="225">
        <f>O2755*H2755</f>
        <v>0</v>
      </c>
      <c r="Q2755" s="225">
        <v>0</v>
      </c>
      <c r="R2755" s="225">
        <f>Q2755*H2755</f>
        <v>0</v>
      </c>
      <c r="S2755" s="225">
        <v>0</v>
      </c>
      <c r="T2755" s="226">
        <f>S2755*H2755</f>
        <v>0</v>
      </c>
      <c r="U2755" s="42"/>
      <c r="V2755" s="42"/>
      <c r="W2755" s="42"/>
      <c r="X2755" s="42"/>
      <c r="Y2755" s="42"/>
      <c r="Z2755" s="42"/>
      <c r="AA2755" s="42"/>
      <c r="AB2755" s="42"/>
      <c r="AC2755" s="42"/>
      <c r="AD2755" s="42"/>
      <c r="AE2755" s="42"/>
      <c r="AR2755" s="227" t="s">
        <v>266</v>
      </c>
      <c r="AT2755" s="227" t="s">
        <v>170</v>
      </c>
      <c r="AU2755" s="227" t="s">
        <v>87</v>
      </c>
      <c r="AY2755" s="20" t="s">
        <v>168</v>
      </c>
      <c r="BE2755" s="228">
        <f>IF(N2755="základní",J2755,0)</f>
        <v>0</v>
      </c>
      <c r="BF2755" s="228">
        <f>IF(N2755="snížená",J2755,0)</f>
        <v>0</v>
      </c>
      <c r="BG2755" s="228">
        <f>IF(N2755="zákl. přenesená",J2755,0)</f>
        <v>0</v>
      </c>
      <c r="BH2755" s="228">
        <f>IF(N2755="sníž. přenesená",J2755,0)</f>
        <v>0</v>
      </c>
      <c r="BI2755" s="228">
        <f>IF(N2755="nulová",J2755,0)</f>
        <v>0</v>
      </c>
      <c r="BJ2755" s="20" t="s">
        <v>85</v>
      </c>
      <c r="BK2755" s="228">
        <f>ROUND(I2755*H2755,2)</f>
        <v>0</v>
      </c>
      <c r="BL2755" s="20" t="s">
        <v>266</v>
      </c>
      <c r="BM2755" s="227" t="s">
        <v>3716</v>
      </c>
    </row>
    <row r="2756" s="2" customFormat="1">
      <c r="A2756" s="42"/>
      <c r="B2756" s="43"/>
      <c r="C2756" s="44"/>
      <c r="D2756" s="229" t="s">
        <v>176</v>
      </c>
      <c r="E2756" s="44"/>
      <c r="F2756" s="230" t="s">
        <v>3715</v>
      </c>
      <c r="G2756" s="44"/>
      <c r="H2756" s="44"/>
      <c r="I2756" s="231"/>
      <c r="J2756" s="44"/>
      <c r="K2756" s="44"/>
      <c r="L2756" s="48"/>
      <c r="M2756" s="232"/>
      <c r="N2756" s="233"/>
      <c r="O2756" s="88"/>
      <c r="P2756" s="88"/>
      <c r="Q2756" s="88"/>
      <c r="R2756" s="88"/>
      <c r="S2756" s="88"/>
      <c r="T2756" s="89"/>
      <c r="U2756" s="42"/>
      <c r="V2756" s="42"/>
      <c r="W2756" s="42"/>
      <c r="X2756" s="42"/>
      <c r="Y2756" s="42"/>
      <c r="Z2756" s="42"/>
      <c r="AA2756" s="42"/>
      <c r="AB2756" s="42"/>
      <c r="AC2756" s="42"/>
      <c r="AD2756" s="42"/>
      <c r="AE2756" s="42"/>
      <c r="AT2756" s="20" t="s">
        <v>176</v>
      </c>
      <c r="AU2756" s="20" t="s">
        <v>87</v>
      </c>
    </row>
    <row r="2757" s="13" customFormat="1">
      <c r="A2757" s="13"/>
      <c r="B2757" s="236"/>
      <c r="C2757" s="237"/>
      <c r="D2757" s="229" t="s">
        <v>180</v>
      </c>
      <c r="E2757" s="238" t="s">
        <v>33</v>
      </c>
      <c r="F2757" s="239" t="s">
        <v>3667</v>
      </c>
      <c r="G2757" s="237"/>
      <c r="H2757" s="238" t="s">
        <v>33</v>
      </c>
      <c r="I2757" s="240"/>
      <c r="J2757" s="237"/>
      <c r="K2757" s="237"/>
      <c r="L2757" s="241"/>
      <c r="M2757" s="242"/>
      <c r="N2757" s="243"/>
      <c r="O2757" s="243"/>
      <c r="P2757" s="243"/>
      <c r="Q2757" s="243"/>
      <c r="R2757" s="243"/>
      <c r="S2757" s="243"/>
      <c r="T2757" s="244"/>
      <c r="U2757" s="13"/>
      <c r="V2757" s="13"/>
      <c r="W2757" s="13"/>
      <c r="X2757" s="13"/>
      <c r="Y2757" s="13"/>
      <c r="Z2757" s="13"/>
      <c r="AA2757" s="13"/>
      <c r="AB2757" s="13"/>
      <c r="AC2757" s="13"/>
      <c r="AD2757" s="13"/>
      <c r="AE2757" s="13"/>
      <c r="AT2757" s="245" t="s">
        <v>180</v>
      </c>
      <c r="AU2757" s="245" t="s">
        <v>87</v>
      </c>
      <c r="AV2757" s="13" t="s">
        <v>85</v>
      </c>
      <c r="AW2757" s="13" t="s">
        <v>39</v>
      </c>
      <c r="AX2757" s="13" t="s">
        <v>78</v>
      </c>
      <c r="AY2757" s="245" t="s">
        <v>168</v>
      </c>
    </row>
    <row r="2758" s="14" customFormat="1">
      <c r="A2758" s="14"/>
      <c r="B2758" s="246"/>
      <c r="C2758" s="247"/>
      <c r="D2758" s="229" t="s">
        <v>180</v>
      </c>
      <c r="E2758" s="248" t="s">
        <v>33</v>
      </c>
      <c r="F2758" s="249" t="s">
        <v>3717</v>
      </c>
      <c r="G2758" s="247"/>
      <c r="H2758" s="250">
        <v>5</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180</v>
      </c>
      <c r="AU2758" s="256" t="s">
        <v>87</v>
      </c>
      <c r="AV2758" s="14" t="s">
        <v>87</v>
      </c>
      <c r="AW2758" s="14" t="s">
        <v>39</v>
      </c>
      <c r="AX2758" s="14" t="s">
        <v>85</v>
      </c>
      <c r="AY2758" s="256" t="s">
        <v>168</v>
      </c>
    </row>
    <row r="2759" s="2" customFormat="1" ht="16.5" customHeight="1">
      <c r="A2759" s="42"/>
      <c r="B2759" s="43"/>
      <c r="C2759" s="216" t="s">
        <v>3718</v>
      </c>
      <c r="D2759" s="216" t="s">
        <v>170</v>
      </c>
      <c r="E2759" s="217" t="s">
        <v>3719</v>
      </c>
      <c r="F2759" s="218" t="s">
        <v>3720</v>
      </c>
      <c r="G2759" s="219" t="s">
        <v>185</v>
      </c>
      <c r="H2759" s="220">
        <v>3</v>
      </c>
      <c r="I2759" s="221"/>
      <c r="J2759" s="222">
        <f>ROUND(I2759*H2759,2)</f>
        <v>0</v>
      </c>
      <c r="K2759" s="218" t="s">
        <v>33</v>
      </c>
      <c r="L2759" s="48"/>
      <c r="M2759" s="223" t="s">
        <v>33</v>
      </c>
      <c r="N2759" s="224" t="s">
        <v>49</v>
      </c>
      <c r="O2759" s="88"/>
      <c r="P2759" s="225">
        <f>O2759*H2759</f>
        <v>0</v>
      </c>
      <c r="Q2759" s="225">
        <v>0</v>
      </c>
      <c r="R2759" s="225">
        <f>Q2759*H2759</f>
        <v>0</v>
      </c>
      <c r="S2759" s="225">
        <v>0</v>
      </c>
      <c r="T2759" s="226">
        <f>S2759*H2759</f>
        <v>0</v>
      </c>
      <c r="U2759" s="42"/>
      <c r="V2759" s="42"/>
      <c r="W2759" s="42"/>
      <c r="X2759" s="42"/>
      <c r="Y2759" s="42"/>
      <c r="Z2759" s="42"/>
      <c r="AA2759" s="42"/>
      <c r="AB2759" s="42"/>
      <c r="AC2759" s="42"/>
      <c r="AD2759" s="42"/>
      <c r="AE2759" s="42"/>
      <c r="AR2759" s="227" t="s">
        <v>266</v>
      </c>
      <c r="AT2759" s="227" t="s">
        <v>170</v>
      </c>
      <c r="AU2759" s="227" t="s">
        <v>87</v>
      </c>
      <c r="AY2759" s="20" t="s">
        <v>168</v>
      </c>
      <c r="BE2759" s="228">
        <f>IF(N2759="základní",J2759,0)</f>
        <v>0</v>
      </c>
      <c r="BF2759" s="228">
        <f>IF(N2759="snížená",J2759,0)</f>
        <v>0</v>
      </c>
      <c r="BG2759" s="228">
        <f>IF(N2759="zákl. přenesená",J2759,0)</f>
        <v>0</v>
      </c>
      <c r="BH2759" s="228">
        <f>IF(N2759="sníž. přenesená",J2759,0)</f>
        <v>0</v>
      </c>
      <c r="BI2759" s="228">
        <f>IF(N2759="nulová",J2759,0)</f>
        <v>0</v>
      </c>
      <c r="BJ2759" s="20" t="s">
        <v>85</v>
      </c>
      <c r="BK2759" s="228">
        <f>ROUND(I2759*H2759,2)</f>
        <v>0</v>
      </c>
      <c r="BL2759" s="20" t="s">
        <v>266</v>
      </c>
      <c r="BM2759" s="227" t="s">
        <v>3721</v>
      </c>
    </row>
    <row r="2760" s="2" customFormat="1">
      <c r="A2760" s="42"/>
      <c r="B2760" s="43"/>
      <c r="C2760" s="44"/>
      <c r="D2760" s="229" t="s">
        <v>176</v>
      </c>
      <c r="E2760" s="44"/>
      <c r="F2760" s="230" t="s">
        <v>3720</v>
      </c>
      <c r="G2760" s="44"/>
      <c r="H2760" s="44"/>
      <c r="I2760" s="231"/>
      <c r="J2760" s="44"/>
      <c r="K2760" s="44"/>
      <c r="L2760" s="48"/>
      <c r="M2760" s="232"/>
      <c r="N2760" s="233"/>
      <c r="O2760" s="88"/>
      <c r="P2760" s="88"/>
      <c r="Q2760" s="88"/>
      <c r="R2760" s="88"/>
      <c r="S2760" s="88"/>
      <c r="T2760" s="89"/>
      <c r="U2760" s="42"/>
      <c r="V2760" s="42"/>
      <c r="W2760" s="42"/>
      <c r="X2760" s="42"/>
      <c r="Y2760" s="42"/>
      <c r="Z2760" s="42"/>
      <c r="AA2760" s="42"/>
      <c r="AB2760" s="42"/>
      <c r="AC2760" s="42"/>
      <c r="AD2760" s="42"/>
      <c r="AE2760" s="42"/>
      <c r="AT2760" s="20" t="s">
        <v>176</v>
      </c>
      <c r="AU2760" s="20" t="s">
        <v>87</v>
      </c>
    </row>
    <row r="2761" s="13" customFormat="1">
      <c r="A2761" s="13"/>
      <c r="B2761" s="236"/>
      <c r="C2761" s="237"/>
      <c r="D2761" s="229" t="s">
        <v>180</v>
      </c>
      <c r="E2761" s="238" t="s">
        <v>33</v>
      </c>
      <c r="F2761" s="239" t="s">
        <v>3667</v>
      </c>
      <c r="G2761" s="237"/>
      <c r="H2761" s="238" t="s">
        <v>33</v>
      </c>
      <c r="I2761" s="240"/>
      <c r="J2761" s="237"/>
      <c r="K2761" s="237"/>
      <c r="L2761" s="241"/>
      <c r="M2761" s="242"/>
      <c r="N2761" s="243"/>
      <c r="O2761" s="243"/>
      <c r="P2761" s="243"/>
      <c r="Q2761" s="243"/>
      <c r="R2761" s="243"/>
      <c r="S2761" s="243"/>
      <c r="T2761" s="244"/>
      <c r="U2761" s="13"/>
      <c r="V2761" s="13"/>
      <c r="W2761" s="13"/>
      <c r="X2761" s="13"/>
      <c r="Y2761" s="13"/>
      <c r="Z2761" s="13"/>
      <c r="AA2761" s="13"/>
      <c r="AB2761" s="13"/>
      <c r="AC2761" s="13"/>
      <c r="AD2761" s="13"/>
      <c r="AE2761" s="13"/>
      <c r="AT2761" s="245" t="s">
        <v>180</v>
      </c>
      <c r="AU2761" s="245" t="s">
        <v>87</v>
      </c>
      <c r="AV2761" s="13" t="s">
        <v>85</v>
      </c>
      <c r="AW2761" s="13" t="s">
        <v>39</v>
      </c>
      <c r="AX2761" s="13" t="s">
        <v>78</v>
      </c>
      <c r="AY2761" s="245" t="s">
        <v>168</v>
      </c>
    </row>
    <row r="2762" s="14" customFormat="1">
      <c r="A2762" s="14"/>
      <c r="B2762" s="246"/>
      <c r="C2762" s="247"/>
      <c r="D2762" s="229" t="s">
        <v>180</v>
      </c>
      <c r="E2762" s="248" t="s">
        <v>33</v>
      </c>
      <c r="F2762" s="249" t="s">
        <v>3722</v>
      </c>
      <c r="G2762" s="247"/>
      <c r="H2762" s="250">
        <v>3</v>
      </c>
      <c r="I2762" s="251"/>
      <c r="J2762" s="247"/>
      <c r="K2762" s="247"/>
      <c r="L2762" s="252"/>
      <c r="M2762" s="253"/>
      <c r="N2762" s="254"/>
      <c r="O2762" s="254"/>
      <c r="P2762" s="254"/>
      <c r="Q2762" s="254"/>
      <c r="R2762" s="254"/>
      <c r="S2762" s="254"/>
      <c r="T2762" s="255"/>
      <c r="U2762" s="14"/>
      <c r="V2762" s="14"/>
      <c r="W2762" s="14"/>
      <c r="X2762" s="14"/>
      <c r="Y2762" s="14"/>
      <c r="Z2762" s="14"/>
      <c r="AA2762" s="14"/>
      <c r="AB2762" s="14"/>
      <c r="AC2762" s="14"/>
      <c r="AD2762" s="14"/>
      <c r="AE2762" s="14"/>
      <c r="AT2762" s="256" t="s">
        <v>180</v>
      </c>
      <c r="AU2762" s="256" t="s">
        <v>87</v>
      </c>
      <c r="AV2762" s="14" t="s">
        <v>87</v>
      </c>
      <c r="AW2762" s="14" t="s">
        <v>39</v>
      </c>
      <c r="AX2762" s="14" t="s">
        <v>85</v>
      </c>
      <c r="AY2762" s="256" t="s">
        <v>168</v>
      </c>
    </row>
    <row r="2763" s="2" customFormat="1" ht="16.5" customHeight="1">
      <c r="A2763" s="42"/>
      <c r="B2763" s="43"/>
      <c r="C2763" s="216" t="s">
        <v>3723</v>
      </c>
      <c r="D2763" s="216" t="s">
        <v>170</v>
      </c>
      <c r="E2763" s="217" t="s">
        <v>3724</v>
      </c>
      <c r="F2763" s="218" t="s">
        <v>3725</v>
      </c>
      <c r="G2763" s="219" t="s">
        <v>185</v>
      </c>
      <c r="H2763" s="220">
        <v>1</v>
      </c>
      <c r="I2763" s="221"/>
      <c r="J2763" s="222">
        <f>ROUND(I2763*H2763,2)</f>
        <v>0</v>
      </c>
      <c r="K2763" s="218" t="s">
        <v>33</v>
      </c>
      <c r="L2763" s="48"/>
      <c r="M2763" s="223" t="s">
        <v>33</v>
      </c>
      <c r="N2763" s="224" t="s">
        <v>49</v>
      </c>
      <c r="O2763" s="88"/>
      <c r="P2763" s="225">
        <f>O2763*H2763</f>
        <v>0</v>
      </c>
      <c r="Q2763" s="225">
        <v>0</v>
      </c>
      <c r="R2763" s="225">
        <f>Q2763*H2763</f>
        <v>0</v>
      </c>
      <c r="S2763" s="225">
        <v>0</v>
      </c>
      <c r="T2763" s="226">
        <f>S2763*H2763</f>
        <v>0</v>
      </c>
      <c r="U2763" s="42"/>
      <c r="V2763" s="42"/>
      <c r="W2763" s="42"/>
      <c r="X2763" s="42"/>
      <c r="Y2763" s="42"/>
      <c r="Z2763" s="42"/>
      <c r="AA2763" s="42"/>
      <c r="AB2763" s="42"/>
      <c r="AC2763" s="42"/>
      <c r="AD2763" s="42"/>
      <c r="AE2763" s="42"/>
      <c r="AR2763" s="227" t="s">
        <v>266</v>
      </c>
      <c r="AT2763" s="227" t="s">
        <v>170</v>
      </c>
      <c r="AU2763" s="227" t="s">
        <v>87</v>
      </c>
      <c r="AY2763" s="20" t="s">
        <v>168</v>
      </c>
      <c r="BE2763" s="228">
        <f>IF(N2763="základní",J2763,0)</f>
        <v>0</v>
      </c>
      <c r="BF2763" s="228">
        <f>IF(N2763="snížená",J2763,0)</f>
        <v>0</v>
      </c>
      <c r="BG2763" s="228">
        <f>IF(N2763="zákl. přenesená",J2763,0)</f>
        <v>0</v>
      </c>
      <c r="BH2763" s="228">
        <f>IF(N2763="sníž. přenesená",J2763,0)</f>
        <v>0</v>
      </c>
      <c r="BI2763" s="228">
        <f>IF(N2763="nulová",J2763,0)</f>
        <v>0</v>
      </c>
      <c r="BJ2763" s="20" t="s">
        <v>85</v>
      </c>
      <c r="BK2763" s="228">
        <f>ROUND(I2763*H2763,2)</f>
        <v>0</v>
      </c>
      <c r="BL2763" s="20" t="s">
        <v>266</v>
      </c>
      <c r="BM2763" s="227" t="s">
        <v>3726</v>
      </c>
    </row>
    <row r="2764" s="2" customFormat="1">
      <c r="A2764" s="42"/>
      <c r="B2764" s="43"/>
      <c r="C2764" s="44"/>
      <c r="D2764" s="229" t="s">
        <v>176</v>
      </c>
      <c r="E2764" s="44"/>
      <c r="F2764" s="230" t="s">
        <v>3725</v>
      </c>
      <c r="G2764" s="44"/>
      <c r="H2764" s="44"/>
      <c r="I2764" s="231"/>
      <c r="J2764" s="44"/>
      <c r="K2764" s="44"/>
      <c r="L2764" s="48"/>
      <c r="M2764" s="232"/>
      <c r="N2764" s="233"/>
      <c r="O2764" s="88"/>
      <c r="P2764" s="88"/>
      <c r="Q2764" s="88"/>
      <c r="R2764" s="88"/>
      <c r="S2764" s="88"/>
      <c r="T2764" s="89"/>
      <c r="U2764" s="42"/>
      <c r="V2764" s="42"/>
      <c r="W2764" s="42"/>
      <c r="X2764" s="42"/>
      <c r="Y2764" s="42"/>
      <c r="Z2764" s="42"/>
      <c r="AA2764" s="42"/>
      <c r="AB2764" s="42"/>
      <c r="AC2764" s="42"/>
      <c r="AD2764" s="42"/>
      <c r="AE2764" s="42"/>
      <c r="AT2764" s="20" t="s">
        <v>176</v>
      </c>
      <c r="AU2764" s="20" t="s">
        <v>87</v>
      </c>
    </row>
    <row r="2765" s="13" customFormat="1">
      <c r="A2765" s="13"/>
      <c r="B2765" s="236"/>
      <c r="C2765" s="237"/>
      <c r="D2765" s="229" t="s">
        <v>180</v>
      </c>
      <c r="E2765" s="238" t="s">
        <v>33</v>
      </c>
      <c r="F2765" s="239" t="s">
        <v>3667</v>
      </c>
      <c r="G2765" s="237"/>
      <c r="H2765" s="238" t="s">
        <v>33</v>
      </c>
      <c r="I2765" s="240"/>
      <c r="J2765" s="237"/>
      <c r="K2765" s="237"/>
      <c r="L2765" s="241"/>
      <c r="M2765" s="242"/>
      <c r="N2765" s="243"/>
      <c r="O2765" s="243"/>
      <c r="P2765" s="243"/>
      <c r="Q2765" s="243"/>
      <c r="R2765" s="243"/>
      <c r="S2765" s="243"/>
      <c r="T2765" s="244"/>
      <c r="U2765" s="13"/>
      <c r="V2765" s="13"/>
      <c r="W2765" s="13"/>
      <c r="X2765" s="13"/>
      <c r="Y2765" s="13"/>
      <c r="Z2765" s="13"/>
      <c r="AA2765" s="13"/>
      <c r="AB2765" s="13"/>
      <c r="AC2765" s="13"/>
      <c r="AD2765" s="13"/>
      <c r="AE2765" s="13"/>
      <c r="AT2765" s="245" t="s">
        <v>180</v>
      </c>
      <c r="AU2765" s="245" t="s">
        <v>87</v>
      </c>
      <c r="AV2765" s="13" t="s">
        <v>85</v>
      </c>
      <c r="AW2765" s="13" t="s">
        <v>39</v>
      </c>
      <c r="AX2765" s="13" t="s">
        <v>78</v>
      </c>
      <c r="AY2765" s="245" t="s">
        <v>168</v>
      </c>
    </row>
    <row r="2766" s="14" customFormat="1">
      <c r="A2766" s="14"/>
      <c r="B2766" s="246"/>
      <c r="C2766" s="247"/>
      <c r="D2766" s="229" t="s">
        <v>180</v>
      </c>
      <c r="E2766" s="248" t="s">
        <v>33</v>
      </c>
      <c r="F2766" s="249" t="s">
        <v>3727</v>
      </c>
      <c r="G2766" s="247"/>
      <c r="H2766" s="250">
        <v>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180</v>
      </c>
      <c r="AU2766" s="256" t="s">
        <v>87</v>
      </c>
      <c r="AV2766" s="14" t="s">
        <v>87</v>
      </c>
      <c r="AW2766" s="14" t="s">
        <v>39</v>
      </c>
      <c r="AX2766" s="14" t="s">
        <v>85</v>
      </c>
      <c r="AY2766" s="256" t="s">
        <v>168</v>
      </c>
    </row>
    <row r="2767" s="2" customFormat="1" ht="16.5" customHeight="1">
      <c r="A2767" s="42"/>
      <c r="B2767" s="43"/>
      <c r="C2767" s="216" t="s">
        <v>3728</v>
      </c>
      <c r="D2767" s="216" t="s">
        <v>170</v>
      </c>
      <c r="E2767" s="217" t="s">
        <v>3729</v>
      </c>
      <c r="F2767" s="218" t="s">
        <v>3730</v>
      </c>
      <c r="G2767" s="219" t="s">
        <v>185</v>
      </c>
      <c r="H2767" s="220">
        <v>1</v>
      </c>
      <c r="I2767" s="221"/>
      <c r="J2767" s="222">
        <f>ROUND(I2767*H2767,2)</f>
        <v>0</v>
      </c>
      <c r="K2767" s="218" t="s">
        <v>33</v>
      </c>
      <c r="L2767" s="48"/>
      <c r="M2767" s="223" t="s">
        <v>33</v>
      </c>
      <c r="N2767" s="224" t="s">
        <v>49</v>
      </c>
      <c r="O2767" s="88"/>
      <c r="P2767" s="225">
        <f>O2767*H2767</f>
        <v>0</v>
      </c>
      <c r="Q2767" s="225">
        <v>0</v>
      </c>
      <c r="R2767" s="225">
        <f>Q2767*H2767</f>
        <v>0</v>
      </c>
      <c r="S2767" s="225">
        <v>0</v>
      </c>
      <c r="T2767" s="226">
        <f>S2767*H2767</f>
        <v>0</v>
      </c>
      <c r="U2767" s="42"/>
      <c r="V2767" s="42"/>
      <c r="W2767" s="42"/>
      <c r="X2767" s="42"/>
      <c r="Y2767" s="42"/>
      <c r="Z2767" s="42"/>
      <c r="AA2767" s="42"/>
      <c r="AB2767" s="42"/>
      <c r="AC2767" s="42"/>
      <c r="AD2767" s="42"/>
      <c r="AE2767" s="42"/>
      <c r="AR2767" s="227" t="s">
        <v>266</v>
      </c>
      <c r="AT2767" s="227" t="s">
        <v>170</v>
      </c>
      <c r="AU2767" s="227" t="s">
        <v>87</v>
      </c>
      <c r="AY2767" s="20" t="s">
        <v>168</v>
      </c>
      <c r="BE2767" s="228">
        <f>IF(N2767="základní",J2767,0)</f>
        <v>0</v>
      </c>
      <c r="BF2767" s="228">
        <f>IF(N2767="snížená",J2767,0)</f>
        <v>0</v>
      </c>
      <c r="BG2767" s="228">
        <f>IF(N2767="zákl. přenesená",J2767,0)</f>
        <v>0</v>
      </c>
      <c r="BH2767" s="228">
        <f>IF(N2767="sníž. přenesená",J2767,0)</f>
        <v>0</v>
      </c>
      <c r="BI2767" s="228">
        <f>IF(N2767="nulová",J2767,0)</f>
        <v>0</v>
      </c>
      <c r="BJ2767" s="20" t="s">
        <v>85</v>
      </c>
      <c r="BK2767" s="228">
        <f>ROUND(I2767*H2767,2)</f>
        <v>0</v>
      </c>
      <c r="BL2767" s="20" t="s">
        <v>266</v>
      </c>
      <c r="BM2767" s="227" t="s">
        <v>3731</v>
      </c>
    </row>
    <row r="2768" s="2" customFormat="1">
      <c r="A2768" s="42"/>
      <c r="B2768" s="43"/>
      <c r="C2768" s="44"/>
      <c r="D2768" s="229" t="s">
        <v>176</v>
      </c>
      <c r="E2768" s="44"/>
      <c r="F2768" s="230" t="s">
        <v>3730</v>
      </c>
      <c r="G2768" s="44"/>
      <c r="H2768" s="44"/>
      <c r="I2768" s="231"/>
      <c r="J2768" s="44"/>
      <c r="K2768" s="44"/>
      <c r="L2768" s="48"/>
      <c r="M2768" s="232"/>
      <c r="N2768" s="233"/>
      <c r="O2768" s="88"/>
      <c r="P2768" s="88"/>
      <c r="Q2768" s="88"/>
      <c r="R2768" s="88"/>
      <c r="S2768" s="88"/>
      <c r="T2768" s="89"/>
      <c r="U2768" s="42"/>
      <c r="V2768" s="42"/>
      <c r="W2768" s="42"/>
      <c r="X2768" s="42"/>
      <c r="Y2768" s="42"/>
      <c r="Z2768" s="42"/>
      <c r="AA2768" s="42"/>
      <c r="AB2768" s="42"/>
      <c r="AC2768" s="42"/>
      <c r="AD2768" s="42"/>
      <c r="AE2768" s="42"/>
      <c r="AT2768" s="20" t="s">
        <v>176</v>
      </c>
      <c r="AU2768" s="20" t="s">
        <v>87</v>
      </c>
    </row>
    <row r="2769" s="13" customFormat="1">
      <c r="A2769" s="13"/>
      <c r="B2769" s="236"/>
      <c r="C2769" s="237"/>
      <c r="D2769" s="229" t="s">
        <v>180</v>
      </c>
      <c r="E2769" s="238" t="s">
        <v>33</v>
      </c>
      <c r="F2769" s="239" t="s">
        <v>3667</v>
      </c>
      <c r="G2769" s="237"/>
      <c r="H2769" s="238" t="s">
        <v>33</v>
      </c>
      <c r="I2769" s="240"/>
      <c r="J2769" s="237"/>
      <c r="K2769" s="237"/>
      <c r="L2769" s="241"/>
      <c r="M2769" s="242"/>
      <c r="N2769" s="243"/>
      <c r="O2769" s="243"/>
      <c r="P2769" s="243"/>
      <c r="Q2769" s="243"/>
      <c r="R2769" s="243"/>
      <c r="S2769" s="243"/>
      <c r="T2769" s="244"/>
      <c r="U2769" s="13"/>
      <c r="V2769" s="13"/>
      <c r="W2769" s="13"/>
      <c r="X2769" s="13"/>
      <c r="Y2769" s="13"/>
      <c r="Z2769" s="13"/>
      <c r="AA2769" s="13"/>
      <c r="AB2769" s="13"/>
      <c r="AC2769" s="13"/>
      <c r="AD2769" s="13"/>
      <c r="AE2769" s="13"/>
      <c r="AT2769" s="245" t="s">
        <v>180</v>
      </c>
      <c r="AU2769" s="245" t="s">
        <v>87</v>
      </c>
      <c r="AV2769" s="13" t="s">
        <v>85</v>
      </c>
      <c r="AW2769" s="13" t="s">
        <v>39</v>
      </c>
      <c r="AX2769" s="13" t="s">
        <v>78</v>
      </c>
      <c r="AY2769" s="245" t="s">
        <v>168</v>
      </c>
    </row>
    <row r="2770" s="14" customFormat="1">
      <c r="A2770" s="14"/>
      <c r="B2770" s="246"/>
      <c r="C2770" s="247"/>
      <c r="D2770" s="229" t="s">
        <v>180</v>
      </c>
      <c r="E2770" s="248" t="s">
        <v>33</v>
      </c>
      <c r="F2770" s="249" t="s">
        <v>3732</v>
      </c>
      <c r="G2770" s="247"/>
      <c r="H2770" s="250">
        <v>1</v>
      </c>
      <c r="I2770" s="251"/>
      <c r="J2770" s="247"/>
      <c r="K2770" s="247"/>
      <c r="L2770" s="252"/>
      <c r="M2770" s="253"/>
      <c r="N2770" s="254"/>
      <c r="O2770" s="254"/>
      <c r="P2770" s="254"/>
      <c r="Q2770" s="254"/>
      <c r="R2770" s="254"/>
      <c r="S2770" s="254"/>
      <c r="T2770" s="255"/>
      <c r="U2770" s="14"/>
      <c r="V2770" s="14"/>
      <c r="W2770" s="14"/>
      <c r="X2770" s="14"/>
      <c r="Y2770" s="14"/>
      <c r="Z2770" s="14"/>
      <c r="AA2770" s="14"/>
      <c r="AB2770" s="14"/>
      <c r="AC2770" s="14"/>
      <c r="AD2770" s="14"/>
      <c r="AE2770" s="14"/>
      <c r="AT2770" s="256" t="s">
        <v>180</v>
      </c>
      <c r="AU2770" s="256" t="s">
        <v>87</v>
      </c>
      <c r="AV2770" s="14" t="s">
        <v>87</v>
      </c>
      <c r="AW2770" s="14" t="s">
        <v>39</v>
      </c>
      <c r="AX2770" s="14" t="s">
        <v>85</v>
      </c>
      <c r="AY2770" s="256" t="s">
        <v>168</v>
      </c>
    </row>
    <row r="2771" s="2" customFormat="1" ht="16.5" customHeight="1">
      <c r="A2771" s="42"/>
      <c r="B2771" s="43"/>
      <c r="C2771" s="216" t="s">
        <v>3733</v>
      </c>
      <c r="D2771" s="216" t="s">
        <v>170</v>
      </c>
      <c r="E2771" s="217" t="s">
        <v>3734</v>
      </c>
      <c r="F2771" s="218" t="s">
        <v>3735</v>
      </c>
      <c r="G2771" s="219" t="s">
        <v>185</v>
      </c>
      <c r="H2771" s="220">
        <v>5</v>
      </c>
      <c r="I2771" s="221"/>
      <c r="J2771" s="222">
        <f>ROUND(I2771*H2771,2)</f>
        <v>0</v>
      </c>
      <c r="K2771" s="218" t="s">
        <v>33</v>
      </c>
      <c r="L2771" s="48"/>
      <c r="M2771" s="223" t="s">
        <v>33</v>
      </c>
      <c r="N2771" s="224" t="s">
        <v>49</v>
      </c>
      <c r="O2771" s="88"/>
      <c r="P2771" s="225">
        <f>O2771*H2771</f>
        <v>0</v>
      </c>
      <c r="Q2771" s="225">
        <v>0</v>
      </c>
      <c r="R2771" s="225">
        <f>Q2771*H2771</f>
        <v>0</v>
      </c>
      <c r="S2771" s="225">
        <v>0</v>
      </c>
      <c r="T2771" s="226">
        <f>S2771*H2771</f>
        <v>0</v>
      </c>
      <c r="U2771" s="42"/>
      <c r="V2771" s="42"/>
      <c r="W2771" s="42"/>
      <c r="X2771" s="42"/>
      <c r="Y2771" s="42"/>
      <c r="Z2771" s="42"/>
      <c r="AA2771" s="42"/>
      <c r="AB2771" s="42"/>
      <c r="AC2771" s="42"/>
      <c r="AD2771" s="42"/>
      <c r="AE2771" s="42"/>
      <c r="AR2771" s="227" t="s">
        <v>266</v>
      </c>
      <c r="AT2771" s="227" t="s">
        <v>170</v>
      </c>
      <c r="AU2771" s="227" t="s">
        <v>87</v>
      </c>
      <c r="AY2771" s="20" t="s">
        <v>168</v>
      </c>
      <c r="BE2771" s="228">
        <f>IF(N2771="základní",J2771,0)</f>
        <v>0</v>
      </c>
      <c r="BF2771" s="228">
        <f>IF(N2771="snížená",J2771,0)</f>
        <v>0</v>
      </c>
      <c r="BG2771" s="228">
        <f>IF(N2771="zákl. přenesená",J2771,0)</f>
        <v>0</v>
      </c>
      <c r="BH2771" s="228">
        <f>IF(N2771="sníž. přenesená",J2771,0)</f>
        <v>0</v>
      </c>
      <c r="BI2771" s="228">
        <f>IF(N2771="nulová",J2771,0)</f>
        <v>0</v>
      </c>
      <c r="BJ2771" s="20" t="s">
        <v>85</v>
      </c>
      <c r="BK2771" s="228">
        <f>ROUND(I2771*H2771,2)</f>
        <v>0</v>
      </c>
      <c r="BL2771" s="20" t="s">
        <v>266</v>
      </c>
      <c r="BM2771" s="227" t="s">
        <v>3736</v>
      </c>
    </row>
    <row r="2772" s="2" customFormat="1">
      <c r="A2772" s="42"/>
      <c r="B2772" s="43"/>
      <c r="C2772" s="44"/>
      <c r="D2772" s="229" t="s">
        <v>176</v>
      </c>
      <c r="E2772" s="44"/>
      <c r="F2772" s="230" t="s">
        <v>3735</v>
      </c>
      <c r="G2772" s="44"/>
      <c r="H2772" s="44"/>
      <c r="I2772" s="231"/>
      <c r="J2772" s="44"/>
      <c r="K2772" s="44"/>
      <c r="L2772" s="48"/>
      <c r="M2772" s="232"/>
      <c r="N2772" s="233"/>
      <c r="O2772" s="88"/>
      <c r="P2772" s="88"/>
      <c r="Q2772" s="88"/>
      <c r="R2772" s="88"/>
      <c r="S2772" s="88"/>
      <c r="T2772" s="89"/>
      <c r="U2772" s="42"/>
      <c r="V2772" s="42"/>
      <c r="W2772" s="42"/>
      <c r="X2772" s="42"/>
      <c r="Y2772" s="42"/>
      <c r="Z2772" s="42"/>
      <c r="AA2772" s="42"/>
      <c r="AB2772" s="42"/>
      <c r="AC2772" s="42"/>
      <c r="AD2772" s="42"/>
      <c r="AE2772" s="42"/>
      <c r="AT2772" s="20" t="s">
        <v>176</v>
      </c>
      <c r="AU2772" s="20" t="s">
        <v>87</v>
      </c>
    </row>
    <row r="2773" s="13" customFormat="1">
      <c r="A2773" s="13"/>
      <c r="B2773" s="236"/>
      <c r="C2773" s="237"/>
      <c r="D2773" s="229" t="s">
        <v>180</v>
      </c>
      <c r="E2773" s="238" t="s">
        <v>33</v>
      </c>
      <c r="F2773" s="239" t="s">
        <v>3667</v>
      </c>
      <c r="G2773" s="237"/>
      <c r="H2773" s="238" t="s">
        <v>33</v>
      </c>
      <c r="I2773" s="240"/>
      <c r="J2773" s="237"/>
      <c r="K2773" s="237"/>
      <c r="L2773" s="241"/>
      <c r="M2773" s="242"/>
      <c r="N2773" s="243"/>
      <c r="O2773" s="243"/>
      <c r="P2773" s="243"/>
      <c r="Q2773" s="243"/>
      <c r="R2773" s="243"/>
      <c r="S2773" s="243"/>
      <c r="T2773" s="244"/>
      <c r="U2773" s="13"/>
      <c r="V2773" s="13"/>
      <c r="W2773" s="13"/>
      <c r="X2773" s="13"/>
      <c r="Y2773" s="13"/>
      <c r="Z2773" s="13"/>
      <c r="AA2773" s="13"/>
      <c r="AB2773" s="13"/>
      <c r="AC2773" s="13"/>
      <c r="AD2773" s="13"/>
      <c r="AE2773" s="13"/>
      <c r="AT2773" s="245" t="s">
        <v>180</v>
      </c>
      <c r="AU2773" s="245" t="s">
        <v>87</v>
      </c>
      <c r="AV2773" s="13" t="s">
        <v>85</v>
      </c>
      <c r="AW2773" s="13" t="s">
        <v>39</v>
      </c>
      <c r="AX2773" s="13" t="s">
        <v>78</v>
      </c>
      <c r="AY2773" s="245" t="s">
        <v>168</v>
      </c>
    </row>
    <row r="2774" s="14" customFormat="1">
      <c r="A2774" s="14"/>
      <c r="B2774" s="246"/>
      <c r="C2774" s="247"/>
      <c r="D2774" s="229" t="s">
        <v>180</v>
      </c>
      <c r="E2774" s="248" t="s">
        <v>33</v>
      </c>
      <c r="F2774" s="249" t="s">
        <v>3737</v>
      </c>
      <c r="G2774" s="247"/>
      <c r="H2774" s="250">
        <v>5</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180</v>
      </c>
      <c r="AU2774" s="256" t="s">
        <v>87</v>
      </c>
      <c r="AV2774" s="14" t="s">
        <v>87</v>
      </c>
      <c r="AW2774" s="14" t="s">
        <v>39</v>
      </c>
      <c r="AX2774" s="14" t="s">
        <v>85</v>
      </c>
      <c r="AY2774" s="256" t="s">
        <v>168</v>
      </c>
    </row>
    <row r="2775" s="2" customFormat="1" ht="16.5" customHeight="1">
      <c r="A2775" s="42"/>
      <c r="B2775" s="43"/>
      <c r="C2775" s="216" t="s">
        <v>3738</v>
      </c>
      <c r="D2775" s="216" t="s">
        <v>170</v>
      </c>
      <c r="E2775" s="217" t="s">
        <v>3739</v>
      </c>
      <c r="F2775" s="218" t="s">
        <v>3740</v>
      </c>
      <c r="G2775" s="219" t="s">
        <v>185</v>
      </c>
      <c r="H2775" s="220">
        <v>1</v>
      </c>
      <c r="I2775" s="221"/>
      <c r="J2775" s="222">
        <f>ROUND(I2775*H2775,2)</f>
        <v>0</v>
      </c>
      <c r="K2775" s="218" t="s">
        <v>33</v>
      </c>
      <c r="L2775" s="48"/>
      <c r="M2775" s="223" t="s">
        <v>33</v>
      </c>
      <c r="N2775" s="224" t="s">
        <v>49</v>
      </c>
      <c r="O2775" s="88"/>
      <c r="P2775" s="225">
        <f>O2775*H2775</f>
        <v>0</v>
      </c>
      <c r="Q2775" s="225">
        <v>0</v>
      </c>
      <c r="R2775" s="225">
        <f>Q2775*H2775</f>
        <v>0</v>
      </c>
      <c r="S2775" s="225">
        <v>0</v>
      </c>
      <c r="T2775" s="226">
        <f>S2775*H2775</f>
        <v>0</v>
      </c>
      <c r="U2775" s="42"/>
      <c r="V2775" s="42"/>
      <c r="W2775" s="42"/>
      <c r="X2775" s="42"/>
      <c r="Y2775" s="42"/>
      <c r="Z2775" s="42"/>
      <c r="AA2775" s="42"/>
      <c r="AB2775" s="42"/>
      <c r="AC2775" s="42"/>
      <c r="AD2775" s="42"/>
      <c r="AE2775" s="42"/>
      <c r="AR2775" s="227" t="s">
        <v>266</v>
      </c>
      <c r="AT2775" s="227" t="s">
        <v>170</v>
      </c>
      <c r="AU2775" s="227" t="s">
        <v>87</v>
      </c>
      <c r="AY2775" s="20" t="s">
        <v>168</v>
      </c>
      <c r="BE2775" s="228">
        <f>IF(N2775="základní",J2775,0)</f>
        <v>0</v>
      </c>
      <c r="BF2775" s="228">
        <f>IF(N2775="snížená",J2775,0)</f>
        <v>0</v>
      </c>
      <c r="BG2775" s="228">
        <f>IF(N2775="zákl. přenesená",J2775,0)</f>
        <v>0</v>
      </c>
      <c r="BH2775" s="228">
        <f>IF(N2775="sníž. přenesená",J2775,0)</f>
        <v>0</v>
      </c>
      <c r="BI2775" s="228">
        <f>IF(N2775="nulová",J2775,0)</f>
        <v>0</v>
      </c>
      <c r="BJ2775" s="20" t="s">
        <v>85</v>
      </c>
      <c r="BK2775" s="228">
        <f>ROUND(I2775*H2775,2)</f>
        <v>0</v>
      </c>
      <c r="BL2775" s="20" t="s">
        <v>266</v>
      </c>
      <c r="BM2775" s="227" t="s">
        <v>3741</v>
      </c>
    </row>
    <row r="2776" s="2" customFormat="1">
      <c r="A2776" s="42"/>
      <c r="B2776" s="43"/>
      <c r="C2776" s="44"/>
      <c r="D2776" s="229" t="s">
        <v>176</v>
      </c>
      <c r="E2776" s="44"/>
      <c r="F2776" s="230" t="s">
        <v>3740</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176</v>
      </c>
      <c r="AU2776" s="20" t="s">
        <v>87</v>
      </c>
    </row>
    <row r="2777" s="13" customFormat="1">
      <c r="A2777" s="13"/>
      <c r="B2777" s="236"/>
      <c r="C2777" s="237"/>
      <c r="D2777" s="229" t="s">
        <v>180</v>
      </c>
      <c r="E2777" s="238" t="s">
        <v>33</v>
      </c>
      <c r="F2777" s="239" t="s">
        <v>3667</v>
      </c>
      <c r="G2777" s="237"/>
      <c r="H2777" s="238" t="s">
        <v>33</v>
      </c>
      <c r="I2777" s="240"/>
      <c r="J2777" s="237"/>
      <c r="K2777" s="237"/>
      <c r="L2777" s="241"/>
      <c r="M2777" s="242"/>
      <c r="N2777" s="243"/>
      <c r="O2777" s="243"/>
      <c r="P2777" s="243"/>
      <c r="Q2777" s="243"/>
      <c r="R2777" s="243"/>
      <c r="S2777" s="243"/>
      <c r="T2777" s="244"/>
      <c r="U2777" s="13"/>
      <c r="V2777" s="13"/>
      <c r="W2777" s="13"/>
      <c r="X2777" s="13"/>
      <c r="Y2777" s="13"/>
      <c r="Z2777" s="13"/>
      <c r="AA2777" s="13"/>
      <c r="AB2777" s="13"/>
      <c r="AC2777" s="13"/>
      <c r="AD2777" s="13"/>
      <c r="AE2777" s="13"/>
      <c r="AT2777" s="245" t="s">
        <v>180</v>
      </c>
      <c r="AU2777" s="245" t="s">
        <v>87</v>
      </c>
      <c r="AV2777" s="13" t="s">
        <v>85</v>
      </c>
      <c r="AW2777" s="13" t="s">
        <v>39</v>
      </c>
      <c r="AX2777" s="13" t="s">
        <v>78</v>
      </c>
      <c r="AY2777" s="245" t="s">
        <v>168</v>
      </c>
    </row>
    <row r="2778" s="14" customFormat="1">
      <c r="A2778" s="14"/>
      <c r="B2778" s="246"/>
      <c r="C2778" s="247"/>
      <c r="D2778" s="229" t="s">
        <v>180</v>
      </c>
      <c r="E2778" s="248" t="s">
        <v>33</v>
      </c>
      <c r="F2778" s="249" t="s">
        <v>3742</v>
      </c>
      <c r="G2778" s="247"/>
      <c r="H2778" s="250">
        <v>1</v>
      </c>
      <c r="I2778" s="251"/>
      <c r="J2778" s="247"/>
      <c r="K2778" s="247"/>
      <c r="L2778" s="252"/>
      <c r="M2778" s="253"/>
      <c r="N2778" s="254"/>
      <c r="O2778" s="254"/>
      <c r="P2778" s="254"/>
      <c r="Q2778" s="254"/>
      <c r="R2778" s="254"/>
      <c r="S2778" s="254"/>
      <c r="T2778" s="255"/>
      <c r="U2778" s="14"/>
      <c r="V2778" s="14"/>
      <c r="W2778" s="14"/>
      <c r="X2778" s="14"/>
      <c r="Y2778" s="14"/>
      <c r="Z2778" s="14"/>
      <c r="AA2778" s="14"/>
      <c r="AB2778" s="14"/>
      <c r="AC2778" s="14"/>
      <c r="AD2778" s="14"/>
      <c r="AE2778" s="14"/>
      <c r="AT2778" s="256" t="s">
        <v>180</v>
      </c>
      <c r="AU2778" s="256" t="s">
        <v>87</v>
      </c>
      <c r="AV2778" s="14" t="s">
        <v>87</v>
      </c>
      <c r="AW2778" s="14" t="s">
        <v>39</v>
      </c>
      <c r="AX2778" s="14" t="s">
        <v>85</v>
      </c>
      <c r="AY2778" s="256" t="s">
        <v>168</v>
      </c>
    </row>
    <row r="2779" s="2" customFormat="1" ht="16.5" customHeight="1">
      <c r="A2779" s="42"/>
      <c r="B2779" s="43"/>
      <c r="C2779" s="216" t="s">
        <v>3743</v>
      </c>
      <c r="D2779" s="216" t="s">
        <v>170</v>
      </c>
      <c r="E2779" s="217" t="s">
        <v>3744</v>
      </c>
      <c r="F2779" s="218" t="s">
        <v>3745</v>
      </c>
      <c r="G2779" s="219" t="s">
        <v>185</v>
      </c>
      <c r="H2779" s="220">
        <v>2</v>
      </c>
      <c r="I2779" s="221"/>
      <c r="J2779" s="222">
        <f>ROUND(I2779*H2779,2)</f>
        <v>0</v>
      </c>
      <c r="K2779" s="218" t="s">
        <v>33</v>
      </c>
      <c r="L2779" s="48"/>
      <c r="M2779" s="223" t="s">
        <v>33</v>
      </c>
      <c r="N2779" s="224" t="s">
        <v>49</v>
      </c>
      <c r="O2779" s="88"/>
      <c r="P2779" s="225">
        <f>O2779*H2779</f>
        <v>0</v>
      </c>
      <c r="Q2779" s="225">
        <v>0</v>
      </c>
      <c r="R2779" s="225">
        <f>Q2779*H2779</f>
        <v>0</v>
      </c>
      <c r="S2779" s="225">
        <v>0</v>
      </c>
      <c r="T2779" s="226">
        <f>S2779*H2779</f>
        <v>0</v>
      </c>
      <c r="U2779" s="42"/>
      <c r="V2779" s="42"/>
      <c r="W2779" s="42"/>
      <c r="X2779" s="42"/>
      <c r="Y2779" s="42"/>
      <c r="Z2779" s="42"/>
      <c r="AA2779" s="42"/>
      <c r="AB2779" s="42"/>
      <c r="AC2779" s="42"/>
      <c r="AD2779" s="42"/>
      <c r="AE2779" s="42"/>
      <c r="AR2779" s="227" t="s">
        <v>266</v>
      </c>
      <c r="AT2779" s="227" t="s">
        <v>170</v>
      </c>
      <c r="AU2779" s="227" t="s">
        <v>87</v>
      </c>
      <c r="AY2779" s="20" t="s">
        <v>168</v>
      </c>
      <c r="BE2779" s="228">
        <f>IF(N2779="základní",J2779,0)</f>
        <v>0</v>
      </c>
      <c r="BF2779" s="228">
        <f>IF(N2779="snížená",J2779,0)</f>
        <v>0</v>
      </c>
      <c r="BG2779" s="228">
        <f>IF(N2779="zákl. přenesená",J2779,0)</f>
        <v>0</v>
      </c>
      <c r="BH2779" s="228">
        <f>IF(N2779="sníž. přenesená",J2779,0)</f>
        <v>0</v>
      </c>
      <c r="BI2779" s="228">
        <f>IF(N2779="nulová",J2779,0)</f>
        <v>0</v>
      </c>
      <c r="BJ2779" s="20" t="s">
        <v>85</v>
      </c>
      <c r="BK2779" s="228">
        <f>ROUND(I2779*H2779,2)</f>
        <v>0</v>
      </c>
      <c r="BL2779" s="20" t="s">
        <v>266</v>
      </c>
      <c r="BM2779" s="227" t="s">
        <v>3746</v>
      </c>
    </row>
    <row r="2780" s="2" customFormat="1">
      <c r="A2780" s="42"/>
      <c r="B2780" s="43"/>
      <c r="C2780" s="44"/>
      <c r="D2780" s="229" t="s">
        <v>176</v>
      </c>
      <c r="E2780" s="44"/>
      <c r="F2780" s="230" t="s">
        <v>3745</v>
      </c>
      <c r="G2780" s="44"/>
      <c r="H2780" s="44"/>
      <c r="I2780" s="231"/>
      <c r="J2780" s="44"/>
      <c r="K2780" s="44"/>
      <c r="L2780" s="48"/>
      <c r="M2780" s="232"/>
      <c r="N2780" s="233"/>
      <c r="O2780" s="88"/>
      <c r="P2780" s="88"/>
      <c r="Q2780" s="88"/>
      <c r="R2780" s="88"/>
      <c r="S2780" s="88"/>
      <c r="T2780" s="89"/>
      <c r="U2780" s="42"/>
      <c r="V2780" s="42"/>
      <c r="W2780" s="42"/>
      <c r="X2780" s="42"/>
      <c r="Y2780" s="42"/>
      <c r="Z2780" s="42"/>
      <c r="AA2780" s="42"/>
      <c r="AB2780" s="42"/>
      <c r="AC2780" s="42"/>
      <c r="AD2780" s="42"/>
      <c r="AE2780" s="42"/>
      <c r="AT2780" s="20" t="s">
        <v>176</v>
      </c>
      <c r="AU2780" s="20" t="s">
        <v>87</v>
      </c>
    </row>
    <row r="2781" s="13" customFormat="1">
      <c r="A2781" s="13"/>
      <c r="B2781" s="236"/>
      <c r="C2781" s="237"/>
      <c r="D2781" s="229" t="s">
        <v>180</v>
      </c>
      <c r="E2781" s="238" t="s">
        <v>33</v>
      </c>
      <c r="F2781" s="239" t="s">
        <v>3667</v>
      </c>
      <c r="G2781" s="237"/>
      <c r="H2781" s="238" t="s">
        <v>33</v>
      </c>
      <c r="I2781" s="240"/>
      <c r="J2781" s="237"/>
      <c r="K2781" s="237"/>
      <c r="L2781" s="241"/>
      <c r="M2781" s="242"/>
      <c r="N2781" s="243"/>
      <c r="O2781" s="243"/>
      <c r="P2781" s="243"/>
      <c r="Q2781" s="243"/>
      <c r="R2781" s="243"/>
      <c r="S2781" s="243"/>
      <c r="T2781" s="244"/>
      <c r="U2781" s="13"/>
      <c r="V2781" s="13"/>
      <c r="W2781" s="13"/>
      <c r="X2781" s="13"/>
      <c r="Y2781" s="13"/>
      <c r="Z2781" s="13"/>
      <c r="AA2781" s="13"/>
      <c r="AB2781" s="13"/>
      <c r="AC2781" s="13"/>
      <c r="AD2781" s="13"/>
      <c r="AE2781" s="13"/>
      <c r="AT2781" s="245" t="s">
        <v>180</v>
      </c>
      <c r="AU2781" s="245" t="s">
        <v>87</v>
      </c>
      <c r="AV2781" s="13" t="s">
        <v>85</v>
      </c>
      <c r="AW2781" s="13" t="s">
        <v>39</v>
      </c>
      <c r="AX2781" s="13" t="s">
        <v>78</v>
      </c>
      <c r="AY2781" s="245" t="s">
        <v>168</v>
      </c>
    </row>
    <row r="2782" s="14" customFormat="1">
      <c r="A2782" s="14"/>
      <c r="B2782" s="246"/>
      <c r="C2782" s="247"/>
      <c r="D2782" s="229" t="s">
        <v>180</v>
      </c>
      <c r="E2782" s="248" t="s">
        <v>33</v>
      </c>
      <c r="F2782" s="249" t="s">
        <v>3747</v>
      </c>
      <c r="G2782" s="247"/>
      <c r="H2782" s="250">
        <v>2</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180</v>
      </c>
      <c r="AU2782" s="256" t="s">
        <v>87</v>
      </c>
      <c r="AV2782" s="14" t="s">
        <v>87</v>
      </c>
      <c r="AW2782" s="14" t="s">
        <v>39</v>
      </c>
      <c r="AX2782" s="14" t="s">
        <v>85</v>
      </c>
      <c r="AY2782" s="256" t="s">
        <v>168</v>
      </c>
    </row>
    <row r="2783" s="2" customFormat="1" ht="16.5" customHeight="1">
      <c r="A2783" s="42"/>
      <c r="B2783" s="43"/>
      <c r="C2783" s="216" t="s">
        <v>3748</v>
      </c>
      <c r="D2783" s="216" t="s">
        <v>170</v>
      </c>
      <c r="E2783" s="217" t="s">
        <v>3749</v>
      </c>
      <c r="F2783" s="218" t="s">
        <v>3750</v>
      </c>
      <c r="G2783" s="219" t="s">
        <v>185</v>
      </c>
      <c r="H2783" s="220">
        <v>4</v>
      </c>
      <c r="I2783" s="221"/>
      <c r="J2783" s="222">
        <f>ROUND(I2783*H2783,2)</f>
        <v>0</v>
      </c>
      <c r="K2783" s="218" t="s">
        <v>33</v>
      </c>
      <c r="L2783" s="48"/>
      <c r="M2783" s="223" t="s">
        <v>33</v>
      </c>
      <c r="N2783" s="224" t="s">
        <v>49</v>
      </c>
      <c r="O2783" s="88"/>
      <c r="P2783" s="225">
        <f>O2783*H2783</f>
        <v>0</v>
      </c>
      <c r="Q2783" s="225">
        <v>0</v>
      </c>
      <c r="R2783" s="225">
        <f>Q2783*H2783</f>
        <v>0</v>
      </c>
      <c r="S2783" s="225">
        <v>0</v>
      </c>
      <c r="T2783" s="226">
        <f>S2783*H2783</f>
        <v>0</v>
      </c>
      <c r="U2783" s="42"/>
      <c r="V2783" s="42"/>
      <c r="W2783" s="42"/>
      <c r="X2783" s="42"/>
      <c r="Y2783" s="42"/>
      <c r="Z2783" s="42"/>
      <c r="AA2783" s="42"/>
      <c r="AB2783" s="42"/>
      <c r="AC2783" s="42"/>
      <c r="AD2783" s="42"/>
      <c r="AE2783" s="42"/>
      <c r="AR2783" s="227" t="s">
        <v>266</v>
      </c>
      <c r="AT2783" s="227" t="s">
        <v>170</v>
      </c>
      <c r="AU2783" s="227" t="s">
        <v>87</v>
      </c>
      <c r="AY2783" s="20" t="s">
        <v>168</v>
      </c>
      <c r="BE2783" s="228">
        <f>IF(N2783="základní",J2783,0)</f>
        <v>0</v>
      </c>
      <c r="BF2783" s="228">
        <f>IF(N2783="snížená",J2783,0)</f>
        <v>0</v>
      </c>
      <c r="BG2783" s="228">
        <f>IF(N2783="zákl. přenesená",J2783,0)</f>
        <v>0</v>
      </c>
      <c r="BH2783" s="228">
        <f>IF(N2783="sníž. přenesená",J2783,0)</f>
        <v>0</v>
      </c>
      <c r="BI2783" s="228">
        <f>IF(N2783="nulová",J2783,0)</f>
        <v>0</v>
      </c>
      <c r="BJ2783" s="20" t="s">
        <v>85</v>
      </c>
      <c r="BK2783" s="228">
        <f>ROUND(I2783*H2783,2)</f>
        <v>0</v>
      </c>
      <c r="BL2783" s="20" t="s">
        <v>266</v>
      </c>
      <c r="BM2783" s="227" t="s">
        <v>3751</v>
      </c>
    </row>
    <row r="2784" s="2" customFormat="1">
      <c r="A2784" s="42"/>
      <c r="B2784" s="43"/>
      <c r="C2784" s="44"/>
      <c r="D2784" s="229" t="s">
        <v>176</v>
      </c>
      <c r="E2784" s="44"/>
      <c r="F2784" s="230" t="s">
        <v>3750</v>
      </c>
      <c r="G2784" s="44"/>
      <c r="H2784" s="44"/>
      <c r="I2784" s="231"/>
      <c r="J2784" s="44"/>
      <c r="K2784" s="44"/>
      <c r="L2784" s="48"/>
      <c r="M2784" s="232"/>
      <c r="N2784" s="233"/>
      <c r="O2784" s="88"/>
      <c r="P2784" s="88"/>
      <c r="Q2784" s="88"/>
      <c r="R2784" s="88"/>
      <c r="S2784" s="88"/>
      <c r="T2784" s="89"/>
      <c r="U2784" s="42"/>
      <c r="V2784" s="42"/>
      <c r="W2784" s="42"/>
      <c r="X2784" s="42"/>
      <c r="Y2784" s="42"/>
      <c r="Z2784" s="42"/>
      <c r="AA2784" s="42"/>
      <c r="AB2784" s="42"/>
      <c r="AC2784" s="42"/>
      <c r="AD2784" s="42"/>
      <c r="AE2784" s="42"/>
      <c r="AT2784" s="20" t="s">
        <v>176</v>
      </c>
      <c r="AU2784" s="20" t="s">
        <v>87</v>
      </c>
    </row>
    <row r="2785" s="13" customFormat="1">
      <c r="A2785" s="13"/>
      <c r="B2785" s="236"/>
      <c r="C2785" s="237"/>
      <c r="D2785" s="229" t="s">
        <v>180</v>
      </c>
      <c r="E2785" s="238" t="s">
        <v>33</v>
      </c>
      <c r="F2785" s="239" t="s">
        <v>3667</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180</v>
      </c>
      <c r="AU2785" s="245" t="s">
        <v>87</v>
      </c>
      <c r="AV2785" s="13" t="s">
        <v>85</v>
      </c>
      <c r="AW2785" s="13" t="s">
        <v>39</v>
      </c>
      <c r="AX2785" s="13" t="s">
        <v>78</v>
      </c>
      <c r="AY2785" s="245" t="s">
        <v>168</v>
      </c>
    </row>
    <row r="2786" s="14" customFormat="1">
      <c r="A2786" s="14"/>
      <c r="B2786" s="246"/>
      <c r="C2786" s="247"/>
      <c r="D2786" s="229" t="s">
        <v>180</v>
      </c>
      <c r="E2786" s="248" t="s">
        <v>33</v>
      </c>
      <c r="F2786" s="249" t="s">
        <v>3752</v>
      </c>
      <c r="G2786" s="247"/>
      <c r="H2786" s="250">
        <v>4</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180</v>
      </c>
      <c r="AU2786" s="256" t="s">
        <v>87</v>
      </c>
      <c r="AV2786" s="14" t="s">
        <v>87</v>
      </c>
      <c r="AW2786" s="14" t="s">
        <v>39</v>
      </c>
      <c r="AX2786" s="14" t="s">
        <v>85</v>
      </c>
      <c r="AY2786" s="256" t="s">
        <v>168</v>
      </c>
    </row>
    <row r="2787" s="2" customFormat="1" ht="16.5" customHeight="1">
      <c r="A2787" s="42"/>
      <c r="B2787" s="43"/>
      <c r="C2787" s="216" t="s">
        <v>3753</v>
      </c>
      <c r="D2787" s="216" t="s">
        <v>170</v>
      </c>
      <c r="E2787" s="217" t="s">
        <v>3754</v>
      </c>
      <c r="F2787" s="218" t="s">
        <v>3755</v>
      </c>
      <c r="G2787" s="219" t="s">
        <v>185</v>
      </c>
      <c r="H2787" s="220">
        <v>3</v>
      </c>
      <c r="I2787" s="221"/>
      <c r="J2787" s="222">
        <f>ROUND(I2787*H2787,2)</f>
        <v>0</v>
      </c>
      <c r="K2787" s="218" t="s">
        <v>33</v>
      </c>
      <c r="L2787" s="48"/>
      <c r="M2787" s="223" t="s">
        <v>33</v>
      </c>
      <c r="N2787" s="224" t="s">
        <v>49</v>
      </c>
      <c r="O2787" s="88"/>
      <c r="P2787" s="225">
        <f>O2787*H2787</f>
        <v>0</v>
      </c>
      <c r="Q2787" s="225">
        <v>0</v>
      </c>
      <c r="R2787" s="225">
        <f>Q2787*H2787</f>
        <v>0</v>
      </c>
      <c r="S2787" s="225">
        <v>0</v>
      </c>
      <c r="T2787" s="226">
        <f>S2787*H2787</f>
        <v>0</v>
      </c>
      <c r="U2787" s="42"/>
      <c r="V2787" s="42"/>
      <c r="W2787" s="42"/>
      <c r="X2787" s="42"/>
      <c r="Y2787" s="42"/>
      <c r="Z2787" s="42"/>
      <c r="AA2787" s="42"/>
      <c r="AB2787" s="42"/>
      <c r="AC2787" s="42"/>
      <c r="AD2787" s="42"/>
      <c r="AE2787" s="42"/>
      <c r="AR2787" s="227" t="s">
        <v>266</v>
      </c>
      <c r="AT2787" s="227" t="s">
        <v>170</v>
      </c>
      <c r="AU2787" s="227" t="s">
        <v>87</v>
      </c>
      <c r="AY2787" s="20" t="s">
        <v>168</v>
      </c>
      <c r="BE2787" s="228">
        <f>IF(N2787="základní",J2787,0)</f>
        <v>0</v>
      </c>
      <c r="BF2787" s="228">
        <f>IF(N2787="snížená",J2787,0)</f>
        <v>0</v>
      </c>
      <c r="BG2787" s="228">
        <f>IF(N2787="zákl. přenesená",J2787,0)</f>
        <v>0</v>
      </c>
      <c r="BH2787" s="228">
        <f>IF(N2787="sníž. přenesená",J2787,0)</f>
        <v>0</v>
      </c>
      <c r="BI2787" s="228">
        <f>IF(N2787="nulová",J2787,0)</f>
        <v>0</v>
      </c>
      <c r="BJ2787" s="20" t="s">
        <v>85</v>
      </c>
      <c r="BK2787" s="228">
        <f>ROUND(I2787*H2787,2)</f>
        <v>0</v>
      </c>
      <c r="BL2787" s="20" t="s">
        <v>266</v>
      </c>
      <c r="BM2787" s="227" t="s">
        <v>3756</v>
      </c>
    </row>
    <row r="2788" s="2" customFormat="1">
      <c r="A2788" s="42"/>
      <c r="B2788" s="43"/>
      <c r="C2788" s="44"/>
      <c r="D2788" s="229" t="s">
        <v>176</v>
      </c>
      <c r="E2788" s="44"/>
      <c r="F2788" s="230" t="s">
        <v>3755</v>
      </c>
      <c r="G2788" s="44"/>
      <c r="H2788" s="44"/>
      <c r="I2788" s="231"/>
      <c r="J2788" s="44"/>
      <c r="K2788" s="44"/>
      <c r="L2788" s="48"/>
      <c r="M2788" s="232"/>
      <c r="N2788" s="233"/>
      <c r="O2788" s="88"/>
      <c r="P2788" s="88"/>
      <c r="Q2788" s="88"/>
      <c r="R2788" s="88"/>
      <c r="S2788" s="88"/>
      <c r="T2788" s="89"/>
      <c r="U2788" s="42"/>
      <c r="V2788" s="42"/>
      <c r="W2788" s="42"/>
      <c r="X2788" s="42"/>
      <c r="Y2788" s="42"/>
      <c r="Z2788" s="42"/>
      <c r="AA2788" s="42"/>
      <c r="AB2788" s="42"/>
      <c r="AC2788" s="42"/>
      <c r="AD2788" s="42"/>
      <c r="AE2788" s="42"/>
      <c r="AT2788" s="20" t="s">
        <v>176</v>
      </c>
      <c r="AU2788" s="20" t="s">
        <v>87</v>
      </c>
    </row>
    <row r="2789" s="13" customFormat="1">
      <c r="A2789" s="13"/>
      <c r="B2789" s="236"/>
      <c r="C2789" s="237"/>
      <c r="D2789" s="229" t="s">
        <v>180</v>
      </c>
      <c r="E2789" s="238" t="s">
        <v>33</v>
      </c>
      <c r="F2789" s="239" t="s">
        <v>3667</v>
      </c>
      <c r="G2789" s="237"/>
      <c r="H2789" s="238" t="s">
        <v>33</v>
      </c>
      <c r="I2789" s="240"/>
      <c r="J2789" s="237"/>
      <c r="K2789" s="237"/>
      <c r="L2789" s="241"/>
      <c r="M2789" s="242"/>
      <c r="N2789" s="243"/>
      <c r="O2789" s="243"/>
      <c r="P2789" s="243"/>
      <c r="Q2789" s="243"/>
      <c r="R2789" s="243"/>
      <c r="S2789" s="243"/>
      <c r="T2789" s="244"/>
      <c r="U2789" s="13"/>
      <c r="V2789" s="13"/>
      <c r="W2789" s="13"/>
      <c r="X2789" s="13"/>
      <c r="Y2789" s="13"/>
      <c r="Z2789" s="13"/>
      <c r="AA2789" s="13"/>
      <c r="AB2789" s="13"/>
      <c r="AC2789" s="13"/>
      <c r="AD2789" s="13"/>
      <c r="AE2789" s="13"/>
      <c r="AT2789" s="245" t="s">
        <v>180</v>
      </c>
      <c r="AU2789" s="245" t="s">
        <v>87</v>
      </c>
      <c r="AV2789" s="13" t="s">
        <v>85</v>
      </c>
      <c r="AW2789" s="13" t="s">
        <v>39</v>
      </c>
      <c r="AX2789" s="13" t="s">
        <v>78</v>
      </c>
      <c r="AY2789" s="245" t="s">
        <v>168</v>
      </c>
    </row>
    <row r="2790" s="14" customFormat="1">
      <c r="A2790" s="14"/>
      <c r="B2790" s="246"/>
      <c r="C2790" s="247"/>
      <c r="D2790" s="229" t="s">
        <v>180</v>
      </c>
      <c r="E2790" s="248" t="s">
        <v>33</v>
      </c>
      <c r="F2790" s="249" t="s">
        <v>3757</v>
      </c>
      <c r="G2790" s="247"/>
      <c r="H2790" s="250">
        <v>3</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180</v>
      </c>
      <c r="AU2790" s="256" t="s">
        <v>87</v>
      </c>
      <c r="AV2790" s="14" t="s">
        <v>87</v>
      </c>
      <c r="AW2790" s="14" t="s">
        <v>39</v>
      </c>
      <c r="AX2790" s="14" t="s">
        <v>85</v>
      </c>
      <c r="AY2790" s="256" t="s">
        <v>168</v>
      </c>
    </row>
    <row r="2791" s="2" customFormat="1" ht="16.5" customHeight="1">
      <c r="A2791" s="42"/>
      <c r="B2791" s="43"/>
      <c r="C2791" s="216" t="s">
        <v>3758</v>
      </c>
      <c r="D2791" s="216" t="s">
        <v>170</v>
      </c>
      <c r="E2791" s="217" t="s">
        <v>3759</v>
      </c>
      <c r="F2791" s="218" t="s">
        <v>3760</v>
      </c>
      <c r="G2791" s="219" t="s">
        <v>185</v>
      </c>
      <c r="H2791" s="220">
        <v>3</v>
      </c>
      <c r="I2791" s="221"/>
      <c r="J2791" s="222">
        <f>ROUND(I2791*H2791,2)</f>
        <v>0</v>
      </c>
      <c r="K2791" s="218" t="s">
        <v>33</v>
      </c>
      <c r="L2791" s="48"/>
      <c r="M2791" s="223" t="s">
        <v>33</v>
      </c>
      <c r="N2791" s="224" t="s">
        <v>49</v>
      </c>
      <c r="O2791" s="88"/>
      <c r="P2791" s="225">
        <f>O2791*H2791</f>
        <v>0</v>
      </c>
      <c r="Q2791" s="225">
        <v>0</v>
      </c>
      <c r="R2791" s="225">
        <f>Q2791*H2791</f>
        <v>0</v>
      </c>
      <c r="S2791" s="225">
        <v>0</v>
      </c>
      <c r="T2791" s="226">
        <f>S2791*H2791</f>
        <v>0</v>
      </c>
      <c r="U2791" s="42"/>
      <c r="V2791" s="42"/>
      <c r="W2791" s="42"/>
      <c r="X2791" s="42"/>
      <c r="Y2791" s="42"/>
      <c r="Z2791" s="42"/>
      <c r="AA2791" s="42"/>
      <c r="AB2791" s="42"/>
      <c r="AC2791" s="42"/>
      <c r="AD2791" s="42"/>
      <c r="AE2791" s="42"/>
      <c r="AR2791" s="227" t="s">
        <v>266</v>
      </c>
      <c r="AT2791" s="227" t="s">
        <v>170</v>
      </c>
      <c r="AU2791" s="227" t="s">
        <v>87</v>
      </c>
      <c r="AY2791" s="20" t="s">
        <v>168</v>
      </c>
      <c r="BE2791" s="228">
        <f>IF(N2791="základní",J2791,0)</f>
        <v>0</v>
      </c>
      <c r="BF2791" s="228">
        <f>IF(N2791="snížená",J2791,0)</f>
        <v>0</v>
      </c>
      <c r="BG2791" s="228">
        <f>IF(N2791="zákl. přenesená",J2791,0)</f>
        <v>0</v>
      </c>
      <c r="BH2791" s="228">
        <f>IF(N2791="sníž. přenesená",J2791,0)</f>
        <v>0</v>
      </c>
      <c r="BI2791" s="228">
        <f>IF(N2791="nulová",J2791,0)</f>
        <v>0</v>
      </c>
      <c r="BJ2791" s="20" t="s">
        <v>85</v>
      </c>
      <c r="BK2791" s="228">
        <f>ROUND(I2791*H2791,2)</f>
        <v>0</v>
      </c>
      <c r="BL2791" s="20" t="s">
        <v>266</v>
      </c>
      <c r="BM2791" s="227" t="s">
        <v>3761</v>
      </c>
    </row>
    <row r="2792" s="2" customFormat="1">
      <c r="A2792" s="42"/>
      <c r="B2792" s="43"/>
      <c r="C2792" s="44"/>
      <c r="D2792" s="229" t="s">
        <v>176</v>
      </c>
      <c r="E2792" s="44"/>
      <c r="F2792" s="230" t="s">
        <v>3760</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176</v>
      </c>
      <c r="AU2792" s="20" t="s">
        <v>87</v>
      </c>
    </row>
    <row r="2793" s="13" customFormat="1">
      <c r="A2793" s="13"/>
      <c r="B2793" s="236"/>
      <c r="C2793" s="237"/>
      <c r="D2793" s="229" t="s">
        <v>180</v>
      </c>
      <c r="E2793" s="238" t="s">
        <v>33</v>
      </c>
      <c r="F2793" s="239" t="s">
        <v>3667</v>
      </c>
      <c r="G2793" s="237"/>
      <c r="H2793" s="238" t="s">
        <v>33</v>
      </c>
      <c r="I2793" s="240"/>
      <c r="J2793" s="237"/>
      <c r="K2793" s="237"/>
      <c r="L2793" s="241"/>
      <c r="M2793" s="242"/>
      <c r="N2793" s="243"/>
      <c r="O2793" s="243"/>
      <c r="P2793" s="243"/>
      <c r="Q2793" s="243"/>
      <c r="R2793" s="243"/>
      <c r="S2793" s="243"/>
      <c r="T2793" s="244"/>
      <c r="U2793" s="13"/>
      <c r="V2793" s="13"/>
      <c r="W2793" s="13"/>
      <c r="X2793" s="13"/>
      <c r="Y2793" s="13"/>
      <c r="Z2793" s="13"/>
      <c r="AA2793" s="13"/>
      <c r="AB2793" s="13"/>
      <c r="AC2793" s="13"/>
      <c r="AD2793" s="13"/>
      <c r="AE2793" s="13"/>
      <c r="AT2793" s="245" t="s">
        <v>180</v>
      </c>
      <c r="AU2793" s="245" t="s">
        <v>87</v>
      </c>
      <c r="AV2793" s="13" t="s">
        <v>85</v>
      </c>
      <c r="AW2793" s="13" t="s">
        <v>39</v>
      </c>
      <c r="AX2793" s="13" t="s">
        <v>78</v>
      </c>
      <c r="AY2793" s="245" t="s">
        <v>168</v>
      </c>
    </row>
    <row r="2794" s="14" customFormat="1">
      <c r="A2794" s="14"/>
      <c r="B2794" s="246"/>
      <c r="C2794" s="247"/>
      <c r="D2794" s="229" t="s">
        <v>180</v>
      </c>
      <c r="E2794" s="248" t="s">
        <v>33</v>
      </c>
      <c r="F2794" s="249" t="s">
        <v>3762</v>
      </c>
      <c r="G2794" s="247"/>
      <c r="H2794" s="250">
        <v>3</v>
      </c>
      <c r="I2794" s="251"/>
      <c r="J2794" s="247"/>
      <c r="K2794" s="247"/>
      <c r="L2794" s="252"/>
      <c r="M2794" s="253"/>
      <c r="N2794" s="254"/>
      <c r="O2794" s="254"/>
      <c r="P2794" s="254"/>
      <c r="Q2794" s="254"/>
      <c r="R2794" s="254"/>
      <c r="S2794" s="254"/>
      <c r="T2794" s="255"/>
      <c r="U2794" s="14"/>
      <c r="V2794" s="14"/>
      <c r="W2794" s="14"/>
      <c r="X2794" s="14"/>
      <c r="Y2794" s="14"/>
      <c r="Z2794" s="14"/>
      <c r="AA2794" s="14"/>
      <c r="AB2794" s="14"/>
      <c r="AC2794" s="14"/>
      <c r="AD2794" s="14"/>
      <c r="AE2794" s="14"/>
      <c r="AT2794" s="256" t="s">
        <v>180</v>
      </c>
      <c r="AU2794" s="256" t="s">
        <v>87</v>
      </c>
      <c r="AV2794" s="14" t="s">
        <v>87</v>
      </c>
      <c r="AW2794" s="14" t="s">
        <v>39</v>
      </c>
      <c r="AX2794" s="14" t="s">
        <v>85</v>
      </c>
      <c r="AY2794" s="256" t="s">
        <v>168</v>
      </c>
    </row>
    <row r="2795" s="2" customFormat="1" ht="16.5" customHeight="1">
      <c r="A2795" s="42"/>
      <c r="B2795" s="43"/>
      <c r="C2795" s="216" t="s">
        <v>3763</v>
      </c>
      <c r="D2795" s="216" t="s">
        <v>170</v>
      </c>
      <c r="E2795" s="217" t="s">
        <v>3764</v>
      </c>
      <c r="F2795" s="218" t="s">
        <v>3765</v>
      </c>
      <c r="G2795" s="219" t="s">
        <v>185</v>
      </c>
      <c r="H2795" s="220">
        <v>1</v>
      </c>
      <c r="I2795" s="221"/>
      <c r="J2795" s="222">
        <f>ROUND(I2795*H2795,2)</f>
        <v>0</v>
      </c>
      <c r="K2795" s="218" t="s">
        <v>33</v>
      </c>
      <c r="L2795" s="48"/>
      <c r="M2795" s="223" t="s">
        <v>33</v>
      </c>
      <c r="N2795" s="224" t="s">
        <v>49</v>
      </c>
      <c r="O2795" s="88"/>
      <c r="P2795" s="225">
        <f>O2795*H2795</f>
        <v>0</v>
      </c>
      <c r="Q2795" s="225">
        <v>0</v>
      </c>
      <c r="R2795" s="225">
        <f>Q2795*H2795</f>
        <v>0</v>
      </c>
      <c r="S2795" s="225">
        <v>0</v>
      </c>
      <c r="T2795" s="226">
        <f>S2795*H2795</f>
        <v>0</v>
      </c>
      <c r="U2795" s="42"/>
      <c r="V2795" s="42"/>
      <c r="W2795" s="42"/>
      <c r="X2795" s="42"/>
      <c r="Y2795" s="42"/>
      <c r="Z2795" s="42"/>
      <c r="AA2795" s="42"/>
      <c r="AB2795" s="42"/>
      <c r="AC2795" s="42"/>
      <c r="AD2795" s="42"/>
      <c r="AE2795" s="42"/>
      <c r="AR2795" s="227" t="s">
        <v>266</v>
      </c>
      <c r="AT2795" s="227" t="s">
        <v>170</v>
      </c>
      <c r="AU2795" s="227" t="s">
        <v>87</v>
      </c>
      <c r="AY2795" s="20" t="s">
        <v>168</v>
      </c>
      <c r="BE2795" s="228">
        <f>IF(N2795="základní",J2795,0)</f>
        <v>0</v>
      </c>
      <c r="BF2795" s="228">
        <f>IF(N2795="snížená",J2795,0)</f>
        <v>0</v>
      </c>
      <c r="BG2795" s="228">
        <f>IF(N2795="zákl. přenesená",J2795,0)</f>
        <v>0</v>
      </c>
      <c r="BH2795" s="228">
        <f>IF(N2795="sníž. přenesená",J2795,0)</f>
        <v>0</v>
      </c>
      <c r="BI2795" s="228">
        <f>IF(N2795="nulová",J2795,0)</f>
        <v>0</v>
      </c>
      <c r="BJ2795" s="20" t="s">
        <v>85</v>
      </c>
      <c r="BK2795" s="228">
        <f>ROUND(I2795*H2795,2)</f>
        <v>0</v>
      </c>
      <c r="BL2795" s="20" t="s">
        <v>266</v>
      </c>
      <c r="BM2795" s="227" t="s">
        <v>3766</v>
      </c>
    </row>
    <row r="2796" s="2" customFormat="1">
      <c r="A2796" s="42"/>
      <c r="B2796" s="43"/>
      <c r="C2796" s="44"/>
      <c r="D2796" s="229" t="s">
        <v>176</v>
      </c>
      <c r="E2796" s="44"/>
      <c r="F2796" s="230" t="s">
        <v>3765</v>
      </c>
      <c r="G2796" s="44"/>
      <c r="H2796" s="44"/>
      <c r="I2796" s="231"/>
      <c r="J2796" s="44"/>
      <c r="K2796" s="44"/>
      <c r="L2796" s="48"/>
      <c r="M2796" s="232"/>
      <c r="N2796" s="233"/>
      <c r="O2796" s="88"/>
      <c r="P2796" s="88"/>
      <c r="Q2796" s="88"/>
      <c r="R2796" s="88"/>
      <c r="S2796" s="88"/>
      <c r="T2796" s="89"/>
      <c r="U2796" s="42"/>
      <c r="V2796" s="42"/>
      <c r="W2796" s="42"/>
      <c r="X2796" s="42"/>
      <c r="Y2796" s="42"/>
      <c r="Z2796" s="42"/>
      <c r="AA2796" s="42"/>
      <c r="AB2796" s="42"/>
      <c r="AC2796" s="42"/>
      <c r="AD2796" s="42"/>
      <c r="AE2796" s="42"/>
      <c r="AT2796" s="20" t="s">
        <v>176</v>
      </c>
      <c r="AU2796" s="20" t="s">
        <v>87</v>
      </c>
    </row>
    <row r="2797" s="13" customFormat="1">
      <c r="A2797" s="13"/>
      <c r="B2797" s="236"/>
      <c r="C2797" s="237"/>
      <c r="D2797" s="229" t="s">
        <v>180</v>
      </c>
      <c r="E2797" s="238" t="s">
        <v>33</v>
      </c>
      <c r="F2797" s="239" t="s">
        <v>3667</v>
      </c>
      <c r="G2797" s="237"/>
      <c r="H2797" s="238" t="s">
        <v>33</v>
      </c>
      <c r="I2797" s="240"/>
      <c r="J2797" s="237"/>
      <c r="K2797" s="237"/>
      <c r="L2797" s="241"/>
      <c r="M2797" s="242"/>
      <c r="N2797" s="243"/>
      <c r="O2797" s="243"/>
      <c r="P2797" s="243"/>
      <c r="Q2797" s="243"/>
      <c r="R2797" s="243"/>
      <c r="S2797" s="243"/>
      <c r="T2797" s="244"/>
      <c r="U2797" s="13"/>
      <c r="V2797" s="13"/>
      <c r="W2797" s="13"/>
      <c r="X2797" s="13"/>
      <c r="Y2797" s="13"/>
      <c r="Z2797" s="13"/>
      <c r="AA2797" s="13"/>
      <c r="AB2797" s="13"/>
      <c r="AC2797" s="13"/>
      <c r="AD2797" s="13"/>
      <c r="AE2797" s="13"/>
      <c r="AT2797" s="245" t="s">
        <v>180</v>
      </c>
      <c r="AU2797" s="245" t="s">
        <v>87</v>
      </c>
      <c r="AV2797" s="13" t="s">
        <v>85</v>
      </c>
      <c r="AW2797" s="13" t="s">
        <v>39</v>
      </c>
      <c r="AX2797" s="13" t="s">
        <v>78</v>
      </c>
      <c r="AY2797" s="245" t="s">
        <v>168</v>
      </c>
    </row>
    <row r="2798" s="14" customFormat="1">
      <c r="A2798" s="14"/>
      <c r="B2798" s="246"/>
      <c r="C2798" s="247"/>
      <c r="D2798" s="229" t="s">
        <v>180</v>
      </c>
      <c r="E2798" s="248" t="s">
        <v>33</v>
      </c>
      <c r="F2798" s="249" t="s">
        <v>3767</v>
      </c>
      <c r="G2798" s="247"/>
      <c r="H2798" s="250">
        <v>1</v>
      </c>
      <c r="I2798" s="251"/>
      <c r="J2798" s="247"/>
      <c r="K2798" s="247"/>
      <c r="L2798" s="252"/>
      <c r="M2798" s="253"/>
      <c r="N2798" s="254"/>
      <c r="O2798" s="254"/>
      <c r="P2798" s="254"/>
      <c r="Q2798" s="254"/>
      <c r="R2798" s="254"/>
      <c r="S2798" s="254"/>
      <c r="T2798" s="255"/>
      <c r="U2798" s="14"/>
      <c r="V2798" s="14"/>
      <c r="W2798" s="14"/>
      <c r="X2798" s="14"/>
      <c r="Y2798" s="14"/>
      <c r="Z2798" s="14"/>
      <c r="AA2798" s="14"/>
      <c r="AB2798" s="14"/>
      <c r="AC2798" s="14"/>
      <c r="AD2798" s="14"/>
      <c r="AE2798" s="14"/>
      <c r="AT2798" s="256" t="s">
        <v>180</v>
      </c>
      <c r="AU2798" s="256" t="s">
        <v>87</v>
      </c>
      <c r="AV2798" s="14" t="s">
        <v>87</v>
      </c>
      <c r="AW2798" s="14" t="s">
        <v>39</v>
      </c>
      <c r="AX2798" s="14" t="s">
        <v>85</v>
      </c>
      <c r="AY2798" s="256" t="s">
        <v>168</v>
      </c>
    </row>
    <row r="2799" s="2" customFormat="1" ht="16.5" customHeight="1">
      <c r="A2799" s="42"/>
      <c r="B2799" s="43"/>
      <c r="C2799" s="216" t="s">
        <v>3768</v>
      </c>
      <c r="D2799" s="216" t="s">
        <v>170</v>
      </c>
      <c r="E2799" s="217" t="s">
        <v>3769</v>
      </c>
      <c r="F2799" s="218" t="s">
        <v>3755</v>
      </c>
      <c r="G2799" s="219" t="s">
        <v>185</v>
      </c>
      <c r="H2799" s="220">
        <v>1</v>
      </c>
      <c r="I2799" s="221"/>
      <c r="J2799" s="222">
        <f>ROUND(I2799*H2799,2)</f>
        <v>0</v>
      </c>
      <c r="K2799" s="218" t="s">
        <v>33</v>
      </c>
      <c r="L2799" s="48"/>
      <c r="M2799" s="223" t="s">
        <v>33</v>
      </c>
      <c r="N2799" s="224" t="s">
        <v>49</v>
      </c>
      <c r="O2799" s="88"/>
      <c r="P2799" s="225">
        <f>O2799*H2799</f>
        <v>0</v>
      </c>
      <c r="Q2799" s="225">
        <v>0</v>
      </c>
      <c r="R2799" s="225">
        <f>Q2799*H2799</f>
        <v>0</v>
      </c>
      <c r="S2799" s="225">
        <v>0</v>
      </c>
      <c r="T2799" s="226">
        <f>S2799*H2799</f>
        <v>0</v>
      </c>
      <c r="U2799" s="42"/>
      <c r="V2799" s="42"/>
      <c r="W2799" s="42"/>
      <c r="X2799" s="42"/>
      <c r="Y2799" s="42"/>
      <c r="Z2799" s="42"/>
      <c r="AA2799" s="42"/>
      <c r="AB2799" s="42"/>
      <c r="AC2799" s="42"/>
      <c r="AD2799" s="42"/>
      <c r="AE2799" s="42"/>
      <c r="AR2799" s="227" t="s">
        <v>266</v>
      </c>
      <c r="AT2799" s="227" t="s">
        <v>170</v>
      </c>
      <c r="AU2799" s="227" t="s">
        <v>87</v>
      </c>
      <c r="AY2799" s="20" t="s">
        <v>168</v>
      </c>
      <c r="BE2799" s="228">
        <f>IF(N2799="základní",J2799,0)</f>
        <v>0</v>
      </c>
      <c r="BF2799" s="228">
        <f>IF(N2799="snížená",J2799,0)</f>
        <v>0</v>
      </c>
      <c r="BG2799" s="228">
        <f>IF(N2799="zákl. přenesená",J2799,0)</f>
        <v>0</v>
      </c>
      <c r="BH2799" s="228">
        <f>IF(N2799="sníž. přenesená",J2799,0)</f>
        <v>0</v>
      </c>
      <c r="BI2799" s="228">
        <f>IF(N2799="nulová",J2799,0)</f>
        <v>0</v>
      </c>
      <c r="BJ2799" s="20" t="s">
        <v>85</v>
      </c>
      <c r="BK2799" s="228">
        <f>ROUND(I2799*H2799,2)</f>
        <v>0</v>
      </c>
      <c r="BL2799" s="20" t="s">
        <v>266</v>
      </c>
      <c r="BM2799" s="227" t="s">
        <v>3770</v>
      </c>
    </row>
    <row r="2800" s="2" customFormat="1">
      <c r="A2800" s="42"/>
      <c r="B2800" s="43"/>
      <c r="C2800" s="44"/>
      <c r="D2800" s="229" t="s">
        <v>176</v>
      </c>
      <c r="E2800" s="44"/>
      <c r="F2800" s="230" t="s">
        <v>3755</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176</v>
      </c>
      <c r="AU2800" s="20" t="s">
        <v>87</v>
      </c>
    </row>
    <row r="2801" s="13" customFormat="1">
      <c r="A2801" s="13"/>
      <c r="B2801" s="236"/>
      <c r="C2801" s="237"/>
      <c r="D2801" s="229" t="s">
        <v>180</v>
      </c>
      <c r="E2801" s="238" t="s">
        <v>33</v>
      </c>
      <c r="F2801" s="239" t="s">
        <v>3667</v>
      </c>
      <c r="G2801" s="237"/>
      <c r="H2801" s="238" t="s">
        <v>33</v>
      </c>
      <c r="I2801" s="240"/>
      <c r="J2801" s="237"/>
      <c r="K2801" s="237"/>
      <c r="L2801" s="241"/>
      <c r="M2801" s="242"/>
      <c r="N2801" s="243"/>
      <c r="O2801" s="243"/>
      <c r="P2801" s="243"/>
      <c r="Q2801" s="243"/>
      <c r="R2801" s="243"/>
      <c r="S2801" s="243"/>
      <c r="T2801" s="244"/>
      <c r="U2801" s="13"/>
      <c r="V2801" s="13"/>
      <c r="W2801" s="13"/>
      <c r="X2801" s="13"/>
      <c r="Y2801" s="13"/>
      <c r="Z2801" s="13"/>
      <c r="AA2801" s="13"/>
      <c r="AB2801" s="13"/>
      <c r="AC2801" s="13"/>
      <c r="AD2801" s="13"/>
      <c r="AE2801" s="13"/>
      <c r="AT2801" s="245" t="s">
        <v>180</v>
      </c>
      <c r="AU2801" s="245" t="s">
        <v>87</v>
      </c>
      <c r="AV2801" s="13" t="s">
        <v>85</v>
      </c>
      <c r="AW2801" s="13" t="s">
        <v>39</v>
      </c>
      <c r="AX2801" s="13" t="s">
        <v>78</v>
      </c>
      <c r="AY2801" s="245" t="s">
        <v>168</v>
      </c>
    </row>
    <row r="2802" s="14" customFormat="1">
      <c r="A2802" s="14"/>
      <c r="B2802" s="246"/>
      <c r="C2802" s="247"/>
      <c r="D2802" s="229" t="s">
        <v>180</v>
      </c>
      <c r="E2802" s="248" t="s">
        <v>33</v>
      </c>
      <c r="F2802" s="249" t="s">
        <v>3771</v>
      </c>
      <c r="G2802" s="247"/>
      <c r="H2802" s="250">
        <v>1</v>
      </c>
      <c r="I2802" s="251"/>
      <c r="J2802" s="247"/>
      <c r="K2802" s="247"/>
      <c r="L2802" s="252"/>
      <c r="M2802" s="253"/>
      <c r="N2802" s="254"/>
      <c r="O2802" s="254"/>
      <c r="P2802" s="254"/>
      <c r="Q2802" s="254"/>
      <c r="R2802" s="254"/>
      <c r="S2802" s="254"/>
      <c r="T2802" s="255"/>
      <c r="U2802" s="14"/>
      <c r="V2802" s="14"/>
      <c r="W2802" s="14"/>
      <c r="X2802" s="14"/>
      <c r="Y2802" s="14"/>
      <c r="Z2802" s="14"/>
      <c r="AA2802" s="14"/>
      <c r="AB2802" s="14"/>
      <c r="AC2802" s="14"/>
      <c r="AD2802" s="14"/>
      <c r="AE2802" s="14"/>
      <c r="AT2802" s="256" t="s">
        <v>180</v>
      </c>
      <c r="AU2802" s="256" t="s">
        <v>87</v>
      </c>
      <c r="AV2802" s="14" t="s">
        <v>87</v>
      </c>
      <c r="AW2802" s="14" t="s">
        <v>39</v>
      </c>
      <c r="AX2802" s="14" t="s">
        <v>85</v>
      </c>
      <c r="AY2802" s="256" t="s">
        <v>168</v>
      </c>
    </row>
    <row r="2803" s="2" customFormat="1" ht="16.5" customHeight="1">
      <c r="A2803" s="42"/>
      <c r="B2803" s="43"/>
      <c r="C2803" s="216" t="s">
        <v>3772</v>
      </c>
      <c r="D2803" s="216" t="s">
        <v>170</v>
      </c>
      <c r="E2803" s="217" t="s">
        <v>3773</v>
      </c>
      <c r="F2803" s="218" t="s">
        <v>3760</v>
      </c>
      <c r="G2803" s="219" t="s">
        <v>185</v>
      </c>
      <c r="H2803" s="220">
        <v>2</v>
      </c>
      <c r="I2803" s="221"/>
      <c r="J2803" s="222">
        <f>ROUND(I2803*H2803,2)</f>
        <v>0</v>
      </c>
      <c r="K2803" s="218" t="s">
        <v>33</v>
      </c>
      <c r="L2803" s="48"/>
      <c r="M2803" s="223" t="s">
        <v>33</v>
      </c>
      <c r="N2803" s="224" t="s">
        <v>49</v>
      </c>
      <c r="O2803" s="88"/>
      <c r="P2803" s="225">
        <f>O2803*H2803</f>
        <v>0</v>
      </c>
      <c r="Q2803" s="225">
        <v>0</v>
      </c>
      <c r="R2803" s="225">
        <f>Q2803*H2803</f>
        <v>0</v>
      </c>
      <c r="S2803" s="225">
        <v>0</v>
      </c>
      <c r="T2803" s="226">
        <f>S2803*H2803</f>
        <v>0</v>
      </c>
      <c r="U2803" s="42"/>
      <c r="V2803" s="42"/>
      <c r="W2803" s="42"/>
      <c r="X2803" s="42"/>
      <c r="Y2803" s="42"/>
      <c r="Z2803" s="42"/>
      <c r="AA2803" s="42"/>
      <c r="AB2803" s="42"/>
      <c r="AC2803" s="42"/>
      <c r="AD2803" s="42"/>
      <c r="AE2803" s="42"/>
      <c r="AR2803" s="227" t="s">
        <v>266</v>
      </c>
      <c r="AT2803" s="227" t="s">
        <v>170</v>
      </c>
      <c r="AU2803" s="227" t="s">
        <v>87</v>
      </c>
      <c r="AY2803" s="20" t="s">
        <v>168</v>
      </c>
      <c r="BE2803" s="228">
        <f>IF(N2803="základní",J2803,0)</f>
        <v>0</v>
      </c>
      <c r="BF2803" s="228">
        <f>IF(N2803="snížená",J2803,0)</f>
        <v>0</v>
      </c>
      <c r="BG2803" s="228">
        <f>IF(N2803="zákl. přenesená",J2803,0)</f>
        <v>0</v>
      </c>
      <c r="BH2803" s="228">
        <f>IF(N2803="sníž. přenesená",J2803,0)</f>
        <v>0</v>
      </c>
      <c r="BI2803" s="228">
        <f>IF(N2803="nulová",J2803,0)</f>
        <v>0</v>
      </c>
      <c r="BJ2803" s="20" t="s">
        <v>85</v>
      </c>
      <c r="BK2803" s="228">
        <f>ROUND(I2803*H2803,2)</f>
        <v>0</v>
      </c>
      <c r="BL2803" s="20" t="s">
        <v>266</v>
      </c>
      <c r="BM2803" s="227" t="s">
        <v>3774</v>
      </c>
    </row>
    <row r="2804" s="2" customFormat="1">
      <c r="A2804" s="42"/>
      <c r="B2804" s="43"/>
      <c r="C2804" s="44"/>
      <c r="D2804" s="229" t="s">
        <v>176</v>
      </c>
      <c r="E2804" s="44"/>
      <c r="F2804" s="230" t="s">
        <v>3760</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176</v>
      </c>
      <c r="AU2804" s="20" t="s">
        <v>87</v>
      </c>
    </row>
    <row r="2805" s="13" customFormat="1">
      <c r="A2805" s="13"/>
      <c r="B2805" s="236"/>
      <c r="C2805" s="237"/>
      <c r="D2805" s="229" t="s">
        <v>180</v>
      </c>
      <c r="E2805" s="238" t="s">
        <v>33</v>
      </c>
      <c r="F2805" s="239" t="s">
        <v>3667</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180</v>
      </c>
      <c r="AU2805" s="245" t="s">
        <v>87</v>
      </c>
      <c r="AV2805" s="13" t="s">
        <v>85</v>
      </c>
      <c r="AW2805" s="13" t="s">
        <v>39</v>
      </c>
      <c r="AX2805" s="13" t="s">
        <v>78</v>
      </c>
      <c r="AY2805" s="245" t="s">
        <v>168</v>
      </c>
    </row>
    <row r="2806" s="14" customFormat="1">
      <c r="A2806" s="14"/>
      <c r="B2806" s="246"/>
      <c r="C2806" s="247"/>
      <c r="D2806" s="229" t="s">
        <v>180</v>
      </c>
      <c r="E2806" s="248" t="s">
        <v>33</v>
      </c>
      <c r="F2806" s="249" t="s">
        <v>3775</v>
      </c>
      <c r="G2806" s="247"/>
      <c r="H2806" s="250">
        <v>2</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180</v>
      </c>
      <c r="AU2806" s="256" t="s">
        <v>87</v>
      </c>
      <c r="AV2806" s="14" t="s">
        <v>87</v>
      </c>
      <c r="AW2806" s="14" t="s">
        <v>39</v>
      </c>
      <c r="AX2806" s="14" t="s">
        <v>85</v>
      </c>
      <c r="AY2806" s="256" t="s">
        <v>168</v>
      </c>
    </row>
    <row r="2807" s="2" customFormat="1" ht="21.75" customHeight="1">
      <c r="A2807" s="42"/>
      <c r="B2807" s="43"/>
      <c r="C2807" s="216" t="s">
        <v>3776</v>
      </c>
      <c r="D2807" s="216" t="s">
        <v>170</v>
      </c>
      <c r="E2807" s="217" t="s">
        <v>3777</v>
      </c>
      <c r="F2807" s="218" t="s">
        <v>3778</v>
      </c>
      <c r="G2807" s="219" t="s">
        <v>185</v>
      </c>
      <c r="H2807" s="220">
        <v>1</v>
      </c>
      <c r="I2807" s="221"/>
      <c r="J2807" s="222">
        <f>ROUND(I2807*H2807,2)</f>
        <v>0</v>
      </c>
      <c r="K2807" s="218" t="s">
        <v>33</v>
      </c>
      <c r="L2807" s="48"/>
      <c r="M2807" s="223" t="s">
        <v>33</v>
      </c>
      <c r="N2807" s="224" t="s">
        <v>49</v>
      </c>
      <c r="O2807" s="88"/>
      <c r="P2807" s="225">
        <f>O2807*H2807</f>
        <v>0</v>
      </c>
      <c r="Q2807" s="225">
        <v>0</v>
      </c>
      <c r="R2807" s="225">
        <f>Q2807*H2807</f>
        <v>0</v>
      </c>
      <c r="S2807" s="225">
        <v>0</v>
      </c>
      <c r="T2807" s="226">
        <f>S2807*H2807</f>
        <v>0</v>
      </c>
      <c r="U2807" s="42"/>
      <c r="V2807" s="42"/>
      <c r="W2807" s="42"/>
      <c r="X2807" s="42"/>
      <c r="Y2807" s="42"/>
      <c r="Z2807" s="42"/>
      <c r="AA2807" s="42"/>
      <c r="AB2807" s="42"/>
      <c r="AC2807" s="42"/>
      <c r="AD2807" s="42"/>
      <c r="AE2807" s="42"/>
      <c r="AR2807" s="227" t="s">
        <v>266</v>
      </c>
      <c r="AT2807" s="227" t="s">
        <v>170</v>
      </c>
      <c r="AU2807" s="227" t="s">
        <v>87</v>
      </c>
      <c r="AY2807" s="20" t="s">
        <v>168</v>
      </c>
      <c r="BE2807" s="228">
        <f>IF(N2807="základní",J2807,0)</f>
        <v>0</v>
      </c>
      <c r="BF2807" s="228">
        <f>IF(N2807="snížená",J2807,0)</f>
        <v>0</v>
      </c>
      <c r="BG2807" s="228">
        <f>IF(N2807="zákl. přenesená",J2807,0)</f>
        <v>0</v>
      </c>
      <c r="BH2807" s="228">
        <f>IF(N2807="sníž. přenesená",J2807,0)</f>
        <v>0</v>
      </c>
      <c r="BI2807" s="228">
        <f>IF(N2807="nulová",J2807,0)</f>
        <v>0</v>
      </c>
      <c r="BJ2807" s="20" t="s">
        <v>85</v>
      </c>
      <c r="BK2807" s="228">
        <f>ROUND(I2807*H2807,2)</f>
        <v>0</v>
      </c>
      <c r="BL2807" s="20" t="s">
        <v>266</v>
      </c>
      <c r="BM2807" s="227" t="s">
        <v>3779</v>
      </c>
    </row>
    <row r="2808" s="2" customFormat="1">
      <c r="A2808" s="42"/>
      <c r="B2808" s="43"/>
      <c r="C2808" s="44"/>
      <c r="D2808" s="229" t="s">
        <v>176</v>
      </c>
      <c r="E2808" s="44"/>
      <c r="F2808" s="230" t="s">
        <v>3780</v>
      </c>
      <c r="G2808" s="44"/>
      <c r="H2808" s="44"/>
      <c r="I2808" s="231"/>
      <c r="J2808" s="44"/>
      <c r="K2808" s="44"/>
      <c r="L2808" s="48"/>
      <c r="M2808" s="232"/>
      <c r="N2808" s="233"/>
      <c r="O2808" s="88"/>
      <c r="P2808" s="88"/>
      <c r="Q2808" s="88"/>
      <c r="R2808" s="88"/>
      <c r="S2808" s="88"/>
      <c r="T2808" s="89"/>
      <c r="U2808" s="42"/>
      <c r="V2808" s="42"/>
      <c r="W2808" s="42"/>
      <c r="X2808" s="42"/>
      <c r="Y2808" s="42"/>
      <c r="Z2808" s="42"/>
      <c r="AA2808" s="42"/>
      <c r="AB2808" s="42"/>
      <c r="AC2808" s="42"/>
      <c r="AD2808" s="42"/>
      <c r="AE2808" s="42"/>
      <c r="AT2808" s="20" t="s">
        <v>176</v>
      </c>
      <c r="AU2808" s="20" t="s">
        <v>87</v>
      </c>
    </row>
    <row r="2809" s="13" customFormat="1">
      <c r="A2809" s="13"/>
      <c r="B2809" s="236"/>
      <c r="C2809" s="237"/>
      <c r="D2809" s="229" t="s">
        <v>180</v>
      </c>
      <c r="E2809" s="238" t="s">
        <v>33</v>
      </c>
      <c r="F2809" s="239" t="s">
        <v>3667</v>
      </c>
      <c r="G2809" s="237"/>
      <c r="H2809" s="238" t="s">
        <v>33</v>
      </c>
      <c r="I2809" s="240"/>
      <c r="J2809" s="237"/>
      <c r="K2809" s="237"/>
      <c r="L2809" s="241"/>
      <c r="M2809" s="242"/>
      <c r="N2809" s="243"/>
      <c r="O2809" s="243"/>
      <c r="P2809" s="243"/>
      <c r="Q2809" s="243"/>
      <c r="R2809" s="243"/>
      <c r="S2809" s="243"/>
      <c r="T2809" s="244"/>
      <c r="U2809" s="13"/>
      <c r="V2809" s="13"/>
      <c r="W2809" s="13"/>
      <c r="X2809" s="13"/>
      <c r="Y2809" s="13"/>
      <c r="Z2809" s="13"/>
      <c r="AA2809" s="13"/>
      <c r="AB2809" s="13"/>
      <c r="AC2809" s="13"/>
      <c r="AD2809" s="13"/>
      <c r="AE2809" s="13"/>
      <c r="AT2809" s="245" t="s">
        <v>180</v>
      </c>
      <c r="AU2809" s="245" t="s">
        <v>87</v>
      </c>
      <c r="AV2809" s="13" t="s">
        <v>85</v>
      </c>
      <c r="AW2809" s="13" t="s">
        <v>39</v>
      </c>
      <c r="AX2809" s="13" t="s">
        <v>78</v>
      </c>
      <c r="AY2809" s="245" t="s">
        <v>168</v>
      </c>
    </row>
    <row r="2810" s="14" customFormat="1">
      <c r="A2810" s="14"/>
      <c r="B2810" s="246"/>
      <c r="C2810" s="247"/>
      <c r="D2810" s="229" t="s">
        <v>180</v>
      </c>
      <c r="E2810" s="248" t="s">
        <v>33</v>
      </c>
      <c r="F2810" s="249" t="s">
        <v>3781</v>
      </c>
      <c r="G2810" s="247"/>
      <c r="H2810" s="250">
        <v>1</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180</v>
      </c>
      <c r="AU2810" s="256" t="s">
        <v>87</v>
      </c>
      <c r="AV2810" s="14" t="s">
        <v>87</v>
      </c>
      <c r="AW2810" s="14" t="s">
        <v>39</v>
      </c>
      <c r="AX2810" s="14" t="s">
        <v>85</v>
      </c>
      <c r="AY2810" s="256" t="s">
        <v>168</v>
      </c>
    </row>
    <row r="2811" s="2" customFormat="1" ht="16.5" customHeight="1">
      <c r="A2811" s="42"/>
      <c r="B2811" s="43"/>
      <c r="C2811" s="216" t="s">
        <v>3782</v>
      </c>
      <c r="D2811" s="216" t="s">
        <v>170</v>
      </c>
      <c r="E2811" s="217" t="s">
        <v>3783</v>
      </c>
      <c r="F2811" s="218" t="s">
        <v>3784</v>
      </c>
      <c r="G2811" s="219" t="s">
        <v>185</v>
      </c>
      <c r="H2811" s="220">
        <v>2</v>
      </c>
      <c r="I2811" s="221"/>
      <c r="J2811" s="222">
        <f>ROUND(I2811*H2811,2)</f>
        <v>0</v>
      </c>
      <c r="K2811" s="218" t="s">
        <v>33</v>
      </c>
      <c r="L2811" s="48"/>
      <c r="M2811" s="223" t="s">
        <v>33</v>
      </c>
      <c r="N2811" s="224" t="s">
        <v>49</v>
      </c>
      <c r="O2811" s="88"/>
      <c r="P2811" s="225">
        <f>O2811*H2811</f>
        <v>0</v>
      </c>
      <c r="Q2811" s="225">
        <v>0</v>
      </c>
      <c r="R2811" s="225">
        <f>Q2811*H2811</f>
        <v>0</v>
      </c>
      <c r="S2811" s="225">
        <v>0</v>
      </c>
      <c r="T2811" s="226">
        <f>S2811*H2811</f>
        <v>0</v>
      </c>
      <c r="U2811" s="42"/>
      <c r="V2811" s="42"/>
      <c r="W2811" s="42"/>
      <c r="X2811" s="42"/>
      <c r="Y2811" s="42"/>
      <c r="Z2811" s="42"/>
      <c r="AA2811" s="42"/>
      <c r="AB2811" s="42"/>
      <c r="AC2811" s="42"/>
      <c r="AD2811" s="42"/>
      <c r="AE2811" s="42"/>
      <c r="AR2811" s="227" t="s">
        <v>266</v>
      </c>
      <c r="AT2811" s="227" t="s">
        <v>170</v>
      </c>
      <c r="AU2811" s="227" t="s">
        <v>87</v>
      </c>
      <c r="AY2811" s="20" t="s">
        <v>168</v>
      </c>
      <c r="BE2811" s="228">
        <f>IF(N2811="základní",J2811,0)</f>
        <v>0</v>
      </c>
      <c r="BF2811" s="228">
        <f>IF(N2811="snížená",J2811,0)</f>
        <v>0</v>
      </c>
      <c r="BG2811" s="228">
        <f>IF(N2811="zákl. přenesená",J2811,0)</f>
        <v>0</v>
      </c>
      <c r="BH2811" s="228">
        <f>IF(N2811="sníž. přenesená",J2811,0)</f>
        <v>0</v>
      </c>
      <c r="BI2811" s="228">
        <f>IF(N2811="nulová",J2811,0)</f>
        <v>0</v>
      </c>
      <c r="BJ2811" s="20" t="s">
        <v>85</v>
      </c>
      <c r="BK2811" s="228">
        <f>ROUND(I2811*H2811,2)</f>
        <v>0</v>
      </c>
      <c r="BL2811" s="20" t="s">
        <v>266</v>
      </c>
      <c r="BM2811" s="227" t="s">
        <v>3785</v>
      </c>
    </row>
    <row r="2812" s="2" customFormat="1">
      <c r="A2812" s="42"/>
      <c r="B2812" s="43"/>
      <c r="C2812" s="44"/>
      <c r="D2812" s="229" t="s">
        <v>176</v>
      </c>
      <c r="E2812" s="44"/>
      <c r="F2812" s="230" t="s">
        <v>3784</v>
      </c>
      <c r="G2812" s="44"/>
      <c r="H2812" s="44"/>
      <c r="I2812" s="231"/>
      <c r="J2812" s="44"/>
      <c r="K2812" s="44"/>
      <c r="L2812" s="48"/>
      <c r="M2812" s="232"/>
      <c r="N2812" s="233"/>
      <c r="O2812" s="88"/>
      <c r="P2812" s="88"/>
      <c r="Q2812" s="88"/>
      <c r="R2812" s="88"/>
      <c r="S2812" s="88"/>
      <c r="T2812" s="89"/>
      <c r="U2812" s="42"/>
      <c r="V2812" s="42"/>
      <c r="W2812" s="42"/>
      <c r="X2812" s="42"/>
      <c r="Y2812" s="42"/>
      <c r="Z2812" s="42"/>
      <c r="AA2812" s="42"/>
      <c r="AB2812" s="42"/>
      <c r="AC2812" s="42"/>
      <c r="AD2812" s="42"/>
      <c r="AE2812" s="42"/>
      <c r="AT2812" s="20" t="s">
        <v>176</v>
      </c>
      <c r="AU2812" s="20" t="s">
        <v>87</v>
      </c>
    </row>
    <row r="2813" s="13" customFormat="1">
      <c r="A2813" s="13"/>
      <c r="B2813" s="236"/>
      <c r="C2813" s="237"/>
      <c r="D2813" s="229" t="s">
        <v>180</v>
      </c>
      <c r="E2813" s="238" t="s">
        <v>33</v>
      </c>
      <c r="F2813" s="239" t="s">
        <v>3667</v>
      </c>
      <c r="G2813" s="237"/>
      <c r="H2813" s="238" t="s">
        <v>33</v>
      </c>
      <c r="I2813" s="240"/>
      <c r="J2813" s="237"/>
      <c r="K2813" s="237"/>
      <c r="L2813" s="241"/>
      <c r="M2813" s="242"/>
      <c r="N2813" s="243"/>
      <c r="O2813" s="243"/>
      <c r="P2813" s="243"/>
      <c r="Q2813" s="243"/>
      <c r="R2813" s="243"/>
      <c r="S2813" s="243"/>
      <c r="T2813" s="244"/>
      <c r="U2813" s="13"/>
      <c r="V2813" s="13"/>
      <c r="W2813" s="13"/>
      <c r="X2813" s="13"/>
      <c r="Y2813" s="13"/>
      <c r="Z2813" s="13"/>
      <c r="AA2813" s="13"/>
      <c r="AB2813" s="13"/>
      <c r="AC2813" s="13"/>
      <c r="AD2813" s="13"/>
      <c r="AE2813" s="13"/>
      <c r="AT2813" s="245" t="s">
        <v>180</v>
      </c>
      <c r="AU2813" s="245" t="s">
        <v>87</v>
      </c>
      <c r="AV2813" s="13" t="s">
        <v>85</v>
      </c>
      <c r="AW2813" s="13" t="s">
        <v>39</v>
      </c>
      <c r="AX2813" s="13" t="s">
        <v>78</v>
      </c>
      <c r="AY2813" s="245" t="s">
        <v>168</v>
      </c>
    </row>
    <row r="2814" s="14" customFormat="1">
      <c r="A2814" s="14"/>
      <c r="B2814" s="246"/>
      <c r="C2814" s="247"/>
      <c r="D2814" s="229" t="s">
        <v>180</v>
      </c>
      <c r="E2814" s="248" t="s">
        <v>33</v>
      </c>
      <c r="F2814" s="249" t="s">
        <v>3786</v>
      </c>
      <c r="G2814" s="247"/>
      <c r="H2814" s="250">
        <v>2</v>
      </c>
      <c r="I2814" s="251"/>
      <c r="J2814" s="247"/>
      <c r="K2814" s="247"/>
      <c r="L2814" s="252"/>
      <c r="M2814" s="253"/>
      <c r="N2814" s="254"/>
      <c r="O2814" s="254"/>
      <c r="P2814" s="254"/>
      <c r="Q2814" s="254"/>
      <c r="R2814" s="254"/>
      <c r="S2814" s="254"/>
      <c r="T2814" s="255"/>
      <c r="U2814" s="14"/>
      <c r="V2814" s="14"/>
      <c r="W2814" s="14"/>
      <c r="X2814" s="14"/>
      <c r="Y2814" s="14"/>
      <c r="Z2814" s="14"/>
      <c r="AA2814" s="14"/>
      <c r="AB2814" s="14"/>
      <c r="AC2814" s="14"/>
      <c r="AD2814" s="14"/>
      <c r="AE2814" s="14"/>
      <c r="AT2814" s="256" t="s">
        <v>180</v>
      </c>
      <c r="AU2814" s="256" t="s">
        <v>87</v>
      </c>
      <c r="AV2814" s="14" t="s">
        <v>87</v>
      </c>
      <c r="AW2814" s="14" t="s">
        <v>39</v>
      </c>
      <c r="AX2814" s="14" t="s">
        <v>85</v>
      </c>
      <c r="AY2814" s="256" t="s">
        <v>168</v>
      </c>
    </row>
    <row r="2815" s="2" customFormat="1" ht="21.75" customHeight="1">
      <c r="A2815" s="42"/>
      <c r="B2815" s="43"/>
      <c r="C2815" s="216" t="s">
        <v>3787</v>
      </c>
      <c r="D2815" s="216" t="s">
        <v>170</v>
      </c>
      <c r="E2815" s="217" t="s">
        <v>3788</v>
      </c>
      <c r="F2815" s="218" t="s">
        <v>3789</v>
      </c>
      <c r="G2815" s="219" t="s">
        <v>185</v>
      </c>
      <c r="H2815" s="220">
        <v>1</v>
      </c>
      <c r="I2815" s="221"/>
      <c r="J2815" s="222">
        <f>ROUND(I2815*H2815,2)</f>
        <v>0</v>
      </c>
      <c r="K2815" s="218" t="s">
        <v>33</v>
      </c>
      <c r="L2815" s="48"/>
      <c r="M2815" s="223" t="s">
        <v>33</v>
      </c>
      <c r="N2815" s="224" t="s">
        <v>49</v>
      </c>
      <c r="O2815" s="88"/>
      <c r="P2815" s="225">
        <f>O2815*H2815</f>
        <v>0</v>
      </c>
      <c r="Q2815" s="225">
        <v>0</v>
      </c>
      <c r="R2815" s="225">
        <f>Q2815*H2815</f>
        <v>0</v>
      </c>
      <c r="S2815" s="225">
        <v>0</v>
      </c>
      <c r="T2815" s="226">
        <f>S2815*H2815</f>
        <v>0</v>
      </c>
      <c r="U2815" s="42"/>
      <c r="V2815" s="42"/>
      <c r="W2815" s="42"/>
      <c r="X2815" s="42"/>
      <c r="Y2815" s="42"/>
      <c r="Z2815" s="42"/>
      <c r="AA2815" s="42"/>
      <c r="AB2815" s="42"/>
      <c r="AC2815" s="42"/>
      <c r="AD2815" s="42"/>
      <c r="AE2815" s="42"/>
      <c r="AR2815" s="227" t="s">
        <v>266</v>
      </c>
      <c r="AT2815" s="227" t="s">
        <v>170</v>
      </c>
      <c r="AU2815" s="227" t="s">
        <v>87</v>
      </c>
      <c r="AY2815" s="20" t="s">
        <v>168</v>
      </c>
      <c r="BE2815" s="228">
        <f>IF(N2815="základní",J2815,0)</f>
        <v>0</v>
      </c>
      <c r="BF2815" s="228">
        <f>IF(N2815="snížená",J2815,0)</f>
        <v>0</v>
      </c>
      <c r="BG2815" s="228">
        <f>IF(N2815="zákl. přenesená",J2815,0)</f>
        <v>0</v>
      </c>
      <c r="BH2815" s="228">
        <f>IF(N2815="sníž. přenesená",J2815,0)</f>
        <v>0</v>
      </c>
      <c r="BI2815" s="228">
        <f>IF(N2815="nulová",J2815,0)</f>
        <v>0</v>
      </c>
      <c r="BJ2815" s="20" t="s">
        <v>85</v>
      </c>
      <c r="BK2815" s="228">
        <f>ROUND(I2815*H2815,2)</f>
        <v>0</v>
      </c>
      <c r="BL2815" s="20" t="s">
        <v>266</v>
      </c>
      <c r="BM2815" s="227" t="s">
        <v>3790</v>
      </c>
    </row>
    <row r="2816" s="2" customFormat="1">
      <c r="A2816" s="42"/>
      <c r="B2816" s="43"/>
      <c r="C2816" s="44"/>
      <c r="D2816" s="229" t="s">
        <v>176</v>
      </c>
      <c r="E2816" s="44"/>
      <c r="F2816" s="230" t="s">
        <v>3789</v>
      </c>
      <c r="G2816" s="44"/>
      <c r="H2816" s="44"/>
      <c r="I2816" s="231"/>
      <c r="J2816" s="44"/>
      <c r="K2816" s="44"/>
      <c r="L2816" s="48"/>
      <c r="M2816" s="232"/>
      <c r="N2816" s="233"/>
      <c r="O2816" s="88"/>
      <c r="P2816" s="88"/>
      <c r="Q2816" s="88"/>
      <c r="R2816" s="88"/>
      <c r="S2816" s="88"/>
      <c r="T2816" s="89"/>
      <c r="U2816" s="42"/>
      <c r="V2816" s="42"/>
      <c r="W2816" s="42"/>
      <c r="X2816" s="42"/>
      <c r="Y2816" s="42"/>
      <c r="Z2816" s="42"/>
      <c r="AA2816" s="42"/>
      <c r="AB2816" s="42"/>
      <c r="AC2816" s="42"/>
      <c r="AD2816" s="42"/>
      <c r="AE2816" s="42"/>
      <c r="AT2816" s="20" t="s">
        <v>176</v>
      </c>
      <c r="AU2816" s="20" t="s">
        <v>87</v>
      </c>
    </row>
    <row r="2817" s="13" customFormat="1">
      <c r="A2817" s="13"/>
      <c r="B2817" s="236"/>
      <c r="C2817" s="237"/>
      <c r="D2817" s="229" t="s">
        <v>180</v>
      </c>
      <c r="E2817" s="238" t="s">
        <v>33</v>
      </c>
      <c r="F2817" s="239" t="s">
        <v>3667</v>
      </c>
      <c r="G2817" s="237"/>
      <c r="H2817" s="238" t="s">
        <v>33</v>
      </c>
      <c r="I2817" s="240"/>
      <c r="J2817" s="237"/>
      <c r="K2817" s="237"/>
      <c r="L2817" s="241"/>
      <c r="M2817" s="242"/>
      <c r="N2817" s="243"/>
      <c r="O2817" s="243"/>
      <c r="P2817" s="243"/>
      <c r="Q2817" s="243"/>
      <c r="R2817" s="243"/>
      <c r="S2817" s="243"/>
      <c r="T2817" s="244"/>
      <c r="U2817" s="13"/>
      <c r="V2817" s="13"/>
      <c r="W2817" s="13"/>
      <c r="X2817" s="13"/>
      <c r="Y2817" s="13"/>
      <c r="Z2817" s="13"/>
      <c r="AA2817" s="13"/>
      <c r="AB2817" s="13"/>
      <c r="AC2817" s="13"/>
      <c r="AD2817" s="13"/>
      <c r="AE2817" s="13"/>
      <c r="AT2817" s="245" t="s">
        <v>180</v>
      </c>
      <c r="AU2817" s="245" t="s">
        <v>87</v>
      </c>
      <c r="AV2817" s="13" t="s">
        <v>85</v>
      </c>
      <c r="AW2817" s="13" t="s">
        <v>39</v>
      </c>
      <c r="AX2817" s="13" t="s">
        <v>78</v>
      </c>
      <c r="AY2817" s="245" t="s">
        <v>168</v>
      </c>
    </row>
    <row r="2818" s="14" customFormat="1">
      <c r="A2818" s="14"/>
      <c r="B2818" s="246"/>
      <c r="C2818" s="247"/>
      <c r="D2818" s="229" t="s">
        <v>180</v>
      </c>
      <c r="E2818" s="248" t="s">
        <v>33</v>
      </c>
      <c r="F2818" s="249" t="s">
        <v>3791</v>
      </c>
      <c r="G2818" s="247"/>
      <c r="H2818" s="250">
        <v>1</v>
      </c>
      <c r="I2818" s="251"/>
      <c r="J2818" s="247"/>
      <c r="K2818" s="247"/>
      <c r="L2818" s="252"/>
      <c r="M2818" s="253"/>
      <c r="N2818" s="254"/>
      <c r="O2818" s="254"/>
      <c r="P2818" s="254"/>
      <c r="Q2818" s="254"/>
      <c r="R2818" s="254"/>
      <c r="S2818" s="254"/>
      <c r="T2818" s="255"/>
      <c r="U2818" s="14"/>
      <c r="V2818" s="14"/>
      <c r="W2818" s="14"/>
      <c r="X2818" s="14"/>
      <c r="Y2818" s="14"/>
      <c r="Z2818" s="14"/>
      <c r="AA2818" s="14"/>
      <c r="AB2818" s="14"/>
      <c r="AC2818" s="14"/>
      <c r="AD2818" s="14"/>
      <c r="AE2818" s="14"/>
      <c r="AT2818" s="256" t="s">
        <v>180</v>
      </c>
      <c r="AU2818" s="256" t="s">
        <v>87</v>
      </c>
      <c r="AV2818" s="14" t="s">
        <v>87</v>
      </c>
      <c r="AW2818" s="14" t="s">
        <v>39</v>
      </c>
      <c r="AX2818" s="14" t="s">
        <v>85</v>
      </c>
      <c r="AY2818" s="256" t="s">
        <v>168</v>
      </c>
    </row>
    <row r="2819" s="2" customFormat="1" ht="16.5" customHeight="1">
      <c r="A2819" s="42"/>
      <c r="B2819" s="43"/>
      <c r="C2819" s="216" t="s">
        <v>3792</v>
      </c>
      <c r="D2819" s="216" t="s">
        <v>170</v>
      </c>
      <c r="E2819" s="217" t="s">
        <v>3793</v>
      </c>
      <c r="F2819" s="218" t="s">
        <v>3794</v>
      </c>
      <c r="G2819" s="219" t="s">
        <v>185</v>
      </c>
      <c r="H2819" s="220">
        <v>1</v>
      </c>
      <c r="I2819" s="221"/>
      <c r="J2819" s="222">
        <f>ROUND(I2819*H2819,2)</f>
        <v>0</v>
      </c>
      <c r="K2819" s="218" t="s">
        <v>33</v>
      </c>
      <c r="L2819" s="48"/>
      <c r="M2819" s="223" t="s">
        <v>33</v>
      </c>
      <c r="N2819" s="224" t="s">
        <v>49</v>
      </c>
      <c r="O2819" s="88"/>
      <c r="P2819" s="225">
        <f>O2819*H2819</f>
        <v>0</v>
      </c>
      <c r="Q2819" s="225">
        <v>0</v>
      </c>
      <c r="R2819" s="225">
        <f>Q2819*H2819</f>
        <v>0</v>
      </c>
      <c r="S2819" s="225">
        <v>0</v>
      </c>
      <c r="T2819" s="226">
        <f>S2819*H2819</f>
        <v>0</v>
      </c>
      <c r="U2819" s="42"/>
      <c r="V2819" s="42"/>
      <c r="W2819" s="42"/>
      <c r="X2819" s="42"/>
      <c r="Y2819" s="42"/>
      <c r="Z2819" s="42"/>
      <c r="AA2819" s="42"/>
      <c r="AB2819" s="42"/>
      <c r="AC2819" s="42"/>
      <c r="AD2819" s="42"/>
      <c r="AE2819" s="42"/>
      <c r="AR2819" s="227" t="s">
        <v>266</v>
      </c>
      <c r="AT2819" s="227" t="s">
        <v>170</v>
      </c>
      <c r="AU2819" s="227" t="s">
        <v>87</v>
      </c>
      <c r="AY2819" s="20" t="s">
        <v>168</v>
      </c>
      <c r="BE2819" s="228">
        <f>IF(N2819="základní",J2819,0)</f>
        <v>0</v>
      </c>
      <c r="BF2819" s="228">
        <f>IF(N2819="snížená",J2819,0)</f>
        <v>0</v>
      </c>
      <c r="BG2819" s="228">
        <f>IF(N2819="zákl. přenesená",J2819,0)</f>
        <v>0</v>
      </c>
      <c r="BH2819" s="228">
        <f>IF(N2819="sníž. přenesená",J2819,0)</f>
        <v>0</v>
      </c>
      <c r="BI2819" s="228">
        <f>IF(N2819="nulová",J2819,0)</f>
        <v>0</v>
      </c>
      <c r="BJ2819" s="20" t="s">
        <v>85</v>
      </c>
      <c r="BK2819" s="228">
        <f>ROUND(I2819*H2819,2)</f>
        <v>0</v>
      </c>
      <c r="BL2819" s="20" t="s">
        <v>266</v>
      </c>
      <c r="BM2819" s="227" t="s">
        <v>3795</v>
      </c>
    </row>
    <row r="2820" s="2" customFormat="1">
      <c r="A2820" s="42"/>
      <c r="B2820" s="43"/>
      <c r="C2820" s="44"/>
      <c r="D2820" s="229" t="s">
        <v>176</v>
      </c>
      <c r="E2820" s="44"/>
      <c r="F2820" s="230" t="s">
        <v>3794</v>
      </c>
      <c r="G2820" s="44"/>
      <c r="H2820" s="44"/>
      <c r="I2820" s="231"/>
      <c r="J2820" s="44"/>
      <c r="K2820" s="44"/>
      <c r="L2820" s="48"/>
      <c r="M2820" s="232"/>
      <c r="N2820" s="233"/>
      <c r="O2820" s="88"/>
      <c r="P2820" s="88"/>
      <c r="Q2820" s="88"/>
      <c r="R2820" s="88"/>
      <c r="S2820" s="88"/>
      <c r="T2820" s="89"/>
      <c r="U2820" s="42"/>
      <c r="V2820" s="42"/>
      <c r="W2820" s="42"/>
      <c r="X2820" s="42"/>
      <c r="Y2820" s="42"/>
      <c r="Z2820" s="42"/>
      <c r="AA2820" s="42"/>
      <c r="AB2820" s="42"/>
      <c r="AC2820" s="42"/>
      <c r="AD2820" s="42"/>
      <c r="AE2820" s="42"/>
      <c r="AT2820" s="20" t="s">
        <v>176</v>
      </c>
      <c r="AU2820" s="20" t="s">
        <v>87</v>
      </c>
    </row>
    <row r="2821" s="13" customFormat="1">
      <c r="A2821" s="13"/>
      <c r="B2821" s="236"/>
      <c r="C2821" s="237"/>
      <c r="D2821" s="229" t="s">
        <v>180</v>
      </c>
      <c r="E2821" s="238" t="s">
        <v>33</v>
      </c>
      <c r="F2821" s="239" t="s">
        <v>3667</v>
      </c>
      <c r="G2821" s="237"/>
      <c r="H2821" s="238" t="s">
        <v>33</v>
      </c>
      <c r="I2821" s="240"/>
      <c r="J2821" s="237"/>
      <c r="K2821" s="237"/>
      <c r="L2821" s="241"/>
      <c r="M2821" s="242"/>
      <c r="N2821" s="243"/>
      <c r="O2821" s="243"/>
      <c r="P2821" s="243"/>
      <c r="Q2821" s="243"/>
      <c r="R2821" s="243"/>
      <c r="S2821" s="243"/>
      <c r="T2821" s="244"/>
      <c r="U2821" s="13"/>
      <c r="V2821" s="13"/>
      <c r="W2821" s="13"/>
      <c r="X2821" s="13"/>
      <c r="Y2821" s="13"/>
      <c r="Z2821" s="13"/>
      <c r="AA2821" s="13"/>
      <c r="AB2821" s="13"/>
      <c r="AC2821" s="13"/>
      <c r="AD2821" s="13"/>
      <c r="AE2821" s="13"/>
      <c r="AT2821" s="245" t="s">
        <v>180</v>
      </c>
      <c r="AU2821" s="245" t="s">
        <v>87</v>
      </c>
      <c r="AV2821" s="13" t="s">
        <v>85</v>
      </c>
      <c r="AW2821" s="13" t="s">
        <v>39</v>
      </c>
      <c r="AX2821" s="13" t="s">
        <v>78</v>
      </c>
      <c r="AY2821" s="245" t="s">
        <v>168</v>
      </c>
    </row>
    <row r="2822" s="14" customFormat="1">
      <c r="A2822" s="14"/>
      <c r="B2822" s="246"/>
      <c r="C2822" s="247"/>
      <c r="D2822" s="229" t="s">
        <v>180</v>
      </c>
      <c r="E2822" s="248" t="s">
        <v>33</v>
      </c>
      <c r="F2822" s="249" t="s">
        <v>3796</v>
      </c>
      <c r="G2822" s="247"/>
      <c r="H2822" s="250">
        <v>1</v>
      </c>
      <c r="I2822" s="251"/>
      <c r="J2822" s="247"/>
      <c r="K2822" s="247"/>
      <c r="L2822" s="252"/>
      <c r="M2822" s="253"/>
      <c r="N2822" s="254"/>
      <c r="O2822" s="254"/>
      <c r="P2822" s="254"/>
      <c r="Q2822" s="254"/>
      <c r="R2822" s="254"/>
      <c r="S2822" s="254"/>
      <c r="T2822" s="255"/>
      <c r="U2822" s="14"/>
      <c r="V2822" s="14"/>
      <c r="W2822" s="14"/>
      <c r="X2822" s="14"/>
      <c r="Y2822" s="14"/>
      <c r="Z2822" s="14"/>
      <c r="AA2822" s="14"/>
      <c r="AB2822" s="14"/>
      <c r="AC2822" s="14"/>
      <c r="AD2822" s="14"/>
      <c r="AE2822" s="14"/>
      <c r="AT2822" s="256" t="s">
        <v>180</v>
      </c>
      <c r="AU2822" s="256" t="s">
        <v>87</v>
      </c>
      <c r="AV2822" s="14" t="s">
        <v>87</v>
      </c>
      <c r="AW2822" s="14" t="s">
        <v>39</v>
      </c>
      <c r="AX2822" s="14" t="s">
        <v>85</v>
      </c>
      <c r="AY2822" s="256" t="s">
        <v>168</v>
      </c>
    </row>
    <row r="2823" s="2" customFormat="1" ht="16.5" customHeight="1">
      <c r="A2823" s="42"/>
      <c r="B2823" s="43"/>
      <c r="C2823" s="216" t="s">
        <v>3797</v>
      </c>
      <c r="D2823" s="216" t="s">
        <v>170</v>
      </c>
      <c r="E2823" s="217" t="s">
        <v>3798</v>
      </c>
      <c r="F2823" s="218" t="s">
        <v>3755</v>
      </c>
      <c r="G2823" s="219" t="s">
        <v>185</v>
      </c>
      <c r="H2823" s="220">
        <v>1</v>
      </c>
      <c r="I2823" s="221"/>
      <c r="J2823" s="222">
        <f>ROUND(I2823*H2823,2)</f>
        <v>0</v>
      </c>
      <c r="K2823" s="218" t="s">
        <v>33</v>
      </c>
      <c r="L2823" s="48"/>
      <c r="M2823" s="223" t="s">
        <v>33</v>
      </c>
      <c r="N2823" s="224" t="s">
        <v>49</v>
      </c>
      <c r="O2823" s="88"/>
      <c r="P2823" s="225">
        <f>O2823*H2823</f>
        <v>0</v>
      </c>
      <c r="Q2823" s="225">
        <v>0</v>
      </c>
      <c r="R2823" s="225">
        <f>Q2823*H2823</f>
        <v>0</v>
      </c>
      <c r="S2823" s="225">
        <v>0</v>
      </c>
      <c r="T2823" s="226">
        <f>S2823*H2823</f>
        <v>0</v>
      </c>
      <c r="U2823" s="42"/>
      <c r="V2823" s="42"/>
      <c r="W2823" s="42"/>
      <c r="X2823" s="42"/>
      <c r="Y2823" s="42"/>
      <c r="Z2823" s="42"/>
      <c r="AA2823" s="42"/>
      <c r="AB2823" s="42"/>
      <c r="AC2823" s="42"/>
      <c r="AD2823" s="42"/>
      <c r="AE2823" s="42"/>
      <c r="AR2823" s="227" t="s">
        <v>266</v>
      </c>
      <c r="AT2823" s="227" t="s">
        <v>170</v>
      </c>
      <c r="AU2823" s="227" t="s">
        <v>87</v>
      </c>
      <c r="AY2823" s="20" t="s">
        <v>168</v>
      </c>
      <c r="BE2823" s="228">
        <f>IF(N2823="základní",J2823,0)</f>
        <v>0</v>
      </c>
      <c r="BF2823" s="228">
        <f>IF(N2823="snížená",J2823,0)</f>
        <v>0</v>
      </c>
      <c r="BG2823" s="228">
        <f>IF(N2823="zákl. přenesená",J2823,0)</f>
        <v>0</v>
      </c>
      <c r="BH2823" s="228">
        <f>IF(N2823="sníž. přenesená",J2823,0)</f>
        <v>0</v>
      </c>
      <c r="BI2823" s="228">
        <f>IF(N2823="nulová",J2823,0)</f>
        <v>0</v>
      </c>
      <c r="BJ2823" s="20" t="s">
        <v>85</v>
      </c>
      <c r="BK2823" s="228">
        <f>ROUND(I2823*H2823,2)</f>
        <v>0</v>
      </c>
      <c r="BL2823" s="20" t="s">
        <v>266</v>
      </c>
      <c r="BM2823" s="227" t="s">
        <v>3799</v>
      </c>
    </row>
    <row r="2824" s="2" customFormat="1">
      <c r="A2824" s="42"/>
      <c r="B2824" s="43"/>
      <c r="C2824" s="44"/>
      <c r="D2824" s="229" t="s">
        <v>176</v>
      </c>
      <c r="E2824" s="44"/>
      <c r="F2824" s="230" t="s">
        <v>3755</v>
      </c>
      <c r="G2824" s="44"/>
      <c r="H2824" s="44"/>
      <c r="I2824" s="231"/>
      <c r="J2824" s="44"/>
      <c r="K2824" s="44"/>
      <c r="L2824" s="48"/>
      <c r="M2824" s="232"/>
      <c r="N2824" s="233"/>
      <c r="O2824" s="88"/>
      <c r="P2824" s="88"/>
      <c r="Q2824" s="88"/>
      <c r="R2824" s="88"/>
      <c r="S2824" s="88"/>
      <c r="T2824" s="89"/>
      <c r="U2824" s="42"/>
      <c r="V2824" s="42"/>
      <c r="W2824" s="42"/>
      <c r="X2824" s="42"/>
      <c r="Y2824" s="42"/>
      <c r="Z2824" s="42"/>
      <c r="AA2824" s="42"/>
      <c r="AB2824" s="42"/>
      <c r="AC2824" s="42"/>
      <c r="AD2824" s="42"/>
      <c r="AE2824" s="42"/>
      <c r="AT2824" s="20" t="s">
        <v>176</v>
      </c>
      <c r="AU2824" s="20" t="s">
        <v>87</v>
      </c>
    </row>
    <row r="2825" s="13" customFormat="1">
      <c r="A2825" s="13"/>
      <c r="B2825" s="236"/>
      <c r="C2825" s="237"/>
      <c r="D2825" s="229" t="s">
        <v>180</v>
      </c>
      <c r="E2825" s="238" t="s">
        <v>33</v>
      </c>
      <c r="F2825" s="239" t="s">
        <v>3667</v>
      </c>
      <c r="G2825" s="237"/>
      <c r="H2825" s="238" t="s">
        <v>33</v>
      </c>
      <c r="I2825" s="240"/>
      <c r="J2825" s="237"/>
      <c r="K2825" s="237"/>
      <c r="L2825" s="241"/>
      <c r="M2825" s="242"/>
      <c r="N2825" s="243"/>
      <c r="O2825" s="243"/>
      <c r="P2825" s="243"/>
      <c r="Q2825" s="243"/>
      <c r="R2825" s="243"/>
      <c r="S2825" s="243"/>
      <c r="T2825" s="244"/>
      <c r="U2825" s="13"/>
      <c r="V2825" s="13"/>
      <c r="W2825" s="13"/>
      <c r="X2825" s="13"/>
      <c r="Y2825" s="13"/>
      <c r="Z2825" s="13"/>
      <c r="AA2825" s="13"/>
      <c r="AB2825" s="13"/>
      <c r="AC2825" s="13"/>
      <c r="AD2825" s="13"/>
      <c r="AE2825" s="13"/>
      <c r="AT2825" s="245" t="s">
        <v>180</v>
      </c>
      <c r="AU2825" s="245" t="s">
        <v>87</v>
      </c>
      <c r="AV2825" s="13" t="s">
        <v>85</v>
      </c>
      <c r="AW2825" s="13" t="s">
        <v>39</v>
      </c>
      <c r="AX2825" s="13" t="s">
        <v>78</v>
      </c>
      <c r="AY2825" s="245" t="s">
        <v>168</v>
      </c>
    </row>
    <row r="2826" s="14" customFormat="1">
      <c r="A2826" s="14"/>
      <c r="B2826" s="246"/>
      <c r="C2826" s="247"/>
      <c r="D2826" s="229" t="s">
        <v>180</v>
      </c>
      <c r="E2826" s="248" t="s">
        <v>33</v>
      </c>
      <c r="F2826" s="249" t="s">
        <v>3800</v>
      </c>
      <c r="G2826" s="247"/>
      <c r="H2826" s="250">
        <v>1</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180</v>
      </c>
      <c r="AU2826" s="256" t="s">
        <v>87</v>
      </c>
      <c r="AV2826" s="14" t="s">
        <v>87</v>
      </c>
      <c r="AW2826" s="14" t="s">
        <v>39</v>
      </c>
      <c r="AX2826" s="14" t="s">
        <v>85</v>
      </c>
      <c r="AY2826" s="256" t="s">
        <v>168</v>
      </c>
    </row>
    <row r="2827" s="2" customFormat="1" ht="16.5" customHeight="1">
      <c r="A2827" s="42"/>
      <c r="B2827" s="43"/>
      <c r="C2827" s="216" t="s">
        <v>3801</v>
      </c>
      <c r="D2827" s="216" t="s">
        <v>170</v>
      </c>
      <c r="E2827" s="217" t="s">
        <v>3802</v>
      </c>
      <c r="F2827" s="218" t="s">
        <v>3803</v>
      </c>
      <c r="G2827" s="219" t="s">
        <v>185</v>
      </c>
      <c r="H2827" s="220">
        <v>2</v>
      </c>
      <c r="I2827" s="221"/>
      <c r="J2827" s="222">
        <f>ROUND(I2827*H2827,2)</f>
        <v>0</v>
      </c>
      <c r="K2827" s="218" t="s">
        <v>33</v>
      </c>
      <c r="L2827" s="48"/>
      <c r="M2827" s="223" t="s">
        <v>33</v>
      </c>
      <c r="N2827" s="224" t="s">
        <v>49</v>
      </c>
      <c r="O2827" s="88"/>
      <c r="P2827" s="225">
        <f>O2827*H2827</f>
        <v>0</v>
      </c>
      <c r="Q2827" s="225">
        <v>0</v>
      </c>
      <c r="R2827" s="225">
        <f>Q2827*H2827</f>
        <v>0</v>
      </c>
      <c r="S2827" s="225">
        <v>0</v>
      </c>
      <c r="T2827" s="226">
        <f>S2827*H2827</f>
        <v>0</v>
      </c>
      <c r="U2827" s="42"/>
      <c r="V2827" s="42"/>
      <c r="W2827" s="42"/>
      <c r="X2827" s="42"/>
      <c r="Y2827" s="42"/>
      <c r="Z2827" s="42"/>
      <c r="AA2827" s="42"/>
      <c r="AB2827" s="42"/>
      <c r="AC2827" s="42"/>
      <c r="AD2827" s="42"/>
      <c r="AE2827" s="42"/>
      <c r="AR2827" s="227" t="s">
        <v>266</v>
      </c>
      <c r="AT2827" s="227" t="s">
        <v>170</v>
      </c>
      <c r="AU2827" s="227" t="s">
        <v>87</v>
      </c>
      <c r="AY2827" s="20" t="s">
        <v>168</v>
      </c>
      <c r="BE2827" s="228">
        <f>IF(N2827="základní",J2827,0)</f>
        <v>0</v>
      </c>
      <c r="BF2827" s="228">
        <f>IF(N2827="snížená",J2827,0)</f>
        <v>0</v>
      </c>
      <c r="BG2827" s="228">
        <f>IF(N2827="zákl. přenesená",J2827,0)</f>
        <v>0</v>
      </c>
      <c r="BH2827" s="228">
        <f>IF(N2827="sníž. přenesená",J2827,0)</f>
        <v>0</v>
      </c>
      <c r="BI2827" s="228">
        <f>IF(N2827="nulová",J2827,0)</f>
        <v>0</v>
      </c>
      <c r="BJ2827" s="20" t="s">
        <v>85</v>
      </c>
      <c r="BK2827" s="228">
        <f>ROUND(I2827*H2827,2)</f>
        <v>0</v>
      </c>
      <c r="BL2827" s="20" t="s">
        <v>266</v>
      </c>
      <c r="BM2827" s="227" t="s">
        <v>3804</v>
      </c>
    </row>
    <row r="2828" s="2" customFormat="1">
      <c r="A2828" s="42"/>
      <c r="B2828" s="43"/>
      <c r="C2828" s="44"/>
      <c r="D2828" s="229" t="s">
        <v>176</v>
      </c>
      <c r="E2828" s="44"/>
      <c r="F2828" s="230" t="s">
        <v>3803</v>
      </c>
      <c r="G2828" s="44"/>
      <c r="H2828" s="44"/>
      <c r="I2828" s="231"/>
      <c r="J2828" s="44"/>
      <c r="K2828" s="44"/>
      <c r="L2828" s="48"/>
      <c r="M2828" s="232"/>
      <c r="N2828" s="233"/>
      <c r="O2828" s="88"/>
      <c r="P2828" s="88"/>
      <c r="Q2828" s="88"/>
      <c r="R2828" s="88"/>
      <c r="S2828" s="88"/>
      <c r="T2828" s="89"/>
      <c r="U2828" s="42"/>
      <c r="V2828" s="42"/>
      <c r="W2828" s="42"/>
      <c r="X2828" s="42"/>
      <c r="Y2828" s="42"/>
      <c r="Z2828" s="42"/>
      <c r="AA2828" s="42"/>
      <c r="AB2828" s="42"/>
      <c r="AC2828" s="42"/>
      <c r="AD2828" s="42"/>
      <c r="AE2828" s="42"/>
      <c r="AT2828" s="20" t="s">
        <v>176</v>
      </c>
      <c r="AU2828" s="20" t="s">
        <v>87</v>
      </c>
    </row>
    <row r="2829" s="13" customFormat="1">
      <c r="A2829" s="13"/>
      <c r="B2829" s="236"/>
      <c r="C2829" s="237"/>
      <c r="D2829" s="229" t="s">
        <v>180</v>
      </c>
      <c r="E2829" s="238" t="s">
        <v>33</v>
      </c>
      <c r="F2829" s="239" t="s">
        <v>3667</v>
      </c>
      <c r="G2829" s="237"/>
      <c r="H2829" s="238" t="s">
        <v>33</v>
      </c>
      <c r="I2829" s="240"/>
      <c r="J2829" s="237"/>
      <c r="K2829" s="237"/>
      <c r="L2829" s="241"/>
      <c r="M2829" s="242"/>
      <c r="N2829" s="243"/>
      <c r="O2829" s="243"/>
      <c r="P2829" s="243"/>
      <c r="Q2829" s="243"/>
      <c r="R2829" s="243"/>
      <c r="S2829" s="243"/>
      <c r="T2829" s="244"/>
      <c r="U2829" s="13"/>
      <c r="V2829" s="13"/>
      <c r="W2829" s="13"/>
      <c r="X2829" s="13"/>
      <c r="Y2829" s="13"/>
      <c r="Z2829" s="13"/>
      <c r="AA2829" s="13"/>
      <c r="AB2829" s="13"/>
      <c r="AC2829" s="13"/>
      <c r="AD2829" s="13"/>
      <c r="AE2829" s="13"/>
      <c r="AT2829" s="245" t="s">
        <v>180</v>
      </c>
      <c r="AU2829" s="245" t="s">
        <v>87</v>
      </c>
      <c r="AV2829" s="13" t="s">
        <v>85</v>
      </c>
      <c r="AW2829" s="13" t="s">
        <v>39</v>
      </c>
      <c r="AX2829" s="13" t="s">
        <v>78</v>
      </c>
      <c r="AY2829" s="245" t="s">
        <v>168</v>
      </c>
    </row>
    <row r="2830" s="14" customFormat="1">
      <c r="A2830" s="14"/>
      <c r="B2830" s="246"/>
      <c r="C2830" s="247"/>
      <c r="D2830" s="229" t="s">
        <v>180</v>
      </c>
      <c r="E2830" s="248" t="s">
        <v>33</v>
      </c>
      <c r="F2830" s="249" t="s">
        <v>3805</v>
      </c>
      <c r="G2830" s="247"/>
      <c r="H2830" s="250">
        <v>2</v>
      </c>
      <c r="I2830" s="251"/>
      <c r="J2830" s="247"/>
      <c r="K2830" s="247"/>
      <c r="L2830" s="252"/>
      <c r="M2830" s="253"/>
      <c r="N2830" s="254"/>
      <c r="O2830" s="254"/>
      <c r="P2830" s="254"/>
      <c r="Q2830" s="254"/>
      <c r="R2830" s="254"/>
      <c r="S2830" s="254"/>
      <c r="T2830" s="255"/>
      <c r="U2830" s="14"/>
      <c r="V2830" s="14"/>
      <c r="W2830" s="14"/>
      <c r="X2830" s="14"/>
      <c r="Y2830" s="14"/>
      <c r="Z2830" s="14"/>
      <c r="AA2830" s="14"/>
      <c r="AB2830" s="14"/>
      <c r="AC2830" s="14"/>
      <c r="AD2830" s="14"/>
      <c r="AE2830" s="14"/>
      <c r="AT2830" s="256" t="s">
        <v>180</v>
      </c>
      <c r="AU2830" s="256" t="s">
        <v>87</v>
      </c>
      <c r="AV2830" s="14" t="s">
        <v>87</v>
      </c>
      <c r="AW2830" s="14" t="s">
        <v>39</v>
      </c>
      <c r="AX2830" s="14" t="s">
        <v>85</v>
      </c>
      <c r="AY2830" s="256" t="s">
        <v>168</v>
      </c>
    </row>
    <row r="2831" s="2" customFormat="1" ht="16.5" customHeight="1">
      <c r="A2831" s="42"/>
      <c r="B2831" s="43"/>
      <c r="C2831" s="216" t="s">
        <v>3806</v>
      </c>
      <c r="D2831" s="216" t="s">
        <v>170</v>
      </c>
      <c r="E2831" s="217" t="s">
        <v>3807</v>
      </c>
      <c r="F2831" s="218" t="s">
        <v>3808</v>
      </c>
      <c r="G2831" s="219" t="s">
        <v>185</v>
      </c>
      <c r="H2831" s="220">
        <v>2</v>
      </c>
      <c r="I2831" s="221"/>
      <c r="J2831" s="222">
        <f>ROUND(I2831*H2831,2)</f>
        <v>0</v>
      </c>
      <c r="K2831" s="218" t="s">
        <v>33</v>
      </c>
      <c r="L2831" s="48"/>
      <c r="M2831" s="223" t="s">
        <v>33</v>
      </c>
      <c r="N2831" s="224" t="s">
        <v>49</v>
      </c>
      <c r="O2831" s="88"/>
      <c r="P2831" s="225">
        <f>O2831*H2831</f>
        <v>0</v>
      </c>
      <c r="Q2831" s="225">
        <v>0</v>
      </c>
      <c r="R2831" s="225">
        <f>Q2831*H2831</f>
        <v>0</v>
      </c>
      <c r="S2831" s="225">
        <v>0</v>
      </c>
      <c r="T2831" s="226">
        <f>S2831*H2831</f>
        <v>0</v>
      </c>
      <c r="U2831" s="42"/>
      <c r="V2831" s="42"/>
      <c r="W2831" s="42"/>
      <c r="X2831" s="42"/>
      <c r="Y2831" s="42"/>
      <c r="Z2831" s="42"/>
      <c r="AA2831" s="42"/>
      <c r="AB2831" s="42"/>
      <c r="AC2831" s="42"/>
      <c r="AD2831" s="42"/>
      <c r="AE2831" s="42"/>
      <c r="AR2831" s="227" t="s">
        <v>266</v>
      </c>
      <c r="AT2831" s="227" t="s">
        <v>170</v>
      </c>
      <c r="AU2831" s="227" t="s">
        <v>87</v>
      </c>
      <c r="AY2831" s="20" t="s">
        <v>168</v>
      </c>
      <c r="BE2831" s="228">
        <f>IF(N2831="základní",J2831,0)</f>
        <v>0</v>
      </c>
      <c r="BF2831" s="228">
        <f>IF(N2831="snížená",J2831,0)</f>
        <v>0</v>
      </c>
      <c r="BG2831" s="228">
        <f>IF(N2831="zákl. přenesená",J2831,0)</f>
        <v>0</v>
      </c>
      <c r="BH2831" s="228">
        <f>IF(N2831="sníž. přenesená",J2831,0)</f>
        <v>0</v>
      </c>
      <c r="BI2831" s="228">
        <f>IF(N2831="nulová",J2831,0)</f>
        <v>0</v>
      </c>
      <c r="BJ2831" s="20" t="s">
        <v>85</v>
      </c>
      <c r="BK2831" s="228">
        <f>ROUND(I2831*H2831,2)</f>
        <v>0</v>
      </c>
      <c r="BL2831" s="20" t="s">
        <v>266</v>
      </c>
      <c r="BM2831" s="227" t="s">
        <v>3809</v>
      </c>
    </row>
    <row r="2832" s="2" customFormat="1">
      <c r="A2832" s="42"/>
      <c r="B2832" s="43"/>
      <c r="C2832" s="44"/>
      <c r="D2832" s="229" t="s">
        <v>176</v>
      </c>
      <c r="E2832" s="44"/>
      <c r="F2832" s="230" t="s">
        <v>3808</v>
      </c>
      <c r="G2832" s="44"/>
      <c r="H2832" s="44"/>
      <c r="I2832" s="231"/>
      <c r="J2832" s="44"/>
      <c r="K2832" s="44"/>
      <c r="L2832" s="48"/>
      <c r="M2832" s="232"/>
      <c r="N2832" s="233"/>
      <c r="O2832" s="88"/>
      <c r="P2832" s="88"/>
      <c r="Q2832" s="88"/>
      <c r="R2832" s="88"/>
      <c r="S2832" s="88"/>
      <c r="T2832" s="89"/>
      <c r="U2832" s="42"/>
      <c r="V2832" s="42"/>
      <c r="W2832" s="42"/>
      <c r="X2832" s="42"/>
      <c r="Y2832" s="42"/>
      <c r="Z2832" s="42"/>
      <c r="AA2832" s="42"/>
      <c r="AB2832" s="42"/>
      <c r="AC2832" s="42"/>
      <c r="AD2832" s="42"/>
      <c r="AE2832" s="42"/>
      <c r="AT2832" s="20" t="s">
        <v>176</v>
      </c>
      <c r="AU2832" s="20" t="s">
        <v>87</v>
      </c>
    </row>
    <row r="2833" s="13" customFormat="1">
      <c r="A2833" s="13"/>
      <c r="B2833" s="236"/>
      <c r="C2833" s="237"/>
      <c r="D2833" s="229" t="s">
        <v>180</v>
      </c>
      <c r="E2833" s="238" t="s">
        <v>33</v>
      </c>
      <c r="F2833" s="239" t="s">
        <v>3667</v>
      </c>
      <c r="G2833" s="237"/>
      <c r="H2833" s="238" t="s">
        <v>33</v>
      </c>
      <c r="I2833" s="240"/>
      <c r="J2833" s="237"/>
      <c r="K2833" s="237"/>
      <c r="L2833" s="241"/>
      <c r="M2833" s="242"/>
      <c r="N2833" s="243"/>
      <c r="O2833" s="243"/>
      <c r="P2833" s="243"/>
      <c r="Q2833" s="243"/>
      <c r="R2833" s="243"/>
      <c r="S2833" s="243"/>
      <c r="T2833" s="244"/>
      <c r="U2833" s="13"/>
      <c r="V2833" s="13"/>
      <c r="W2833" s="13"/>
      <c r="X2833" s="13"/>
      <c r="Y2833" s="13"/>
      <c r="Z2833" s="13"/>
      <c r="AA2833" s="13"/>
      <c r="AB2833" s="13"/>
      <c r="AC2833" s="13"/>
      <c r="AD2833" s="13"/>
      <c r="AE2833" s="13"/>
      <c r="AT2833" s="245" t="s">
        <v>180</v>
      </c>
      <c r="AU2833" s="245" t="s">
        <v>87</v>
      </c>
      <c r="AV2833" s="13" t="s">
        <v>85</v>
      </c>
      <c r="AW2833" s="13" t="s">
        <v>39</v>
      </c>
      <c r="AX2833" s="13" t="s">
        <v>78</v>
      </c>
      <c r="AY2833" s="245" t="s">
        <v>168</v>
      </c>
    </row>
    <row r="2834" s="14" customFormat="1">
      <c r="A2834" s="14"/>
      <c r="B2834" s="246"/>
      <c r="C2834" s="247"/>
      <c r="D2834" s="229" t="s">
        <v>180</v>
      </c>
      <c r="E2834" s="248" t="s">
        <v>33</v>
      </c>
      <c r="F2834" s="249" t="s">
        <v>3810</v>
      </c>
      <c r="G2834" s="247"/>
      <c r="H2834" s="250">
        <v>2</v>
      </c>
      <c r="I2834" s="251"/>
      <c r="J2834" s="247"/>
      <c r="K2834" s="247"/>
      <c r="L2834" s="252"/>
      <c r="M2834" s="253"/>
      <c r="N2834" s="254"/>
      <c r="O2834" s="254"/>
      <c r="P2834" s="254"/>
      <c r="Q2834" s="254"/>
      <c r="R2834" s="254"/>
      <c r="S2834" s="254"/>
      <c r="T2834" s="255"/>
      <c r="U2834" s="14"/>
      <c r="V2834" s="14"/>
      <c r="W2834" s="14"/>
      <c r="X2834" s="14"/>
      <c r="Y2834" s="14"/>
      <c r="Z2834" s="14"/>
      <c r="AA2834" s="14"/>
      <c r="AB2834" s="14"/>
      <c r="AC2834" s="14"/>
      <c r="AD2834" s="14"/>
      <c r="AE2834" s="14"/>
      <c r="AT2834" s="256" t="s">
        <v>180</v>
      </c>
      <c r="AU2834" s="256" t="s">
        <v>87</v>
      </c>
      <c r="AV2834" s="14" t="s">
        <v>87</v>
      </c>
      <c r="AW2834" s="14" t="s">
        <v>39</v>
      </c>
      <c r="AX2834" s="14" t="s">
        <v>85</v>
      </c>
      <c r="AY2834" s="256" t="s">
        <v>168</v>
      </c>
    </row>
    <row r="2835" s="2" customFormat="1" ht="16.5" customHeight="1">
      <c r="A2835" s="42"/>
      <c r="B2835" s="43"/>
      <c r="C2835" s="216" t="s">
        <v>3811</v>
      </c>
      <c r="D2835" s="216" t="s">
        <v>170</v>
      </c>
      <c r="E2835" s="217" t="s">
        <v>3812</v>
      </c>
      <c r="F2835" s="218" t="s">
        <v>3813</v>
      </c>
      <c r="G2835" s="219" t="s">
        <v>2667</v>
      </c>
      <c r="H2835" s="295"/>
      <c r="I2835" s="221"/>
      <c r="J2835" s="222">
        <f>ROUND(I2835*H2835,2)</f>
        <v>0</v>
      </c>
      <c r="K2835" s="218" t="s">
        <v>174</v>
      </c>
      <c r="L2835" s="48"/>
      <c r="M2835" s="223" t="s">
        <v>33</v>
      </c>
      <c r="N2835" s="224" t="s">
        <v>49</v>
      </c>
      <c r="O2835" s="88"/>
      <c r="P2835" s="225">
        <f>O2835*H2835</f>
        <v>0</v>
      </c>
      <c r="Q2835" s="225">
        <v>0</v>
      </c>
      <c r="R2835" s="225">
        <f>Q2835*H2835</f>
        <v>0</v>
      </c>
      <c r="S2835" s="225">
        <v>0</v>
      </c>
      <c r="T2835" s="226">
        <f>S2835*H2835</f>
        <v>0</v>
      </c>
      <c r="U2835" s="42"/>
      <c r="V2835" s="42"/>
      <c r="W2835" s="42"/>
      <c r="X2835" s="42"/>
      <c r="Y2835" s="42"/>
      <c r="Z2835" s="42"/>
      <c r="AA2835" s="42"/>
      <c r="AB2835" s="42"/>
      <c r="AC2835" s="42"/>
      <c r="AD2835" s="42"/>
      <c r="AE2835" s="42"/>
      <c r="AR2835" s="227" t="s">
        <v>266</v>
      </c>
      <c r="AT2835" s="227" t="s">
        <v>170</v>
      </c>
      <c r="AU2835" s="227" t="s">
        <v>87</v>
      </c>
      <c r="AY2835" s="20" t="s">
        <v>168</v>
      </c>
      <c r="BE2835" s="228">
        <f>IF(N2835="základní",J2835,0)</f>
        <v>0</v>
      </c>
      <c r="BF2835" s="228">
        <f>IF(N2835="snížená",J2835,0)</f>
        <v>0</v>
      </c>
      <c r="BG2835" s="228">
        <f>IF(N2835="zákl. přenesená",J2835,0)</f>
        <v>0</v>
      </c>
      <c r="BH2835" s="228">
        <f>IF(N2835="sníž. přenesená",J2835,0)</f>
        <v>0</v>
      </c>
      <c r="BI2835" s="228">
        <f>IF(N2835="nulová",J2835,0)</f>
        <v>0</v>
      </c>
      <c r="BJ2835" s="20" t="s">
        <v>85</v>
      </c>
      <c r="BK2835" s="228">
        <f>ROUND(I2835*H2835,2)</f>
        <v>0</v>
      </c>
      <c r="BL2835" s="20" t="s">
        <v>266</v>
      </c>
      <c r="BM2835" s="227" t="s">
        <v>3814</v>
      </c>
    </row>
    <row r="2836" s="2" customFormat="1">
      <c r="A2836" s="42"/>
      <c r="B2836" s="43"/>
      <c r="C2836" s="44"/>
      <c r="D2836" s="229" t="s">
        <v>176</v>
      </c>
      <c r="E2836" s="44"/>
      <c r="F2836" s="230" t="s">
        <v>3815</v>
      </c>
      <c r="G2836" s="44"/>
      <c r="H2836" s="44"/>
      <c r="I2836" s="231"/>
      <c r="J2836" s="44"/>
      <c r="K2836" s="44"/>
      <c r="L2836" s="48"/>
      <c r="M2836" s="232"/>
      <c r="N2836" s="233"/>
      <c r="O2836" s="88"/>
      <c r="P2836" s="88"/>
      <c r="Q2836" s="88"/>
      <c r="R2836" s="88"/>
      <c r="S2836" s="88"/>
      <c r="T2836" s="89"/>
      <c r="U2836" s="42"/>
      <c r="V2836" s="42"/>
      <c r="W2836" s="42"/>
      <c r="X2836" s="42"/>
      <c r="Y2836" s="42"/>
      <c r="Z2836" s="42"/>
      <c r="AA2836" s="42"/>
      <c r="AB2836" s="42"/>
      <c r="AC2836" s="42"/>
      <c r="AD2836" s="42"/>
      <c r="AE2836" s="42"/>
      <c r="AT2836" s="20" t="s">
        <v>176</v>
      </c>
      <c r="AU2836" s="20" t="s">
        <v>87</v>
      </c>
    </row>
    <row r="2837" s="2" customFormat="1">
      <c r="A2837" s="42"/>
      <c r="B2837" s="43"/>
      <c r="C2837" s="44"/>
      <c r="D2837" s="234" t="s">
        <v>178</v>
      </c>
      <c r="E2837" s="44"/>
      <c r="F2837" s="235" t="s">
        <v>3816</v>
      </c>
      <c r="G2837" s="44"/>
      <c r="H2837" s="44"/>
      <c r="I2837" s="231"/>
      <c r="J2837" s="44"/>
      <c r="K2837" s="44"/>
      <c r="L2837" s="48"/>
      <c r="M2837" s="232"/>
      <c r="N2837" s="233"/>
      <c r="O2837" s="88"/>
      <c r="P2837" s="88"/>
      <c r="Q2837" s="88"/>
      <c r="R2837" s="88"/>
      <c r="S2837" s="88"/>
      <c r="T2837" s="89"/>
      <c r="U2837" s="42"/>
      <c r="V2837" s="42"/>
      <c r="W2837" s="42"/>
      <c r="X2837" s="42"/>
      <c r="Y2837" s="42"/>
      <c r="Z2837" s="42"/>
      <c r="AA2837" s="42"/>
      <c r="AB2837" s="42"/>
      <c r="AC2837" s="42"/>
      <c r="AD2837" s="42"/>
      <c r="AE2837" s="42"/>
      <c r="AT2837" s="20" t="s">
        <v>178</v>
      </c>
      <c r="AU2837" s="20" t="s">
        <v>87</v>
      </c>
    </row>
    <row r="2838" s="12" customFormat="1" ht="22.8" customHeight="1">
      <c r="A2838" s="12"/>
      <c r="B2838" s="200"/>
      <c r="C2838" s="201"/>
      <c r="D2838" s="202" t="s">
        <v>77</v>
      </c>
      <c r="E2838" s="214" t="s">
        <v>3817</v>
      </c>
      <c r="F2838" s="214" t="s">
        <v>3818</v>
      </c>
      <c r="G2838" s="201"/>
      <c r="H2838" s="201"/>
      <c r="I2838" s="204"/>
      <c r="J2838" s="215">
        <f>BK2838</f>
        <v>0</v>
      </c>
      <c r="K2838" s="201"/>
      <c r="L2838" s="206"/>
      <c r="M2838" s="207"/>
      <c r="N2838" s="208"/>
      <c r="O2838" s="208"/>
      <c r="P2838" s="209">
        <f>SUM(P2839:P2885)</f>
        <v>0</v>
      </c>
      <c r="Q2838" s="208"/>
      <c r="R2838" s="209">
        <f>SUM(R2839:R2885)</f>
        <v>0.0104</v>
      </c>
      <c r="S2838" s="208"/>
      <c r="T2838" s="210">
        <f>SUM(T2839:T2885)</f>
        <v>0</v>
      </c>
      <c r="U2838" s="12"/>
      <c r="V2838" s="12"/>
      <c r="W2838" s="12"/>
      <c r="X2838" s="12"/>
      <c r="Y2838" s="12"/>
      <c r="Z2838" s="12"/>
      <c r="AA2838" s="12"/>
      <c r="AB2838" s="12"/>
      <c r="AC2838" s="12"/>
      <c r="AD2838" s="12"/>
      <c r="AE2838" s="12"/>
      <c r="AR2838" s="211" t="s">
        <v>87</v>
      </c>
      <c r="AT2838" s="212" t="s">
        <v>77</v>
      </c>
      <c r="AU2838" s="212" t="s">
        <v>85</v>
      </c>
      <c r="AY2838" s="211" t="s">
        <v>168</v>
      </c>
      <c r="BK2838" s="213">
        <f>SUM(BK2839:BK2885)</f>
        <v>0</v>
      </c>
    </row>
    <row r="2839" s="2" customFormat="1" ht="16.5" customHeight="1">
      <c r="A2839" s="42"/>
      <c r="B2839" s="43"/>
      <c r="C2839" s="216" t="s">
        <v>3819</v>
      </c>
      <c r="D2839" s="216" t="s">
        <v>170</v>
      </c>
      <c r="E2839" s="217" t="s">
        <v>3820</v>
      </c>
      <c r="F2839" s="218" t="s">
        <v>3821</v>
      </c>
      <c r="G2839" s="219" t="s">
        <v>185</v>
      </c>
      <c r="H2839" s="220">
        <v>5</v>
      </c>
      <c r="I2839" s="221"/>
      <c r="J2839" s="222">
        <f>ROUND(I2839*H2839,2)</f>
        <v>0</v>
      </c>
      <c r="K2839" s="218" t="s">
        <v>33</v>
      </c>
      <c r="L2839" s="48"/>
      <c r="M2839" s="223" t="s">
        <v>33</v>
      </c>
      <c r="N2839" s="224" t="s">
        <v>49</v>
      </c>
      <c r="O2839" s="88"/>
      <c r="P2839" s="225">
        <f>O2839*H2839</f>
        <v>0</v>
      </c>
      <c r="Q2839" s="225">
        <v>0</v>
      </c>
      <c r="R2839" s="225">
        <f>Q2839*H2839</f>
        <v>0</v>
      </c>
      <c r="S2839" s="225">
        <v>0</v>
      </c>
      <c r="T2839" s="226">
        <f>S2839*H2839</f>
        <v>0</v>
      </c>
      <c r="U2839" s="42"/>
      <c r="V2839" s="42"/>
      <c r="W2839" s="42"/>
      <c r="X2839" s="42"/>
      <c r="Y2839" s="42"/>
      <c r="Z2839" s="42"/>
      <c r="AA2839" s="42"/>
      <c r="AB2839" s="42"/>
      <c r="AC2839" s="42"/>
      <c r="AD2839" s="42"/>
      <c r="AE2839" s="42"/>
      <c r="AR2839" s="227" t="s">
        <v>266</v>
      </c>
      <c r="AT2839" s="227" t="s">
        <v>170</v>
      </c>
      <c r="AU2839" s="227" t="s">
        <v>87</v>
      </c>
      <c r="AY2839" s="20" t="s">
        <v>168</v>
      </c>
      <c r="BE2839" s="228">
        <f>IF(N2839="základní",J2839,0)</f>
        <v>0</v>
      </c>
      <c r="BF2839" s="228">
        <f>IF(N2839="snížená",J2839,0)</f>
        <v>0</v>
      </c>
      <c r="BG2839" s="228">
        <f>IF(N2839="zákl. přenesená",J2839,0)</f>
        <v>0</v>
      </c>
      <c r="BH2839" s="228">
        <f>IF(N2839="sníž. přenesená",J2839,0)</f>
        <v>0</v>
      </c>
      <c r="BI2839" s="228">
        <f>IF(N2839="nulová",J2839,0)</f>
        <v>0</v>
      </c>
      <c r="BJ2839" s="20" t="s">
        <v>85</v>
      </c>
      <c r="BK2839" s="228">
        <f>ROUND(I2839*H2839,2)</f>
        <v>0</v>
      </c>
      <c r="BL2839" s="20" t="s">
        <v>266</v>
      </c>
      <c r="BM2839" s="227" t="s">
        <v>3822</v>
      </c>
    </row>
    <row r="2840" s="2" customFormat="1">
      <c r="A2840" s="42"/>
      <c r="B2840" s="43"/>
      <c r="C2840" s="44"/>
      <c r="D2840" s="229" t="s">
        <v>176</v>
      </c>
      <c r="E2840" s="44"/>
      <c r="F2840" s="230" t="s">
        <v>3821</v>
      </c>
      <c r="G2840" s="44"/>
      <c r="H2840" s="44"/>
      <c r="I2840" s="231"/>
      <c r="J2840" s="44"/>
      <c r="K2840" s="44"/>
      <c r="L2840" s="48"/>
      <c r="M2840" s="232"/>
      <c r="N2840" s="233"/>
      <c r="O2840" s="88"/>
      <c r="P2840" s="88"/>
      <c r="Q2840" s="88"/>
      <c r="R2840" s="88"/>
      <c r="S2840" s="88"/>
      <c r="T2840" s="89"/>
      <c r="U2840" s="42"/>
      <c r="V2840" s="42"/>
      <c r="W2840" s="42"/>
      <c r="X2840" s="42"/>
      <c r="Y2840" s="42"/>
      <c r="Z2840" s="42"/>
      <c r="AA2840" s="42"/>
      <c r="AB2840" s="42"/>
      <c r="AC2840" s="42"/>
      <c r="AD2840" s="42"/>
      <c r="AE2840" s="42"/>
      <c r="AT2840" s="20" t="s">
        <v>176</v>
      </c>
      <c r="AU2840" s="20" t="s">
        <v>87</v>
      </c>
    </row>
    <row r="2841" s="13" customFormat="1">
      <c r="A2841" s="13"/>
      <c r="B2841" s="236"/>
      <c r="C2841" s="237"/>
      <c r="D2841" s="229" t="s">
        <v>180</v>
      </c>
      <c r="E2841" s="238" t="s">
        <v>33</v>
      </c>
      <c r="F2841" s="239" t="s">
        <v>1709</v>
      </c>
      <c r="G2841" s="237"/>
      <c r="H2841" s="238" t="s">
        <v>33</v>
      </c>
      <c r="I2841" s="240"/>
      <c r="J2841" s="237"/>
      <c r="K2841" s="237"/>
      <c r="L2841" s="241"/>
      <c r="M2841" s="242"/>
      <c r="N2841" s="243"/>
      <c r="O2841" s="243"/>
      <c r="P2841" s="243"/>
      <c r="Q2841" s="243"/>
      <c r="R2841" s="243"/>
      <c r="S2841" s="243"/>
      <c r="T2841" s="244"/>
      <c r="U2841" s="13"/>
      <c r="V2841" s="13"/>
      <c r="W2841" s="13"/>
      <c r="X2841" s="13"/>
      <c r="Y2841" s="13"/>
      <c r="Z2841" s="13"/>
      <c r="AA2841" s="13"/>
      <c r="AB2841" s="13"/>
      <c r="AC2841" s="13"/>
      <c r="AD2841" s="13"/>
      <c r="AE2841" s="13"/>
      <c r="AT2841" s="245" t="s">
        <v>180</v>
      </c>
      <c r="AU2841" s="245" t="s">
        <v>87</v>
      </c>
      <c r="AV2841" s="13" t="s">
        <v>85</v>
      </c>
      <c r="AW2841" s="13" t="s">
        <v>39</v>
      </c>
      <c r="AX2841" s="13" t="s">
        <v>78</v>
      </c>
      <c r="AY2841" s="245" t="s">
        <v>168</v>
      </c>
    </row>
    <row r="2842" s="14" customFormat="1">
      <c r="A2842" s="14"/>
      <c r="B2842" s="246"/>
      <c r="C2842" s="247"/>
      <c r="D2842" s="229" t="s">
        <v>180</v>
      </c>
      <c r="E2842" s="248" t="s">
        <v>33</v>
      </c>
      <c r="F2842" s="249" t="s">
        <v>3823</v>
      </c>
      <c r="G2842" s="247"/>
      <c r="H2842" s="250">
        <v>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180</v>
      </c>
      <c r="AU2842" s="256" t="s">
        <v>87</v>
      </c>
      <c r="AV2842" s="14" t="s">
        <v>87</v>
      </c>
      <c r="AW2842" s="14" t="s">
        <v>39</v>
      </c>
      <c r="AX2842" s="14" t="s">
        <v>85</v>
      </c>
      <c r="AY2842" s="256" t="s">
        <v>168</v>
      </c>
    </row>
    <row r="2843" s="2" customFormat="1" ht="16.5" customHeight="1">
      <c r="A2843" s="42"/>
      <c r="B2843" s="43"/>
      <c r="C2843" s="216" t="s">
        <v>3824</v>
      </c>
      <c r="D2843" s="216" t="s">
        <v>170</v>
      </c>
      <c r="E2843" s="217" t="s">
        <v>3825</v>
      </c>
      <c r="F2843" s="218" t="s">
        <v>3826</v>
      </c>
      <c r="G2843" s="219" t="s">
        <v>185</v>
      </c>
      <c r="H2843" s="220">
        <v>2</v>
      </c>
      <c r="I2843" s="221"/>
      <c r="J2843" s="222">
        <f>ROUND(I2843*H2843,2)</f>
        <v>0</v>
      </c>
      <c r="K2843" s="218" t="s">
        <v>33</v>
      </c>
      <c r="L2843" s="48"/>
      <c r="M2843" s="223" t="s">
        <v>33</v>
      </c>
      <c r="N2843" s="224" t="s">
        <v>49</v>
      </c>
      <c r="O2843" s="88"/>
      <c r="P2843" s="225">
        <f>O2843*H2843</f>
        <v>0</v>
      </c>
      <c r="Q2843" s="225">
        <v>0</v>
      </c>
      <c r="R2843" s="225">
        <f>Q2843*H2843</f>
        <v>0</v>
      </c>
      <c r="S2843" s="225">
        <v>0</v>
      </c>
      <c r="T2843" s="226">
        <f>S2843*H2843</f>
        <v>0</v>
      </c>
      <c r="U2843" s="42"/>
      <c r="V2843" s="42"/>
      <c r="W2843" s="42"/>
      <c r="X2843" s="42"/>
      <c r="Y2843" s="42"/>
      <c r="Z2843" s="42"/>
      <c r="AA2843" s="42"/>
      <c r="AB2843" s="42"/>
      <c r="AC2843" s="42"/>
      <c r="AD2843" s="42"/>
      <c r="AE2843" s="42"/>
      <c r="AR2843" s="227" t="s">
        <v>266</v>
      </c>
      <c r="AT2843" s="227" t="s">
        <v>170</v>
      </c>
      <c r="AU2843" s="227" t="s">
        <v>87</v>
      </c>
      <c r="AY2843" s="20" t="s">
        <v>168</v>
      </c>
      <c r="BE2843" s="228">
        <f>IF(N2843="základní",J2843,0)</f>
        <v>0</v>
      </c>
      <c r="BF2843" s="228">
        <f>IF(N2843="snížená",J2843,0)</f>
        <v>0</v>
      </c>
      <c r="BG2843" s="228">
        <f>IF(N2843="zákl. přenesená",J2843,0)</f>
        <v>0</v>
      </c>
      <c r="BH2843" s="228">
        <f>IF(N2843="sníž. přenesená",J2843,0)</f>
        <v>0</v>
      </c>
      <c r="BI2843" s="228">
        <f>IF(N2843="nulová",J2843,0)</f>
        <v>0</v>
      </c>
      <c r="BJ2843" s="20" t="s">
        <v>85</v>
      </c>
      <c r="BK2843" s="228">
        <f>ROUND(I2843*H2843,2)</f>
        <v>0</v>
      </c>
      <c r="BL2843" s="20" t="s">
        <v>266</v>
      </c>
      <c r="BM2843" s="227" t="s">
        <v>3827</v>
      </c>
    </row>
    <row r="2844" s="2" customFormat="1">
      <c r="A2844" s="42"/>
      <c r="B2844" s="43"/>
      <c r="C2844" s="44"/>
      <c r="D2844" s="229" t="s">
        <v>176</v>
      </c>
      <c r="E2844" s="44"/>
      <c r="F2844" s="230" t="s">
        <v>3826</v>
      </c>
      <c r="G2844" s="44"/>
      <c r="H2844" s="44"/>
      <c r="I2844" s="231"/>
      <c r="J2844" s="44"/>
      <c r="K2844" s="44"/>
      <c r="L2844" s="48"/>
      <c r="M2844" s="232"/>
      <c r="N2844" s="233"/>
      <c r="O2844" s="88"/>
      <c r="P2844" s="88"/>
      <c r="Q2844" s="88"/>
      <c r="R2844" s="88"/>
      <c r="S2844" s="88"/>
      <c r="T2844" s="89"/>
      <c r="U2844" s="42"/>
      <c r="V2844" s="42"/>
      <c r="W2844" s="42"/>
      <c r="X2844" s="42"/>
      <c r="Y2844" s="42"/>
      <c r="Z2844" s="42"/>
      <c r="AA2844" s="42"/>
      <c r="AB2844" s="42"/>
      <c r="AC2844" s="42"/>
      <c r="AD2844" s="42"/>
      <c r="AE2844" s="42"/>
      <c r="AT2844" s="20" t="s">
        <v>176</v>
      </c>
      <c r="AU2844" s="20" t="s">
        <v>87</v>
      </c>
    </row>
    <row r="2845" s="13" customFormat="1">
      <c r="A2845" s="13"/>
      <c r="B2845" s="236"/>
      <c r="C2845" s="237"/>
      <c r="D2845" s="229" t="s">
        <v>180</v>
      </c>
      <c r="E2845" s="238" t="s">
        <v>33</v>
      </c>
      <c r="F2845" s="239" t="s">
        <v>1709</v>
      </c>
      <c r="G2845" s="237"/>
      <c r="H2845" s="238" t="s">
        <v>33</v>
      </c>
      <c r="I2845" s="240"/>
      <c r="J2845" s="237"/>
      <c r="K2845" s="237"/>
      <c r="L2845" s="241"/>
      <c r="M2845" s="242"/>
      <c r="N2845" s="243"/>
      <c r="O2845" s="243"/>
      <c r="P2845" s="243"/>
      <c r="Q2845" s="243"/>
      <c r="R2845" s="243"/>
      <c r="S2845" s="243"/>
      <c r="T2845" s="244"/>
      <c r="U2845" s="13"/>
      <c r="V2845" s="13"/>
      <c r="W2845" s="13"/>
      <c r="X2845" s="13"/>
      <c r="Y2845" s="13"/>
      <c r="Z2845" s="13"/>
      <c r="AA2845" s="13"/>
      <c r="AB2845" s="13"/>
      <c r="AC2845" s="13"/>
      <c r="AD2845" s="13"/>
      <c r="AE2845" s="13"/>
      <c r="AT2845" s="245" t="s">
        <v>180</v>
      </c>
      <c r="AU2845" s="245" t="s">
        <v>87</v>
      </c>
      <c r="AV2845" s="13" t="s">
        <v>85</v>
      </c>
      <c r="AW2845" s="13" t="s">
        <v>39</v>
      </c>
      <c r="AX2845" s="13" t="s">
        <v>78</v>
      </c>
      <c r="AY2845" s="245" t="s">
        <v>168</v>
      </c>
    </row>
    <row r="2846" s="14" customFormat="1">
      <c r="A2846" s="14"/>
      <c r="B2846" s="246"/>
      <c r="C2846" s="247"/>
      <c r="D2846" s="229" t="s">
        <v>180</v>
      </c>
      <c r="E2846" s="248" t="s">
        <v>33</v>
      </c>
      <c r="F2846" s="249" t="s">
        <v>3828</v>
      </c>
      <c r="G2846" s="247"/>
      <c r="H2846" s="250">
        <v>2</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180</v>
      </c>
      <c r="AU2846" s="256" t="s">
        <v>87</v>
      </c>
      <c r="AV2846" s="14" t="s">
        <v>87</v>
      </c>
      <c r="AW2846" s="14" t="s">
        <v>39</v>
      </c>
      <c r="AX2846" s="14" t="s">
        <v>85</v>
      </c>
      <c r="AY2846" s="256" t="s">
        <v>168</v>
      </c>
    </row>
    <row r="2847" s="2" customFormat="1" ht="16.5" customHeight="1">
      <c r="A2847" s="42"/>
      <c r="B2847" s="43"/>
      <c r="C2847" s="216" t="s">
        <v>3829</v>
      </c>
      <c r="D2847" s="216" t="s">
        <v>170</v>
      </c>
      <c r="E2847" s="217" t="s">
        <v>3830</v>
      </c>
      <c r="F2847" s="218" t="s">
        <v>3831</v>
      </c>
      <c r="G2847" s="219" t="s">
        <v>185</v>
      </c>
      <c r="H2847" s="220">
        <v>2</v>
      </c>
      <c r="I2847" s="221"/>
      <c r="J2847" s="222">
        <f>ROUND(I2847*H2847,2)</f>
        <v>0</v>
      </c>
      <c r="K2847" s="218" t="s">
        <v>33</v>
      </c>
      <c r="L2847" s="48"/>
      <c r="M2847" s="223" t="s">
        <v>33</v>
      </c>
      <c r="N2847" s="224" t="s">
        <v>49</v>
      </c>
      <c r="O2847" s="88"/>
      <c r="P2847" s="225">
        <f>O2847*H2847</f>
        <v>0</v>
      </c>
      <c r="Q2847" s="225">
        <v>0</v>
      </c>
      <c r="R2847" s="225">
        <f>Q2847*H2847</f>
        <v>0</v>
      </c>
      <c r="S2847" s="225">
        <v>0</v>
      </c>
      <c r="T2847" s="226">
        <f>S2847*H2847</f>
        <v>0</v>
      </c>
      <c r="U2847" s="42"/>
      <c r="V2847" s="42"/>
      <c r="W2847" s="42"/>
      <c r="X2847" s="42"/>
      <c r="Y2847" s="42"/>
      <c r="Z2847" s="42"/>
      <c r="AA2847" s="42"/>
      <c r="AB2847" s="42"/>
      <c r="AC2847" s="42"/>
      <c r="AD2847" s="42"/>
      <c r="AE2847" s="42"/>
      <c r="AR2847" s="227" t="s">
        <v>266</v>
      </c>
      <c r="AT2847" s="227" t="s">
        <v>170</v>
      </c>
      <c r="AU2847" s="227" t="s">
        <v>87</v>
      </c>
      <c r="AY2847" s="20" t="s">
        <v>168</v>
      </c>
      <c r="BE2847" s="228">
        <f>IF(N2847="základní",J2847,0)</f>
        <v>0</v>
      </c>
      <c r="BF2847" s="228">
        <f>IF(N2847="snížená",J2847,0)</f>
        <v>0</v>
      </c>
      <c r="BG2847" s="228">
        <f>IF(N2847="zákl. přenesená",J2847,0)</f>
        <v>0</v>
      </c>
      <c r="BH2847" s="228">
        <f>IF(N2847="sníž. přenesená",J2847,0)</f>
        <v>0</v>
      </c>
      <c r="BI2847" s="228">
        <f>IF(N2847="nulová",J2847,0)</f>
        <v>0</v>
      </c>
      <c r="BJ2847" s="20" t="s">
        <v>85</v>
      </c>
      <c r="BK2847" s="228">
        <f>ROUND(I2847*H2847,2)</f>
        <v>0</v>
      </c>
      <c r="BL2847" s="20" t="s">
        <v>266</v>
      </c>
      <c r="BM2847" s="227" t="s">
        <v>3832</v>
      </c>
    </row>
    <row r="2848" s="2" customFormat="1">
      <c r="A2848" s="42"/>
      <c r="B2848" s="43"/>
      <c r="C2848" s="44"/>
      <c r="D2848" s="229" t="s">
        <v>176</v>
      </c>
      <c r="E2848" s="44"/>
      <c r="F2848" s="230" t="s">
        <v>3831</v>
      </c>
      <c r="G2848" s="44"/>
      <c r="H2848" s="44"/>
      <c r="I2848" s="231"/>
      <c r="J2848" s="44"/>
      <c r="K2848" s="44"/>
      <c r="L2848" s="48"/>
      <c r="M2848" s="232"/>
      <c r="N2848" s="233"/>
      <c r="O2848" s="88"/>
      <c r="P2848" s="88"/>
      <c r="Q2848" s="88"/>
      <c r="R2848" s="88"/>
      <c r="S2848" s="88"/>
      <c r="T2848" s="89"/>
      <c r="U2848" s="42"/>
      <c r="V2848" s="42"/>
      <c r="W2848" s="42"/>
      <c r="X2848" s="42"/>
      <c r="Y2848" s="42"/>
      <c r="Z2848" s="42"/>
      <c r="AA2848" s="42"/>
      <c r="AB2848" s="42"/>
      <c r="AC2848" s="42"/>
      <c r="AD2848" s="42"/>
      <c r="AE2848" s="42"/>
      <c r="AT2848" s="20" t="s">
        <v>176</v>
      </c>
      <c r="AU2848" s="20" t="s">
        <v>87</v>
      </c>
    </row>
    <row r="2849" s="13" customFormat="1">
      <c r="A2849" s="13"/>
      <c r="B2849" s="236"/>
      <c r="C2849" s="237"/>
      <c r="D2849" s="229" t="s">
        <v>180</v>
      </c>
      <c r="E2849" s="238" t="s">
        <v>33</v>
      </c>
      <c r="F2849" s="239" t="s">
        <v>1709</v>
      </c>
      <c r="G2849" s="237"/>
      <c r="H2849" s="238" t="s">
        <v>33</v>
      </c>
      <c r="I2849" s="240"/>
      <c r="J2849" s="237"/>
      <c r="K2849" s="237"/>
      <c r="L2849" s="241"/>
      <c r="M2849" s="242"/>
      <c r="N2849" s="243"/>
      <c r="O2849" s="243"/>
      <c r="P2849" s="243"/>
      <c r="Q2849" s="243"/>
      <c r="R2849" s="243"/>
      <c r="S2849" s="243"/>
      <c r="T2849" s="244"/>
      <c r="U2849" s="13"/>
      <c r="V2849" s="13"/>
      <c r="W2849" s="13"/>
      <c r="X2849" s="13"/>
      <c r="Y2849" s="13"/>
      <c r="Z2849" s="13"/>
      <c r="AA2849" s="13"/>
      <c r="AB2849" s="13"/>
      <c r="AC2849" s="13"/>
      <c r="AD2849" s="13"/>
      <c r="AE2849" s="13"/>
      <c r="AT2849" s="245" t="s">
        <v>180</v>
      </c>
      <c r="AU2849" s="245" t="s">
        <v>87</v>
      </c>
      <c r="AV2849" s="13" t="s">
        <v>85</v>
      </c>
      <c r="AW2849" s="13" t="s">
        <v>39</v>
      </c>
      <c r="AX2849" s="13" t="s">
        <v>78</v>
      </c>
      <c r="AY2849" s="245" t="s">
        <v>168</v>
      </c>
    </row>
    <row r="2850" s="14" customFormat="1">
      <c r="A2850" s="14"/>
      <c r="B2850" s="246"/>
      <c r="C2850" s="247"/>
      <c r="D2850" s="229" t="s">
        <v>180</v>
      </c>
      <c r="E2850" s="248" t="s">
        <v>33</v>
      </c>
      <c r="F2850" s="249" t="s">
        <v>3833</v>
      </c>
      <c r="G2850" s="247"/>
      <c r="H2850" s="250">
        <v>2</v>
      </c>
      <c r="I2850" s="251"/>
      <c r="J2850" s="247"/>
      <c r="K2850" s="247"/>
      <c r="L2850" s="252"/>
      <c r="M2850" s="253"/>
      <c r="N2850" s="254"/>
      <c r="O2850" s="254"/>
      <c r="P2850" s="254"/>
      <c r="Q2850" s="254"/>
      <c r="R2850" s="254"/>
      <c r="S2850" s="254"/>
      <c r="T2850" s="255"/>
      <c r="U2850" s="14"/>
      <c r="V2850" s="14"/>
      <c r="W2850" s="14"/>
      <c r="X2850" s="14"/>
      <c r="Y2850" s="14"/>
      <c r="Z2850" s="14"/>
      <c r="AA2850" s="14"/>
      <c r="AB2850" s="14"/>
      <c r="AC2850" s="14"/>
      <c r="AD2850" s="14"/>
      <c r="AE2850" s="14"/>
      <c r="AT2850" s="256" t="s">
        <v>180</v>
      </c>
      <c r="AU2850" s="256" t="s">
        <v>87</v>
      </c>
      <c r="AV2850" s="14" t="s">
        <v>87</v>
      </c>
      <c r="AW2850" s="14" t="s">
        <v>39</v>
      </c>
      <c r="AX2850" s="14" t="s">
        <v>85</v>
      </c>
      <c r="AY2850" s="256" t="s">
        <v>168</v>
      </c>
    </row>
    <row r="2851" s="2" customFormat="1" ht="16.5" customHeight="1">
      <c r="A2851" s="42"/>
      <c r="B2851" s="43"/>
      <c r="C2851" s="216" t="s">
        <v>3834</v>
      </c>
      <c r="D2851" s="216" t="s">
        <v>170</v>
      </c>
      <c r="E2851" s="217" t="s">
        <v>3835</v>
      </c>
      <c r="F2851" s="218" t="s">
        <v>3836</v>
      </c>
      <c r="G2851" s="219" t="s">
        <v>185</v>
      </c>
      <c r="H2851" s="220">
        <v>1</v>
      </c>
      <c r="I2851" s="221"/>
      <c r="J2851" s="222">
        <f>ROUND(I2851*H2851,2)</f>
        <v>0</v>
      </c>
      <c r="K2851" s="218" t="s">
        <v>33</v>
      </c>
      <c r="L2851" s="48"/>
      <c r="M2851" s="223" t="s">
        <v>33</v>
      </c>
      <c r="N2851" s="224" t="s">
        <v>49</v>
      </c>
      <c r="O2851" s="88"/>
      <c r="P2851" s="225">
        <f>O2851*H2851</f>
        <v>0</v>
      </c>
      <c r="Q2851" s="225">
        <v>0</v>
      </c>
      <c r="R2851" s="225">
        <f>Q2851*H2851</f>
        <v>0</v>
      </c>
      <c r="S2851" s="225">
        <v>0</v>
      </c>
      <c r="T2851" s="226">
        <f>S2851*H2851</f>
        <v>0</v>
      </c>
      <c r="U2851" s="42"/>
      <c r="V2851" s="42"/>
      <c r="W2851" s="42"/>
      <c r="X2851" s="42"/>
      <c r="Y2851" s="42"/>
      <c r="Z2851" s="42"/>
      <c r="AA2851" s="42"/>
      <c r="AB2851" s="42"/>
      <c r="AC2851" s="42"/>
      <c r="AD2851" s="42"/>
      <c r="AE2851" s="42"/>
      <c r="AR2851" s="227" t="s">
        <v>266</v>
      </c>
      <c r="AT2851" s="227" t="s">
        <v>170</v>
      </c>
      <c r="AU2851" s="227" t="s">
        <v>87</v>
      </c>
      <c r="AY2851" s="20" t="s">
        <v>168</v>
      </c>
      <c r="BE2851" s="228">
        <f>IF(N2851="základní",J2851,0)</f>
        <v>0</v>
      </c>
      <c r="BF2851" s="228">
        <f>IF(N2851="snížená",J2851,0)</f>
        <v>0</v>
      </c>
      <c r="BG2851" s="228">
        <f>IF(N2851="zákl. přenesená",J2851,0)</f>
        <v>0</v>
      </c>
      <c r="BH2851" s="228">
        <f>IF(N2851="sníž. přenesená",J2851,0)</f>
        <v>0</v>
      </c>
      <c r="BI2851" s="228">
        <f>IF(N2851="nulová",J2851,0)</f>
        <v>0</v>
      </c>
      <c r="BJ2851" s="20" t="s">
        <v>85</v>
      </c>
      <c r="BK2851" s="228">
        <f>ROUND(I2851*H2851,2)</f>
        <v>0</v>
      </c>
      <c r="BL2851" s="20" t="s">
        <v>266</v>
      </c>
      <c r="BM2851" s="227" t="s">
        <v>3837</v>
      </c>
    </row>
    <row r="2852" s="2" customFormat="1">
      <c r="A2852" s="42"/>
      <c r="B2852" s="43"/>
      <c r="C2852" s="44"/>
      <c r="D2852" s="229" t="s">
        <v>176</v>
      </c>
      <c r="E2852" s="44"/>
      <c r="F2852" s="230" t="s">
        <v>3836</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176</v>
      </c>
      <c r="AU2852" s="20" t="s">
        <v>87</v>
      </c>
    </row>
    <row r="2853" s="13" customFormat="1">
      <c r="A2853" s="13"/>
      <c r="B2853" s="236"/>
      <c r="C2853" s="237"/>
      <c r="D2853" s="229" t="s">
        <v>180</v>
      </c>
      <c r="E2853" s="238" t="s">
        <v>33</v>
      </c>
      <c r="F2853" s="239" t="s">
        <v>1709</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180</v>
      </c>
      <c r="AU2853" s="245" t="s">
        <v>87</v>
      </c>
      <c r="AV2853" s="13" t="s">
        <v>85</v>
      </c>
      <c r="AW2853" s="13" t="s">
        <v>39</v>
      </c>
      <c r="AX2853" s="13" t="s">
        <v>78</v>
      </c>
      <c r="AY2853" s="245" t="s">
        <v>168</v>
      </c>
    </row>
    <row r="2854" s="14" customFormat="1">
      <c r="A2854" s="14"/>
      <c r="B2854" s="246"/>
      <c r="C2854" s="247"/>
      <c r="D2854" s="229" t="s">
        <v>180</v>
      </c>
      <c r="E2854" s="248" t="s">
        <v>33</v>
      </c>
      <c r="F2854" s="249" t="s">
        <v>3838</v>
      </c>
      <c r="G2854" s="247"/>
      <c r="H2854" s="250">
        <v>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180</v>
      </c>
      <c r="AU2854" s="256" t="s">
        <v>87</v>
      </c>
      <c r="AV2854" s="14" t="s">
        <v>87</v>
      </c>
      <c r="AW2854" s="14" t="s">
        <v>39</v>
      </c>
      <c r="AX2854" s="14" t="s">
        <v>85</v>
      </c>
      <c r="AY2854" s="256" t="s">
        <v>168</v>
      </c>
    </row>
    <row r="2855" s="2" customFormat="1" ht="16.5" customHeight="1">
      <c r="A2855" s="42"/>
      <c r="B2855" s="43"/>
      <c r="C2855" s="216" t="s">
        <v>3839</v>
      </c>
      <c r="D2855" s="216" t="s">
        <v>170</v>
      </c>
      <c r="E2855" s="217" t="s">
        <v>3840</v>
      </c>
      <c r="F2855" s="218" t="s">
        <v>3841</v>
      </c>
      <c r="G2855" s="219" t="s">
        <v>185</v>
      </c>
      <c r="H2855" s="220">
        <v>3</v>
      </c>
      <c r="I2855" s="221"/>
      <c r="J2855" s="222">
        <f>ROUND(I2855*H2855,2)</f>
        <v>0</v>
      </c>
      <c r="K2855" s="218" t="s">
        <v>33</v>
      </c>
      <c r="L2855" s="48"/>
      <c r="M2855" s="223" t="s">
        <v>33</v>
      </c>
      <c r="N2855" s="224" t="s">
        <v>49</v>
      </c>
      <c r="O2855" s="88"/>
      <c r="P2855" s="225">
        <f>O2855*H2855</f>
        <v>0</v>
      </c>
      <c r="Q2855" s="225">
        <v>0</v>
      </c>
      <c r="R2855" s="225">
        <f>Q2855*H2855</f>
        <v>0</v>
      </c>
      <c r="S2855" s="225">
        <v>0</v>
      </c>
      <c r="T2855" s="226">
        <f>S2855*H2855</f>
        <v>0</v>
      </c>
      <c r="U2855" s="42"/>
      <c r="V2855" s="42"/>
      <c r="W2855" s="42"/>
      <c r="X2855" s="42"/>
      <c r="Y2855" s="42"/>
      <c r="Z2855" s="42"/>
      <c r="AA2855" s="42"/>
      <c r="AB2855" s="42"/>
      <c r="AC2855" s="42"/>
      <c r="AD2855" s="42"/>
      <c r="AE2855" s="42"/>
      <c r="AR2855" s="227" t="s">
        <v>266</v>
      </c>
      <c r="AT2855" s="227" t="s">
        <v>170</v>
      </c>
      <c r="AU2855" s="227" t="s">
        <v>87</v>
      </c>
      <c r="AY2855" s="20" t="s">
        <v>168</v>
      </c>
      <c r="BE2855" s="228">
        <f>IF(N2855="základní",J2855,0)</f>
        <v>0</v>
      </c>
      <c r="BF2855" s="228">
        <f>IF(N2855="snížená",J2855,0)</f>
        <v>0</v>
      </c>
      <c r="BG2855" s="228">
        <f>IF(N2855="zákl. přenesená",J2855,0)</f>
        <v>0</v>
      </c>
      <c r="BH2855" s="228">
        <f>IF(N2855="sníž. přenesená",J2855,0)</f>
        <v>0</v>
      </c>
      <c r="BI2855" s="228">
        <f>IF(N2855="nulová",J2855,0)</f>
        <v>0</v>
      </c>
      <c r="BJ2855" s="20" t="s">
        <v>85</v>
      </c>
      <c r="BK2855" s="228">
        <f>ROUND(I2855*H2855,2)</f>
        <v>0</v>
      </c>
      <c r="BL2855" s="20" t="s">
        <v>266</v>
      </c>
      <c r="BM2855" s="227" t="s">
        <v>3842</v>
      </c>
    </row>
    <row r="2856" s="2" customFormat="1">
      <c r="A2856" s="42"/>
      <c r="B2856" s="43"/>
      <c r="C2856" s="44"/>
      <c r="D2856" s="229" t="s">
        <v>176</v>
      </c>
      <c r="E2856" s="44"/>
      <c r="F2856" s="230" t="s">
        <v>3841</v>
      </c>
      <c r="G2856" s="44"/>
      <c r="H2856" s="44"/>
      <c r="I2856" s="231"/>
      <c r="J2856" s="44"/>
      <c r="K2856" s="44"/>
      <c r="L2856" s="48"/>
      <c r="M2856" s="232"/>
      <c r="N2856" s="233"/>
      <c r="O2856" s="88"/>
      <c r="P2856" s="88"/>
      <c r="Q2856" s="88"/>
      <c r="R2856" s="88"/>
      <c r="S2856" s="88"/>
      <c r="T2856" s="89"/>
      <c r="U2856" s="42"/>
      <c r="V2856" s="42"/>
      <c r="W2856" s="42"/>
      <c r="X2856" s="42"/>
      <c r="Y2856" s="42"/>
      <c r="Z2856" s="42"/>
      <c r="AA2856" s="42"/>
      <c r="AB2856" s="42"/>
      <c r="AC2856" s="42"/>
      <c r="AD2856" s="42"/>
      <c r="AE2856" s="42"/>
      <c r="AT2856" s="20" t="s">
        <v>176</v>
      </c>
      <c r="AU2856" s="20" t="s">
        <v>87</v>
      </c>
    </row>
    <row r="2857" s="13" customFormat="1">
      <c r="A2857" s="13"/>
      <c r="B2857" s="236"/>
      <c r="C2857" s="237"/>
      <c r="D2857" s="229" t="s">
        <v>180</v>
      </c>
      <c r="E2857" s="238" t="s">
        <v>33</v>
      </c>
      <c r="F2857" s="239" t="s">
        <v>1709</v>
      </c>
      <c r="G2857" s="237"/>
      <c r="H2857" s="238" t="s">
        <v>33</v>
      </c>
      <c r="I2857" s="240"/>
      <c r="J2857" s="237"/>
      <c r="K2857" s="237"/>
      <c r="L2857" s="241"/>
      <c r="M2857" s="242"/>
      <c r="N2857" s="243"/>
      <c r="O2857" s="243"/>
      <c r="P2857" s="243"/>
      <c r="Q2857" s="243"/>
      <c r="R2857" s="243"/>
      <c r="S2857" s="243"/>
      <c r="T2857" s="244"/>
      <c r="U2857" s="13"/>
      <c r="V2857" s="13"/>
      <c r="W2857" s="13"/>
      <c r="X2857" s="13"/>
      <c r="Y2857" s="13"/>
      <c r="Z2857" s="13"/>
      <c r="AA2857" s="13"/>
      <c r="AB2857" s="13"/>
      <c r="AC2857" s="13"/>
      <c r="AD2857" s="13"/>
      <c r="AE2857" s="13"/>
      <c r="AT2857" s="245" t="s">
        <v>180</v>
      </c>
      <c r="AU2857" s="245" t="s">
        <v>87</v>
      </c>
      <c r="AV2857" s="13" t="s">
        <v>85</v>
      </c>
      <c r="AW2857" s="13" t="s">
        <v>39</v>
      </c>
      <c r="AX2857" s="13" t="s">
        <v>78</v>
      </c>
      <c r="AY2857" s="245" t="s">
        <v>168</v>
      </c>
    </row>
    <row r="2858" s="14" customFormat="1">
      <c r="A2858" s="14"/>
      <c r="B2858" s="246"/>
      <c r="C2858" s="247"/>
      <c r="D2858" s="229" t="s">
        <v>180</v>
      </c>
      <c r="E2858" s="248" t="s">
        <v>33</v>
      </c>
      <c r="F2858" s="249" t="s">
        <v>3843</v>
      </c>
      <c r="G2858" s="247"/>
      <c r="H2858" s="250">
        <v>3</v>
      </c>
      <c r="I2858" s="251"/>
      <c r="J2858" s="247"/>
      <c r="K2858" s="247"/>
      <c r="L2858" s="252"/>
      <c r="M2858" s="253"/>
      <c r="N2858" s="254"/>
      <c r="O2858" s="254"/>
      <c r="P2858" s="254"/>
      <c r="Q2858" s="254"/>
      <c r="R2858" s="254"/>
      <c r="S2858" s="254"/>
      <c r="T2858" s="255"/>
      <c r="U2858" s="14"/>
      <c r="V2858" s="14"/>
      <c r="W2858" s="14"/>
      <c r="X2858" s="14"/>
      <c r="Y2858" s="14"/>
      <c r="Z2858" s="14"/>
      <c r="AA2858" s="14"/>
      <c r="AB2858" s="14"/>
      <c r="AC2858" s="14"/>
      <c r="AD2858" s="14"/>
      <c r="AE2858" s="14"/>
      <c r="AT2858" s="256" t="s">
        <v>180</v>
      </c>
      <c r="AU2858" s="256" t="s">
        <v>87</v>
      </c>
      <c r="AV2858" s="14" t="s">
        <v>87</v>
      </c>
      <c r="AW2858" s="14" t="s">
        <v>39</v>
      </c>
      <c r="AX2858" s="14" t="s">
        <v>85</v>
      </c>
      <c r="AY2858" s="256" t="s">
        <v>168</v>
      </c>
    </row>
    <row r="2859" s="2" customFormat="1" ht="16.5" customHeight="1">
      <c r="A2859" s="42"/>
      <c r="B2859" s="43"/>
      <c r="C2859" s="216" t="s">
        <v>3844</v>
      </c>
      <c r="D2859" s="216" t="s">
        <v>170</v>
      </c>
      <c r="E2859" s="217" t="s">
        <v>3845</v>
      </c>
      <c r="F2859" s="218" t="s">
        <v>3846</v>
      </c>
      <c r="G2859" s="219" t="s">
        <v>185</v>
      </c>
      <c r="H2859" s="220">
        <v>1</v>
      </c>
      <c r="I2859" s="221"/>
      <c r="J2859" s="222">
        <f>ROUND(I2859*H2859,2)</f>
        <v>0</v>
      </c>
      <c r="K2859" s="218" t="s">
        <v>33</v>
      </c>
      <c r="L2859" s="48"/>
      <c r="M2859" s="223" t="s">
        <v>33</v>
      </c>
      <c r="N2859" s="224" t="s">
        <v>49</v>
      </c>
      <c r="O2859" s="88"/>
      <c r="P2859" s="225">
        <f>O2859*H2859</f>
        <v>0</v>
      </c>
      <c r="Q2859" s="225">
        <v>0.0012999999999999999</v>
      </c>
      <c r="R2859" s="225">
        <f>Q2859*H2859</f>
        <v>0.0012999999999999999</v>
      </c>
      <c r="S2859" s="225">
        <v>0</v>
      </c>
      <c r="T2859" s="226">
        <f>S2859*H2859</f>
        <v>0</v>
      </c>
      <c r="U2859" s="42"/>
      <c r="V2859" s="42"/>
      <c r="W2859" s="42"/>
      <c r="X2859" s="42"/>
      <c r="Y2859" s="42"/>
      <c r="Z2859" s="42"/>
      <c r="AA2859" s="42"/>
      <c r="AB2859" s="42"/>
      <c r="AC2859" s="42"/>
      <c r="AD2859" s="42"/>
      <c r="AE2859" s="42"/>
      <c r="AR2859" s="227" t="s">
        <v>266</v>
      </c>
      <c r="AT2859" s="227" t="s">
        <v>170</v>
      </c>
      <c r="AU2859" s="227" t="s">
        <v>87</v>
      </c>
      <c r="AY2859" s="20" t="s">
        <v>168</v>
      </c>
      <c r="BE2859" s="228">
        <f>IF(N2859="základní",J2859,0)</f>
        <v>0</v>
      </c>
      <c r="BF2859" s="228">
        <f>IF(N2859="snížená",J2859,0)</f>
        <v>0</v>
      </c>
      <c r="BG2859" s="228">
        <f>IF(N2859="zákl. přenesená",J2859,0)</f>
        <v>0</v>
      </c>
      <c r="BH2859" s="228">
        <f>IF(N2859="sníž. přenesená",J2859,0)</f>
        <v>0</v>
      </c>
      <c r="BI2859" s="228">
        <f>IF(N2859="nulová",J2859,0)</f>
        <v>0</v>
      </c>
      <c r="BJ2859" s="20" t="s">
        <v>85</v>
      </c>
      <c r="BK2859" s="228">
        <f>ROUND(I2859*H2859,2)</f>
        <v>0</v>
      </c>
      <c r="BL2859" s="20" t="s">
        <v>266</v>
      </c>
      <c r="BM2859" s="227" t="s">
        <v>3847</v>
      </c>
    </row>
    <row r="2860" s="2" customFormat="1">
      <c r="A2860" s="42"/>
      <c r="B2860" s="43"/>
      <c r="C2860" s="44"/>
      <c r="D2860" s="229" t="s">
        <v>176</v>
      </c>
      <c r="E2860" s="44"/>
      <c r="F2860" s="230" t="s">
        <v>3846</v>
      </c>
      <c r="G2860" s="44"/>
      <c r="H2860" s="44"/>
      <c r="I2860" s="231"/>
      <c r="J2860" s="44"/>
      <c r="K2860" s="44"/>
      <c r="L2860" s="48"/>
      <c r="M2860" s="232"/>
      <c r="N2860" s="233"/>
      <c r="O2860" s="88"/>
      <c r="P2860" s="88"/>
      <c r="Q2860" s="88"/>
      <c r="R2860" s="88"/>
      <c r="S2860" s="88"/>
      <c r="T2860" s="89"/>
      <c r="U2860" s="42"/>
      <c r="V2860" s="42"/>
      <c r="W2860" s="42"/>
      <c r="X2860" s="42"/>
      <c r="Y2860" s="42"/>
      <c r="Z2860" s="42"/>
      <c r="AA2860" s="42"/>
      <c r="AB2860" s="42"/>
      <c r="AC2860" s="42"/>
      <c r="AD2860" s="42"/>
      <c r="AE2860" s="42"/>
      <c r="AT2860" s="20" t="s">
        <v>176</v>
      </c>
      <c r="AU2860" s="20" t="s">
        <v>87</v>
      </c>
    </row>
    <row r="2861" s="13" customFormat="1">
      <c r="A2861" s="13"/>
      <c r="B2861" s="236"/>
      <c r="C2861" s="237"/>
      <c r="D2861" s="229" t="s">
        <v>180</v>
      </c>
      <c r="E2861" s="238" t="s">
        <v>33</v>
      </c>
      <c r="F2861" s="239" t="s">
        <v>1834</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180</v>
      </c>
      <c r="AU2861" s="245" t="s">
        <v>87</v>
      </c>
      <c r="AV2861" s="13" t="s">
        <v>85</v>
      </c>
      <c r="AW2861" s="13" t="s">
        <v>39</v>
      </c>
      <c r="AX2861" s="13" t="s">
        <v>78</v>
      </c>
      <c r="AY2861" s="245" t="s">
        <v>168</v>
      </c>
    </row>
    <row r="2862" s="14" customFormat="1">
      <c r="A2862" s="14"/>
      <c r="B2862" s="246"/>
      <c r="C2862" s="247"/>
      <c r="D2862" s="229" t="s">
        <v>180</v>
      </c>
      <c r="E2862" s="248" t="s">
        <v>33</v>
      </c>
      <c r="F2862" s="249" t="s">
        <v>3848</v>
      </c>
      <c r="G2862" s="247"/>
      <c r="H2862" s="250">
        <v>1</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180</v>
      </c>
      <c r="AU2862" s="256" t="s">
        <v>87</v>
      </c>
      <c r="AV2862" s="14" t="s">
        <v>87</v>
      </c>
      <c r="AW2862" s="14" t="s">
        <v>39</v>
      </c>
      <c r="AX2862" s="14" t="s">
        <v>85</v>
      </c>
      <c r="AY2862" s="256" t="s">
        <v>168</v>
      </c>
    </row>
    <row r="2863" s="2" customFormat="1" ht="16.5" customHeight="1">
      <c r="A2863" s="42"/>
      <c r="B2863" s="43"/>
      <c r="C2863" s="216" t="s">
        <v>3849</v>
      </c>
      <c r="D2863" s="216" t="s">
        <v>170</v>
      </c>
      <c r="E2863" s="217" t="s">
        <v>3850</v>
      </c>
      <c r="F2863" s="218" t="s">
        <v>3851</v>
      </c>
      <c r="G2863" s="219" t="s">
        <v>185</v>
      </c>
      <c r="H2863" s="220">
        <v>1</v>
      </c>
      <c r="I2863" s="221"/>
      <c r="J2863" s="222">
        <f>ROUND(I2863*H2863,2)</f>
        <v>0</v>
      </c>
      <c r="K2863" s="218" t="s">
        <v>33</v>
      </c>
      <c r="L2863" s="48"/>
      <c r="M2863" s="223" t="s">
        <v>33</v>
      </c>
      <c r="N2863" s="224" t="s">
        <v>49</v>
      </c>
      <c r="O2863" s="88"/>
      <c r="P2863" s="225">
        <f>O2863*H2863</f>
        <v>0</v>
      </c>
      <c r="Q2863" s="225">
        <v>0.0012999999999999999</v>
      </c>
      <c r="R2863" s="225">
        <f>Q2863*H2863</f>
        <v>0.0012999999999999999</v>
      </c>
      <c r="S2863" s="225">
        <v>0</v>
      </c>
      <c r="T2863" s="226">
        <f>S2863*H2863</f>
        <v>0</v>
      </c>
      <c r="U2863" s="42"/>
      <c r="V2863" s="42"/>
      <c r="W2863" s="42"/>
      <c r="X2863" s="42"/>
      <c r="Y2863" s="42"/>
      <c r="Z2863" s="42"/>
      <c r="AA2863" s="42"/>
      <c r="AB2863" s="42"/>
      <c r="AC2863" s="42"/>
      <c r="AD2863" s="42"/>
      <c r="AE2863" s="42"/>
      <c r="AR2863" s="227" t="s">
        <v>266</v>
      </c>
      <c r="AT2863" s="227" t="s">
        <v>170</v>
      </c>
      <c r="AU2863" s="227" t="s">
        <v>87</v>
      </c>
      <c r="AY2863" s="20" t="s">
        <v>168</v>
      </c>
      <c r="BE2863" s="228">
        <f>IF(N2863="základní",J2863,0)</f>
        <v>0</v>
      </c>
      <c r="BF2863" s="228">
        <f>IF(N2863="snížená",J2863,0)</f>
        <v>0</v>
      </c>
      <c r="BG2863" s="228">
        <f>IF(N2863="zákl. přenesená",J2863,0)</f>
        <v>0</v>
      </c>
      <c r="BH2863" s="228">
        <f>IF(N2863="sníž. přenesená",J2863,0)</f>
        <v>0</v>
      </c>
      <c r="BI2863" s="228">
        <f>IF(N2863="nulová",J2863,0)</f>
        <v>0</v>
      </c>
      <c r="BJ2863" s="20" t="s">
        <v>85</v>
      </c>
      <c r="BK2863" s="228">
        <f>ROUND(I2863*H2863,2)</f>
        <v>0</v>
      </c>
      <c r="BL2863" s="20" t="s">
        <v>266</v>
      </c>
      <c r="BM2863" s="227" t="s">
        <v>3852</v>
      </c>
    </row>
    <row r="2864" s="2" customFormat="1">
      <c r="A2864" s="42"/>
      <c r="B2864" s="43"/>
      <c r="C2864" s="44"/>
      <c r="D2864" s="229" t="s">
        <v>176</v>
      </c>
      <c r="E2864" s="44"/>
      <c r="F2864" s="230" t="s">
        <v>3851</v>
      </c>
      <c r="G2864" s="44"/>
      <c r="H2864" s="44"/>
      <c r="I2864" s="231"/>
      <c r="J2864" s="44"/>
      <c r="K2864" s="44"/>
      <c r="L2864" s="48"/>
      <c r="M2864" s="232"/>
      <c r="N2864" s="233"/>
      <c r="O2864" s="88"/>
      <c r="P2864" s="88"/>
      <c r="Q2864" s="88"/>
      <c r="R2864" s="88"/>
      <c r="S2864" s="88"/>
      <c r="T2864" s="89"/>
      <c r="U2864" s="42"/>
      <c r="V2864" s="42"/>
      <c r="W2864" s="42"/>
      <c r="X2864" s="42"/>
      <c r="Y2864" s="42"/>
      <c r="Z2864" s="42"/>
      <c r="AA2864" s="42"/>
      <c r="AB2864" s="42"/>
      <c r="AC2864" s="42"/>
      <c r="AD2864" s="42"/>
      <c r="AE2864" s="42"/>
      <c r="AT2864" s="20" t="s">
        <v>176</v>
      </c>
      <c r="AU2864" s="20" t="s">
        <v>87</v>
      </c>
    </row>
    <row r="2865" s="13" customFormat="1">
      <c r="A2865" s="13"/>
      <c r="B2865" s="236"/>
      <c r="C2865" s="237"/>
      <c r="D2865" s="229" t="s">
        <v>180</v>
      </c>
      <c r="E2865" s="238" t="s">
        <v>33</v>
      </c>
      <c r="F2865" s="239" t="s">
        <v>1834</v>
      </c>
      <c r="G2865" s="237"/>
      <c r="H2865" s="238" t="s">
        <v>33</v>
      </c>
      <c r="I2865" s="240"/>
      <c r="J2865" s="237"/>
      <c r="K2865" s="237"/>
      <c r="L2865" s="241"/>
      <c r="M2865" s="242"/>
      <c r="N2865" s="243"/>
      <c r="O2865" s="243"/>
      <c r="P2865" s="243"/>
      <c r="Q2865" s="243"/>
      <c r="R2865" s="243"/>
      <c r="S2865" s="243"/>
      <c r="T2865" s="244"/>
      <c r="U2865" s="13"/>
      <c r="V2865" s="13"/>
      <c r="W2865" s="13"/>
      <c r="X2865" s="13"/>
      <c r="Y2865" s="13"/>
      <c r="Z2865" s="13"/>
      <c r="AA2865" s="13"/>
      <c r="AB2865" s="13"/>
      <c r="AC2865" s="13"/>
      <c r="AD2865" s="13"/>
      <c r="AE2865" s="13"/>
      <c r="AT2865" s="245" t="s">
        <v>180</v>
      </c>
      <c r="AU2865" s="245" t="s">
        <v>87</v>
      </c>
      <c r="AV2865" s="13" t="s">
        <v>85</v>
      </c>
      <c r="AW2865" s="13" t="s">
        <v>39</v>
      </c>
      <c r="AX2865" s="13" t="s">
        <v>78</v>
      </c>
      <c r="AY2865" s="245" t="s">
        <v>168</v>
      </c>
    </row>
    <row r="2866" s="14" customFormat="1">
      <c r="A2866" s="14"/>
      <c r="B2866" s="246"/>
      <c r="C2866" s="247"/>
      <c r="D2866" s="229" t="s">
        <v>180</v>
      </c>
      <c r="E2866" s="248" t="s">
        <v>33</v>
      </c>
      <c r="F2866" s="249" t="s">
        <v>3853</v>
      </c>
      <c r="G2866" s="247"/>
      <c r="H2866" s="250">
        <v>1</v>
      </c>
      <c r="I2866" s="251"/>
      <c r="J2866" s="247"/>
      <c r="K2866" s="247"/>
      <c r="L2866" s="252"/>
      <c r="M2866" s="253"/>
      <c r="N2866" s="254"/>
      <c r="O2866" s="254"/>
      <c r="P2866" s="254"/>
      <c r="Q2866" s="254"/>
      <c r="R2866" s="254"/>
      <c r="S2866" s="254"/>
      <c r="T2866" s="255"/>
      <c r="U2866" s="14"/>
      <c r="V2866" s="14"/>
      <c r="W2866" s="14"/>
      <c r="X2866" s="14"/>
      <c r="Y2866" s="14"/>
      <c r="Z2866" s="14"/>
      <c r="AA2866" s="14"/>
      <c r="AB2866" s="14"/>
      <c r="AC2866" s="14"/>
      <c r="AD2866" s="14"/>
      <c r="AE2866" s="14"/>
      <c r="AT2866" s="256" t="s">
        <v>180</v>
      </c>
      <c r="AU2866" s="256" t="s">
        <v>87</v>
      </c>
      <c r="AV2866" s="14" t="s">
        <v>87</v>
      </c>
      <c r="AW2866" s="14" t="s">
        <v>39</v>
      </c>
      <c r="AX2866" s="14" t="s">
        <v>85</v>
      </c>
      <c r="AY2866" s="256" t="s">
        <v>168</v>
      </c>
    </row>
    <row r="2867" s="2" customFormat="1" ht="16.5" customHeight="1">
      <c r="A2867" s="42"/>
      <c r="B2867" s="43"/>
      <c r="C2867" s="216" t="s">
        <v>3854</v>
      </c>
      <c r="D2867" s="216" t="s">
        <v>170</v>
      </c>
      <c r="E2867" s="217" t="s">
        <v>3855</v>
      </c>
      <c r="F2867" s="218" t="s">
        <v>3856</v>
      </c>
      <c r="G2867" s="219" t="s">
        <v>185</v>
      </c>
      <c r="H2867" s="220">
        <v>3</v>
      </c>
      <c r="I2867" s="221"/>
      <c r="J2867" s="222">
        <f>ROUND(I2867*H2867,2)</f>
        <v>0</v>
      </c>
      <c r="K2867" s="218" t="s">
        <v>33</v>
      </c>
      <c r="L2867" s="48"/>
      <c r="M2867" s="223" t="s">
        <v>33</v>
      </c>
      <c r="N2867" s="224" t="s">
        <v>49</v>
      </c>
      <c r="O2867" s="88"/>
      <c r="P2867" s="225">
        <f>O2867*H2867</f>
        <v>0</v>
      </c>
      <c r="Q2867" s="225">
        <v>0.0012999999999999999</v>
      </c>
      <c r="R2867" s="225">
        <f>Q2867*H2867</f>
        <v>0.0038999999999999998</v>
      </c>
      <c r="S2867" s="225">
        <v>0</v>
      </c>
      <c r="T2867" s="226">
        <f>S2867*H2867</f>
        <v>0</v>
      </c>
      <c r="U2867" s="42"/>
      <c r="V2867" s="42"/>
      <c r="W2867" s="42"/>
      <c r="X2867" s="42"/>
      <c r="Y2867" s="42"/>
      <c r="Z2867" s="42"/>
      <c r="AA2867" s="42"/>
      <c r="AB2867" s="42"/>
      <c r="AC2867" s="42"/>
      <c r="AD2867" s="42"/>
      <c r="AE2867" s="42"/>
      <c r="AR2867" s="227" t="s">
        <v>266</v>
      </c>
      <c r="AT2867" s="227" t="s">
        <v>170</v>
      </c>
      <c r="AU2867" s="227" t="s">
        <v>87</v>
      </c>
      <c r="AY2867" s="20" t="s">
        <v>168</v>
      </c>
      <c r="BE2867" s="228">
        <f>IF(N2867="základní",J2867,0)</f>
        <v>0</v>
      </c>
      <c r="BF2867" s="228">
        <f>IF(N2867="snížená",J2867,0)</f>
        <v>0</v>
      </c>
      <c r="BG2867" s="228">
        <f>IF(N2867="zákl. přenesená",J2867,0)</f>
        <v>0</v>
      </c>
      <c r="BH2867" s="228">
        <f>IF(N2867="sníž. přenesená",J2867,0)</f>
        <v>0</v>
      </c>
      <c r="BI2867" s="228">
        <f>IF(N2867="nulová",J2867,0)</f>
        <v>0</v>
      </c>
      <c r="BJ2867" s="20" t="s">
        <v>85</v>
      </c>
      <c r="BK2867" s="228">
        <f>ROUND(I2867*H2867,2)</f>
        <v>0</v>
      </c>
      <c r="BL2867" s="20" t="s">
        <v>266</v>
      </c>
      <c r="BM2867" s="227" t="s">
        <v>3857</v>
      </c>
    </row>
    <row r="2868" s="2" customFormat="1">
      <c r="A2868" s="42"/>
      <c r="B2868" s="43"/>
      <c r="C2868" s="44"/>
      <c r="D2868" s="229" t="s">
        <v>176</v>
      </c>
      <c r="E2868" s="44"/>
      <c r="F2868" s="230" t="s">
        <v>3856</v>
      </c>
      <c r="G2868" s="44"/>
      <c r="H2868" s="44"/>
      <c r="I2868" s="231"/>
      <c r="J2868" s="44"/>
      <c r="K2868" s="44"/>
      <c r="L2868" s="48"/>
      <c r="M2868" s="232"/>
      <c r="N2868" s="233"/>
      <c r="O2868" s="88"/>
      <c r="P2868" s="88"/>
      <c r="Q2868" s="88"/>
      <c r="R2868" s="88"/>
      <c r="S2868" s="88"/>
      <c r="T2868" s="89"/>
      <c r="U2868" s="42"/>
      <c r="V2868" s="42"/>
      <c r="W2868" s="42"/>
      <c r="X2868" s="42"/>
      <c r="Y2868" s="42"/>
      <c r="Z2868" s="42"/>
      <c r="AA2868" s="42"/>
      <c r="AB2868" s="42"/>
      <c r="AC2868" s="42"/>
      <c r="AD2868" s="42"/>
      <c r="AE2868" s="42"/>
      <c r="AT2868" s="20" t="s">
        <v>176</v>
      </c>
      <c r="AU2868" s="20" t="s">
        <v>87</v>
      </c>
    </row>
    <row r="2869" s="13" customFormat="1">
      <c r="A2869" s="13"/>
      <c r="B2869" s="236"/>
      <c r="C2869" s="237"/>
      <c r="D2869" s="229" t="s">
        <v>180</v>
      </c>
      <c r="E2869" s="238" t="s">
        <v>33</v>
      </c>
      <c r="F2869" s="239" t="s">
        <v>1834</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180</v>
      </c>
      <c r="AU2869" s="245" t="s">
        <v>87</v>
      </c>
      <c r="AV2869" s="13" t="s">
        <v>85</v>
      </c>
      <c r="AW2869" s="13" t="s">
        <v>39</v>
      </c>
      <c r="AX2869" s="13" t="s">
        <v>78</v>
      </c>
      <c r="AY2869" s="245" t="s">
        <v>168</v>
      </c>
    </row>
    <row r="2870" s="14" customFormat="1">
      <c r="A2870" s="14"/>
      <c r="B2870" s="246"/>
      <c r="C2870" s="247"/>
      <c r="D2870" s="229" t="s">
        <v>180</v>
      </c>
      <c r="E2870" s="248" t="s">
        <v>33</v>
      </c>
      <c r="F2870" s="249" t="s">
        <v>3858</v>
      </c>
      <c r="G2870" s="247"/>
      <c r="H2870" s="250">
        <v>3</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180</v>
      </c>
      <c r="AU2870" s="256" t="s">
        <v>87</v>
      </c>
      <c r="AV2870" s="14" t="s">
        <v>87</v>
      </c>
      <c r="AW2870" s="14" t="s">
        <v>39</v>
      </c>
      <c r="AX2870" s="14" t="s">
        <v>85</v>
      </c>
      <c r="AY2870" s="256" t="s">
        <v>168</v>
      </c>
    </row>
    <row r="2871" s="2" customFormat="1" ht="16.5" customHeight="1">
      <c r="A2871" s="42"/>
      <c r="B2871" s="43"/>
      <c r="C2871" s="216" t="s">
        <v>3859</v>
      </c>
      <c r="D2871" s="216" t="s">
        <v>170</v>
      </c>
      <c r="E2871" s="217" t="s">
        <v>3860</v>
      </c>
      <c r="F2871" s="218" t="s">
        <v>3861</v>
      </c>
      <c r="G2871" s="219" t="s">
        <v>185</v>
      </c>
      <c r="H2871" s="220">
        <v>1</v>
      </c>
      <c r="I2871" s="221"/>
      <c r="J2871" s="222">
        <f>ROUND(I2871*H2871,2)</f>
        <v>0</v>
      </c>
      <c r="K2871" s="218" t="s">
        <v>33</v>
      </c>
      <c r="L2871" s="48"/>
      <c r="M2871" s="223" t="s">
        <v>33</v>
      </c>
      <c r="N2871" s="224" t="s">
        <v>49</v>
      </c>
      <c r="O2871" s="88"/>
      <c r="P2871" s="225">
        <f>O2871*H2871</f>
        <v>0</v>
      </c>
      <c r="Q2871" s="225">
        <v>0.0012999999999999999</v>
      </c>
      <c r="R2871" s="225">
        <f>Q2871*H2871</f>
        <v>0.0012999999999999999</v>
      </c>
      <c r="S2871" s="225">
        <v>0</v>
      </c>
      <c r="T2871" s="226">
        <f>S2871*H2871</f>
        <v>0</v>
      </c>
      <c r="U2871" s="42"/>
      <c r="V2871" s="42"/>
      <c r="W2871" s="42"/>
      <c r="X2871" s="42"/>
      <c r="Y2871" s="42"/>
      <c r="Z2871" s="42"/>
      <c r="AA2871" s="42"/>
      <c r="AB2871" s="42"/>
      <c r="AC2871" s="42"/>
      <c r="AD2871" s="42"/>
      <c r="AE2871" s="42"/>
      <c r="AR2871" s="227" t="s">
        <v>266</v>
      </c>
      <c r="AT2871" s="227" t="s">
        <v>170</v>
      </c>
      <c r="AU2871" s="227" t="s">
        <v>87</v>
      </c>
      <c r="AY2871" s="20" t="s">
        <v>168</v>
      </c>
      <c r="BE2871" s="228">
        <f>IF(N2871="základní",J2871,0)</f>
        <v>0</v>
      </c>
      <c r="BF2871" s="228">
        <f>IF(N2871="snížená",J2871,0)</f>
        <v>0</v>
      </c>
      <c r="BG2871" s="228">
        <f>IF(N2871="zákl. přenesená",J2871,0)</f>
        <v>0</v>
      </c>
      <c r="BH2871" s="228">
        <f>IF(N2871="sníž. přenesená",J2871,0)</f>
        <v>0</v>
      </c>
      <c r="BI2871" s="228">
        <f>IF(N2871="nulová",J2871,0)</f>
        <v>0</v>
      </c>
      <c r="BJ2871" s="20" t="s">
        <v>85</v>
      </c>
      <c r="BK2871" s="228">
        <f>ROUND(I2871*H2871,2)</f>
        <v>0</v>
      </c>
      <c r="BL2871" s="20" t="s">
        <v>266</v>
      </c>
      <c r="BM2871" s="227" t="s">
        <v>3862</v>
      </c>
    </row>
    <row r="2872" s="2" customFormat="1">
      <c r="A2872" s="42"/>
      <c r="B2872" s="43"/>
      <c r="C2872" s="44"/>
      <c r="D2872" s="229" t="s">
        <v>176</v>
      </c>
      <c r="E2872" s="44"/>
      <c r="F2872" s="230" t="s">
        <v>3861</v>
      </c>
      <c r="G2872" s="44"/>
      <c r="H2872" s="44"/>
      <c r="I2872" s="231"/>
      <c r="J2872" s="44"/>
      <c r="K2872" s="44"/>
      <c r="L2872" s="48"/>
      <c r="M2872" s="232"/>
      <c r="N2872" s="233"/>
      <c r="O2872" s="88"/>
      <c r="P2872" s="88"/>
      <c r="Q2872" s="88"/>
      <c r="R2872" s="88"/>
      <c r="S2872" s="88"/>
      <c r="T2872" s="89"/>
      <c r="U2872" s="42"/>
      <c r="V2872" s="42"/>
      <c r="W2872" s="42"/>
      <c r="X2872" s="42"/>
      <c r="Y2872" s="42"/>
      <c r="Z2872" s="42"/>
      <c r="AA2872" s="42"/>
      <c r="AB2872" s="42"/>
      <c r="AC2872" s="42"/>
      <c r="AD2872" s="42"/>
      <c r="AE2872" s="42"/>
      <c r="AT2872" s="20" t="s">
        <v>176</v>
      </c>
      <c r="AU2872" s="20" t="s">
        <v>87</v>
      </c>
    </row>
    <row r="2873" s="13" customFormat="1">
      <c r="A2873" s="13"/>
      <c r="B2873" s="236"/>
      <c r="C2873" s="237"/>
      <c r="D2873" s="229" t="s">
        <v>180</v>
      </c>
      <c r="E2873" s="238" t="s">
        <v>33</v>
      </c>
      <c r="F2873" s="239" t="s">
        <v>1834</v>
      </c>
      <c r="G2873" s="237"/>
      <c r="H2873" s="238" t="s">
        <v>33</v>
      </c>
      <c r="I2873" s="240"/>
      <c r="J2873" s="237"/>
      <c r="K2873" s="237"/>
      <c r="L2873" s="241"/>
      <c r="M2873" s="242"/>
      <c r="N2873" s="243"/>
      <c r="O2873" s="243"/>
      <c r="P2873" s="243"/>
      <c r="Q2873" s="243"/>
      <c r="R2873" s="243"/>
      <c r="S2873" s="243"/>
      <c r="T2873" s="244"/>
      <c r="U2873" s="13"/>
      <c r="V2873" s="13"/>
      <c r="W2873" s="13"/>
      <c r="X2873" s="13"/>
      <c r="Y2873" s="13"/>
      <c r="Z2873" s="13"/>
      <c r="AA2873" s="13"/>
      <c r="AB2873" s="13"/>
      <c r="AC2873" s="13"/>
      <c r="AD2873" s="13"/>
      <c r="AE2873" s="13"/>
      <c r="AT2873" s="245" t="s">
        <v>180</v>
      </c>
      <c r="AU2873" s="245" t="s">
        <v>87</v>
      </c>
      <c r="AV2873" s="13" t="s">
        <v>85</v>
      </c>
      <c r="AW2873" s="13" t="s">
        <v>39</v>
      </c>
      <c r="AX2873" s="13" t="s">
        <v>78</v>
      </c>
      <c r="AY2873" s="245" t="s">
        <v>168</v>
      </c>
    </row>
    <row r="2874" s="14" customFormat="1">
      <c r="A2874" s="14"/>
      <c r="B2874" s="246"/>
      <c r="C2874" s="247"/>
      <c r="D2874" s="229" t="s">
        <v>180</v>
      </c>
      <c r="E2874" s="248" t="s">
        <v>33</v>
      </c>
      <c r="F2874" s="249" t="s">
        <v>3863</v>
      </c>
      <c r="G2874" s="247"/>
      <c r="H2874" s="250">
        <v>1</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180</v>
      </c>
      <c r="AU2874" s="256" t="s">
        <v>87</v>
      </c>
      <c r="AV2874" s="14" t="s">
        <v>87</v>
      </c>
      <c r="AW2874" s="14" t="s">
        <v>39</v>
      </c>
      <c r="AX2874" s="14" t="s">
        <v>85</v>
      </c>
      <c r="AY2874" s="256" t="s">
        <v>168</v>
      </c>
    </row>
    <row r="2875" s="2" customFormat="1" ht="16.5" customHeight="1">
      <c r="A2875" s="42"/>
      <c r="B2875" s="43"/>
      <c r="C2875" s="216" t="s">
        <v>3864</v>
      </c>
      <c r="D2875" s="216" t="s">
        <v>170</v>
      </c>
      <c r="E2875" s="217" t="s">
        <v>3865</v>
      </c>
      <c r="F2875" s="218" t="s">
        <v>3866</v>
      </c>
      <c r="G2875" s="219" t="s">
        <v>185</v>
      </c>
      <c r="H2875" s="220">
        <v>1</v>
      </c>
      <c r="I2875" s="221"/>
      <c r="J2875" s="222">
        <f>ROUND(I2875*H2875,2)</f>
        <v>0</v>
      </c>
      <c r="K2875" s="218" t="s">
        <v>33</v>
      </c>
      <c r="L2875" s="48"/>
      <c r="M2875" s="223" t="s">
        <v>33</v>
      </c>
      <c r="N2875" s="224" t="s">
        <v>49</v>
      </c>
      <c r="O2875" s="88"/>
      <c r="P2875" s="225">
        <f>O2875*H2875</f>
        <v>0</v>
      </c>
      <c r="Q2875" s="225">
        <v>0.0012999999999999999</v>
      </c>
      <c r="R2875" s="225">
        <f>Q2875*H2875</f>
        <v>0.0012999999999999999</v>
      </c>
      <c r="S2875" s="225">
        <v>0</v>
      </c>
      <c r="T2875" s="226">
        <f>S2875*H2875</f>
        <v>0</v>
      </c>
      <c r="U2875" s="42"/>
      <c r="V2875" s="42"/>
      <c r="W2875" s="42"/>
      <c r="X2875" s="42"/>
      <c r="Y2875" s="42"/>
      <c r="Z2875" s="42"/>
      <c r="AA2875" s="42"/>
      <c r="AB2875" s="42"/>
      <c r="AC2875" s="42"/>
      <c r="AD2875" s="42"/>
      <c r="AE2875" s="42"/>
      <c r="AR2875" s="227" t="s">
        <v>266</v>
      </c>
      <c r="AT2875" s="227" t="s">
        <v>170</v>
      </c>
      <c r="AU2875" s="227" t="s">
        <v>87</v>
      </c>
      <c r="AY2875" s="20" t="s">
        <v>168</v>
      </c>
      <c r="BE2875" s="228">
        <f>IF(N2875="základní",J2875,0)</f>
        <v>0</v>
      </c>
      <c r="BF2875" s="228">
        <f>IF(N2875="snížená",J2875,0)</f>
        <v>0</v>
      </c>
      <c r="BG2875" s="228">
        <f>IF(N2875="zákl. přenesená",J2875,0)</f>
        <v>0</v>
      </c>
      <c r="BH2875" s="228">
        <f>IF(N2875="sníž. přenesená",J2875,0)</f>
        <v>0</v>
      </c>
      <c r="BI2875" s="228">
        <f>IF(N2875="nulová",J2875,0)</f>
        <v>0</v>
      </c>
      <c r="BJ2875" s="20" t="s">
        <v>85</v>
      </c>
      <c r="BK2875" s="228">
        <f>ROUND(I2875*H2875,2)</f>
        <v>0</v>
      </c>
      <c r="BL2875" s="20" t="s">
        <v>266</v>
      </c>
      <c r="BM2875" s="227" t="s">
        <v>3867</v>
      </c>
    </row>
    <row r="2876" s="2" customFormat="1">
      <c r="A2876" s="42"/>
      <c r="B2876" s="43"/>
      <c r="C2876" s="44"/>
      <c r="D2876" s="229" t="s">
        <v>176</v>
      </c>
      <c r="E2876" s="44"/>
      <c r="F2876" s="230" t="s">
        <v>3866</v>
      </c>
      <c r="G2876" s="44"/>
      <c r="H2876" s="44"/>
      <c r="I2876" s="231"/>
      <c r="J2876" s="44"/>
      <c r="K2876" s="44"/>
      <c r="L2876" s="48"/>
      <c r="M2876" s="232"/>
      <c r="N2876" s="233"/>
      <c r="O2876" s="88"/>
      <c r="P2876" s="88"/>
      <c r="Q2876" s="88"/>
      <c r="R2876" s="88"/>
      <c r="S2876" s="88"/>
      <c r="T2876" s="89"/>
      <c r="U2876" s="42"/>
      <c r="V2876" s="42"/>
      <c r="W2876" s="42"/>
      <c r="X2876" s="42"/>
      <c r="Y2876" s="42"/>
      <c r="Z2876" s="42"/>
      <c r="AA2876" s="42"/>
      <c r="AB2876" s="42"/>
      <c r="AC2876" s="42"/>
      <c r="AD2876" s="42"/>
      <c r="AE2876" s="42"/>
      <c r="AT2876" s="20" t="s">
        <v>176</v>
      </c>
      <c r="AU2876" s="20" t="s">
        <v>87</v>
      </c>
    </row>
    <row r="2877" s="13" customFormat="1">
      <c r="A2877" s="13"/>
      <c r="B2877" s="236"/>
      <c r="C2877" s="237"/>
      <c r="D2877" s="229" t="s">
        <v>180</v>
      </c>
      <c r="E2877" s="238" t="s">
        <v>33</v>
      </c>
      <c r="F2877" s="239" t="s">
        <v>1834</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180</v>
      </c>
      <c r="AU2877" s="245" t="s">
        <v>87</v>
      </c>
      <c r="AV2877" s="13" t="s">
        <v>85</v>
      </c>
      <c r="AW2877" s="13" t="s">
        <v>39</v>
      </c>
      <c r="AX2877" s="13" t="s">
        <v>78</v>
      </c>
      <c r="AY2877" s="245" t="s">
        <v>168</v>
      </c>
    </row>
    <row r="2878" s="14" customFormat="1">
      <c r="A2878" s="14"/>
      <c r="B2878" s="246"/>
      <c r="C2878" s="247"/>
      <c r="D2878" s="229" t="s">
        <v>180</v>
      </c>
      <c r="E2878" s="248" t="s">
        <v>33</v>
      </c>
      <c r="F2878" s="249" t="s">
        <v>3868</v>
      </c>
      <c r="G2878" s="247"/>
      <c r="H2878" s="250">
        <v>1</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180</v>
      </c>
      <c r="AU2878" s="256" t="s">
        <v>87</v>
      </c>
      <c r="AV2878" s="14" t="s">
        <v>87</v>
      </c>
      <c r="AW2878" s="14" t="s">
        <v>39</v>
      </c>
      <c r="AX2878" s="14" t="s">
        <v>85</v>
      </c>
      <c r="AY2878" s="256" t="s">
        <v>168</v>
      </c>
    </row>
    <row r="2879" s="2" customFormat="1" ht="16.5" customHeight="1">
      <c r="A2879" s="42"/>
      <c r="B2879" s="43"/>
      <c r="C2879" s="216" t="s">
        <v>3869</v>
      </c>
      <c r="D2879" s="216" t="s">
        <v>170</v>
      </c>
      <c r="E2879" s="217" t="s">
        <v>3870</v>
      </c>
      <c r="F2879" s="218" t="s">
        <v>3871</v>
      </c>
      <c r="G2879" s="219" t="s">
        <v>185</v>
      </c>
      <c r="H2879" s="220">
        <v>1</v>
      </c>
      <c r="I2879" s="221"/>
      <c r="J2879" s="222">
        <f>ROUND(I2879*H2879,2)</f>
        <v>0</v>
      </c>
      <c r="K2879" s="218" t="s">
        <v>33</v>
      </c>
      <c r="L2879" s="48"/>
      <c r="M2879" s="223" t="s">
        <v>33</v>
      </c>
      <c r="N2879" s="224" t="s">
        <v>49</v>
      </c>
      <c r="O2879" s="88"/>
      <c r="P2879" s="225">
        <f>O2879*H2879</f>
        <v>0</v>
      </c>
      <c r="Q2879" s="225">
        <v>0.0012999999999999999</v>
      </c>
      <c r="R2879" s="225">
        <f>Q2879*H2879</f>
        <v>0.0012999999999999999</v>
      </c>
      <c r="S2879" s="225">
        <v>0</v>
      </c>
      <c r="T2879" s="226">
        <f>S2879*H2879</f>
        <v>0</v>
      </c>
      <c r="U2879" s="42"/>
      <c r="V2879" s="42"/>
      <c r="W2879" s="42"/>
      <c r="X2879" s="42"/>
      <c r="Y2879" s="42"/>
      <c r="Z2879" s="42"/>
      <c r="AA2879" s="42"/>
      <c r="AB2879" s="42"/>
      <c r="AC2879" s="42"/>
      <c r="AD2879" s="42"/>
      <c r="AE2879" s="42"/>
      <c r="AR2879" s="227" t="s">
        <v>266</v>
      </c>
      <c r="AT2879" s="227" t="s">
        <v>170</v>
      </c>
      <c r="AU2879" s="227" t="s">
        <v>87</v>
      </c>
      <c r="AY2879" s="20" t="s">
        <v>168</v>
      </c>
      <c r="BE2879" s="228">
        <f>IF(N2879="základní",J2879,0)</f>
        <v>0</v>
      </c>
      <c r="BF2879" s="228">
        <f>IF(N2879="snížená",J2879,0)</f>
        <v>0</v>
      </c>
      <c r="BG2879" s="228">
        <f>IF(N2879="zákl. přenesená",J2879,0)</f>
        <v>0</v>
      </c>
      <c r="BH2879" s="228">
        <f>IF(N2879="sníž. přenesená",J2879,0)</f>
        <v>0</v>
      </c>
      <c r="BI2879" s="228">
        <f>IF(N2879="nulová",J2879,0)</f>
        <v>0</v>
      </c>
      <c r="BJ2879" s="20" t="s">
        <v>85</v>
      </c>
      <c r="BK2879" s="228">
        <f>ROUND(I2879*H2879,2)</f>
        <v>0</v>
      </c>
      <c r="BL2879" s="20" t="s">
        <v>266</v>
      </c>
      <c r="BM2879" s="227" t="s">
        <v>3872</v>
      </c>
    </row>
    <row r="2880" s="2" customFormat="1">
      <c r="A2880" s="42"/>
      <c r="B2880" s="43"/>
      <c r="C2880" s="44"/>
      <c r="D2880" s="229" t="s">
        <v>176</v>
      </c>
      <c r="E2880" s="44"/>
      <c r="F2880" s="230" t="s">
        <v>3871</v>
      </c>
      <c r="G2880" s="44"/>
      <c r="H2880" s="44"/>
      <c r="I2880" s="231"/>
      <c r="J2880" s="44"/>
      <c r="K2880" s="44"/>
      <c r="L2880" s="48"/>
      <c r="M2880" s="232"/>
      <c r="N2880" s="233"/>
      <c r="O2880" s="88"/>
      <c r="P2880" s="88"/>
      <c r="Q2880" s="88"/>
      <c r="R2880" s="88"/>
      <c r="S2880" s="88"/>
      <c r="T2880" s="89"/>
      <c r="U2880" s="42"/>
      <c r="V2880" s="42"/>
      <c r="W2880" s="42"/>
      <c r="X2880" s="42"/>
      <c r="Y2880" s="42"/>
      <c r="Z2880" s="42"/>
      <c r="AA2880" s="42"/>
      <c r="AB2880" s="42"/>
      <c r="AC2880" s="42"/>
      <c r="AD2880" s="42"/>
      <c r="AE2880" s="42"/>
      <c r="AT2880" s="20" t="s">
        <v>176</v>
      </c>
      <c r="AU2880" s="20" t="s">
        <v>87</v>
      </c>
    </row>
    <row r="2881" s="13" customFormat="1">
      <c r="A2881" s="13"/>
      <c r="B2881" s="236"/>
      <c r="C2881" s="237"/>
      <c r="D2881" s="229" t="s">
        <v>180</v>
      </c>
      <c r="E2881" s="238" t="s">
        <v>33</v>
      </c>
      <c r="F2881" s="239" t="s">
        <v>1834</v>
      </c>
      <c r="G2881" s="237"/>
      <c r="H2881" s="238" t="s">
        <v>33</v>
      </c>
      <c r="I2881" s="240"/>
      <c r="J2881" s="237"/>
      <c r="K2881" s="237"/>
      <c r="L2881" s="241"/>
      <c r="M2881" s="242"/>
      <c r="N2881" s="243"/>
      <c r="O2881" s="243"/>
      <c r="P2881" s="243"/>
      <c r="Q2881" s="243"/>
      <c r="R2881" s="243"/>
      <c r="S2881" s="243"/>
      <c r="T2881" s="244"/>
      <c r="U2881" s="13"/>
      <c r="V2881" s="13"/>
      <c r="W2881" s="13"/>
      <c r="X2881" s="13"/>
      <c r="Y2881" s="13"/>
      <c r="Z2881" s="13"/>
      <c r="AA2881" s="13"/>
      <c r="AB2881" s="13"/>
      <c r="AC2881" s="13"/>
      <c r="AD2881" s="13"/>
      <c r="AE2881" s="13"/>
      <c r="AT2881" s="245" t="s">
        <v>180</v>
      </c>
      <c r="AU2881" s="245" t="s">
        <v>87</v>
      </c>
      <c r="AV2881" s="13" t="s">
        <v>85</v>
      </c>
      <c r="AW2881" s="13" t="s">
        <v>39</v>
      </c>
      <c r="AX2881" s="13" t="s">
        <v>78</v>
      </c>
      <c r="AY2881" s="245" t="s">
        <v>168</v>
      </c>
    </row>
    <row r="2882" s="14" customFormat="1">
      <c r="A2882" s="14"/>
      <c r="B2882" s="246"/>
      <c r="C2882" s="247"/>
      <c r="D2882" s="229" t="s">
        <v>180</v>
      </c>
      <c r="E2882" s="248" t="s">
        <v>33</v>
      </c>
      <c r="F2882" s="249" t="s">
        <v>3873</v>
      </c>
      <c r="G2882" s="247"/>
      <c r="H2882" s="250">
        <v>1</v>
      </c>
      <c r="I2882" s="251"/>
      <c r="J2882" s="247"/>
      <c r="K2882" s="247"/>
      <c r="L2882" s="252"/>
      <c r="M2882" s="253"/>
      <c r="N2882" s="254"/>
      <c r="O2882" s="254"/>
      <c r="P2882" s="254"/>
      <c r="Q2882" s="254"/>
      <c r="R2882" s="254"/>
      <c r="S2882" s="254"/>
      <c r="T2882" s="255"/>
      <c r="U2882" s="14"/>
      <c r="V2882" s="14"/>
      <c r="W2882" s="14"/>
      <c r="X2882" s="14"/>
      <c r="Y2882" s="14"/>
      <c r="Z2882" s="14"/>
      <c r="AA2882" s="14"/>
      <c r="AB2882" s="14"/>
      <c r="AC2882" s="14"/>
      <c r="AD2882" s="14"/>
      <c r="AE2882" s="14"/>
      <c r="AT2882" s="256" t="s">
        <v>180</v>
      </c>
      <c r="AU2882" s="256" t="s">
        <v>87</v>
      </c>
      <c r="AV2882" s="14" t="s">
        <v>87</v>
      </c>
      <c r="AW2882" s="14" t="s">
        <v>39</v>
      </c>
      <c r="AX2882" s="14" t="s">
        <v>85</v>
      </c>
      <c r="AY2882" s="256" t="s">
        <v>168</v>
      </c>
    </row>
    <row r="2883" s="2" customFormat="1" ht="16.5" customHeight="1">
      <c r="A2883" s="42"/>
      <c r="B2883" s="43"/>
      <c r="C2883" s="216" t="s">
        <v>3874</v>
      </c>
      <c r="D2883" s="216" t="s">
        <v>170</v>
      </c>
      <c r="E2883" s="217" t="s">
        <v>3875</v>
      </c>
      <c r="F2883" s="218" t="s">
        <v>3876</v>
      </c>
      <c r="G2883" s="219" t="s">
        <v>2667</v>
      </c>
      <c r="H2883" s="295"/>
      <c r="I2883" s="221"/>
      <c r="J2883" s="222">
        <f>ROUND(I2883*H2883,2)</f>
        <v>0</v>
      </c>
      <c r="K2883" s="218" t="s">
        <v>174</v>
      </c>
      <c r="L2883" s="48"/>
      <c r="M2883" s="223" t="s">
        <v>33</v>
      </c>
      <c r="N2883" s="224" t="s">
        <v>49</v>
      </c>
      <c r="O2883" s="88"/>
      <c r="P2883" s="225">
        <f>O2883*H2883</f>
        <v>0</v>
      </c>
      <c r="Q2883" s="225">
        <v>0</v>
      </c>
      <c r="R2883" s="225">
        <f>Q2883*H2883</f>
        <v>0</v>
      </c>
      <c r="S2883" s="225">
        <v>0</v>
      </c>
      <c r="T2883" s="226">
        <f>S2883*H2883</f>
        <v>0</v>
      </c>
      <c r="U2883" s="42"/>
      <c r="V2883" s="42"/>
      <c r="W2883" s="42"/>
      <c r="X2883" s="42"/>
      <c r="Y2883" s="42"/>
      <c r="Z2883" s="42"/>
      <c r="AA2883" s="42"/>
      <c r="AB2883" s="42"/>
      <c r="AC2883" s="42"/>
      <c r="AD2883" s="42"/>
      <c r="AE2883" s="42"/>
      <c r="AR2883" s="227" t="s">
        <v>266</v>
      </c>
      <c r="AT2883" s="227" t="s">
        <v>170</v>
      </c>
      <c r="AU2883" s="227" t="s">
        <v>87</v>
      </c>
      <c r="AY2883" s="20" t="s">
        <v>168</v>
      </c>
      <c r="BE2883" s="228">
        <f>IF(N2883="základní",J2883,0)</f>
        <v>0</v>
      </c>
      <c r="BF2883" s="228">
        <f>IF(N2883="snížená",J2883,0)</f>
        <v>0</v>
      </c>
      <c r="BG2883" s="228">
        <f>IF(N2883="zákl. přenesená",J2883,0)</f>
        <v>0</v>
      </c>
      <c r="BH2883" s="228">
        <f>IF(N2883="sníž. přenesená",J2883,0)</f>
        <v>0</v>
      </c>
      <c r="BI2883" s="228">
        <f>IF(N2883="nulová",J2883,0)</f>
        <v>0</v>
      </c>
      <c r="BJ2883" s="20" t="s">
        <v>85</v>
      </c>
      <c r="BK2883" s="228">
        <f>ROUND(I2883*H2883,2)</f>
        <v>0</v>
      </c>
      <c r="BL2883" s="20" t="s">
        <v>266</v>
      </c>
      <c r="BM2883" s="227" t="s">
        <v>3877</v>
      </c>
    </row>
    <row r="2884" s="2" customFormat="1">
      <c r="A2884" s="42"/>
      <c r="B2884" s="43"/>
      <c r="C2884" s="44"/>
      <c r="D2884" s="229" t="s">
        <v>176</v>
      </c>
      <c r="E2884" s="44"/>
      <c r="F2884" s="230" t="s">
        <v>3878</v>
      </c>
      <c r="G2884" s="44"/>
      <c r="H2884" s="44"/>
      <c r="I2884" s="231"/>
      <c r="J2884" s="44"/>
      <c r="K2884" s="44"/>
      <c r="L2884" s="48"/>
      <c r="M2884" s="232"/>
      <c r="N2884" s="233"/>
      <c r="O2884" s="88"/>
      <c r="P2884" s="88"/>
      <c r="Q2884" s="88"/>
      <c r="R2884" s="88"/>
      <c r="S2884" s="88"/>
      <c r="T2884" s="89"/>
      <c r="U2884" s="42"/>
      <c r="V2884" s="42"/>
      <c r="W2884" s="42"/>
      <c r="X2884" s="42"/>
      <c r="Y2884" s="42"/>
      <c r="Z2884" s="42"/>
      <c r="AA2884" s="42"/>
      <c r="AB2884" s="42"/>
      <c r="AC2884" s="42"/>
      <c r="AD2884" s="42"/>
      <c r="AE2884" s="42"/>
      <c r="AT2884" s="20" t="s">
        <v>176</v>
      </c>
      <c r="AU2884" s="20" t="s">
        <v>87</v>
      </c>
    </row>
    <row r="2885" s="2" customFormat="1">
      <c r="A2885" s="42"/>
      <c r="B2885" s="43"/>
      <c r="C2885" s="44"/>
      <c r="D2885" s="234" t="s">
        <v>178</v>
      </c>
      <c r="E2885" s="44"/>
      <c r="F2885" s="235" t="s">
        <v>3879</v>
      </c>
      <c r="G2885" s="44"/>
      <c r="H2885" s="44"/>
      <c r="I2885" s="231"/>
      <c r="J2885" s="44"/>
      <c r="K2885" s="44"/>
      <c r="L2885" s="48"/>
      <c r="M2885" s="232"/>
      <c r="N2885" s="233"/>
      <c r="O2885" s="88"/>
      <c r="P2885" s="88"/>
      <c r="Q2885" s="88"/>
      <c r="R2885" s="88"/>
      <c r="S2885" s="88"/>
      <c r="T2885" s="89"/>
      <c r="U2885" s="42"/>
      <c r="V2885" s="42"/>
      <c r="W2885" s="42"/>
      <c r="X2885" s="42"/>
      <c r="Y2885" s="42"/>
      <c r="Z2885" s="42"/>
      <c r="AA2885" s="42"/>
      <c r="AB2885" s="42"/>
      <c r="AC2885" s="42"/>
      <c r="AD2885" s="42"/>
      <c r="AE2885" s="42"/>
      <c r="AT2885" s="20" t="s">
        <v>178</v>
      </c>
      <c r="AU2885" s="20" t="s">
        <v>87</v>
      </c>
    </row>
    <row r="2886" s="12" customFormat="1" ht="22.8" customHeight="1">
      <c r="A2886" s="12"/>
      <c r="B2886" s="200"/>
      <c r="C2886" s="201"/>
      <c r="D2886" s="202" t="s">
        <v>77</v>
      </c>
      <c r="E2886" s="214" t="s">
        <v>3880</v>
      </c>
      <c r="F2886" s="214" t="s">
        <v>3881</v>
      </c>
      <c r="G2886" s="201"/>
      <c r="H2886" s="201"/>
      <c r="I2886" s="204"/>
      <c r="J2886" s="215">
        <f>BK2886</f>
        <v>0</v>
      </c>
      <c r="K2886" s="201"/>
      <c r="L2886" s="206"/>
      <c r="M2886" s="207"/>
      <c r="N2886" s="208"/>
      <c r="O2886" s="208"/>
      <c r="P2886" s="209">
        <f>SUM(P2887:P3139)</f>
        <v>0</v>
      </c>
      <c r="Q2886" s="208"/>
      <c r="R2886" s="209">
        <f>SUM(R2887:R3139)</f>
        <v>19.917689889999998</v>
      </c>
      <c r="S2886" s="208"/>
      <c r="T2886" s="210">
        <f>SUM(T2887:T3139)</f>
        <v>0</v>
      </c>
      <c r="U2886" s="12"/>
      <c r="V2886" s="12"/>
      <c r="W2886" s="12"/>
      <c r="X2886" s="12"/>
      <c r="Y2886" s="12"/>
      <c r="Z2886" s="12"/>
      <c r="AA2886" s="12"/>
      <c r="AB2886" s="12"/>
      <c r="AC2886" s="12"/>
      <c r="AD2886" s="12"/>
      <c r="AE2886" s="12"/>
      <c r="AR2886" s="211" t="s">
        <v>87</v>
      </c>
      <c r="AT2886" s="212" t="s">
        <v>77</v>
      </c>
      <c r="AU2886" s="212" t="s">
        <v>85</v>
      </c>
      <c r="AY2886" s="211" t="s">
        <v>168</v>
      </c>
      <c r="BK2886" s="213">
        <f>SUM(BK2887:BK3139)</f>
        <v>0</v>
      </c>
    </row>
    <row r="2887" s="2" customFormat="1" ht="16.5" customHeight="1">
      <c r="A2887" s="42"/>
      <c r="B2887" s="43"/>
      <c r="C2887" s="216" t="s">
        <v>3882</v>
      </c>
      <c r="D2887" s="216" t="s">
        <v>170</v>
      </c>
      <c r="E2887" s="217" t="s">
        <v>3883</v>
      </c>
      <c r="F2887" s="218" t="s">
        <v>3884</v>
      </c>
      <c r="G2887" s="219" t="s">
        <v>173</v>
      </c>
      <c r="H2887" s="220">
        <v>548.51499999999999</v>
      </c>
      <c r="I2887" s="221"/>
      <c r="J2887" s="222">
        <f>ROUND(I2887*H2887,2)</f>
        <v>0</v>
      </c>
      <c r="K2887" s="218" t="s">
        <v>174</v>
      </c>
      <c r="L2887" s="48"/>
      <c r="M2887" s="223" t="s">
        <v>33</v>
      </c>
      <c r="N2887" s="224" t="s">
        <v>49</v>
      </c>
      <c r="O2887" s="88"/>
      <c r="P2887" s="225">
        <f>O2887*H2887</f>
        <v>0</v>
      </c>
      <c r="Q2887" s="225">
        <v>0</v>
      </c>
      <c r="R2887" s="225">
        <f>Q2887*H2887</f>
        <v>0</v>
      </c>
      <c r="S2887" s="225">
        <v>0</v>
      </c>
      <c r="T2887" s="226">
        <f>S2887*H2887</f>
        <v>0</v>
      </c>
      <c r="U2887" s="42"/>
      <c r="V2887" s="42"/>
      <c r="W2887" s="42"/>
      <c r="X2887" s="42"/>
      <c r="Y2887" s="42"/>
      <c r="Z2887" s="42"/>
      <c r="AA2887" s="42"/>
      <c r="AB2887" s="42"/>
      <c r="AC2887" s="42"/>
      <c r="AD2887" s="42"/>
      <c r="AE2887" s="42"/>
      <c r="AR2887" s="227" t="s">
        <v>266</v>
      </c>
      <c r="AT2887" s="227" t="s">
        <v>170</v>
      </c>
      <c r="AU2887" s="227" t="s">
        <v>87</v>
      </c>
      <c r="AY2887" s="20" t="s">
        <v>168</v>
      </c>
      <c r="BE2887" s="228">
        <f>IF(N2887="základní",J2887,0)</f>
        <v>0</v>
      </c>
      <c r="BF2887" s="228">
        <f>IF(N2887="snížená",J2887,0)</f>
        <v>0</v>
      </c>
      <c r="BG2887" s="228">
        <f>IF(N2887="zákl. přenesená",J2887,0)</f>
        <v>0</v>
      </c>
      <c r="BH2887" s="228">
        <f>IF(N2887="sníž. přenesená",J2887,0)</f>
        <v>0</v>
      </c>
      <c r="BI2887" s="228">
        <f>IF(N2887="nulová",J2887,0)</f>
        <v>0</v>
      </c>
      <c r="BJ2887" s="20" t="s">
        <v>85</v>
      </c>
      <c r="BK2887" s="228">
        <f>ROUND(I2887*H2887,2)</f>
        <v>0</v>
      </c>
      <c r="BL2887" s="20" t="s">
        <v>266</v>
      </c>
      <c r="BM2887" s="227" t="s">
        <v>3885</v>
      </c>
    </row>
    <row r="2888" s="2" customFormat="1">
      <c r="A2888" s="42"/>
      <c r="B2888" s="43"/>
      <c r="C2888" s="44"/>
      <c r="D2888" s="229" t="s">
        <v>176</v>
      </c>
      <c r="E2888" s="44"/>
      <c r="F2888" s="230" t="s">
        <v>3886</v>
      </c>
      <c r="G2888" s="44"/>
      <c r="H2888" s="44"/>
      <c r="I2888" s="231"/>
      <c r="J2888" s="44"/>
      <c r="K2888" s="44"/>
      <c r="L2888" s="48"/>
      <c r="M2888" s="232"/>
      <c r="N2888" s="233"/>
      <c r="O2888" s="88"/>
      <c r="P2888" s="88"/>
      <c r="Q2888" s="88"/>
      <c r="R2888" s="88"/>
      <c r="S2888" s="88"/>
      <c r="T2888" s="89"/>
      <c r="U2888" s="42"/>
      <c r="V2888" s="42"/>
      <c r="W2888" s="42"/>
      <c r="X2888" s="42"/>
      <c r="Y2888" s="42"/>
      <c r="Z2888" s="42"/>
      <c r="AA2888" s="42"/>
      <c r="AB2888" s="42"/>
      <c r="AC2888" s="42"/>
      <c r="AD2888" s="42"/>
      <c r="AE2888" s="42"/>
      <c r="AT2888" s="20" t="s">
        <v>176</v>
      </c>
      <c r="AU2888" s="20" t="s">
        <v>87</v>
      </c>
    </row>
    <row r="2889" s="2" customFormat="1">
      <c r="A2889" s="42"/>
      <c r="B2889" s="43"/>
      <c r="C2889" s="44"/>
      <c r="D2889" s="234" t="s">
        <v>178</v>
      </c>
      <c r="E2889" s="44"/>
      <c r="F2889" s="235" t="s">
        <v>3887</v>
      </c>
      <c r="G2889" s="44"/>
      <c r="H2889" s="44"/>
      <c r="I2889" s="231"/>
      <c r="J2889" s="44"/>
      <c r="K2889" s="44"/>
      <c r="L2889" s="48"/>
      <c r="M2889" s="232"/>
      <c r="N2889" s="233"/>
      <c r="O2889" s="88"/>
      <c r="P2889" s="88"/>
      <c r="Q2889" s="88"/>
      <c r="R2889" s="88"/>
      <c r="S2889" s="88"/>
      <c r="T2889" s="89"/>
      <c r="U2889" s="42"/>
      <c r="V2889" s="42"/>
      <c r="W2889" s="42"/>
      <c r="X2889" s="42"/>
      <c r="Y2889" s="42"/>
      <c r="Z2889" s="42"/>
      <c r="AA2889" s="42"/>
      <c r="AB2889" s="42"/>
      <c r="AC2889" s="42"/>
      <c r="AD2889" s="42"/>
      <c r="AE2889" s="42"/>
      <c r="AT2889" s="20" t="s">
        <v>178</v>
      </c>
      <c r="AU2889" s="20" t="s">
        <v>87</v>
      </c>
    </row>
    <row r="2890" s="13" customFormat="1">
      <c r="A2890" s="13"/>
      <c r="B2890" s="236"/>
      <c r="C2890" s="237"/>
      <c r="D2890" s="229" t="s">
        <v>180</v>
      </c>
      <c r="E2890" s="238" t="s">
        <v>33</v>
      </c>
      <c r="F2890" s="239" t="s">
        <v>1291</v>
      </c>
      <c r="G2890" s="237"/>
      <c r="H2890" s="238" t="s">
        <v>33</v>
      </c>
      <c r="I2890" s="240"/>
      <c r="J2890" s="237"/>
      <c r="K2890" s="237"/>
      <c r="L2890" s="241"/>
      <c r="M2890" s="242"/>
      <c r="N2890" s="243"/>
      <c r="O2890" s="243"/>
      <c r="P2890" s="243"/>
      <c r="Q2890" s="243"/>
      <c r="R2890" s="243"/>
      <c r="S2890" s="243"/>
      <c r="T2890" s="244"/>
      <c r="U2890" s="13"/>
      <c r="V2890" s="13"/>
      <c r="W2890" s="13"/>
      <c r="X2890" s="13"/>
      <c r="Y2890" s="13"/>
      <c r="Z2890" s="13"/>
      <c r="AA2890" s="13"/>
      <c r="AB2890" s="13"/>
      <c r="AC2890" s="13"/>
      <c r="AD2890" s="13"/>
      <c r="AE2890" s="13"/>
      <c r="AT2890" s="245" t="s">
        <v>180</v>
      </c>
      <c r="AU2890" s="245" t="s">
        <v>87</v>
      </c>
      <c r="AV2890" s="13" t="s">
        <v>85</v>
      </c>
      <c r="AW2890" s="13" t="s">
        <v>39</v>
      </c>
      <c r="AX2890" s="13" t="s">
        <v>78</v>
      </c>
      <c r="AY2890" s="245" t="s">
        <v>168</v>
      </c>
    </row>
    <row r="2891" s="14" customFormat="1">
      <c r="A2891" s="14"/>
      <c r="B2891" s="246"/>
      <c r="C2891" s="247"/>
      <c r="D2891" s="229" t="s">
        <v>180</v>
      </c>
      <c r="E2891" s="248" t="s">
        <v>33</v>
      </c>
      <c r="F2891" s="249" t="s">
        <v>572</v>
      </c>
      <c r="G2891" s="247"/>
      <c r="H2891" s="250">
        <v>288.10000000000002</v>
      </c>
      <c r="I2891" s="251"/>
      <c r="J2891" s="247"/>
      <c r="K2891" s="247"/>
      <c r="L2891" s="252"/>
      <c r="M2891" s="253"/>
      <c r="N2891" s="254"/>
      <c r="O2891" s="254"/>
      <c r="P2891" s="254"/>
      <c r="Q2891" s="254"/>
      <c r="R2891" s="254"/>
      <c r="S2891" s="254"/>
      <c r="T2891" s="255"/>
      <c r="U2891" s="14"/>
      <c r="V2891" s="14"/>
      <c r="W2891" s="14"/>
      <c r="X2891" s="14"/>
      <c r="Y2891" s="14"/>
      <c r="Z2891" s="14"/>
      <c r="AA2891" s="14"/>
      <c r="AB2891" s="14"/>
      <c r="AC2891" s="14"/>
      <c r="AD2891" s="14"/>
      <c r="AE2891" s="14"/>
      <c r="AT2891" s="256" t="s">
        <v>180</v>
      </c>
      <c r="AU2891" s="256" t="s">
        <v>87</v>
      </c>
      <c r="AV2891" s="14" t="s">
        <v>87</v>
      </c>
      <c r="AW2891" s="14" t="s">
        <v>39</v>
      </c>
      <c r="AX2891" s="14" t="s">
        <v>78</v>
      </c>
      <c r="AY2891" s="256" t="s">
        <v>168</v>
      </c>
    </row>
    <row r="2892" s="14" customFormat="1">
      <c r="A2892" s="14"/>
      <c r="B2892" s="246"/>
      <c r="C2892" s="247"/>
      <c r="D2892" s="229" t="s">
        <v>180</v>
      </c>
      <c r="E2892" s="248" t="s">
        <v>33</v>
      </c>
      <c r="F2892" s="249" t="s">
        <v>575</v>
      </c>
      <c r="G2892" s="247"/>
      <c r="H2892" s="250">
        <v>51</v>
      </c>
      <c r="I2892" s="251"/>
      <c r="J2892" s="247"/>
      <c r="K2892" s="247"/>
      <c r="L2892" s="252"/>
      <c r="M2892" s="253"/>
      <c r="N2892" s="254"/>
      <c r="O2892" s="254"/>
      <c r="P2892" s="254"/>
      <c r="Q2892" s="254"/>
      <c r="R2892" s="254"/>
      <c r="S2892" s="254"/>
      <c r="T2892" s="255"/>
      <c r="U2892" s="14"/>
      <c r="V2892" s="14"/>
      <c r="W2892" s="14"/>
      <c r="X2892" s="14"/>
      <c r="Y2892" s="14"/>
      <c r="Z2892" s="14"/>
      <c r="AA2892" s="14"/>
      <c r="AB2892" s="14"/>
      <c r="AC2892" s="14"/>
      <c r="AD2892" s="14"/>
      <c r="AE2892" s="14"/>
      <c r="AT2892" s="256" t="s">
        <v>180</v>
      </c>
      <c r="AU2892" s="256" t="s">
        <v>87</v>
      </c>
      <c r="AV2892" s="14" t="s">
        <v>87</v>
      </c>
      <c r="AW2892" s="14" t="s">
        <v>39</v>
      </c>
      <c r="AX2892" s="14" t="s">
        <v>78</v>
      </c>
      <c r="AY2892" s="256" t="s">
        <v>168</v>
      </c>
    </row>
    <row r="2893" s="14" customFormat="1">
      <c r="A2893" s="14"/>
      <c r="B2893" s="246"/>
      <c r="C2893" s="247"/>
      <c r="D2893" s="229" t="s">
        <v>180</v>
      </c>
      <c r="E2893" s="248" t="s">
        <v>33</v>
      </c>
      <c r="F2893" s="249" t="s">
        <v>577</v>
      </c>
      <c r="G2893" s="247"/>
      <c r="H2893" s="250">
        <v>179.90000000000001</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180</v>
      </c>
      <c r="AU2893" s="256" t="s">
        <v>87</v>
      </c>
      <c r="AV2893" s="14" t="s">
        <v>87</v>
      </c>
      <c r="AW2893" s="14" t="s">
        <v>39</v>
      </c>
      <c r="AX2893" s="14" t="s">
        <v>78</v>
      </c>
      <c r="AY2893" s="256" t="s">
        <v>168</v>
      </c>
    </row>
    <row r="2894" s="14" customFormat="1">
      <c r="A2894" s="14"/>
      <c r="B2894" s="246"/>
      <c r="C2894" s="247"/>
      <c r="D2894" s="229" t="s">
        <v>180</v>
      </c>
      <c r="E2894" s="248" t="s">
        <v>33</v>
      </c>
      <c r="F2894" s="249" t="s">
        <v>580</v>
      </c>
      <c r="G2894" s="247"/>
      <c r="H2894" s="250">
        <v>9.4000000000000004</v>
      </c>
      <c r="I2894" s="251"/>
      <c r="J2894" s="247"/>
      <c r="K2894" s="247"/>
      <c r="L2894" s="252"/>
      <c r="M2894" s="253"/>
      <c r="N2894" s="254"/>
      <c r="O2894" s="254"/>
      <c r="P2894" s="254"/>
      <c r="Q2894" s="254"/>
      <c r="R2894" s="254"/>
      <c r="S2894" s="254"/>
      <c r="T2894" s="255"/>
      <c r="U2894" s="14"/>
      <c r="V2894" s="14"/>
      <c r="W2894" s="14"/>
      <c r="X2894" s="14"/>
      <c r="Y2894" s="14"/>
      <c r="Z2894" s="14"/>
      <c r="AA2894" s="14"/>
      <c r="AB2894" s="14"/>
      <c r="AC2894" s="14"/>
      <c r="AD2894" s="14"/>
      <c r="AE2894" s="14"/>
      <c r="AT2894" s="256" t="s">
        <v>180</v>
      </c>
      <c r="AU2894" s="256" t="s">
        <v>87</v>
      </c>
      <c r="AV2894" s="14" t="s">
        <v>87</v>
      </c>
      <c r="AW2894" s="14" t="s">
        <v>39</v>
      </c>
      <c r="AX2894" s="14" t="s">
        <v>78</v>
      </c>
      <c r="AY2894" s="256" t="s">
        <v>168</v>
      </c>
    </row>
    <row r="2895" s="13" customFormat="1">
      <c r="A2895" s="13"/>
      <c r="B2895" s="236"/>
      <c r="C2895" s="237"/>
      <c r="D2895" s="229" t="s">
        <v>180</v>
      </c>
      <c r="E2895" s="238" t="s">
        <v>33</v>
      </c>
      <c r="F2895" s="239" t="s">
        <v>3888</v>
      </c>
      <c r="G2895" s="237"/>
      <c r="H2895" s="238" t="s">
        <v>33</v>
      </c>
      <c r="I2895" s="240"/>
      <c r="J2895" s="237"/>
      <c r="K2895" s="237"/>
      <c r="L2895" s="241"/>
      <c r="M2895" s="242"/>
      <c r="N2895" s="243"/>
      <c r="O2895" s="243"/>
      <c r="P2895" s="243"/>
      <c r="Q2895" s="243"/>
      <c r="R2895" s="243"/>
      <c r="S2895" s="243"/>
      <c r="T2895" s="244"/>
      <c r="U2895" s="13"/>
      <c r="V2895" s="13"/>
      <c r="W2895" s="13"/>
      <c r="X2895" s="13"/>
      <c r="Y2895" s="13"/>
      <c r="Z2895" s="13"/>
      <c r="AA2895" s="13"/>
      <c r="AB2895" s="13"/>
      <c r="AC2895" s="13"/>
      <c r="AD2895" s="13"/>
      <c r="AE2895" s="13"/>
      <c r="AT2895" s="245" t="s">
        <v>180</v>
      </c>
      <c r="AU2895" s="245" t="s">
        <v>87</v>
      </c>
      <c r="AV2895" s="13" t="s">
        <v>85</v>
      </c>
      <c r="AW2895" s="13" t="s">
        <v>39</v>
      </c>
      <c r="AX2895" s="13" t="s">
        <v>78</v>
      </c>
      <c r="AY2895" s="245" t="s">
        <v>168</v>
      </c>
    </row>
    <row r="2896" s="14" customFormat="1">
      <c r="A2896" s="14"/>
      <c r="B2896" s="246"/>
      <c r="C2896" s="247"/>
      <c r="D2896" s="229" t="s">
        <v>180</v>
      </c>
      <c r="E2896" s="248" t="s">
        <v>33</v>
      </c>
      <c r="F2896" s="249" t="s">
        <v>2471</v>
      </c>
      <c r="G2896" s="247"/>
      <c r="H2896" s="250">
        <v>15.525</v>
      </c>
      <c r="I2896" s="251"/>
      <c r="J2896" s="247"/>
      <c r="K2896" s="247"/>
      <c r="L2896" s="252"/>
      <c r="M2896" s="253"/>
      <c r="N2896" s="254"/>
      <c r="O2896" s="254"/>
      <c r="P2896" s="254"/>
      <c r="Q2896" s="254"/>
      <c r="R2896" s="254"/>
      <c r="S2896" s="254"/>
      <c r="T2896" s="255"/>
      <c r="U2896" s="14"/>
      <c r="V2896" s="14"/>
      <c r="W2896" s="14"/>
      <c r="X2896" s="14"/>
      <c r="Y2896" s="14"/>
      <c r="Z2896" s="14"/>
      <c r="AA2896" s="14"/>
      <c r="AB2896" s="14"/>
      <c r="AC2896" s="14"/>
      <c r="AD2896" s="14"/>
      <c r="AE2896" s="14"/>
      <c r="AT2896" s="256" t="s">
        <v>180</v>
      </c>
      <c r="AU2896" s="256" t="s">
        <v>87</v>
      </c>
      <c r="AV2896" s="14" t="s">
        <v>87</v>
      </c>
      <c r="AW2896" s="14" t="s">
        <v>39</v>
      </c>
      <c r="AX2896" s="14" t="s">
        <v>78</v>
      </c>
      <c r="AY2896" s="256" t="s">
        <v>168</v>
      </c>
    </row>
    <row r="2897" s="14" customFormat="1">
      <c r="A2897" s="14"/>
      <c r="B2897" s="246"/>
      <c r="C2897" s="247"/>
      <c r="D2897" s="229" t="s">
        <v>180</v>
      </c>
      <c r="E2897" s="248" t="s">
        <v>33</v>
      </c>
      <c r="F2897" s="249" t="s">
        <v>2472</v>
      </c>
      <c r="G2897" s="247"/>
      <c r="H2897" s="250">
        <v>4.5899999999999999</v>
      </c>
      <c r="I2897" s="251"/>
      <c r="J2897" s="247"/>
      <c r="K2897" s="247"/>
      <c r="L2897" s="252"/>
      <c r="M2897" s="253"/>
      <c r="N2897" s="254"/>
      <c r="O2897" s="254"/>
      <c r="P2897" s="254"/>
      <c r="Q2897" s="254"/>
      <c r="R2897" s="254"/>
      <c r="S2897" s="254"/>
      <c r="T2897" s="255"/>
      <c r="U2897" s="14"/>
      <c r="V2897" s="14"/>
      <c r="W2897" s="14"/>
      <c r="X2897" s="14"/>
      <c r="Y2897" s="14"/>
      <c r="Z2897" s="14"/>
      <c r="AA2897" s="14"/>
      <c r="AB2897" s="14"/>
      <c r="AC2897" s="14"/>
      <c r="AD2897" s="14"/>
      <c r="AE2897" s="14"/>
      <c r="AT2897" s="256" t="s">
        <v>180</v>
      </c>
      <c r="AU2897" s="256" t="s">
        <v>87</v>
      </c>
      <c r="AV2897" s="14" t="s">
        <v>87</v>
      </c>
      <c r="AW2897" s="14" t="s">
        <v>39</v>
      </c>
      <c r="AX2897" s="14" t="s">
        <v>78</v>
      </c>
      <c r="AY2897" s="256" t="s">
        <v>168</v>
      </c>
    </row>
    <row r="2898" s="15" customFormat="1">
      <c r="A2898" s="15"/>
      <c r="B2898" s="263"/>
      <c r="C2898" s="264"/>
      <c r="D2898" s="229" t="s">
        <v>180</v>
      </c>
      <c r="E2898" s="265" t="s">
        <v>33</v>
      </c>
      <c r="F2898" s="266" t="s">
        <v>626</v>
      </c>
      <c r="G2898" s="264"/>
      <c r="H2898" s="267">
        <v>548.51499999999999</v>
      </c>
      <c r="I2898" s="268"/>
      <c r="J2898" s="264"/>
      <c r="K2898" s="264"/>
      <c r="L2898" s="269"/>
      <c r="M2898" s="270"/>
      <c r="N2898" s="271"/>
      <c r="O2898" s="271"/>
      <c r="P2898" s="271"/>
      <c r="Q2898" s="271"/>
      <c r="R2898" s="271"/>
      <c r="S2898" s="271"/>
      <c r="T2898" s="272"/>
      <c r="U2898" s="15"/>
      <c r="V2898" s="15"/>
      <c r="W2898" s="15"/>
      <c r="X2898" s="15"/>
      <c r="Y2898" s="15"/>
      <c r="Z2898" s="15"/>
      <c r="AA2898" s="15"/>
      <c r="AB2898" s="15"/>
      <c r="AC2898" s="15"/>
      <c r="AD2898" s="15"/>
      <c r="AE2898" s="15"/>
      <c r="AT2898" s="273" t="s">
        <v>180</v>
      </c>
      <c r="AU2898" s="273" t="s">
        <v>87</v>
      </c>
      <c r="AV2898" s="15" t="s">
        <v>121</v>
      </c>
      <c r="AW2898" s="15" t="s">
        <v>39</v>
      </c>
      <c r="AX2898" s="15" t="s">
        <v>85</v>
      </c>
      <c r="AY2898" s="273" t="s">
        <v>168</v>
      </c>
    </row>
    <row r="2899" s="2" customFormat="1" ht="16.5" customHeight="1">
      <c r="A2899" s="42"/>
      <c r="B2899" s="43"/>
      <c r="C2899" s="216" t="s">
        <v>3889</v>
      </c>
      <c r="D2899" s="216" t="s">
        <v>170</v>
      </c>
      <c r="E2899" s="217" t="s">
        <v>3890</v>
      </c>
      <c r="F2899" s="218" t="s">
        <v>3891</v>
      </c>
      <c r="G2899" s="219" t="s">
        <v>173</v>
      </c>
      <c r="H2899" s="220">
        <v>575.16099999999994</v>
      </c>
      <c r="I2899" s="221"/>
      <c r="J2899" s="222">
        <f>ROUND(I2899*H2899,2)</f>
        <v>0</v>
      </c>
      <c r="K2899" s="218" t="s">
        <v>174</v>
      </c>
      <c r="L2899" s="48"/>
      <c r="M2899" s="223" t="s">
        <v>33</v>
      </c>
      <c r="N2899" s="224" t="s">
        <v>49</v>
      </c>
      <c r="O2899" s="88"/>
      <c r="P2899" s="225">
        <f>O2899*H2899</f>
        <v>0</v>
      </c>
      <c r="Q2899" s="225">
        <v>0.00029999999999999997</v>
      </c>
      <c r="R2899" s="225">
        <f>Q2899*H2899</f>
        <v>0.17254829999999996</v>
      </c>
      <c r="S2899" s="225">
        <v>0</v>
      </c>
      <c r="T2899" s="226">
        <f>S2899*H2899</f>
        <v>0</v>
      </c>
      <c r="U2899" s="42"/>
      <c r="V2899" s="42"/>
      <c r="W2899" s="42"/>
      <c r="X2899" s="42"/>
      <c r="Y2899" s="42"/>
      <c r="Z2899" s="42"/>
      <c r="AA2899" s="42"/>
      <c r="AB2899" s="42"/>
      <c r="AC2899" s="42"/>
      <c r="AD2899" s="42"/>
      <c r="AE2899" s="42"/>
      <c r="AR2899" s="227" t="s">
        <v>266</v>
      </c>
      <c r="AT2899" s="227" t="s">
        <v>170</v>
      </c>
      <c r="AU2899" s="227" t="s">
        <v>87</v>
      </c>
      <c r="AY2899" s="20" t="s">
        <v>168</v>
      </c>
      <c r="BE2899" s="228">
        <f>IF(N2899="základní",J2899,0)</f>
        <v>0</v>
      </c>
      <c r="BF2899" s="228">
        <f>IF(N2899="snížená",J2899,0)</f>
        <v>0</v>
      </c>
      <c r="BG2899" s="228">
        <f>IF(N2899="zákl. přenesená",J2899,0)</f>
        <v>0</v>
      </c>
      <c r="BH2899" s="228">
        <f>IF(N2899="sníž. přenesená",J2899,0)</f>
        <v>0</v>
      </c>
      <c r="BI2899" s="228">
        <f>IF(N2899="nulová",J2899,0)</f>
        <v>0</v>
      </c>
      <c r="BJ2899" s="20" t="s">
        <v>85</v>
      </c>
      <c r="BK2899" s="228">
        <f>ROUND(I2899*H2899,2)</f>
        <v>0</v>
      </c>
      <c r="BL2899" s="20" t="s">
        <v>266</v>
      </c>
      <c r="BM2899" s="227" t="s">
        <v>3892</v>
      </c>
    </row>
    <row r="2900" s="2" customFormat="1">
      <c r="A2900" s="42"/>
      <c r="B2900" s="43"/>
      <c r="C2900" s="44"/>
      <c r="D2900" s="229" t="s">
        <v>176</v>
      </c>
      <c r="E2900" s="44"/>
      <c r="F2900" s="230" t="s">
        <v>3893</v>
      </c>
      <c r="G2900" s="44"/>
      <c r="H2900" s="44"/>
      <c r="I2900" s="231"/>
      <c r="J2900" s="44"/>
      <c r="K2900" s="44"/>
      <c r="L2900" s="48"/>
      <c r="M2900" s="232"/>
      <c r="N2900" s="233"/>
      <c r="O2900" s="88"/>
      <c r="P2900" s="88"/>
      <c r="Q2900" s="88"/>
      <c r="R2900" s="88"/>
      <c r="S2900" s="88"/>
      <c r="T2900" s="89"/>
      <c r="U2900" s="42"/>
      <c r="V2900" s="42"/>
      <c r="W2900" s="42"/>
      <c r="X2900" s="42"/>
      <c r="Y2900" s="42"/>
      <c r="Z2900" s="42"/>
      <c r="AA2900" s="42"/>
      <c r="AB2900" s="42"/>
      <c r="AC2900" s="42"/>
      <c r="AD2900" s="42"/>
      <c r="AE2900" s="42"/>
      <c r="AT2900" s="20" t="s">
        <v>176</v>
      </c>
      <c r="AU2900" s="20" t="s">
        <v>87</v>
      </c>
    </row>
    <row r="2901" s="2" customFormat="1">
      <c r="A2901" s="42"/>
      <c r="B2901" s="43"/>
      <c r="C2901" s="44"/>
      <c r="D2901" s="234" t="s">
        <v>178</v>
      </c>
      <c r="E2901" s="44"/>
      <c r="F2901" s="235" t="s">
        <v>3894</v>
      </c>
      <c r="G2901" s="44"/>
      <c r="H2901" s="44"/>
      <c r="I2901" s="231"/>
      <c r="J2901" s="44"/>
      <c r="K2901" s="44"/>
      <c r="L2901" s="48"/>
      <c r="M2901" s="232"/>
      <c r="N2901" s="233"/>
      <c r="O2901" s="88"/>
      <c r="P2901" s="88"/>
      <c r="Q2901" s="88"/>
      <c r="R2901" s="88"/>
      <c r="S2901" s="88"/>
      <c r="T2901" s="89"/>
      <c r="U2901" s="42"/>
      <c r="V2901" s="42"/>
      <c r="W2901" s="42"/>
      <c r="X2901" s="42"/>
      <c r="Y2901" s="42"/>
      <c r="Z2901" s="42"/>
      <c r="AA2901" s="42"/>
      <c r="AB2901" s="42"/>
      <c r="AC2901" s="42"/>
      <c r="AD2901" s="42"/>
      <c r="AE2901" s="42"/>
      <c r="AT2901" s="20" t="s">
        <v>178</v>
      </c>
      <c r="AU2901" s="20" t="s">
        <v>87</v>
      </c>
    </row>
    <row r="2902" s="13" customFormat="1">
      <c r="A2902" s="13"/>
      <c r="B2902" s="236"/>
      <c r="C2902" s="237"/>
      <c r="D2902" s="229" t="s">
        <v>180</v>
      </c>
      <c r="E2902" s="238" t="s">
        <v>33</v>
      </c>
      <c r="F2902" s="239" t="s">
        <v>1291</v>
      </c>
      <c r="G2902" s="237"/>
      <c r="H2902" s="238" t="s">
        <v>33</v>
      </c>
      <c r="I2902" s="240"/>
      <c r="J2902" s="237"/>
      <c r="K2902" s="237"/>
      <c r="L2902" s="241"/>
      <c r="M2902" s="242"/>
      <c r="N2902" s="243"/>
      <c r="O2902" s="243"/>
      <c r="P2902" s="243"/>
      <c r="Q2902" s="243"/>
      <c r="R2902" s="243"/>
      <c r="S2902" s="243"/>
      <c r="T2902" s="244"/>
      <c r="U2902" s="13"/>
      <c r="V2902" s="13"/>
      <c r="W2902" s="13"/>
      <c r="X2902" s="13"/>
      <c r="Y2902" s="13"/>
      <c r="Z2902" s="13"/>
      <c r="AA2902" s="13"/>
      <c r="AB2902" s="13"/>
      <c r="AC2902" s="13"/>
      <c r="AD2902" s="13"/>
      <c r="AE2902" s="13"/>
      <c r="AT2902" s="245" t="s">
        <v>180</v>
      </c>
      <c r="AU2902" s="245" t="s">
        <v>87</v>
      </c>
      <c r="AV2902" s="13" t="s">
        <v>85</v>
      </c>
      <c r="AW2902" s="13" t="s">
        <v>39</v>
      </c>
      <c r="AX2902" s="13" t="s">
        <v>78</v>
      </c>
      <c r="AY2902" s="245" t="s">
        <v>168</v>
      </c>
    </row>
    <row r="2903" s="14" customFormat="1">
      <c r="A2903" s="14"/>
      <c r="B2903" s="246"/>
      <c r="C2903" s="247"/>
      <c r="D2903" s="229" t="s">
        <v>180</v>
      </c>
      <c r="E2903" s="248" t="s">
        <v>33</v>
      </c>
      <c r="F2903" s="249" t="s">
        <v>572</v>
      </c>
      <c r="G2903" s="247"/>
      <c r="H2903" s="250">
        <v>288.10000000000002</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180</v>
      </c>
      <c r="AU2903" s="256" t="s">
        <v>87</v>
      </c>
      <c r="AV2903" s="14" t="s">
        <v>87</v>
      </c>
      <c r="AW2903" s="14" t="s">
        <v>39</v>
      </c>
      <c r="AX2903" s="14" t="s">
        <v>78</v>
      </c>
      <c r="AY2903" s="256" t="s">
        <v>168</v>
      </c>
    </row>
    <row r="2904" s="14" customFormat="1">
      <c r="A2904" s="14"/>
      <c r="B2904" s="246"/>
      <c r="C2904" s="247"/>
      <c r="D2904" s="229" t="s">
        <v>180</v>
      </c>
      <c r="E2904" s="248" t="s">
        <v>33</v>
      </c>
      <c r="F2904" s="249" t="s">
        <v>575</v>
      </c>
      <c r="G2904" s="247"/>
      <c r="H2904" s="250">
        <v>51</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180</v>
      </c>
      <c r="AU2904" s="256" t="s">
        <v>87</v>
      </c>
      <c r="AV2904" s="14" t="s">
        <v>87</v>
      </c>
      <c r="AW2904" s="14" t="s">
        <v>39</v>
      </c>
      <c r="AX2904" s="14" t="s">
        <v>78</v>
      </c>
      <c r="AY2904" s="256" t="s">
        <v>168</v>
      </c>
    </row>
    <row r="2905" s="14" customFormat="1">
      <c r="A2905" s="14"/>
      <c r="B2905" s="246"/>
      <c r="C2905" s="247"/>
      <c r="D2905" s="229" t="s">
        <v>180</v>
      </c>
      <c r="E2905" s="248" t="s">
        <v>33</v>
      </c>
      <c r="F2905" s="249" t="s">
        <v>577</v>
      </c>
      <c r="G2905" s="247"/>
      <c r="H2905" s="250">
        <v>179.90000000000001</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4" customFormat="1">
      <c r="A2906" s="14"/>
      <c r="B2906" s="246"/>
      <c r="C2906" s="247"/>
      <c r="D2906" s="229" t="s">
        <v>180</v>
      </c>
      <c r="E2906" s="248" t="s">
        <v>33</v>
      </c>
      <c r="F2906" s="249" t="s">
        <v>580</v>
      </c>
      <c r="G2906" s="247"/>
      <c r="H2906" s="250">
        <v>9.4000000000000004</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180</v>
      </c>
      <c r="AU2906" s="256" t="s">
        <v>87</v>
      </c>
      <c r="AV2906" s="14" t="s">
        <v>87</v>
      </c>
      <c r="AW2906" s="14" t="s">
        <v>39</v>
      </c>
      <c r="AX2906" s="14" t="s">
        <v>78</v>
      </c>
      <c r="AY2906" s="256" t="s">
        <v>168</v>
      </c>
    </row>
    <row r="2907" s="13" customFormat="1">
      <c r="A2907" s="13"/>
      <c r="B2907" s="236"/>
      <c r="C2907" s="237"/>
      <c r="D2907" s="229" t="s">
        <v>180</v>
      </c>
      <c r="E2907" s="238" t="s">
        <v>33</v>
      </c>
      <c r="F2907" s="239" t="s">
        <v>3888</v>
      </c>
      <c r="G2907" s="237"/>
      <c r="H2907" s="238" t="s">
        <v>33</v>
      </c>
      <c r="I2907" s="240"/>
      <c r="J2907" s="237"/>
      <c r="K2907" s="237"/>
      <c r="L2907" s="241"/>
      <c r="M2907" s="242"/>
      <c r="N2907" s="243"/>
      <c r="O2907" s="243"/>
      <c r="P2907" s="243"/>
      <c r="Q2907" s="243"/>
      <c r="R2907" s="243"/>
      <c r="S2907" s="243"/>
      <c r="T2907" s="244"/>
      <c r="U2907" s="13"/>
      <c r="V2907" s="13"/>
      <c r="W2907" s="13"/>
      <c r="X2907" s="13"/>
      <c r="Y2907" s="13"/>
      <c r="Z2907" s="13"/>
      <c r="AA2907" s="13"/>
      <c r="AB2907" s="13"/>
      <c r="AC2907" s="13"/>
      <c r="AD2907" s="13"/>
      <c r="AE2907" s="13"/>
      <c r="AT2907" s="245" t="s">
        <v>180</v>
      </c>
      <c r="AU2907" s="245" t="s">
        <v>87</v>
      </c>
      <c r="AV2907" s="13" t="s">
        <v>85</v>
      </c>
      <c r="AW2907" s="13" t="s">
        <v>39</v>
      </c>
      <c r="AX2907" s="13" t="s">
        <v>78</v>
      </c>
      <c r="AY2907" s="245" t="s">
        <v>168</v>
      </c>
    </row>
    <row r="2908" s="14" customFormat="1">
      <c r="A2908" s="14"/>
      <c r="B2908" s="246"/>
      <c r="C2908" s="247"/>
      <c r="D2908" s="229" t="s">
        <v>180</v>
      </c>
      <c r="E2908" s="248" t="s">
        <v>33</v>
      </c>
      <c r="F2908" s="249" t="s">
        <v>2471</v>
      </c>
      <c r="G2908" s="247"/>
      <c r="H2908" s="250">
        <v>15.525</v>
      </c>
      <c r="I2908" s="251"/>
      <c r="J2908" s="247"/>
      <c r="K2908" s="247"/>
      <c r="L2908" s="252"/>
      <c r="M2908" s="253"/>
      <c r="N2908" s="254"/>
      <c r="O2908" s="254"/>
      <c r="P2908" s="254"/>
      <c r="Q2908" s="254"/>
      <c r="R2908" s="254"/>
      <c r="S2908" s="254"/>
      <c r="T2908" s="255"/>
      <c r="U2908" s="14"/>
      <c r="V2908" s="14"/>
      <c r="W2908" s="14"/>
      <c r="X2908" s="14"/>
      <c r="Y2908" s="14"/>
      <c r="Z2908" s="14"/>
      <c r="AA2908" s="14"/>
      <c r="AB2908" s="14"/>
      <c r="AC2908" s="14"/>
      <c r="AD2908" s="14"/>
      <c r="AE2908" s="14"/>
      <c r="AT2908" s="256" t="s">
        <v>180</v>
      </c>
      <c r="AU2908" s="256" t="s">
        <v>87</v>
      </c>
      <c r="AV2908" s="14" t="s">
        <v>87</v>
      </c>
      <c r="AW2908" s="14" t="s">
        <v>39</v>
      </c>
      <c r="AX2908" s="14" t="s">
        <v>78</v>
      </c>
      <c r="AY2908" s="256" t="s">
        <v>168</v>
      </c>
    </row>
    <row r="2909" s="14" customFormat="1">
      <c r="A2909" s="14"/>
      <c r="B2909" s="246"/>
      <c r="C2909" s="247"/>
      <c r="D2909" s="229" t="s">
        <v>180</v>
      </c>
      <c r="E2909" s="248" t="s">
        <v>33</v>
      </c>
      <c r="F2909" s="249" t="s">
        <v>2472</v>
      </c>
      <c r="G2909" s="247"/>
      <c r="H2909" s="250">
        <v>4.5899999999999999</v>
      </c>
      <c r="I2909" s="251"/>
      <c r="J2909" s="247"/>
      <c r="K2909" s="247"/>
      <c r="L2909" s="252"/>
      <c r="M2909" s="253"/>
      <c r="N2909" s="254"/>
      <c r="O2909" s="254"/>
      <c r="P2909" s="254"/>
      <c r="Q2909" s="254"/>
      <c r="R2909" s="254"/>
      <c r="S2909" s="254"/>
      <c r="T2909" s="255"/>
      <c r="U2909" s="14"/>
      <c r="V2909" s="14"/>
      <c r="W2909" s="14"/>
      <c r="X2909" s="14"/>
      <c r="Y2909" s="14"/>
      <c r="Z2909" s="14"/>
      <c r="AA2909" s="14"/>
      <c r="AB2909" s="14"/>
      <c r="AC2909" s="14"/>
      <c r="AD2909" s="14"/>
      <c r="AE2909" s="14"/>
      <c r="AT2909" s="256" t="s">
        <v>180</v>
      </c>
      <c r="AU2909" s="256" t="s">
        <v>87</v>
      </c>
      <c r="AV2909" s="14" t="s">
        <v>87</v>
      </c>
      <c r="AW2909" s="14" t="s">
        <v>39</v>
      </c>
      <c r="AX2909" s="14" t="s">
        <v>78</v>
      </c>
      <c r="AY2909" s="256" t="s">
        <v>168</v>
      </c>
    </row>
    <row r="2910" s="13" customFormat="1">
      <c r="A2910" s="13"/>
      <c r="B2910" s="236"/>
      <c r="C2910" s="237"/>
      <c r="D2910" s="229" t="s">
        <v>180</v>
      </c>
      <c r="E2910" s="238" t="s">
        <v>33</v>
      </c>
      <c r="F2910" s="239" t="s">
        <v>3895</v>
      </c>
      <c r="G2910" s="237"/>
      <c r="H2910" s="238" t="s">
        <v>33</v>
      </c>
      <c r="I2910" s="240"/>
      <c r="J2910" s="237"/>
      <c r="K2910" s="237"/>
      <c r="L2910" s="241"/>
      <c r="M2910" s="242"/>
      <c r="N2910" s="243"/>
      <c r="O2910" s="243"/>
      <c r="P2910" s="243"/>
      <c r="Q2910" s="243"/>
      <c r="R2910" s="243"/>
      <c r="S2910" s="243"/>
      <c r="T2910" s="244"/>
      <c r="U2910" s="13"/>
      <c r="V2910" s="13"/>
      <c r="W2910" s="13"/>
      <c r="X2910" s="13"/>
      <c r="Y2910" s="13"/>
      <c r="Z2910" s="13"/>
      <c r="AA2910" s="13"/>
      <c r="AB2910" s="13"/>
      <c r="AC2910" s="13"/>
      <c r="AD2910" s="13"/>
      <c r="AE2910" s="13"/>
      <c r="AT2910" s="245" t="s">
        <v>180</v>
      </c>
      <c r="AU2910" s="245" t="s">
        <v>87</v>
      </c>
      <c r="AV2910" s="13" t="s">
        <v>85</v>
      </c>
      <c r="AW2910" s="13" t="s">
        <v>39</v>
      </c>
      <c r="AX2910" s="13" t="s">
        <v>78</v>
      </c>
      <c r="AY2910" s="245" t="s">
        <v>168</v>
      </c>
    </row>
    <row r="2911" s="14" customFormat="1">
      <c r="A2911" s="14"/>
      <c r="B2911" s="246"/>
      <c r="C2911" s="247"/>
      <c r="D2911" s="229" t="s">
        <v>180</v>
      </c>
      <c r="E2911" s="248" t="s">
        <v>33</v>
      </c>
      <c r="F2911" s="249" t="s">
        <v>3896</v>
      </c>
      <c r="G2911" s="247"/>
      <c r="H2911" s="250">
        <v>26.646000000000001</v>
      </c>
      <c r="I2911" s="251"/>
      <c r="J2911" s="247"/>
      <c r="K2911" s="247"/>
      <c r="L2911" s="252"/>
      <c r="M2911" s="253"/>
      <c r="N2911" s="254"/>
      <c r="O2911" s="254"/>
      <c r="P2911" s="254"/>
      <c r="Q2911" s="254"/>
      <c r="R2911" s="254"/>
      <c r="S2911" s="254"/>
      <c r="T2911" s="255"/>
      <c r="U2911" s="14"/>
      <c r="V2911" s="14"/>
      <c r="W2911" s="14"/>
      <c r="X2911" s="14"/>
      <c r="Y2911" s="14"/>
      <c r="Z2911" s="14"/>
      <c r="AA2911" s="14"/>
      <c r="AB2911" s="14"/>
      <c r="AC2911" s="14"/>
      <c r="AD2911" s="14"/>
      <c r="AE2911" s="14"/>
      <c r="AT2911" s="256" t="s">
        <v>180</v>
      </c>
      <c r="AU2911" s="256" t="s">
        <v>87</v>
      </c>
      <c r="AV2911" s="14" t="s">
        <v>87</v>
      </c>
      <c r="AW2911" s="14" t="s">
        <v>39</v>
      </c>
      <c r="AX2911" s="14" t="s">
        <v>78</v>
      </c>
      <c r="AY2911" s="256" t="s">
        <v>168</v>
      </c>
    </row>
    <row r="2912" s="15" customFormat="1">
      <c r="A2912" s="15"/>
      <c r="B2912" s="263"/>
      <c r="C2912" s="264"/>
      <c r="D2912" s="229" t="s">
        <v>180</v>
      </c>
      <c r="E2912" s="265" t="s">
        <v>33</v>
      </c>
      <c r="F2912" s="266" t="s">
        <v>626</v>
      </c>
      <c r="G2912" s="264"/>
      <c r="H2912" s="267">
        <v>575.16099999999994</v>
      </c>
      <c r="I2912" s="268"/>
      <c r="J2912" s="264"/>
      <c r="K2912" s="264"/>
      <c r="L2912" s="269"/>
      <c r="M2912" s="270"/>
      <c r="N2912" s="271"/>
      <c r="O2912" s="271"/>
      <c r="P2912" s="271"/>
      <c r="Q2912" s="271"/>
      <c r="R2912" s="271"/>
      <c r="S2912" s="271"/>
      <c r="T2912" s="272"/>
      <c r="U2912" s="15"/>
      <c r="V2912" s="15"/>
      <c r="W2912" s="15"/>
      <c r="X2912" s="15"/>
      <c r="Y2912" s="15"/>
      <c r="Z2912" s="15"/>
      <c r="AA2912" s="15"/>
      <c r="AB2912" s="15"/>
      <c r="AC2912" s="15"/>
      <c r="AD2912" s="15"/>
      <c r="AE2912" s="15"/>
      <c r="AT2912" s="273" t="s">
        <v>180</v>
      </c>
      <c r="AU2912" s="273" t="s">
        <v>87</v>
      </c>
      <c r="AV2912" s="15" t="s">
        <v>121</v>
      </c>
      <c r="AW2912" s="15" t="s">
        <v>39</v>
      </c>
      <c r="AX2912" s="15" t="s">
        <v>85</v>
      </c>
      <c r="AY2912" s="273" t="s">
        <v>168</v>
      </c>
    </row>
    <row r="2913" s="2" customFormat="1" ht="16.5" customHeight="1">
      <c r="A2913" s="42"/>
      <c r="B2913" s="43"/>
      <c r="C2913" s="216" t="s">
        <v>3897</v>
      </c>
      <c r="D2913" s="216" t="s">
        <v>170</v>
      </c>
      <c r="E2913" s="217" t="s">
        <v>3898</v>
      </c>
      <c r="F2913" s="218" t="s">
        <v>3899</v>
      </c>
      <c r="G2913" s="219" t="s">
        <v>173</v>
      </c>
      <c r="H2913" s="220">
        <v>14.378</v>
      </c>
      <c r="I2913" s="221"/>
      <c r="J2913" s="222">
        <f>ROUND(I2913*H2913,2)</f>
        <v>0</v>
      </c>
      <c r="K2913" s="218" t="s">
        <v>174</v>
      </c>
      <c r="L2913" s="48"/>
      <c r="M2913" s="223" t="s">
        <v>33</v>
      </c>
      <c r="N2913" s="224" t="s">
        <v>49</v>
      </c>
      <c r="O2913" s="88"/>
      <c r="P2913" s="225">
        <f>O2913*H2913</f>
        <v>0</v>
      </c>
      <c r="Q2913" s="225">
        <v>0.0044999999999999997</v>
      </c>
      <c r="R2913" s="225">
        <f>Q2913*H2913</f>
        <v>0.064700999999999995</v>
      </c>
      <c r="S2913" s="225">
        <v>0</v>
      </c>
      <c r="T2913" s="226">
        <f>S2913*H2913</f>
        <v>0</v>
      </c>
      <c r="U2913" s="42"/>
      <c r="V2913" s="42"/>
      <c r="W2913" s="42"/>
      <c r="X2913" s="42"/>
      <c r="Y2913" s="42"/>
      <c r="Z2913" s="42"/>
      <c r="AA2913" s="42"/>
      <c r="AB2913" s="42"/>
      <c r="AC2913" s="42"/>
      <c r="AD2913" s="42"/>
      <c r="AE2913" s="42"/>
      <c r="AR2913" s="227" t="s">
        <v>266</v>
      </c>
      <c r="AT2913" s="227" t="s">
        <v>170</v>
      </c>
      <c r="AU2913" s="227" t="s">
        <v>87</v>
      </c>
      <c r="AY2913" s="20" t="s">
        <v>168</v>
      </c>
      <c r="BE2913" s="228">
        <f>IF(N2913="základní",J2913,0)</f>
        <v>0</v>
      </c>
      <c r="BF2913" s="228">
        <f>IF(N2913="snížená",J2913,0)</f>
        <v>0</v>
      </c>
      <c r="BG2913" s="228">
        <f>IF(N2913="zákl. přenesená",J2913,0)</f>
        <v>0</v>
      </c>
      <c r="BH2913" s="228">
        <f>IF(N2913="sníž. přenesená",J2913,0)</f>
        <v>0</v>
      </c>
      <c r="BI2913" s="228">
        <f>IF(N2913="nulová",J2913,0)</f>
        <v>0</v>
      </c>
      <c r="BJ2913" s="20" t="s">
        <v>85</v>
      </c>
      <c r="BK2913" s="228">
        <f>ROUND(I2913*H2913,2)</f>
        <v>0</v>
      </c>
      <c r="BL2913" s="20" t="s">
        <v>266</v>
      </c>
      <c r="BM2913" s="227" t="s">
        <v>3900</v>
      </c>
    </row>
    <row r="2914" s="2" customFormat="1">
      <c r="A2914" s="42"/>
      <c r="B2914" s="43"/>
      <c r="C2914" s="44"/>
      <c r="D2914" s="229" t="s">
        <v>176</v>
      </c>
      <c r="E2914" s="44"/>
      <c r="F2914" s="230" t="s">
        <v>3901</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176</v>
      </c>
      <c r="AU2914" s="20" t="s">
        <v>87</v>
      </c>
    </row>
    <row r="2915" s="2" customFormat="1">
      <c r="A2915" s="42"/>
      <c r="B2915" s="43"/>
      <c r="C2915" s="44"/>
      <c r="D2915" s="234" t="s">
        <v>178</v>
      </c>
      <c r="E2915" s="44"/>
      <c r="F2915" s="235" t="s">
        <v>3902</v>
      </c>
      <c r="G2915" s="44"/>
      <c r="H2915" s="44"/>
      <c r="I2915" s="231"/>
      <c r="J2915" s="44"/>
      <c r="K2915" s="44"/>
      <c r="L2915" s="48"/>
      <c r="M2915" s="232"/>
      <c r="N2915" s="233"/>
      <c r="O2915" s="88"/>
      <c r="P2915" s="88"/>
      <c r="Q2915" s="88"/>
      <c r="R2915" s="88"/>
      <c r="S2915" s="88"/>
      <c r="T2915" s="89"/>
      <c r="U2915" s="42"/>
      <c r="V2915" s="42"/>
      <c r="W2915" s="42"/>
      <c r="X2915" s="42"/>
      <c r="Y2915" s="42"/>
      <c r="Z2915" s="42"/>
      <c r="AA2915" s="42"/>
      <c r="AB2915" s="42"/>
      <c r="AC2915" s="42"/>
      <c r="AD2915" s="42"/>
      <c r="AE2915" s="42"/>
      <c r="AT2915" s="20" t="s">
        <v>178</v>
      </c>
      <c r="AU2915" s="20" t="s">
        <v>87</v>
      </c>
    </row>
    <row r="2916" s="13" customFormat="1">
      <c r="A2916" s="13"/>
      <c r="B2916" s="236"/>
      <c r="C2916" s="237"/>
      <c r="D2916" s="229" t="s">
        <v>180</v>
      </c>
      <c r="E2916" s="238" t="s">
        <v>33</v>
      </c>
      <c r="F2916" s="239" t="s">
        <v>1291</v>
      </c>
      <c r="G2916" s="237"/>
      <c r="H2916" s="238" t="s">
        <v>33</v>
      </c>
      <c r="I2916" s="240"/>
      <c r="J2916" s="237"/>
      <c r="K2916" s="237"/>
      <c r="L2916" s="241"/>
      <c r="M2916" s="242"/>
      <c r="N2916" s="243"/>
      <c r="O2916" s="243"/>
      <c r="P2916" s="243"/>
      <c r="Q2916" s="243"/>
      <c r="R2916" s="243"/>
      <c r="S2916" s="243"/>
      <c r="T2916" s="244"/>
      <c r="U2916" s="13"/>
      <c r="V2916" s="13"/>
      <c r="W2916" s="13"/>
      <c r="X2916" s="13"/>
      <c r="Y2916" s="13"/>
      <c r="Z2916" s="13"/>
      <c r="AA2916" s="13"/>
      <c r="AB2916" s="13"/>
      <c r="AC2916" s="13"/>
      <c r="AD2916" s="13"/>
      <c r="AE2916" s="13"/>
      <c r="AT2916" s="245" t="s">
        <v>180</v>
      </c>
      <c r="AU2916" s="245" t="s">
        <v>87</v>
      </c>
      <c r="AV2916" s="13" t="s">
        <v>85</v>
      </c>
      <c r="AW2916" s="13" t="s">
        <v>39</v>
      </c>
      <c r="AX2916" s="13" t="s">
        <v>78</v>
      </c>
      <c r="AY2916" s="245" t="s">
        <v>168</v>
      </c>
    </row>
    <row r="2917" s="13" customFormat="1">
      <c r="A2917" s="13"/>
      <c r="B2917" s="236"/>
      <c r="C2917" s="237"/>
      <c r="D2917" s="229" t="s">
        <v>180</v>
      </c>
      <c r="E2917" s="238" t="s">
        <v>33</v>
      </c>
      <c r="F2917" s="239" t="s">
        <v>3888</v>
      </c>
      <c r="G2917" s="237"/>
      <c r="H2917" s="238" t="s">
        <v>33</v>
      </c>
      <c r="I2917" s="240"/>
      <c r="J2917" s="237"/>
      <c r="K2917" s="237"/>
      <c r="L2917" s="241"/>
      <c r="M2917" s="242"/>
      <c r="N2917" s="243"/>
      <c r="O2917" s="243"/>
      <c r="P2917" s="243"/>
      <c r="Q2917" s="243"/>
      <c r="R2917" s="243"/>
      <c r="S2917" s="243"/>
      <c r="T2917" s="244"/>
      <c r="U2917" s="13"/>
      <c r="V2917" s="13"/>
      <c r="W2917" s="13"/>
      <c r="X2917" s="13"/>
      <c r="Y2917" s="13"/>
      <c r="Z2917" s="13"/>
      <c r="AA2917" s="13"/>
      <c r="AB2917" s="13"/>
      <c r="AC2917" s="13"/>
      <c r="AD2917" s="13"/>
      <c r="AE2917" s="13"/>
      <c r="AT2917" s="245" t="s">
        <v>180</v>
      </c>
      <c r="AU2917" s="245" t="s">
        <v>87</v>
      </c>
      <c r="AV2917" s="13" t="s">
        <v>85</v>
      </c>
      <c r="AW2917" s="13" t="s">
        <v>39</v>
      </c>
      <c r="AX2917" s="13" t="s">
        <v>78</v>
      </c>
      <c r="AY2917" s="245" t="s">
        <v>168</v>
      </c>
    </row>
    <row r="2918" s="14" customFormat="1">
      <c r="A2918" s="14"/>
      <c r="B2918" s="246"/>
      <c r="C2918" s="247"/>
      <c r="D2918" s="229" t="s">
        <v>180</v>
      </c>
      <c r="E2918" s="248" t="s">
        <v>33</v>
      </c>
      <c r="F2918" s="249" t="s">
        <v>3903</v>
      </c>
      <c r="G2918" s="247"/>
      <c r="H2918" s="250">
        <v>9.7880000000000003</v>
      </c>
      <c r="I2918" s="251"/>
      <c r="J2918" s="247"/>
      <c r="K2918" s="247"/>
      <c r="L2918" s="252"/>
      <c r="M2918" s="253"/>
      <c r="N2918" s="254"/>
      <c r="O2918" s="254"/>
      <c r="P2918" s="254"/>
      <c r="Q2918" s="254"/>
      <c r="R2918" s="254"/>
      <c r="S2918" s="254"/>
      <c r="T2918" s="255"/>
      <c r="U2918" s="14"/>
      <c r="V2918" s="14"/>
      <c r="W2918" s="14"/>
      <c r="X2918" s="14"/>
      <c r="Y2918" s="14"/>
      <c r="Z2918" s="14"/>
      <c r="AA2918" s="14"/>
      <c r="AB2918" s="14"/>
      <c r="AC2918" s="14"/>
      <c r="AD2918" s="14"/>
      <c r="AE2918" s="14"/>
      <c r="AT2918" s="256" t="s">
        <v>180</v>
      </c>
      <c r="AU2918" s="256" t="s">
        <v>87</v>
      </c>
      <c r="AV2918" s="14" t="s">
        <v>87</v>
      </c>
      <c r="AW2918" s="14" t="s">
        <v>39</v>
      </c>
      <c r="AX2918" s="14" t="s">
        <v>78</v>
      </c>
      <c r="AY2918" s="256" t="s">
        <v>168</v>
      </c>
    </row>
    <row r="2919" s="14" customFormat="1">
      <c r="A2919" s="14"/>
      <c r="B2919" s="246"/>
      <c r="C2919" s="247"/>
      <c r="D2919" s="229" t="s">
        <v>180</v>
      </c>
      <c r="E2919" s="248" t="s">
        <v>33</v>
      </c>
      <c r="F2919" s="249" t="s">
        <v>2472</v>
      </c>
      <c r="G2919" s="247"/>
      <c r="H2919" s="250">
        <v>4.5899999999999999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180</v>
      </c>
      <c r="AU2919" s="256" t="s">
        <v>87</v>
      </c>
      <c r="AV2919" s="14" t="s">
        <v>87</v>
      </c>
      <c r="AW2919" s="14" t="s">
        <v>39</v>
      </c>
      <c r="AX2919" s="14" t="s">
        <v>78</v>
      </c>
      <c r="AY2919" s="256" t="s">
        <v>168</v>
      </c>
    </row>
    <row r="2920" s="15" customFormat="1">
      <c r="A2920" s="15"/>
      <c r="B2920" s="263"/>
      <c r="C2920" s="264"/>
      <c r="D2920" s="229" t="s">
        <v>180</v>
      </c>
      <c r="E2920" s="265" t="s">
        <v>33</v>
      </c>
      <c r="F2920" s="266" t="s">
        <v>626</v>
      </c>
      <c r="G2920" s="264"/>
      <c r="H2920" s="267">
        <v>14.378</v>
      </c>
      <c r="I2920" s="268"/>
      <c r="J2920" s="264"/>
      <c r="K2920" s="264"/>
      <c r="L2920" s="269"/>
      <c r="M2920" s="270"/>
      <c r="N2920" s="271"/>
      <c r="O2920" s="271"/>
      <c r="P2920" s="271"/>
      <c r="Q2920" s="271"/>
      <c r="R2920" s="271"/>
      <c r="S2920" s="271"/>
      <c r="T2920" s="272"/>
      <c r="U2920" s="15"/>
      <c r="V2920" s="15"/>
      <c r="W2920" s="15"/>
      <c r="X2920" s="15"/>
      <c r="Y2920" s="15"/>
      <c r="Z2920" s="15"/>
      <c r="AA2920" s="15"/>
      <c r="AB2920" s="15"/>
      <c r="AC2920" s="15"/>
      <c r="AD2920" s="15"/>
      <c r="AE2920" s="15"/>
      <c r="AT2920" s="273" t="s">
        <v>180</v>
      </c>
      <c r="AU2920" s="273" t="s">
        <v>87</v>
      </c>
      <c r="AV2920" s="15" t="s">
        <v>121</v>
      </c>
      <c r="AW2920" s="15" t="s">
        <v>39</v>
      </c>
      <c r="AX2920" s="15" t="s">
        <v>85</v>
      </c>
      <c r="AY2920" s="273" t="s">
        <v>168</v>
      </c>
    </row>
    <row r="2921" s="2" customFormat="1" ht="16.5" customHeight="1">
      <c r="A2921" s="42"/>
      <c r="B2921" s="43"/>
      <c r="C2921" s="216" t="s">
        <v>3904</v>
      </c>
      <c r="D2921" s="216" t="s">
        <v>170</v>
      </c>
      <c r="E2921" s="217" t="s">
        <v>3905</v>
      </c>
      <c r="F2921" s="218" t="s">
        <v>3906</v>
      </c>
      <c r="G2921" s="219" t="s">
        <v>741</v>
      </c>
      <c r="H2921" s="220">
        <v>237</v>
      </c>
      <c r="I2921" s="221"/>
      <c r="J2921" s="222">
        <f>ROUND(I2921*H2921,2)</f>
        <v>0</v>
      </c>
      <c r="K2921" s="218" t="s">
        <v>174</v>
      </c>
      <c r="L2921" s="48"/>
      <c r="M2921" s="223" t="s">
        <v>33</v>
      </c>
      <c r="N2921" s="224" t="s">
        <v>49</v>
      </c>
      <c r="O2921" s="88"/>
      <c r="P2921" s="225">
        <f>O2921*H2921</f>
        <v>0</v>
      </c>
      <c r="Q2921" s="225">
        <v>0</v>
      </c>
      <c r="R2921" s="225">
        <f>Q2921*H2921</f>
        <v>0</v>
      </c>
      <c r="S2921" s="225">
        <v>0</v>
      </c>
      <c r="T2921" s="226">
        <f>S2921*H2921</f>
        <v>0</v>
      </c>
      <c r="U2921" s="42"/>
      <c r="V2921" s="42"/>
      <c r="W2921" s="42"/>
      <c r="X2921" s="42"/>
      <c r="Y2921" s="42"/>
      <c r="Z2921" s="42"/>
      <c r="AA2921" s="42"/>
      <c r="AB2921" s="42"/>
      <c r="AC2921" s="42"/>
      <c r="AD2921" s="42"/>
      <c r="AE2921" s="42"/>
      <c r="AR2921" s="227" t="s">
        <v>266</v>
      </c>
      <c r="AT2921" s="227" t="s">
        <v>170</v>
      </c>
      <c r="AU2921" s="227" t="s">
        <v>87</v>
      </c>
      <c r="AY2921" s="20" t="s">
        <v>168</v>
      </c>
      <c r="BE2921" s="228">
        <f>IF(N2921="základní",J2921,0)</f>
        <v>0</v>
      </c>
      <c r="BF2921" s="228">
        <f>IF(N2921="snížená",J2921,0)</f>
        <v>0</v>
      </c>
      <c r="BG2921" s="228">
        <f>IF(N2921="zákl. přenesená",J2921,0)</f>
        <v>0</v>
      </c>
      <c r="BH2921" s="228">
        <f>IF(N2921="sníž. přenesená",J2921,0)</f>
        <v>0</v>
      </c>
      <c r="BI2921" s="228">
        <f>IF(N2921="nulová",J2921,0)</f>
        <v>0</v>
      </c>
      <c r="BJ2921" s="20" t="s">
        <v>85</v>
      </c>
      <c r="BK2921" s="228">
        <f>ROUND(I2921*H2921,2)</f>
        <v>0</v>
      </c>
      <c r="BL2921" s="20" t="s">
        <v>266</v>
      </c>
      <c r="BM2921" s="227" t="s">
        <v>3907</v>
      </c>
    </row>
    <row r="2922" s="2" customFormat="1">
      <c r="A2922" s="42"/>
      <c r="B2922" s="43"/>
      <c r="C2922" s="44"/>
      <c r="D2922" s="229" t="s">
        <v>176</v>
      </c>
      <c r="E2922" s="44"/>
      <c r="F2922" s="230" t="s">
        <v>3908</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176</v>
      </c>
      <c r="AU2922" s="20" t="s">
        <v>87</v>
      </c>
    </row>
    <row r="2923" s="2" customFormat="1">
      <c r="A2923" s="42"/>
      <c r="B2923" s="43"/>
      <c r="C2923" s="44"/>
      <c r="D2923" s="234" t="s">
        <v>178</v>
      </c>
      <c r="E2923" s="44"/>
      <c r="F2923" s="235" t="s">
        <v>3909</v>
      </c>
      <c r="G2923" s="44"/>
      <c r="H2923" s="44"/>
      <c r="I2923" s="231"/>
      <c r="J2923" s="44"/>
      <c r="K2923" s="44"/>
      <c r="L2923" s="48"/>
      <c r="M2923" s="232"/>
      <c r="N2923" s="233"/>
      <c r="O2923" s="88"/>
      <c r="P2923" s="88"/>
      <c r="Q2923" s="88"/>
      <c r="R2923" s="88"/>
      <c r="S2923" s="88"/>
      <c r="T2923" s="89"/>
      <c r="U2923" s="42"/>
      <c r="V2923" s="42"/>
      <c r="W2923" s="42"/>
      <c r="X2923" s="42"/>
      <c r="Y2923" s="42"/>
      <c r="Z2923" s="42"/>
      <c r="AA2923" s="42"/>
      <c r="AB2923" s="42"/>
      <c r="AC2923" s="42"/>
      <c r="AD2923" s="42"/>
      <c r="AE2923" s="42"/>
      <c r="AT2923" s="20" t="s">
        <v>178</v>
      </c>
      <c r="AU2923" s="20" t="s">
        <v>87</v>
      </c>
    </row>
    <row r="2924" s="13" customFormat="1">
      <c r="A2924" s="13"/>
      <c r="B2924" s="236"/>
      <c r="C2924" s="237"/>
      <c r="D2924" s="229" t="s">
        <v>180</v>
      </c>
      <c r="E2924" s="238" t="s">
        <v>33</v>
      </c>
      <c r="F2924" s="239" t="s">
        <v>1709</v>
      </c>
      <c r="G2924" s="237"/>
      <c r="H2924" s="238" t="s">
        <v>33</v>
      </c>
      <c r="I2924" s="240"/>
      <c r="J2924" s="237"/>
      <c r="K2924" s="237"/>
      <c r="L2924" s="241"/>
      <c r="M2924" s="242"/>
      <c r="N2924" s="243"/>
      <c r="O2924" s="243"/>
      <c r="P2924" s="243"/>
      <c r="Q2924" s="243"/>
      <c r="R2924" s="243"/>
      <c r="S2924" s="243"/>
      <c r="T2924" s="244"/>
      <c r="U2924" s="13"/>
      <c r="V2924" s="13"/>
      <c r="W2924" s="13"/>
      <c r="X2924" s="13"/>
      <c r="Y2924" s="13"/>
      <c r="Z2924" s="13"/>
      <c r="AA2924" s="13"/>
      <c r="AB2924" s="13"/>
      <c r="AC2924" s="13"/>
      <c r="AD2924" s="13"/>
      <c r="AE2924" s="13"/>
      <c r="AT2924" s="245" t="s">
        <v>180</v>
      </c>
      <c r="AU2924" s="245" t="s">
        <v>87</v>
      </c>
      <c r="AV2924" s="13" t="s">
        <v>85</v>
      </c>
      <c r="AW2924" s="13" t="s">
        <v>39</v>
      </c>
      <c r="AX2924" s="13" t="s">
        <v>78</v>
      </c>
      <c r="AY2924" s="245" t="s">
        <v>168</v>
      </c>
    </row>
    <row r="2925" s="14" customFormat="1">
      <c r="A2925" s="14"/>
      <c r="B2925" s="246"/>
      <c r="C2925" s="247"/>
      <c r="D2925" s="229" t="s">
        <v>180</v>
      </c>
      <c r="E2925" s="248" t="s">
        <v>33</v>
      </c>
      <c r="F2925" s="249" t="s">
        <v>1711</v>
      </c>
      <c r="G2925" s="247"/>
      <c r="H2925" s="250">
        <v>237</v>
      </c>
      <c r="I2925" s="251"/>
      <c r="J2925" s="247"/>
      <c r="K2925" s="247"/>
      <c r="L2925" s="252"/>
      <c r="M2925" s="253"/>
      <c r="N2925" s="254"/>
      <c r="O2925" s="254"/>
      <c r="P2925" s="254"/>
      <c r="Q2925" s="254"/>
      <c r="R2925" s="254"/>
      <c r="S2925" s="254"/>
      <c r="T2925" s="255"/>
      <c r="U2925" s="14"/>
      <c r="V2925" s="14"/>
      <c r="W2925" s="14"/>
      <c r="X2925" s="14"/>
      <c r="Y2925" s="14"/>
      <c r="Z2925" s="14"/>
      <c r="AA2925" s="14"/>
      <c r="AB2925" s="14"/>
      <c r="AC2925" s="14"/>
      <c r="AD2925" s="14"/>
      <c r="AE2925" s="14"/>
      <c r="AT2925" s="256" t="s">
        <v>180</v>
      </c>
      <c r="AU2925" s="256" t="s">
        <v>87</v>
      </c>
      <c r="AV2925" s="14" t="s">
        <v>87</v>
      </c>
      <c r="AW2925" s="14" t="s">
        <v>39</v>
      </c>
      <c r="AX2925" s="14" t="s">
        <v>85</v>
      </c>
      <c r="AY2925" s="256" t="s">
        <v>168</v>
      </c>
    </row>
    <row r="2926" s="2" customFormat="1" ht="16.5" customHeight="1">
      <c r="A2926" s="42"/>
      <c r="B2926" s="43"/>
      <c r="C2926" s="285" t="s">
        <v>3910</v>
      </c>
      <c r="D2926" s="285" t="s">
        <v>713</v>
      </c>
      <c r="E2926" s="286" t="s">
        <v>3911</v>
      </c>
      <c r="F2926" s="287" t="s">
        <v>3912</v>
      </c>
      <c r="G2926" s="288" t="s">
        <v>741</v>
      </c>
      <c r="H2926" s="289">
        <v>260.69999999999999</v>
      </c>
      <c r="I2926" s="290"/>
      <c r="J2926" s="291">
        <f>ROUND(I2926*H2926,2)</f>
        <v>0</v>
      </c>
      <c r="K2926" s="287" t="s">
        <v>33</v>
      </c>
      <c r="L2926" s="292"/>
      <c r="M2926" s="293" t="s">
        <v>33</v>
      </c>
      <c r="N2926" s="294" t="s">
        <v>49</v>
      </c>
      <c r="O2926" s="88"/>
      <c r="P2926" s="225">
        <f>O2926*H2926</f>
        <v>0</v>
      </c>
      <c r="Q2926" s="225">
        <v>0.00010000000000000001</v>
      </c>
      <c r="R2926" s="225">
        <f>Q2926*H2926</f>
        <v>0.026069999999999999</v>
      </c>
      <c r="S2926" s="225">
        <v>0</v>
      </c>
      <c r="T2926" s="226">
        <f>S2926*H2926</f>
        <v>0</v>
      </c>
      <c r="U2926" s="42"/>
      <c r="V2926" s="42"/>
      <c r="W2926" s="42"/>
      <c r="X2926" s="42"/>
      <c r="Y2926" s="42"/>
      <c r="Z2926" s="42"/>
      <c r="AA2926" s="42"/>
      <c r="AB2926" s="42"/>
      <c r="AC2926" s="42"/>
      <c r="AD2926" s="42"/>
      <c r="AE2926" s="42"/>
      <c r="AR2926" s="227" t="s">
        <v>366</v>
      </c>
      <c r="AT2926" s="227" t="s">
        <v>713</v>
      </c>
      <c r="AU2926" s="227" t="s">
        <v>87</v>
      </c>
      <c r="AY2926" s="20" t="s">
        <v>168</v>
      </c>
      <c r="BE2926" s="228">
        <f>IF(N2926="základní",J2926,0)</f>
        <v>0</v>
      </c>
      <c r="BF2926" s="228">
        <f>IF(N2926="snížená",J2926,0)</f>
        <v>0</v>
      </c>
      <c r="BG2926" s="228">
        <f>IF(N2926="zákl. přenesená",J2926,0)</f>
        <v>0</v>
      </c>
      <c r="BH2926" s="228">
        <f>IF(N2926="sníž. přenesená",J2926,0)</f>
        <v>0</v>
      </c>
      <c r="BI2926" s="228">
        <f>IF(N2926="nulová",J2926,0)</f>
        <v>0</v>
      </c>
      <c r="BJ2926" s="20" t="s">
        <v>85</v>
      </c>
      <c r="BK2926" s="228">
        <f>ROUND(I2926*H2926,2)</f>
        <v>0</v>
      </c>
      <c r="BL2926" s="20" t="s">
        <v>266</v>
      </c>
      <c r="BM2926" s="227" t="s">
        <v>3913</v>
      </c>
    </row>
    <row r="2927" s="2" customFormat="1">
      <c r="A2927" s="42"/>
      <c r="B2927" s="43"/>
      <c r="C2927" s="44"/>
      <c r="D2927" s="229" t="s">
        <v>176</v>
      </c>
      <c r="E2927" s="44"/>
      <c r="F2927" s="230" t="s">
        <v>3912</v>
      </c>
      <c r="G2927" s="44"/>
      <c r="H2927" s="44"/>
      <c r="I2927" s="231"/>
      <c r="J2927" s="44"/>
      <c r="K2927" s="44"/>
      <c r="L2927" s="48"/>
      <c r="M2927" s="232"/>
      <c r="N2927" s="233"/>
      <c r="O2927" s="88"/>
      <c r="P2927" s="88"/>
      <c r="Q2927" s="88"/>
      <c r="R2927" s="88"/>
      <c r="S2927" s="88"/>
      <c r="T2927" s="89"/>
      <c r="U2927" s="42"/>
      <c r="V2927" s="42"/>
      <c r="W2927" s="42"/>
      <c r="X2927" s="42"/>
      <c r="Y2927" s="42"/>
      <c r="Z2927" s="42"/>
      <c r="AA2927" s="42"/>
      <c r="AB2927" s="42"/>
      <c r="AC2927" s="42"/>
      <c r="AD2927" s="42"/>
      <c r="AE2927" s="42"/>
      <c r="AT2927" s="20" t="s">
        <v>176</v>
      </c>
      <c r="AU2927" s="20" t="s">
        <v>87</v>
      </c>
    </row>
    <row r="2928" s="14" customFormat="1">
      <c r="A2928" s="14"/>
      <c r="B2928" s="246"/>
      <c r="C2928" s="247"/>
      <c r="D2928" s="229" t="s">
        <v>180</v>
      </c>
      <c r="E2928" s="247"/>
      <c r="F2928" s="249" t="s">
        <v>3914</v>
      </c>
      <c r="G2928" s="247"/>
      <c r="H2928" s="250">
        <v>260.69999999999999</v>
      </c>
      <c r="I2928" s="251"/>
      <c r="J2928" s="247"/>
      <c r="K2928" s="247"/>
      <c r="L2928" s="252"/>
      <c r="M2928" s="253"/>
      <c r="N2928" s="254"/>
      <c r="O2928" s="254"/>
      <c r="P2928" s="254"/>
      <c r="Q2928" s="254"/>
      <c r="R2928" s="254"/>
      <c r="S2928" s="254"/>
      <c r="T2928" s="255"/>
      <c r="U2928" s="14"/>
      <c r="V2928" s="14"/>
      <c r="W2928" s="14"/>
      <c r="X2928" s="14"/>
      <c r="Y2928" s="14"/>
      <c r="Z2928" s="14"/>
      <c r="AA2928" s="14"/>
      <c r="AB2928" s="14"/>
      <c r="AC2928" s="14"/>
      <c r="AD2928" s="14"/>
      <c r="AE2928" s="14"/>
      <c r="AT2928" s="256" t="s">
        <v>180</v>
      </c>
      <c r="AU2928" s="256" t="s">
        <v>87</v>
      </c>
      <c r="AV2928" s="14" t="s">
        <v>87</v>
      </c>
      <c r="AW2928" s="14" t="s">
        <v>4</v>
      </c>
      <c r="AX2928" s="14" t="s">
        <v>85</v>
      </c>
      <c r="AY2928" s="256" t="s">
        <v>168</v>
      </c>
    </row>
    <row r="2929" s="2" customFormat="1" ht="16.5" customHeight="1">
      <c r="A2929" s="42"/>
      <c r="B2929" s="43"/>
      <c r="C2929" s="216" t="s">
        <v>3915</v>
      </c>
      <c r="D2929" s="216" t="s">
        <v>170</v>
      </c>
      <c r="E2929" s="217" t="s">
        <v>3916</v>
      </c>
      <c r="F2929" s="218" t="s">
        <v>3917</v>
      </c>
      <c r="G2929" s="219" t="s">
        <v>741</v>
      </c>
      <c r="H2929" s="220">
        <v>347.86000000000001</v>
      </c>
      <c r="I2929" s="221"/>
      <c r="J2929" s="222">
        <f>ROUND(I2929*H2929,2)</f>
        <v>0</v>
      </c>
      <c r="K2929" s="218" t="s">
        <v>174</v>
      </c>
      <c r="L2929" s="48"/>
      <c r="M2929" s="223" t="s">
        <v>33</v>
      </c>
      <c r="N2929" s="224" t="s">
        <v>49</v>
      </c>
      <c r="O2929" s="88"/>
      <c r="P2929" s="225">
        <f>O2929*H2929</f>
        <v>0</v>
      </c>
      <c r="Q2929" s="225">
        <v>0</v>
      </c>
      <c r="R2929" s="225">
        <f>Q2929*H2929</f>
        <v>0</v>
      </c>
      <c r="S2929" s="225">
        <v>0</v>
      </c>
      <c r="T2929" s="226">
        <f>S2929*H2929</f>
        <v>0</v>
      </c>
      <c r="U2929" s="42"/>
      <c r="V2929" s="42"/>
      <c r="W2929" s="42"/>
      <c r="X2929" s="42"/>
      <c r="Y2929" s="42"/>
      <c r="Z2929" s="42"/>
      <c r="AA2929" s="42"/>
      <c r="AB2929" s="42"/>
      <c r="AC2929" s="42"/>
      <c r="AD2929" s="42"/>
      <c r="AE2929" s="42"/>
      <c r="AR2929" s="227" t="s">
        <v>266</v>
      </c>
      <c r="AT2929" s="227" t="s">
        <v>170</v>
      </c>
      <c r="AU2929" s="227" t="s">
        <v>87</v>
      </c>
      <c r="AY2929" s="20" t="s">
        <v>168</v>
      </c>
      <c r="BE2929" s="228">
        <f>IF(N2929="základní",J2929,0)</f>
        <v>0</v>
      </c>
      <c r="BF2929" s="228">
        <f>IF(N2929="snížená",J2929,0)</f>
        <v>0</v>
      </c>
      <c r="BG2929" s="228">
        <f>IF(N2929="zákl. přenesená",J2929,0)</f>
        <v>0</v>
      </c>
      <c r="BH2929" s="228">
        <f>IF(N2929="sníž. přenesená",J2929,0)</f>
        <v>0</v>
      </c>
      <c r="BI2929" s="228">
        <f>IF(N2929="nulová",J2929,0)</f>
        <v>0</v>
      </c>
      <c r="BJ2929" s="20" t="s">
        <v>85</v>
      </c>
      <c r="BK2929" s="228">
        <f>ROUND(I2929*H2929,2)</f>
        <v>0</v>
      </c>
      <c r="BL2929" s="20" t="s">
        <v>266</v>
      </c>
      <c r="BM2929" s="227" t="s">
        <v>3918</v>
      </c>
    </row>
    <row r="2930" s="2" customFormat="1">
      <c r="A2930" s="42"/>
      <c r="B2930" s="43"/>
      <c r="C2930" s="44"/>
      <c r="D2930" s="229" t="s">
        <v>176</v>
      </c>
      <c r="E2930" s="44"/>
      <c r="F2930" s="230" t="s">
        <v>3919</v>
      </c>
      <c r="G2930" s="44"/>
      <c r="H2930" s="44"/>
      <c r="I2930" s="231"/>
      <c r="J2930" s="44"/>
      <c r="K2930" s="44"/>
      <c r="L2930" s="48"/>
      <c r="M2930" s="232"/>
      <c r="N2930" s="233"/>
      <c r="O2930" s="88"/>
      <c r="P2930" s="88"/>
      <c r="Q2930" s="88"/>
      <c r="R2930" s="88"/>
      <c r="S2930" s="88"/>
      <c r="T2930" s="89"/>
      <c r="U2930" s="42"/>
      <c r="V2930" s="42"/>
      <c r="W2930" s="42"/>
      <c r="X2930" s="42"/>
      <c r="Y2930" s="42"/>
      <c r="Z2930" s="42"/>
      <c r="AA2930" s="42"/>
      <c r="AB2930" s="42"/>
      <c r="AC2930" s="42"/>
      <c r="AD2930" s="42"/>
      <c r="AE2930" s="42"/>
      <c r="AT2930" s="20" t="s">
        <v>176</v>
      </c>
      <c r="AU2930" s="20" t="s">
        <v>87</v>
      </c>
    </row>
    <row r="2931" s="2" customFormat="1">
      <c r="A2931" s="42"/>
      <c r="B2931" s="43"/>
      <c r="C2931" s="44"/>
      <c r="D2931" s="234" t="s">
        <v>178</v>
      </c>
      <c r="E2931" s="44"/>
      <c r="F2931" s="235" t="s">
        <v>3920</v>
      </c>
      <c r="G2931" s="44"/>
      <c r="H2931" s="44"/>
      <c r="I2931" s="231"/>
      <c r="J2931" s="44"/>
      <c r="K2931" s="44"/>
      <c r="L2931" s="48"/>
      <c r="M2931" s="232"/>
      <c r="N2931" s="233"/>
      <c r="O2931" s="88"/>
      <c r="P2931" s="88"/>
      <c r="Q2931" s="88"/>
      <c r="R2931" s="88"/>
      <c r="S2931" s="88"/>
      <c r="T2931" s="89"/>
      <c r="U2931" s="42"/>
      <c r="V2931" s="42"/>
      <c r="W2931" s="42"/>
      <c r="X2931" s="42"/>
      <c r="Y2931" s="42"/>
      <c r="Z2931" s="42"/>
      <c r="AA2931" s="42"/>
      <c r="AB2931" s="42"/>
      <c r="AC2931" s="42"/>
      <c r="AD2931" s="42"/>
      <c r="AE2931" s="42"/>
      <c r="AT2931" s="20" t="s">
        <v>178</v>
      </c>
      <c r="AU2931" s="20" t="s">
        <v>87</v>
      </c>
    </row>
    <row r="2932" s="13" customFormat="1">
      <c r="A2932" s="13"/>
      <c r="B2932" s="236"/>
      <c r="C2932" s="237"/>
      <c r="D2932" s="229" t="s">
        <v>180</v>
      </c>
      <c r="E2932" s="238" t="s">
        <v>33</v>
      </c>
      <c r="F2932" s="239" t="s">
        <v>1291</v>
      </c>
      <c r="G2932" s="237"/>
      <c r="H2932" s="238" t="s">
        <v>33</v>
      </c>
      <c r="I2932" s="240"/>
      <c r="J2932" s="237"/>
      <c r="K2932" s="237"/>
      <c r="L2932" s="241"/>
      <c r="M2932" s="242"/>
      <c r="N2932" s="243"/>
      <c r="O2932" s="243"/>
      <c r="P2932" s="243"/>
      <c r="Q2932" s="243"/>
      <c r="R2932" s="243"/>
      <c r="S2932" s="243"/>
      <c r="T2932" s="244"/>
      <c r="U2932" s="13"/>
      <c r="V2932" s="13"/>
      <c r="W2932" s="13"/>
      <c r="X2932" s="13"/>
      <c r="Y2932" s="13"/>
      <c r="Z2932" s="13"/>
      <c r="AA2932" s="13"/>
      <c r="AB2932" s="13"/>
      <c r="AC2932" s="13"/>
      <c r="AD2932" s="13"/>
      <c r="AE2932" s="13"/>
      <c r="AT2932" s="245" t="s">
        <v>180</v>
      </c>
      <c r="AU2932" s="245" t="s">
        <v>87</v>
      </c>
      <c r="AV2932" s="13" t="s">
        <v>85</v>
      </c>
      <c r="AW2932" s="13" t="s">
        <v>39</v>
      </c>
      <c r="AX2932" s="13" t="s">
        <v>78</v>
      </c>
      <c r="AY2932" s="245" t="s">
        <v>168</v>
      </c>
    </row>
    <row r="2933" s="14" customFormat="1">
      <c r="A2933" s="14"/>
      <c r="B2933" s="246"/>
      <c r="C2933" s="247"/>
      <c r="D2933" s="229" t="s">
        <v>180</v>
      </c>
      <c r="E2933" s="248" t="s">
        <v>33</v>
      </c>
      <c r="F2933" s="249" t="s">
        <v>3921</v>
      </c>
      <c r="G2933" s="247"/>
      <c r="H2933" s="250">
        <v>266.45999999999998</v>
      </c>
      <c r="I2933" s="251"/>
      <c r="J2933" s="247"/>
      <c r="K2933" s="247"/>
      <c r="L2933" s="252"/>
      <c r="M2933" s="253"/>
      <c r="N2933" s="254"/>
      <c r="O2933" s="254"/>
      <c r="P2933" s="254"/>
      <c r="Q2933" s="254"/>
      <c r="R2933" s="254"/>
      <c r="S2933" s="254"/>
      <c r="T2933" s="255"/>
      <c r="U2933" s="14"/>
      <c r="V2933" s="14"/>
      <c r="W2933" s="14"/>
      <c r="X2933" s="14"/>
      <c r="Y2933" s="14"/>
      <c r="Z2933" s="14"/>
      <c r="AA2933" s="14"/>
      <c r="AB2933" s="14"/>
      <c r="AC2933" s="14"/>
      <c r="AD2933" s="14"/>
      <c r="AE2933" s="14"/>
      <c r="AT2933" s="256" t="s">
        <v>180</v>
      </c>
      <c r="AU2933" s="256" t="s">
        <v>87</v>
      </c>
      <c r="AV2933" s="14" t="s">
        <v>87</v>
      </c>
      <c r="AW2933" s="14" t="s">
        <v>39</v>
      </c>
      <c r="AX2933" s="14" t="s">
        <v>78</v>
      </c>
      <c r="AY2933" s="256" t="s">
        <v>168</v>
      </c>
    </row>
    <row r="2934" s="14" customFormat="1">
      <c r="A2934" s="14"/>
      <c r="B2934" s="246"/>
      <c r="C2934" s="247"/>
      <c r="D2934" s="229" t="s">
        <v>180</v>
      </c>
      <c r="E2934" s="248" t="s">
        <v>33</v>
      </c>
      <c r="F2934" s="249" t="s">
        <v>3922</v>
      </c>
      <c r="G2934" s="247"/>
      <c r="H2934" s="250">
        <v>81.400000000000006</v>
      </c>
      <c r="I2934" s="251"/>
      <c r="J2934" s="247"/>
      <c r="K2934" s="247"/>
      <c r="L2934" s="252"/>
      <c r="M2934" s="253"/>
      <c r="N2934" s="254"/>
      <c r="O2934" s="254"/>
      <c r="P2934" s="254"/>
      <c r="Q2934" s="254"/>
      <c r="R2934" s="254"/>
      <c r="S2934" s="254"/>
      <c r="T2934" s="255"/>
      <c r="U2934" s="14"/>
      <c r="V2934" s="14"/>
      <c r="W2934" s="14"/>
      <c r="X2934" s="14"/>
      <c r="Y2934" s="14"/>
      <c r="Z2934" s="14"/>
      <c r="AA2934" s="14"/>
      <c r="AB2934" s="14"/>
      <c r="AC2934" s="14"/>
      <c r="AD2934" s="14"/>
      <c r="AE2934" s="14"/>
      <c r="AT2934" s="256" t="s">
        <v>180</v>
      </c>
      <c r="AU2934" s="256" t="s">
        <v>87</v>
      </c>
      <c r="AV2934" s="14" t="s">
        <v>87</v>
      </c>
      <c r="AW2934" s="14" t="s">
        <v>39</v>
      </c>
      <c r="AX2934" s="14" t="s">
        <v>78</v>
      </c>
      <c r="AY2934" s="256" t="s">
        <v>168</v>
      </c>
    </row>
    <row r="2935" s="15" customFormat="1">
      <c r="A2935" s="15"/>
      <c r="B2935" s="263"/>
      <c r="C2935" s="264"/>
      <c r="D2935" s="229" t="s">
        <v>180</v>
      </c>
      <c r="E2935" s="265" t="s">
        <v>33</v>
      </c>
      <c r="F2935" s="266" t="s">
        <v>626</v>
      </c>
      <c r="G2935" s="264"/>
      <c r="H2935" s="267">
        <v>347.86000000000001</v>
      </c>
      <c r="I2935" s="268"/>
      <c r="J2935" s="264"/>
      <c r="K2935" s="264"/>
      <c r="L2935" s="269"/>
      <c r="M2935" s="270"/>
      <c r="N2935" s="271"/>
      <c r="O2935" s="271"/>
      <c r="P2935" s="271"/>
      <c r="Q2935" s="271"/>
      <c r="R2935" s="271"/>
      <c r="S2935" s="271"/>
      <c r="T2935" s="272"/>
      <c r="U2935" s="15"/>
      <c r="V2935" s="15"/>
      <c r="W2935" s="15"/>
      <c r="X2935" s="15"/>
      <c r="Y2935" s="15"/>
      <c r="Z2935" s="15"/>
      <c r="AA2935" s="15"/>
      <c r="AB2935" s="15"/>
      <c r="AC2935" s="15"/>
      <c r="AD2935" s="15"/>
      <c r="AE2935" s="15"/>
      <c r="AT2935" s="273" t="s">
        <v>180</v>
      </c>
      <c r="AU2935" s="273" t="s">
        <v>87</v>
      </c>
      <c r="AV2935" s="15" t="s">
        <v>121</v>
      </c>
      <c r="AW2935" s="15" t="s">
        <v>39</v>
      </c>
      <c r="AX2935" s="15" t="s">
        <v>85</v>
      </c>
      <c r="AY2935" s="273" t="s">
        <v>168</v>
      </c>
    </row>
    <row r="2936" s="2" customFormat="1" ht="16.5" customHeight="1">
      <c r="A2936" s="42"/>
      <c r="B2936" s="43"/>
      <c r="C2936" s="285" t="s">
        <v>3923</v>
      </c>
      <c r="D2936" s="285" t="s">
        <v>713</v>
      </c>
      <c r="E2936" s="286" t="s">
        <v>3924</v>
      </c>
      <c r="F2936" s="287" t="s">
        <v>3925</v>
      </c>
      <c r="G2936" s="288" t="s">
        <v>741</v>
      </c>
      <c r="H2936" s="289">
        <v>382.64600000000002</v>
      </c>
      <c r="I2936" s="290"/>
      <c r="J2936" s="291">
        <f>ROUND(I2936*H2936,2)</f>
        <v>0</v>
      </c>
      <c r="K2936" s="287" t="s">
        <v>174</v>
      </c>
      <c r="L2936" s="292"/>
      <c r="M2936" s="293" t="s">
        <v>33</v>
      </c>
      <c r="N2936" s="294" t="s">
        <v>49</v>
      </c>
      <c r="O2936" s="88"/>
      <c r="P2936" s="225">
        <f>O2936*H2936</f>
        <v>0</v>
      </c>
      <c r="Q2936" s="225">
        <v>0.00014999999999999999</v>
      </c>
      <c r="R2936" s="225">
        <f>Q2936*H2936</f>
        <v>0.057396899999999994</v>
      </c>
      <c r="S2936" s="225">
        <v>0</v>
      </c>
      <c r="T2936" s="226">
        <f>S2936*H2936</f>
        <v>0</v>
      </c>
      <c r="U2936" s="42"/>
      <c r="V2936" s="42"/>
      <c r="W2936" s="42"/>
      <c r="X2936" s="42"/>
      <c r="Y2936" s="42"/>
      <c r="Z2936" s="42"/>
      <c r="AA2936" s="42"/>
      <c r="AB2936" s="42"/>
      <c r="AC2936" s="42"/>
      <c r="AD2936" s="42"/>
      <c r="AE2936" s="42"/>
      <c r="AR2936" s="227" t="s">
        <v>366</v>
      </c>
      <c r="AT2936" s="227" t="s">
        <v>713</v>
      </c>
      <c r="AU2936" s="227" t="s">
        <v>87</v>
      </c>
      <c r="AY2936" s="20" t="s">
        <v>168</v>
      </c>
      <c r="BE2936" s="228">
        <f>IF(N2936="základní",J2936,0)</f>
        <v>0</v>
      </c>
      <c r="BF2936" s="228">
        <f>IF(N2936="snížená",J2936,0)</f>
        <v>0</v>
      </c>
      <c r="BG2936" s="228">
        <f>IF(N2936="zákl. přenesená",J2936,0)</f>
        <v>0</v>
      </c>
      <c r="BH2936" s="228">
        <f>IF(N2936="sníž. přenesená",J2936,0)</f>
        <v>0</v>
      </c>
      <c r="BI2936" s="228">
        <f>IF(N2936="nulová",J2936,0)</f>
        <v>0</v>
      </c>
      <c r="BJ2936" s="20" t="s">
        <v>85</v>
      </c>
      <c r="BK2936" s="228">
        <f>ROUND(I2936*H2936,2)</f>
        <v>0</v>
      </c>
      <c r="BL2936" s="20" t="s">
        <v>266</v>
      </c>
      <c r="BM2936" s="227" t="s">
        <v>3926</v>
      </c>
    </row>
    <row r="2937" s="2" customFormat="1">
      <c r="A2937" s="42"/>
      <c r="B2937" s="43"/>
      <c r="C2937" s="44"/>
      <c r="D2937" s="229" t="s">
        <v>176</v>
      </c>
      <c r="E2937" s="44"/>
      <c r="F2937" s="230" t="s">
        <v>3925</v>
      </c>
      <c r="G2937" s="44"/>
      <c r="H2937" s="44"/>
      <c r="I2937" s="231"/>
      <c r="J2937" s="44"/>
      <c r="K2937" s="44"/>
      <c r="L2937" s="48"/>
      <c r="M2937" s="232"/>
      <c r="N2937" s="233"/>
      <c r="O2937" s="88"/>
      <c r="P2937" s="88"/>
      <c r="Q2937" s="88"/>
      <c r="R2937" s="88"/>
      <c r="S2937" s="88"/>
      <c r="T2937" s="89"/>
      <c r="U2937" s="42"/>
      <c r="V2937" s="42"/>
      <c r="W2937" s="42"/>
      <c r="X2937" s="42"/>
      <c r="Y2937" s="42"/>
      <c r="Z2937" s="42"/>
      <c r="AA2937" s="42"/>
      <c r="AB2937" s="42"/>
      <c r="AC2937" s="42"/>
      <c r="AD2937" s="42"/>
      <c r="AE2937" s="42"/>
      <c r="AT2937" s="20" t="s">
        <v>176</v>
      </c>
      <c r="AU2937" s="20" t="s">
        <v>87</v>
      </c>
    </row>
    <row r="2938" s="14" customFormat="1">
      <c r="A2938" s="14"/>
      <c r="B2938" s="246"/>
      <c r="C2938" s="247"/>
      <c r="D2938" s="229" t="s">
        <v>180</v>
      </c>
      <c r="E2938" s="247"/>
      <c r="F2938" s="249" t="s">
        <v>3927</v>
      </c>
      <c r="G2938" s="247"/>
      <c r="H2938" s="250">
        <v>382.64600000000002</v>
      </c>
      <c r="I2938" s="251"/>
      <c r="J2938" s="247"/>
      <c r="K2938" s="247"/>
      <c r="L2938" s="252"/>
      <c r="M2938" s="253"/>
      <c r="N2938" s="254"/>
      <c r="O2938" s="254"/>
      <c r="P2938" s="254"/>
      <c r="Q2938" s="254"/>
      <c r="R2938" s="254"/>
      <c r="S2938" s="254"/>
      <c r="T2938" s="255"/>
      <c r="U2938" s="14"/>
      <c r="V2938" s="14"/>
      <c r="W2938" s="14"/>
      <c r="X2938" s="14"/>
      <c r="Y2938" s="14"/>
      <c r="Z2938" s="14"/>
      <c r="AA2938" s="14"/>
      <c r="AB2938" s="14"/>
      <c r="AC2938" s="14"/>
      <c r="AD2938" s="14"/>
      <c r="AE2938" s="14"/>
      <c r="AT2938" s="256" t="s">
        <v>180</v>
      </c>
      <c r="AU2938" s="256" t="s">
        <v>87</v>
      </c>
      <c r="AV2938" s="14" t="s">
        <v>87</v>
      </c>
      <c r="AW2938" s="14" t="s">
        <v>4</v>
      </c>
      <c r="AX2938" s="14" t="s">
        <v>85</v>
      </c>
      <c r="AY2938" s="256" t="s">
        <v>168</v>
      </c>
    </row>
    <row r="2939" s="2" customFormat="1" ht="16.5" customHeight="1">
      <c r="A2939" s="42"/>
      <c r="B2939" s="43"/>
      <c r="C2939" s="216" t="s">
        <v>3928</v>
      </c>
      <c r="D2939" s="216" t="s">
        <v>170</v>
      </c>
      <c r="E2939" s="217" t="s">
        <v>3929</v>
      </c>
      <c r="F2939" s="218" t="s">
        <v>3930</v>
      </c>
      <c r="G2939" s="219" t="s">
        <v>741</v>
      </c>
      <c r="H2939" s="220">
        <v>15.199999999999999</v>
      </c>
      <c r="I2939" s="221"/>
      <c r="J2939" s="222">
        <f>ROUND(I2939*H2939,2)</f>
        <v>0</v>
      </c>
      <c r="K2939" s="218" t="s">
        <v>174</v>
      </c>
      <c r="L2939" s="48"/>
      <c r="M2939" s="223" t="s">
        <v>33</v>
      </c>
      <c r="N2939" s="224" t="s">
        <v>49</v>
      </c>
      <c r="O2939" s="88"/>
      <c r="P2939" s="225">
        <f>O2939*H2939</f>
        <v>0</v>
      </c>
      <c r="Q2939" s="225">
        <v>0.00020000000000000001</v>
      </c>
      <c r="R2939" s="225">
        <f>Q2939*H2939</f>
        <v>0.0030400000000000002</v>
      </c>
      <c r="S2939" s="225">
        <v>0</v>
      </c>
      <c r="T2939" s="226">
        <f>S2939*H2939</f>
        <v>0</v>
      </c>
      <c r="U2939" s="42"/>
      <c r="V2939" s="42"/>
      <c r="W2939" s="42"/>
      <c r="X2939" s="42"/>
      <c r="Y2939" s="42"/>
      <c r="Z2939" s="42"/>
      <c r="AA2939" s="42"/>
      <c r="AB2939" s="42"/>
      <c r="AC2939" s="42"/>
      <c r="AD2939" s="42"/>
      <c r="AE2939" s="42"/>
      <c r="AR2939" s="227" t="s">
        <v>266</v>
      </c>
      <c r="AT2939" s="227" t="s">
        <v>170</v>
      </c>
      <c r="AU2939" s="227" t="s">
        <v>87</v>
      </c>
      <c r="AY2939" s="20" t="s">
        <v>168</v>
      </c>
      <c r="BE2939" s="228">
        <f>IF(N2939="základní",J2939,0)</f>
        <v>0</v>
      </c>
      <c r="BF2939" s="228">
        <f>IF(N2939="snížená",J2939,0)</f>
        <v>0</v>
      </c>
      <c r="BG2939" s="228">
        <f>IF(N2939="zákl. přenesená",J2939,0)</f>
        <v>0</v>
      </c>
      <c r="BH2939" s="228">
        <f>IF(N2939="sníž. přenesená",J2939,0)</f>
        <v>0</v>
      </c>
      <c r="BI2939" s="228">
        <f>IF(N2939="nulová",J2939,0)</f>
        <v>0</v>
      </c>
      <c r="BJ2939" s="20" t="s">
        <v>85</v>
      </c>
      <c r="BK2939" s="228">
        <f>ROUND(I2939*H2939,2)</f>
        <v>0</v>
      </c>
      <c r="BL2939" s="20" t="s">
        <v>266</v>
      </c>
      <c r="BM2939" s="227" t="s">
        <v>3931</v>
      </c>
    </row>
    <row r="2940" s="2" customFormat="1">
      <c r="A2940" s="42"/>
      <c r="B2940" s="43"/>
      <c r="C2940" s="44"/>
      <c r="D2940" s="229" t="s">
        <v>176</v>
      </c>
      <c r="E2940" s="44"/>
      <c r="F2940" s="230" t="s">
        <v>3932</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176</v>
      </c>
      <c r="AU2940" s="20" t="s">
        <v>87</v>
      </c>
    </row>
    <row r="2941" s="2" customFormat="1">
      <c r="A2941" s="42"/>
      <c r="B2941" s="43"/>
      <c r="C2941" s="44"/>
      <c r="D2941" s="234" t="s">
        <v>178</v>
      </c>
      <c r="E2941" s="44"/>
      <c r="F2941" s="235" t="s">
        <v>3933</v>
      </c>
      <c r="G2941" s="44"/>
      <c r="H2941" s="44"/>
      <c r="I2941" s="231"/>
      <c r="J2941" s="44"/>
      <c r="K2941" s="44"/>
      <c r="L2941" s="48"/>
      <c r="M2941" s="232"/>
      <c r="N2941" s="233"/>
      <c r="O2941" s="88"/>
      <c r="P2941" s="88"/>
      <c r="Q2941" s="88"/>
      <c r="R2941" s="88"/>
      <c r="S2941" s="88"/>
      <c r="T2941" s="89"/>
      <c r="U2941" s="42"/>
      <c r="V2941" s="42"/>
      <c r="W2941" s="42"/>
      <c r="X2941" s="42"/>
      <c r="Y2941" s="42"/>
      <c r="Z2941" s="42"/>
      <c r="AA2941" s="42"/>
      <c r="AB2941" s="42"/>
      <c r="AC2941" s="42"/>
      <c r="AD2941" s="42"/>
      <c r="AE2941" s="42"/>
      <c r="AT2941" s="20" t="s">
        <v>178</v>
      </c>
      <c r="AU2941" s="20" t="s">
        <v>87</v>
      </c>
    </row>
    <row r="2942" s="13" customFormat="1">
      <c r="A2942" s="13"/>
      <c r="B2942" s="236"/>
      <c r="C2942" s="237"/>
      <c r="D2942" s="229" t="s">
        <v>180</v>
      </c>
      <c r="E2942" s="238" t="s">
        <v>33</v>
      </c>
      <c r="F2942" s="239" t="s">
        <v>1709</v>
      </c>
      <c r="G2942" s="237"/>
      <c r="H2942" s="238" t="s">
        <v>33</v>
      </c>
      <c r="I2942" s="240"/>
      <c r="J2942" s="237"/>
      <c r="K2942" s="237"/>
      <c r="L2942" s="241"/>
      <c r="M2942" s="242"/>
      <c r="N2942" s="243"/>
      <c r="O2942" s="243"/>
      <c r="P2942" s="243"/>
      <c r="Q2942" s="243"/>
      <c r="R2942" s="243"/>
      <c r="S2942" s="243"/>
      <c r="T2942" s="244"/>
      <c r="U2942" s="13"/>
      <c r="V2942" s="13"/>
      <c r="W2942" s="13"/>
      <c r="X2942" s="13"/>
      <c r="Y2942" s="13"/>
      <c r="Z2942" s="13"/>
      <c r="AA2942" s="13"/>
      <c r="AB2942" s="13"/>
      <c r="AC2942" s="13"/>
      <c r="AD2942" s="13"/>
      <c r="AE2942" s="13"/>
      <c r="AT2942" s="245" t="s">
        <v>180</v>
      </c>
      <c r="AU2942" s="245" t="s">
        <v>87</v>
      </c>
      <c r="AV2942" s="13" t="s">
        <v>85</v>
      </c>
      <c r="AW2942" s="13" t="s">
        <v>39</v>
      </c>
      <c r="AX2942" s="13" t="s">
        <v>78</v>
      </c>
      <c r="AY2942" s="245" t="s">
        <v>168</v>
      </c>
    </row>
    <row r="2943" s="14" customFormat="1">
      <c r="A2943" s="14"/>
      <c r="B2943" s="246"/>
      <c r="C2943" s="247"/>
      <c r="D2943" s="229" t="s">
        <v>180</v>
      </c>
      <c r="E2943" s="248" t="s">
        <v>33</v>
      </c>
      <c r="F2943" s="249" t="s">
        <v>3934</v>
      </c>
      <c r="G2943" s="247"/>
      <c r="H2943" s="250">
        <v>15.199999999999999</v>
      </c>
      <c r="I2943" s="251"/>
      <c r="J2943" s="247"/>
      <c r="K2943" s="247"/>
      <c r="L2943" s="252"/>
      <c r="M2943" s="253"/>
      <c r="N2943" s="254"/>
      <c r="O2943" s="254"/>
      <c r="P2943" s="254"/>
      <c r="Q2943" s="254"/>
      <c r="R2943" s="254"/>
      <c r="S2943" s="254"/>
      <c r="T2943" s="255"/>
      <c r="U2943" s="14"/>
      <c r="V2943" s="14"/>
      <c r="W2943" s="14"/>
      <c r="X2943" s="14"/>
      <c r="Y2943" s="14"/>
      <c r="Z2943" s="14"/>
      <c r="AA2943" s="14"/>
      <c r="AB2943" s="14"/>
      <c r="AC2943" s="14"/>
      <c r="AD2943" s="14"/>
      <c r="AE2943" s="14"/>
      <c r="AT2943" s="256" t="s">
        <v>180</v>
      </c>
      <c r="AU2943" s="256" t="s">
        <v>87</v>
      </c>
      <c r="AV2943" s="14" t="s">
        <v>87</v>
      </c>
      <c r="AW2943" s="14" t="s">
        <v>39</v>
      </c>
      <c r="AX2943" s="14" t="s">
        <v>85</v>
      </c>
      <c r="AY2943" s="256" t="s">
        <v>168</v>
      </c>
    </row>
    <row r="2944" s="2" customFormat="1" ht="16.5" customHeight="1">
      <c r="A2944" s="42"/>
      <c r="B2944" s="43"/>
      <c r="C2944" s="285" t="s">
        <v>3935</v>
      </c>
      <c r="D2944" s="285" t="s">
        <v>713</v>
      </c>
      <c r="E2944" s="286" t="s">
        <v>3936</v>
      </c>
      <c r="F2944" s="287" t="s">
        <v>3937</v>
      </c>
      <c r="G2944" s="288" t="s">
        <v>741</v>
      </c>
      <c r="H2944" s="289">
        <v>15.504</v>
      </c>
      <c r="I2944" s="290"/>
      <c r="J2944" s="291">
        <f>ROUND(I2944*H2944,2)</f>
        <v>0</v>
      </c>
      <c r="K2944" s="287" t="s">
        <v>33</v>
      </c>
      <c r="L2944" s="292"/>
      <c r="M2944" s="293" t="s">
        <v>33</v>
      </c>
      <c r="N2944" s="294" t="s">
        <v>49</v>
      </c>
      <c r="O2944" s="88"/>
      <c r="P2944" s="225">
        <f>O2944*H2944</f>
        <v>0</v>
      </c>
      <c r="Q2944" s="225">
        <v>0</v>
      </c>
      <c r="R2944" s="225">
        <f>Q2944*H2944</f>
        <v>0</v>
      </c>
      <c r="S2944" s="225">
        <v>0</v>
      </c>
      <c r="T2944" s="226">
        <f>S2944*H2944</f>
        <v>0</v>
      </c>
      <c r="U2944" s="42"/>
      <c r="V2944" s="42"/>
      <c r="W2944" s="42"/>
      <c r="X2944" s="42"/>
      <c r="Y2944" s="42"/>
      <c r="Z2944" s="42"/>
      <c r="AA2944" s="42"/>
      <c r="AB2944" s="42"/>
      <c r="AC2944" s="42"/>
      <c r="AD2944" s="42"/>
      <c r="AE2944" s="42"/>
      <c r="AR2944" s="227" t="s">
        <v>366</v>
      </c>
      <c r="AT2944" s="227" t="s">
        <v>713</v>
      </c>
      <c r="AU2944" s="227" t="s">
        <v>87</v>
      </c>
      <c r="AY2944" s="20" t="s">
        <v>168</v>
      </c>
      <c r="BE2944" s="228">
        <f>IF(N2944="základní",J2944,0)</f>
        <v>0</v>
      </c>
      <c r="BF2944" s="228">
        <f>IF(N2944="snížená",J2944,0)</f>
        <v>0</v>
      </c>
      <c r="BG2944" s="228">
        <f>IF(N2944="zákl. přenesená",J2944,0)</f>
        <v>0</v>
      </c>
      <c r="BH2944" s="228">
        <f>IF(N2944="sníž. přenesená",J2944,0)</f>
        <v>0</v>
      </c>
      <c r="BI2944" s="228">
        <f>IF(N2944="nulová",J2944,0)</f>
        <v>0</v>
      </c>
      <c r="BJ2944" s="20" t="s">
        <v>85</v>
      </c>
      <c r="BK2944" s="228">
        <f>ROUND(I2944*H2944,2)</f>
        <v>0</v>
      </c>
      <c r="BL2944" s="20" t="s">
        <v>266</v>
      </c>
      <c r="BM2944" s="227" t="s">
        <v>3938</v>
      </c>
    </row>
    <row r="2945" s="2" customFormat="1">
      <c r="A2945" s="42"/>
      <c r="B2945" s="43"/>
      <c r="C2945" s="44"/>
      <c r="D2945" s="229" t="s">
        <v>176</v>
      </c>
      <c r="E2945" s="44"/>
      <c r="F2945" s="230" t="s">
        <v>3937</v>
      </c>
      <c r="G2945" s="44"/>
      <c r="H2945" s="44"/>
      <c r="I2945" s="231"/>
      <c r="J2945" s="44"/>
      <c r="K2945" s="44"/>
      <c r="L2945" s="48"/>
      <c r="M2945" s="232"/>
      <c r="N2945" s="233"/>
      <c r="O2945" s="88"/>
      <c r="P2945" s="88"/>
      <c r="Q2945" s="88"/>
      <c r="R2945" s="88"/>
      <c r="S2945" s="88"/>
      <c r="T2945" s="89"/>
      <c r="U2945" s="42"/>
      <c r="V2945" s="42"/>
      <c r="W2945" s="42"/>
      <c r="X2945" s="42"/>
      <c r="Y2945" s="42"/>
      <c r="Z2945" s="42"/>
      <c r="AA2945" s="42"/>
      <c r="AB2945" s="42"/>
      <c r="AC2945" s="42"/>
      <c r="AD2945" s="42"/>
      <c r="AE2945" s="42"/>
      <c r="AT2945" s="20" t="s">
        <v>176</v>
      </c>
      <c r="AU2945" s="20" t="s">
        <v>87</v>
      </c>
    </row>
    <row r="2946" s="14" customFormat="1">
      <c r="A2946" s="14"/>
      <c r="B2946" s="246"/>
      <c r="C2946" s="247"/>
      <c r="D2946" s="229" t="s">
        <v>180</v>
      </c>
      <c r="E2946" s="247"/>
      <c r="F2946" s="249" t="s">
        <v>3939</v>
      </c>
      <c r="G2946" s="247"/>
      <c r="H2946" s="250">
        <v>15.504</v>
      </c>
      <c r="I2946" s="251"/>
      <c r="J2946" s="247"/>
      <c r="K2946" s="247"/>
      <c r="L2946" s="252"/>
      <c r="M2946" s="253"/>
      <c r="N2946" s="254"/>
      <c r="O2946" s="254"/>
      <c r="P2946" s="254"/>
      <c r="Q2946" s="254"/>
      <c r="R2946" s="254"/>
      <c r="S2946" s="254"/>
      <c r="T2946" s="255"/>
      <c r="U2946" s="14"/>
      <c r="V2946" s="14"/>
      <c r="W2946" s="14"/>
      <c r="X2946" s="14"/>
      <c r="Y2946" s="14"/>
      <c r="Z2946" s="14"/>
      <c r="AA2946" s="14"/>
      <c r="AB2946" s="14"/>
      <c r="AC2946" s="14"/>
      <c r="AD2946" s="14"/>
      <c r="AE2946" s="14"/>
      <c r="AT2946" s="256" t="s">
        <v>180</v>
      </c>
      <c r="AU2946" s="256" t="s">
        <v>87</v>
      </c>
      <c r="AV2946" s="14" t="s">
        <v>87</v>
      </c>
      <c r="AW2946" s="14" t="s">
        <v>4</v>
      </c>
      <c r="AX2946" s="14" t="s">
        <v>85</v>
      </c>
      <c r="AY2946" s="256" t="s">
        <v>168</v>
      </c>
    </row>
    <row r="2947" s="2" customFormat="1" ht="16.5" customHeight="1">
      <c r="A2947" s="42"/>
      <c r="B2947" s="43"/>
      <c r="C2947" s="216" t="s">
        <v>3940</v>
      </c>
      <c r="D2947" s="216" t="s">
        <v>170</v>
      </c>
      <c r="E2947" s="217" t="s">
        <v>3941</v>
      </c>
      <c r="F2947" s="218" t="s">
        <v>3942</v>
      </c>
      <c r="G2947" s="219" t="s">
        <v>741</v>
      </c>
      <c r="H2947" s="220">
        <v>54.600000000000001</v>
      </c>
      <c r="I2947" s="221"/>
      <c r="J2947" s="222">
        <f>ROUND(I2947*H2947,2)</f>
        <v>0</v>
      </c>
      <c r="K2947" s="218" t="s">
        <v>174</v>
      </c>
      <c r="L2947" s="48"/>
      <c r="M2947" s="223" t="s">
        <v>33</v>
      </c>
      <c r="N2947" s="224" t="s">
        <v>49</v>
      </c>
      <c r="O2947" s="88"/>
      <c r="P2947" s="225">
        <f>O2947*H2947</f>
        <v>0</v>
      </c>
      <c r="Q2947" s="225">
        <v>0.00034000000000000002</v>
      </c>
      <c r="R2947" s="225">
        <f>Q2947*H2947</f>
        <v>0.018564000000000001</v>
      </c>
      <c r="S2947" s="225">
        <v>0</v>
      </c>
      <c r="T2947" s="226">
        <f>S2947*H2947</f>
        <v>0</v>
      </c>
      <c r="U2947" s="42"/>
      <c r="V2947" s="42"/>
      <c r="W2947" s="42"/>
      <c r="X2947" s="42"/>
      <c r="Y2947" s="42"/>
      <c r="Z2947" s="42"/>
      <c r="AA2947" s="42"/>
      <c r="AB2947" s="42"/>
      <c r="AC2947" s="42"/>
      <c r="AD2947" s="42"/>
      <c r="AE2947" s="42"/>
      <c r="AR2947" s="227" t="s">
        <v>266</v>
      </c>
      <c r="AT2947" s="227" t="s">
        <v>170</v>
      </c>
      <c r="AU2947" s="227" t="s">
        <v>87</v>
      </c>
      <c r="AY2947" s="20" t="s">
        <v>168</v>
      </c>
      <c r="BE2947" s="228">
        <f>IF(N2947="základní",J2947,0)</f>
        <v>0</v>
      </c>
      <c r="BF2947" s="228">
        <f>IF(N2947="snížená",J2947,0)</f>
        <v>0</v>
      </c>
      <c r="BG2947" s="228">
        <f>IF(N2947="zákl. přenesená",J2947,0)</f>
        <v>0</v>
      </c>
      <c r="BH2947" s="228">
        <f>IF(N2947="sníž. přenesená",J2947,0)</f>
        <v>0</v>
      </c>
      <c r="BI2947" s="228">
        <f>IF(N2947="nulová",J2947,0)</f>
        <v>0</v>
      </c>
      <c r="BJ2947" s="20" t="s">
        <v>85</v>
      </c>
      <c r="BK2947" s="228">
        <f>ROUND(I2947*H2947,2)</f>
        <v>0</v>
      </c>
      <c r="BL2947" s="20" t="s">
        <v>266</v>
      </c>
      <c r="BM2947" s="227" t="s">
        <v>3943</v>
      </c>
    </row>
    <row r="2948" s="2" customFormat="1">
      <c r="A2948" s="42"/>
      <c r="B2948" s="43"/>
      <c r="C2948" s="44"/>
      <c r="D2948" s="229" t="s">
        <v>176</v>
      </c>
      <c r="E2948" s="44"/>
      <c r="F2948" s="230" t="s">
        <v>3944</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176</v>
      </c>
      <c r="AU2948" s="20" t="s">
        <v>87</v>
      </c>
    </row>
    <row r="2949" s="2" customFormat="1">
      <c r="A2949" s="42"/>
      <c r="B2949" s="43"/>
      <c r="C2949" s="44"/>
      <c r="D2949" s="234" t="s">
        <v>178</v>
      </c>
      <c r="E2949" s="44"/>
      <c r="F2949" s="235" t="s">
        <v>3945</v>
      </c>
      <c r="G2949" s="44"/>
      <c r="H2949" s="44"/>
      <c r="I2949" s="231"/>
      <c r="J2949" s="44"/>
      <c r="K2949" s="44"/>
      <c r="L2949" s="48"/>
      <c r="M2949" s="232"/>
      <c r="N2949" s="233"/>
      <c r="O2949" s="88"/>
      <c r="P2949" s="88"/>
      <c r="Q2949" s="88"/>
      <c r="R2949" s="88"/>
      <c r="S2949" s="88"/>
      <c r="T2949" s="89"/>
      <c r="U2949" s="42"/>
      <c r="V2949" s="42"/>
      <c r="W2949" s="42"/>
      <c r="X2949" s="42"/>
      <c r="Y2949" s="42"/>
      <c r="Z2949" s="42"/>
      <c r="AA2949" s="42"/>
      <c r="AB2949" s="42"/>
      <c r="AC2949" s="42"/>
      <c r="AD2949" s="42"/>
      <c r="AE2949" s="42"/>
      <c r="AT2949" s="20" t="s">
        <v>178</v>
      </c>
      <c r="AU2949" s="20" t="s">
        <v>87</v>
      </c>
    </row>
    <row r="2950" s="13" customFormat="1">
      <c r="A2950" s="13"/>
      <c r="B2950" s="236"/>
      <c r="C2950" s="237"/>
      <c r="D2950" s="229" t="s">
        <v>180</v>
      </c>
      <c r="E2950" s="238" t="s">
        <v>33</v>
      </c>
      <c r="F2950" s="239" t="s">
        <v>1709</v>
      </c>
      <c r="G2950" s="237"/>
      <c r="H2950" s="238" t="s">
        <v>33</v>
      </c>
      <c r="I2950" s="240"/>
      <c r="J2950" s="237"/>
      <c r="K2950" s="237"/>
      <c r="L2950" s="241"/>
      <c r="M2950" s="242"/>
      <c r="N2950" s="243"/>
      <c r="O2950" s="243"/>
      <c r="P2950" s="243"/>
      <c r="Q2950" s="243"/>
      <c r="R2950" s="243"/>
      <c r="S2950" s="243"/>
      <c r="T2950" s="244"/>
      <c r="U2950" s="13"/>
      <c r="V2950" s="13"/>
      <c r="W2950" s="13"/>
      <c r="X2950" s="13"/>
      <c r="Y2950" s="13"/>
      <c r="Z2950" s="13"/>
      <c r="AA2950" s="13"/>
      <c r="AB2950" s="13"/>
      <c r="AC2950" s="13"/>
      <c r="AD2950" s="13"/>
      <c r="AE2950" s="13"/>
      <c r="AT2950" s="245" t="s">
        <v>180</v>
      </c>
      <c r="AU2950" s="245" t="s">
        <v>87</v>
      </c>
      <c r="AV2950" s="13" t="s">
        <v>85</v>
      </c>
      <c r="AW2950" s="13" t="s">
        <v>39</v>
      </c>
      <c r="AX2950" s="13" t="s">
        <v>78</v>
      </c>
      <c r="AY2950" s="245" t="s">
        <v>168</v>
      </c>
    </row>
    <row r="2951" s="14" customFormat="1">
      <c r="A2951" s="14"/>
      <c r="B2951" s="246"/>
      <c r="C2951" s="247"/>
      <c r="D2951" s="229" t="s">
        <v>180</v>
      </c>
      <c r="E2951" s="248" t="s">
        <v>33</v>
      </c>
      <c r="F2951" s="249" t="s">
        <v>3946</v>
      </c>
      <c r="G2951" s="247"/>
      <c r="H2951" s="250">
        <v>35.100000000000001</v>
      </c>
      <c r="I2951" s="251"/>
      <c r="J2951" s="247"/>
      <c r="K2951" s="247"/>
      <c r="L2951" s="252"/>
      <c r="M2951" s="253"/>
      <c r="N2951" s="254"/>
      <c r="O2951" s="254"/>
      <c r="P2951" s="254"/>
      <c r="Q2951" s="254"/>
      <c r="R2951" s="254"/>
      <c r="S2951" s="254"/>
      <c r="T2951" s="255"/>
      <c r="U2951" s="14"/>
      <c r="V2951" s="14"/>
      <c r="W2951" s="14"/>
      <c r="X2951" s="14"/>
      <c r="Y2951" s="14"/>
      <c r="Z2951" s="14"/>
      <c r="AA2951" s="14"/>
      <c r="AB2951" s="14"/>
      <c r="AC2951" s="14"/>
      <c r="AD2951" s="14"/>
      <c r="AE2951" s="14"/>
      <c r="AT2951" s="256" t="s">
        <v>180</v>
      </c>
      <c r="AU2951" s="256" t="s">
        <v>87</v>
      </c>
      <c r="AV2951" s="14" t="s">
        <v>87</v>
      </c>
      <c r="AW2951" s="14" t="s">
        <v>39</v>
      </c>
      <c r="AX2951" s="14" t="s">
        <v>78</v>
      </c>
      <c r="AY2951" s="256" t="s">
        <v>168</v>
      </c>
    </row>
    <row r="2952" s="14" customFormat="1">
      <c r="A2952" s="14"/>
      <c r="B2952" s="246"/>
      <c r="C2952" s="247"/>
      <c r="D2952" s="229" t="s">
        <v>180</v>
      </c>
      <c r="E2952" s="248" t="s">
        <v>33</v>
      </c>
      <c r="F2952" s="249" t="s">
        <v>3947</v>
      </c>
      <c r="G2952" s="247"/>
      <c r="H2952" s="250">
        <v>19.5</v>
      </c>
      <c r="I2952" s="251"/>
      <c r="J2952" s="247"/>
      <c r="K2952" s="247"/>
      <c r="L2952" s="252"/>
      <c r="M2952" s="253"/>
      <c r="N2952" s="254"/>
      <c r="O2952" s="254"/>
      <c r="P2952" s="254"/>
      <c r="Q2952" s="254"/>
      <c r="R2952" s="254"/>
      <c r="S2952" s="254"/>
      <c r="T2952" s="255"/>
      <c r="U2952" s="14"/>
      <c r="V2952" s="14"/>
      <c r="W2952" s="14"/>
      <c r="X2952" s="14"/>
      <c r="Y2952" s="14"/>
      <c r="Z2952" s="14"/>
      <c r="AA2952" s="14"/>
      <c r="AB2952" s="14"/>
      <c r="AC2952" s="14"/>
      <c r="AD2952" s="14"/>
      <c r="AE2952" s="14"/>
      <c r="AT2952" s="256" t="s">
        <v>180</v>
      </c>
      <c r="AU2952" s="256" t="s">
        <v>87</v>
      </c>
      <c r="AV2952" s="14" t="s">
        <v>87</v>
      </c>
      <c r="AW2952" s="14" t="s">
        <v>39</v>
      </c>
      <c r="AX2952" s="14" t="s">
        <v>78</v>
      </c>
      <c r="AY2952" s="256" t="s">
        <v>168</v>
      </c>
    </row>
    <row r="2953" s="15" customFormat="1">
      <c r="A2953" s="15"/>
      <c r="B2953" s="263"/>
      <c r="C2953" s="264"/>
      <c r="D2953" s="229" t="s">
        <v>180</v>
      </c>
      <c r="E2953" s="265" t="s">
        <v>33</v>
      </c>
      <c r="F2953" s="266" t="s">
        <v>626</v>
      </c>
      <c r="G2953" s="264"/>
      <c r="H2953" s="267">
        <v>54.600000000000001</v>
      </c>
      <c r="I2953" s="268"/>
      <c r="J2953" s="264"/>
      <c r="K2953" s="264"/>
      <c r="L2953" s="269"/>
      <c r="M2953" s="270"/>
      <c r="N2953" s="271"/>
      <c r="O2953" s="271"/>
      <c r="P2953" s="271"/>
      <c r="Q2953" s="271"/>
      <c r="R2953" s="271"/>
      <c r="S2953" s="271"/>
      <c r="T2953" s="272"/>
      <c r="U2953" s="15"/>
      <c r="V2953" s="15"/>
      <c r="W2953" s="15"/>
      <c r="X2953" s="15"/>
      <c r="Y2953" s="15"/>
      <c r="Z2953" s="15"/>
      <c r="AA2953" s="15"/>
      <c r="AB2953" s="15"/>
      <c r="AC2953" s="15"/>
      <c r="AD2953" s="15"/>
      <c r="AE2953" s="15"/>
      <c r="AT2953" s="273" t="s">
        <v>180</v>
      </c>
      <c r="AU2953" s="273" t="s">
        <v>87</v>
      </c>
      <c r="AV2953" s="15" t="s">
        <v>121</v>
      </c>
      <c r="AW2953" s="15" t="s">
        <v>39</v>
      </c>
      <c r="AX2953" s="15" t="s">
        <v>85</v>
      </c>
      <c r="AY2953" s="273" t="s">
        <v>168</v>
      </c>
    </row>
    <row r="2954" s="2" customFormat="1" ht="16.5" customHeight="1">
      <c r="A2954" s="42"/>
      <c r="B2954" s="43"/>
      <c r="C2954" s="285" t="s">
        <v>3948</v>
      </c>
      <c r="D2954" s="285" t="s">
        <v>713</v>
      </c>
      <c r="E2954" s="286" t="s">
        <v>3949</v>
      </c>
      <c r="F2954" s="287" t="s">
        <v>3950</v>
      </c>
      <c r="G2954" s="288" t="s">
        <v>741</v>
      </c>
      <c r="H2954" s="289">
        <v>35.802</v>
      </c>
      <c r="I2954" s="290"/>
      <c r="J2954" s="291">
        <f>ROUND(I2954*H2954,2)</f>
        <v>0</v>
      </c>
      <c r="K2954" s="287" t="s">
        <v>33</v>
      </c>
      <c r="L2954" s="292"/>
      <c r="M2954" s="293" t="s">
        <v>33</v>
      </c>
      <c r="N2954" s="294" t="s">
        <v>49</v>
      </c>
      <c r="O2954" s="88"/>
      <c r="P2954" s="225">
        <f>O2954*H2954</f>
        <v>0</v>
      </c>
      <c r="Q2954" s="225">
        <v>0</v>
      </c>
      <c r="R2954" s="225">
        <f>Q2954*H2954</f>
        <v>0</v>
      </c>
      <c r="S2954" s="225">
        <v>0</v>
      </c>
      <c r="T2954" s="226">
        <f>S2954*H2954</f>
        <v>0</v>
      </c>
      <c r="U2954" s="42"/>
      <c r="V2954" s="42"/>
      <c r="W2954" s="42"/>
      <c r="X2954" s="42"/>
      <c r="Y2954" s="42"/>
      <c r="Z2954" s="42"/>
      <c r="AA2954" s="42"/>
      <c r="AB2954" s="42"/>
      <c r="AC2954" s="42"/>
      <c r="AD2954" s="42"/>
      <c r="AE2954" s="42"/>
      <c r="AR2954" s="227" t="s">
        <v>366</v>
      </c>
      <c r="AT2954" s="227" t="s">
        <v>713</v>
      </c>
      <c r="AU2954" s="227" t="s">
        <v>87</v>
      </c>
      <c r="AY2954" s="20" t="s">
        <v>168</v>
      </c>
      <c r="BE2954" s="228">
        <f>IF(N2954="základní",J2954,0)</f>
        <v>0</v>
      </c>
      <c r="BF2954" s="228">
        <f>IF(N2954="snížená",J2954,0)</f>
        <v>0</v>
      </c>
      <c r="BG2954" s="228">
        <f>IF(N2954="zákl. přenesená",J2954,0)</f>
        <v>0</v>
      </c>
      <c r="BH2954" s="228">
        <f>IF(N2954="sníž. přenesená",J2954,0)</f>
        <v>0</v>
      </c>
      <c r="BI2954" s="228">
        <f>IF(N2954="nulová",J2954,0)</f>
        <v>0</v>
      </c>
      <c r="BJ2954" s="20" t="s">
        <v>85</v>
      </c>
      <c r="BK2954" s="228">
        <f>ROUND(I2954*H2954,2)</f>
        <v>0</v>
      </c>
      <c r="BL2954" s="20" t="s">
        <v>266</v>
      </c>
      <c r="BM2954" s="227" t="s">
        <v>3951</v>
      </c>
    </row>
    <row r="2955" s="2" customFormat="1">
      <c r="A2955" s="42"/>
      <c r="B2955" s="43"/>
      <c r="C2955" s="44"/>
      <c r="D2955" s="229" t="s">
        <v>176</v>
      </c>
      <c r="E2955" s="44"/>
      <c r="F2955" s="230" t="s">
        <v>3950</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176</v>
      </c>
      <c r="AU2955" s="20" t="s">
        <v>87</v>
      </c>
    </row>
    <row r="2956" s="14" customFormat="1">
      <c r="A2956" s="14"/>
      <c r="B2956" s="246"/>
      <c r="C2956" s="247"/>
      <c r="D2956" s="229" t="s">
        <v>180</v>
      </c>
      <c r="E2956" s="247"/>
      <c r="F2956" s="249" t="s">
        <v>3952</v>
      </c>
      <c r="G2956" s="247"/>
      <c r="H2956" s="250">
        <v>35.802</v>
      </c>
      <c r="I2956" s="251"/>
      <c r="J2956" s="247"/>
      <c r="K2956" s="247"/>
      <c r="L2956" s="252"/>
      <c r="M2956" s="253"/>
      <c r="N2956" s="254"/>
      <c r="O2956" s="254"/>
      <c r="P2956" s="254"/>
      <c r="Q2956" s="254"/>
      <c r="R2956" s="254"/>
      <c r="S2956" s="254"/>
      <c r="T2956" s="255"/>
      <c r="U2956" s="14"/>
      <c r="V2956" s="14"/>
      <c r="W2956" s="14"/>
      <c r="X2956" s="14"/>
      <c r="Y2956" s="14"/>
      <c r="Z2956" s="14"/>
      <c r="AA2956" s="14"/>
      <c r="AB2956" s="14"/>
      <c r="AC2956" s="14"/>
      <c r="AD2956" s="14"/>
      <c r="AE2956" s="14"/>
      <c r="AT2956" s="256" t="s">
        <v>180</v>
      </c>
      <c r="AU2956" s="256" t="s">
        <v>87</v>
      </c>
      <c r="AV2956" s="14" t="s">
        <v>87</v>
      </c>
      <c r="AW2956" s="14" t="s">
        <v>4</v>
      </c>
      <c r="AX2956" s="14" t="s">
        <v>85</v>
      </c>
      <c r="AY2956" s="256" t="s">
        <v>168</v>
      </c>
    </row>
    <row r="2957" s="2" customFormat="1" ht="16.5" customHeight="1">
      <c r="A2957" s="42"/>
      <c r="B2957" s="43"/>
      <c r="C2957" s="285" t="s">
        <v>3953</v>
      </c>
      <c r="D2957" s="285" t="s">
        <v>713</v>
      </c>
      <c r="E2957" s="286" t="s">
        <v>3954</v>
      </c>
      <c r="F2957" s="287" t="s">
        <v>3955</v>
      </c>
      <c r="G2957" s="288" t="s">
        <v>741</v>
      </c>
      <c r="H2957" s="289">
        <v>19.890000000000001</v>
      </c>
      <c r="I2957" s="290"/>
      <c r="J2957" s="291">
        <f>ROUND(I2957*H2957,2)</f>
        <v>0</v>
      </c>
      <c r="K2957" s="287" t="s">
        <v>33</v>
      </c>
      <c r="L2957" s="292"/>
      <c r="M2957" s="293" t="s">
        <v>33</v>
      </c>
      <c r="N2957" s="294" t="s">
        <v>49</v>
      </c>
      <c r="O2957" s="88"/>
      <c r="P2957" s="225">
        <f>O2957*H2957</f>
        <v>0</v>
      </c>
      <c r="Q2957" s="225">
        <v>0</v>
      </c>
      <c r="R2957" s="225">
        <f>Q2957*H2957</f>
        <v>0</v>
      </c>
      <c r="S2957" s="225">
        <v>0</v>
      </c>
      <c r="T2957" s="226">
        <f>S2957*H2957</f>
        <v>0</v>
      </c>
      <c r="U2957" s="42"/>
      <c r="V2957" s="42"/>
      <c r="W2957" s="42"/>
      <c r="X2957" s="42"/>
      <c r="Y2957" s="42"/>
      <c r="Z2957" s="42"/>
      <c r="AA2957" s="42"/>
      <c r="AB2957" s="42"/>
      <c r="AC2957" s="42"/>
      <c r="AD2957" s="42"/>
      <c r="AE2957" s="42"/>
      <c r="AR2957" s="227" t="s">
        <v>366</v>
      </c>
      <c r="AT2957" s="227" t="s">
        <v>713</v>
      </c>
      <c r="AU2957" s="227" t="s">
        <v>87</v>
      </c>
      <c r="AY2957" s="20" t="s">
        <v>168</v>
      </c>
      <c r="BE2957" s="228">
        <f>IF(N2957="základní",J2957,0)</f>
        <v>0</v>
      </c>
      <c r="BF2957" s="228">
        <f>IF(N2957="snížená",J2957,0)</f>
        <v>0</v>
      </c>
      <c r="BG2957" s="228">
        <f>IF(N2957="zákl. přenesená",J2957,0)</f>
        <v>0</v>
      </c>
      <c r="BH2957" s="228">
        <f>IF(N2957="sníž. přenesená",J2957,0)</f>
        <v>0</v>
      </c>
      <c r="BI2957" s="228">
        <f>IF(N2957="nulová",J2957,0)</f>
        <v>0</v>
      </c>
      <c r="BJ2957" s="20" t="s">
        <v>85</v>
      </c>
      <c r="BK2957" s="228">
        <f>ROUND(I2957*H2957,2)</f>
        <v>0</v>
      </c>
      <c r="BL2957" s="20" t="s">
        <v>266</v>
      </c>
      <c r="BM2957" s="227" t="s">
        <v>3956</v>
      </c>
    </row>
    <row r="2958" s="2" customFormat="1">
      <c r="A2958" s="42"/>
      <c r="B2958" s="43"/>
      <c r="C2958" s="44"/>
      <c r="D2958" s="229" t="s">
        <v>176</v>
      </c>
      <c r="E2958" s="44"/>
      <c r="F2958" s="230" t="s">
        <v>3955</v>
      </c>
      <c r="G2958" s="44"/>
      <c r="H2958" s="44"/>
      <c r="I2958" s="231"/>
      <c r="J2958" s="44"/>
      <c r="K2958" s="44"/>
      <c r="L2958" s="48"/>
      <c r="M2958" s="232"/>
      <c r="N2958" s="233"/>
      <c r="O2958" s="88"/>
      <c r="P2958" s="88"/>
      <c r="Q2958" s="88"/>
      <c r="R2958" s="88"/>
      <c r="S2958" s="88"/>
      <c r="T2958" s="89"/>
      <c r="U2958" s="42"/>
      <c r="V2958" s="42"/>
      <c r="W2958" s="42"/>
      <c r="X2958" s="42"/>
      <c r="Y2958" s="42"/>
      <c r="Z2958" s="42"/>
      <c r="AA2958" s="42"/>
      <c r="AB2958" s="42"/>
      <c r="AC2958" s="42"/>
      <c r="AD2958" s="42"/>
      <c r="AE2958" s="42"/>
      <c r="AT2958" s="20" t="s">
        <v>176</v>
      </c>
      <c r="AU2958" s="20" t="s">
        <v>87</v>
      </c>
    </row>
    <row r="2959" s="14" customFormat="1">
      <c r="A2959" s="14"/>
      <c r="B2959" s="246"/>
      <c r="C2959" s="247"/>
      <c r="D2959" s="229" t="s">
        <v>180</v>
      </c>
      <c r="E2959" s="247"/>
      <c r="F2959" s="249" t="s">
        <v>3957</v>
      </c>
      <c r="G2959" s="247"/>
      <c r="H2959" s="250">
        <v>19.890000000000001</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180</v>
      </c>
      <c r="AU2959" s="256" t="s">
        <v>87</v>
      </c>
      <c r="AV2959" s="14" t="s">
        <v>87</v>
      </c>
      <c r="AW2959" s="14" t="s">
        <v>4</v>
      </c>
      <c r="AX2959" s="14" t="s">
        <v>85</v>
      </c>
      <c r="AY2959" s="256" t="s">
        <v>168</v>
      </c>
    </row>
    <row r="2960" s="2" customFormat="1" ht="24.15" customHeight="1">
      <c r="A2960" s="42"/>
      <c r="B2960" s="43"/>
      <c r="C2960" s="216" t="s">
        <v>3958</v>
      </c>
      <c r="D2960" s="216" t="s">
        <v>170</v>
      </c>
      <c r="E2960" s="217" t="s">
        <v>3959</v>
      </c>
      <c r="F2960" s="218" t="s">
        <v>3960</v>
      </c>
      <c r="G2960" s="219" t="s">
        <v>741</v>
      </c>
      <c r="H2960" s="220">
        <v>33.75</v>
      </c>
      <c r="I2960" s="221"/>
      <c r="J2960" s="222">
        <f>ROUND(I2960*H2960,2)</f>
        <v>0</v>
      </c>
      <c r="K2960" s="218" t="s">
        <v>174</v>
      </c>
      <c r="L2960" s="48"/>
      <c r="M2960" s="223" t="s">
        <v>33</v>
      </c>
      <c r="N2960" s="224" t="s">
        <v>49</v>
      </c>
      <c r="O2960" s="88"/>
      <c r="P2960" s="225">
        <f>O2960*H2960</f>
        <v>0</v>
      </c>
      <c r="Q2960" s="225">
        <v>0.0015299999999999999</v>
      </c>
      <c r="R2960" s="225">
        <f>Q2960*H2960</f>
        <v>0.051637499999999996</v>
      </c>
      <c r="S2960" s="225">
        <v>0</v>
      </c>
      <c r="T2960" s="226">
        <f>S2960*H2960</f>
        <v>0</v>
      </c>
      <c r="U2960" s="42"/>
      <c r="V2960" s="42"/>
      <c r="W2960" s="42"/>
      <c r="X2960" s="42"/>
      <c r="Y2960" s="42"/>
      <c r="Z2960" s="42"/>
      <c r="AA2960" s="42"/>
      <c r="AB2960" s="42"/>
      <c r="AC2960" s="42"/>
      <c r="AD2960" s="42"/>
      <c r="AE2960" s="42"/>
      <c r="AR2960" s="227" t="s">
        <v>266</v>
      </c>
      <c r="AT2960" s="227" t="s">
        <v>170</v>
      </c>
      <c r="AU2960" s="227" t="s">
        <v>87</v>
      </c>
      <c r="AY2960" s="20" t="s">
        <v>168</v>
      </c>
      <c r="BE2960" s="228">
        <f>IF(N2960="základní",J2960,0)</f>
        <v>0</v>
      </c>
      <c r="BF2960" s="228">
        <f>IF(N2960="snížená",J2960,0)</f>
        <v>0</v>
      </c>
      <c r="BG2960" s="228">
        <f>IF(N2960="zákl. přenesená",J2960,0)</f>
        <v>0</v>
      </c>
      <c r="BH2960" s="228">
        <f>IF(N2960="sníž. přenesená",J2960,0)</f>
        <v>0</v>
      </c>
      <c r="BI2960" s="228">
        <f>IF(N2960="nulová",J2960,0)</f>
        <v>0</v>
      </c>
      <c r="BJ2960" s="20" t="s">
        <v>85</v>
      </c>
      <c r="BK2960" s="228">
        <f>ROUND(I2960*H2960,2)</f>
        <v>0</v>
      </c>
      <c r="BL2960" s="20" t="s">
        <v>266</v>
      </c>
      <c r="BM2960" s="227" t="s">
        <v>3961</v>
      </c>
    </row>
    <row r="2961" s="2" customFormat="1">
      <c r="A2961" s="42"/>
      <c r="B2961" s="43"/>
      <c r="C2961" s="44"/>
      <c r="D2961" s="229" t="s">
        <v>176</v>
      </c>
      <c r="E2961" s="44"/>
      <c r="F2961" s="230" t="s">
        <v>3962</v>
      </c>
      <c r="G2961" s="44"/>
      <c r="H2961" s="44"/>
      <c r="I2961" s="231"/>
      <c r="J2961" s="44"/>
      <c r="K2961" s="44"/>
      <c r="L2961" s="48"/>
      <c r="M2961" s="232"/>
      <c r="N2961" s="233"/>
      <c r="O2961" s="88"/>
      <c r="P2961" s="88"/>
      <c r="Q2961" s="88"/>
      <c r="R2961" s="88"/>
      <c r="S2961" s="88"/>
      <c r="T2961" s="89"/>
      <c r="U2961" s="42"/>
      <c r="V2961" s="42"/>
      <c r="W2961" s="42"/>
      <c r="X2961" s="42"/>
      <c r="Y2961" s="42"/>
      <c r="Z2961" s="42"/>
      <c r="AA2961" s="42"/>
      <c r="AB2961" s="42"/>
      <c r="AC2961" s="42"/>
      <c r="AD2961" s="42"/>
      <c r="AE2961" s="42"/>
      <c r="AT2961" s="20" t="s">
        <v>176</v>
      </c>
      <c r="AU2961" s="20" t="s">
        <v>87</v>
      </c>
    </row>
    <row r="2962" s="2" customFormat="1">
      <c r="A2962" s="42"/>
      <c r="B2962" s="43"/>
      <c r="C2962" s="44"/>
      <c r="D2962" s="234" t="s">
        <v>178</v>
      </c>
      <c r="E2962" s="44"/>
      <c r="F2962" s="235" t="s">
        <v>3963</v>
      </c>
      <c r="G2962" s="44"/>
      <c r="H2962" s="44"/>
      <c r="I2962" s="231"/>
      <c r="J2962" s="44"/>
      <c r="K2962" s="44"/>
      <c r="L2962" s="48"/>
      <c r="M2962" s="232"/>
      <c r="N2962" s="233"/>
      <c r="O2962" s="88"/>
      <c r="P2962" s="88"/>
      <c r="Q2962" s="88"/>
      <c r="R2962" s="88"/>
      <c r="S2962" s="88"/>
      <c r="T2962" s="89"/>
      <c r="U2962" s="42"/>
      <c r="V2962" s="42"/>
      <c r="W2962" s="42"/>
      <c r="X2962" s="42"/>
      <c r="Y2962" s="42"/>
      <c r="Z2962" s="42"/>
      <c r="AA2962" s="42"/>
      <c r="AB2962" s="42"/>
      <c r="AC2962" s="42"/>
      <c r="AD2962" s="42"/>
      <c r="AE2962" s="42"/>
      <c r="AT2962" s="20" t="s">
        <v>178</v>
      </c>
      <c r="AU2962" s="20" t="s">
        <v>87</v>
      </c>
    </row>
    <row r="2963" s="13" customFormat="1">
      <c r="A2963" s="13"/>
      <c r="B2963" s="236"/>
      <c r="C2963" s="237"/>
      <c r="D2963" s="229" t="s">
        <v>180</v>
      </c>
      <c r="E2963" s="238" t="s">
        <v>33</v>
      </c>
      <c r="F2963" s="239" t="s">
        <v>1291</v>
      </c>
      <c r="G2963" s="237"/>
      <c r="H2963" s="238" t="s">
        <v>33</v>
      </c>
      <c r="I2963" s="240"/>
      <c r="J2963" s="237"/>
      <c r="K2963" s="237"/>
      <c r="L2963" s="241"/>
      <c r="M2963" s="242"/>
      <c r="N2963" s="243"/>
      <c r="O2963" s="243"/>
      <c r="P2963" s="243"/>
      <c r="Q2963" s="243"/>
      <c r="R2963" s="243"/>
      <c r="S2963" s="243"/>
      <c r="T2963" s="244"/>
      <c r="U2963" s="13"/>
      <c r="V2963" s="13"/>
      <c r="W2963" s="13"/>
      <c r="X2963" s="13"/>
      <c r="Y2963" s="13"/>
      <c r="Z2963" s="13"/>
      <c r="AA2963" s="13"/>
      <c r="AB2963" s="13"/>
      <c r="AC2963" s="13"/>
      <c r="AD2963" s="13"/>
      <c r="AE2963" s="13"/>
      <c r="AT2963" s="245" t="s">
        <v>180</v>
      </c>
      <c r="AU2963" s="245" t="s">
        <v>87</v>
      </c>
      <c r="AV2963" s="13" t="s">
        <v>85</v>
      </c>
      <c r="AW2963" s="13" t="s">
        <v>39</v>
      </c>
      <c r="AX2963" s="13" t="s">
        <v>78</v>
      </c>
      <c r="AY2963" s="245" t="s">
        <v>168</v>
      </c>
    </row>
    <row r="2964" s="13" customFormat="1">
      <c r="A2964" s="13"/>
      <c r="B2964" s="236"/>
      <c r="C2964" s="237"/>
      <c r="D2964" s="229" t="s">
        <v>180</v>
      </c>
      <c r="E2964" s="238" t="s">
        <v>33</v>
      </c>
      <c r="F2964" s="239" t="s">
        <v>3964</v>
      </c>
      <c r="G2964" s="237"/>
      <c r="H2964" s="238" t="s">
        <v>33</v>
      </c>
      <c r="I2964" s="240"/>
      <c r="J2964" s="237"/>
      <c r="K2964" s="237"/>
      <c r="L2964" s="241"/>
      <c r="M2964" s="242"/>
      <c r="N2964" s="243"/>
      <c r="O2964" s="243"/>
      <c r="P2964" s="243"/>
      <c r="Q2964" s="243"/>
      <c r="R2964" s="243"/>
      <c r="S2964" s="243"/>
      <c r="T2964" s="244"/>
      <c r="U2964" s="13"/>
      <c r="V2964" s="13"/>
      <c r="W2964" s="13"/>
      <c r="X2964" s="13"/>
      <c r="Y2964" s="13"/>
      <c r="Z2964" s="13"/>
      <c r="AA2964" s="13"/>
      <c r="AB2964" s="13"/>
      <c r="AC2964" s="13"/>
      <c r="AD2964" s="13"/>
      <c r="AE2964" s="13"/>
      <c r="AT2964" s="245" t="s">
        <v>180</v>
      </c>
      <c r="AU2964" s="245" t="s">
        <v>87</v>
      </c>
      <c r="AV2964" s="13" t="s">
        <v>85</v>
      </c>
      <c r="AW2964" s="13" t="s">
        <v>39</v>
      </c>
      <c r="AX2964" s="13" t="s">
        <v>78</v>
      </c>
      <c r="AY2964" s="245" t="s">
        <v>168</v>
      </c>
    </row>
    <row r="2965" s="14" customFormat="1">
      <c r="A2965" s="14"/>
      <c r="B2965" s="246"/>
      <c r="C2965" s="247"/>
      <c r="D2965" s="229" t="s">
        <v>180</v>
      </c>
      <c r="E2965" s="248" t="s">
        <v>33</v>
      </c>
      <c r="F2965" s="249" t="s">
        <v>3965</v>
      </c>
      <c r="G2965" s="247"/>
      <c r="H2965" s="250">
        <v>33.75</v>
      </c>
      <c r="I2965" s="251"/>
      <c r="J2965" s="247"/>
      <c r="K2965" s="247"/>
      <c r="L2965" s="252"/>
      <c r="M2965" s="253"/>
      <c r="N2965" s="254"/>
      <c r="O2965" s="254"/>
      <c r="P2965" s="254"/>
      <c r="Q2965" s="254"/>
      <c r="R2965" s="254"/>
      <c r="S2965" s="254"/>
      <c r="T2965" s="255"/>
      <c r="U2965" s="14"/>
      <c r="V2965" s="14"/>
      <c r="W2965" s="14"/>
      <c r="X2965" s="14"/>
      <c r="Y2965" s="14"/>
      <c r="Z2965" s="14"/>
      <c r="AA2965" s="14"/>
      <c r="AB2965" s="14"/>
      <c r="AC2965" s="14"/>
      <c r="AD2965" s="14"/>
      <c r="AE2965" s="14"/>
      <c r="AT2965" s="256" t="s">
        <v>180</v>
      </c>
      <c r="AU2965" s="256" t="s">
        <v>87</v>
      </c>
      <c r="AV2965" s="14" t="s">
        <v>87</v>
      </c>
      <c r="AW2965" s="14" t="s">
        <v>39</v>
      </c>
      <c r="AX2965" s="14" t="s">
        <v>85</v>
      </c>
      <c r="AY2965" s="256" t="s">
        <v>168</v>
      </c>
    </row>
    <row r="2966" s="2" customFormat="1" ht="16.5" customHeight="1">
      <c r="A2966" s="42"/>
      <c r="B2966" s="43"/>
      <c r="C2966" s="285" t="s">
        <v>3966</v>
      </c>
      <c r="D2966" s="285" t="s">
        <v>713</v>
      </c>
      <c r="E2966" s="286" t="s">
        <v>3967</v>
      </c>
      <c r="F2966" s="287" t="s">
        <v>3968</v>
      </c>
      <c r="G2966" s="288" t="s">
        <v>173</v>
      </c>
      <c r="H2966" s="289">
        <v>11.644</v>
      </c>
      <c r="I2966" s="290"/>
      <c r="J2966" s="291">
        <f>ROUND(I2966*H2966,2)</f>
        <v>0</v>
      </c>
      <c r="K2966" s="287" t="s">
        <v>33</v>
      </c>
      <c r="L2966" s="292"/>
      <c r="M2966" s="293" t="s">
        <v>33</v>
      </c>
      <c r="N2966" s="294" t="s">
        <v>49</v>
      </c>
      <c r="O2966" s="88"/>
      <c r="P2966" s="225">
        <f>O2966*H2966</f>
        <v>0</v>
      </c>
      <c r="Q2966" s="225">
        <v>0.0066</v>
      </c>
      <c r="R2966" s="225">
        <f>Q2966*H2966</f>
        <v>0.076850399999999999</v>
      </c>
      <c r="S2966" s="225">
        <v>0</v>
      </c>
      <c r="T2966" s="226">
        <f>S2966*H2966</f>
        <v>0</v>
      </c>
      <c r="U2966" s="42"/>
      <c r="V2966" s="42"/>
      <c r="W2966" s="42"/>
      <c r="X2966" s="42"/>
      <c r="Y2966" s="42"/>
      <c r="Z2966" s="42"/>
      <c r="AA2966" s="42"/>
      <c r="AB2966" s="42"/>
      <c r="AC2966" s="42"/>
      <c r="AD2966" s="42"/>
      <c r="AE2966" s="42"/>
      <c r="AR2966" s="227" t="s">
        <v>366</v>
      </c>
      <c r="AT2966" s="227" t="s">
        <v>713</v>
      </c>
      <c r="AU2966" s="227" t="s">
        <v>87</v>
      </c>
      <c r="AY2966" s="20" t="s">
        <v>168</v>
      </c>
      <c r="BE2966" s="228">
        <f>IF(N2966="základní",J2966,0)</f>
        <v>0</v>
      </c>
      <c r="BF2966" s="228">
        <f>IF(N2966="snížená",J2966,0)</f>
        <v>0</v>
      </c>
      <c r="BG2966" s="228">
        <f>IF(N2966="zákl. přenesená",J2966,0)</f>
        <v>0</v>
      </c>
      <c r="BH2966" s="228">
        <f>IF(N2966="sníž. přenesená",J2966,0)</f>
        <v>0</v>
      </c>
      <c r="BI2966" s="228">
        <f>IF(N2966="nulová",J2966,0)</f>
        <v>0</v>
      </c>
      <c r="BJ2966" s="20" t="s">
        <v>85</v>
      </c>
      <c r="BK2966" s="228">
        <f>ROUND(I2966*H2966,2)</f>
        <v>0</v>
      </c>
      <c r="BL2966" s="20" t="s">
        <v>266</v>
      </c>
      <c r="BM2966" s="227" t="s">
        <v>3969</v>
      </c>
    </row>
    <row r="2967" s="2" customFormat="1">
      <c r="A2967" s="42"/>
      <c r="B2967" s="43"/>
      <c r="C2967" s="44"/>
      <c r="D2967" s="229" t="s">
        <v>176</v>
      </c>
      <c r="E2967" s="44"/>
      <c r="F2967" s="230" t="s">
        <v>3968</v>
      </c>
      <c r="G2967" s="44"/>
      <c r="H2967" s="44"/>
      <c r="I2967" s="231"/>
      <c r="J2967" s="44"/>
      <c r="K2967" s="44"/>
      <c r="L2967" s="48"/>
      <c r="M2967" s="232"/>
      <c r="N2967" s="233"/>
      <c r="O2967" s="88"/>
      <c r="P2967" s="88"/>
      <c r="Q2967" s="88"/>
      <c r="R2967" s="88"/>
      <c r="S2967" s="88"/>
      <c r="T2967" s="89"/>
      <c r="U2967" s="42"/>
      <c r="V2967" s="42"/>
      <c r="W2967" s="42"/>
      <c r="X2967" s="42"/>
      <c r="Y2967" s="42"/>
      <c r="Z2967" s="42"/>
      <c r="AA2967" s="42"/>
      <c r="AB2967" s="42"/>
      <c r="AC2967" s="42"/>
      <c r="AD2967" s="42"/>
      <c r="AE2967" s="42"/>
      <c r="AT2967" s="20" t="s">
        <v>176</v>
      </c>
      <c r="AU2967" s="20" t="s">
        <v>87</v>
      </c>
    </row>
    <row r="2968" s="14" customFormat="1">
      <c r="A2968" s="14"/>
      <c r="B2968" s="246"/>
      <c r="C2968" s="247"/>
      <c r="D2968" s="229" t="s">
        <v>180</v>
      </c>
      <c r="E2968" s="248" t="s">
        <v>33</v>
      </c>
      <c r="F2968" s="249" t="s">
        <v>3970</v>
      </c>
      <c r="G2968" s="247"/>
      <c r="H2968" s="250">
        <v>10.125</v>
      </c>
      <c r="I2968" s="251"/>
      <c r="J2968" s="247"/>
      <c r="K2968" s="247"/>
      <c r="L2968" s="252"/>
      <c r="M2968" s="253"/>
      <c r="N2968" s="254"/>
      <c r="O2968" s="254"/>
      <c r="P2968" s="254"/>
      <c r="Q2968" s="254"/>
      <c r="R2968" s="254"/>
      <c r="S2968" s="254"/>
      <c r="T2968" s="255"/>
      <c r="U2968" s="14"/>
      <c r="V2968" s="14"/>
      <c r="W2968" s="14"/>
      <c r="X2968" s="14"/>
      <c r="Y2968" s="14"/>
      <c r="Z2968" s="14"/>
      <c r="AA2968" s="14"/>
      <c r="AB2968" s="14"/>
      <c r="AC2968" s="14"/>
      <c r="AD2968" s="14"/>
      <c r="AE2968" s="14"/>
      <c r="AT2968" s="256" t="s">
        <v>180</v>
      </c>
      <c r="AU2968" s="256" t="s">
        <v>87</v>
      </c>
      <c r="AV2968" s="14" t="s">
        <v>87</v>
      </c>
      <c r="AW2968" s="14" t="s">
        <v>39</v>
      </c>
      <c r="AX2968" s="14" t="s">
        <v>85</v>
      </c>
      <c r="AY2968" s="256" t="s">
        <v>168</v>
      </c>
    </row>
    <row r="2969" s="14" customFormat="1">
      <c r="A2969" s="14"/>
      <c r="B2969" s="246"/>
      <c r="C2969" s="247"/>
      <c r="D2969" s="229" t="s">
        <v>180</v>
      </c>
      <c r="E2969" s="247"/>
      <c r="F2969" s="249" t="s">
        <v>3971</v>
      </c>
      <c r="G2969" s="247"/>
      <c r="H2969" s="250">
        <v>11.644</v>
      </c>
      <c r="I2969" s="251"/>
      <c r="J2969" s="247"/>
      <c r="K2969" s="247"/>
      <c r="L2969" s="252"/>
      <c r="M2969" s="253"/>
      <c r="N2969" s="254"/>
      <c r="O2969" s="254"/>
      <c r="P2969" s="254"/>
      <c r="Q2969" s="254"/>
      <c r="R2969" s="254"/>
      <c r="S2969" s="254"/>
      <c r="T2969" s="255"/>
      <c r="U2969" s="14"/>
      <c r="V2969" s="14"/>
      <c r="W2969" s="14"/>
      <c r="X2969" s="14"/>
      <c r="Y2969" s="14"/>
      <c r="Z2969" s="14"/>
      <c r="AA2969" s="14"/>
      <c r="AB2969" s="14"/>
      <c r="AC2969" s="14"/>
      <c r="AD2969" s="14"/>
      <c r="AE2969" s="14"/>
      <c r="AT2969" s="256" t="s">
        <v>180</v>
      </c>
      <c r="AU2969" s="256" t="s">
        <v>87</v>
      </c>
      <c r="AV2969" s="14" t="s">
        <v>87</v>
      </c>
      <c r="AW2969" s="14" t="s">
        <v>4</v>
      </c>
      <c r="AX2969" s="14" t="s">
        <v>85</v>
      </c>
      <c r="AY2969" s="256" t="s">
        <v>168</v>
      </c>
    </row>
    <row r="2970" s="2" customFormat="1" ht="24.15" customHeight="1">
      <c r="A2970" s="42"/>
      <c r="B2970" s="43"/>
      <c r="C2970" s="216" t="s">
        <v>3972</v>
      </c>
      <c r="D2970" s="216" t="s">
        <v>170</v>
      </c>
      <c r="E2970" s="217" t="s">
        <v>3973</v>
      </c>
      <c r="F2970" s="218" t="s">
        <v>3974</v>
      </c>
      <c r="G2970" s="219" t="s">
        <v>741</v>
      </c>
      <c r="H2970" s="220">
        <v>33.75</v>
      </c>
      <c r="I2970" s="221"/>
      <c r="J2970" s="222">
        <f>ROUND(I2970*H2970,2)</f>
        <v>0</v>
      </c>
      <c r="K2970" s="218" t="s">
        <v>174</v>
      </c>
      <c r="L2970" s="48"/>
      <c r="M2970" s="223" t="s">
        <v>33</v>
      </c>
      <c r="N2970" s="224" t="s">
        <v>49</v>
      </c>
      <c r="O2970" s="88"/>
      <c r="P2970" s="225">
        <f>O2970*H2970</f>
        <v>0</v>
      </c>
      <c r="Q2970" s="225">
        <v>0.0010200000000000001</v>
      </c>
      <c r="R2970" s="225">
        <f>Q2970*H2970</f>
        <v>0.034425000000000004</v>
      </c>
      <c r="S2970" s="225">
        <v>0</v>
      </c>
      <c r="T2970" s="226">
        <f>S2970*H2970</f>
        <v>0</v>
      </c>
      <c r="U2970" s="42"/>
      <c r="V2970" s="42"/>
      <c r="W2970" s="42"/>
      <c r="X2970" s="42"/>
      <c r="Y2970" s="42"/>
      <c r="Z2970" s="42"/>
      <c r="AA2970" s="42"/>
      <c r="AB2970" s="42"/>
      <c r="AC2970" s="42"/>
      <c r="AD2970" s="42"/>
      <c r="AE2970" s="42"/>
      <c r="AR2970" s="227" t="s">
        <v>266</v>
      </c>
      <c r="AT2970" s="227" t="s">
        <v>170</v>
      </c>
      <c r="AU2970" s="227" t="s">
        <v>87</v>
      </c>
      <c r="AY2970" s="20" t="s">
        <v>168</v>
      </c>
      <c r="BE2970" s="228">
        <f>IF(N2970="základní",J2970,0)</f>
        <v>0</v>
      </c>
      <c r="BF2970" s="228">
        <f>IF(N2970="snížená",J2970,0)</f>
        <v>0</v>
      </c>
      <c r="BG2970" s="228">
        <f>IF(N2970="zákl. přenesená",J2970,0)</f>
        <v>0</v>
      </c>
      <c r="BH2970" s="228">
        <f>IF(N2970="sníž. přenesená",J2970,0)</f>
        <v>0</v>
      </c>
      <c r="BI2970" s="228">
        <f>IF(N2970="nulová",J2970,0)</f>
        <v>0</v>
      </c>
      <c r="BJ2970" s="20" t="s">
        <v>85</v>
      </c>
      <c r="BK2970" s="228">
        <f>ROUND(I2970*H2970,2)</f>
        <v>0</v>
      </c>
      <c r="BL2970" s="20" t="s">
        <v>266</v>
      </c>
      <c r="BM2970" s="227" t="s">
        <v>3975</v>
      </c>
    </row>
    <row r="2971" s="2" customFormat="1">
      <c r="A2971" s="42"/>
      <c r="B2971" s="43"/>
      <c r="C2971" s="44"/>
      <c r="D2971" s="229" t="s">
        <v>176</v>
      </c>
      <c r="E2971" s="44"/>
      <c r="F2971" s="230" t="s">
        <v>3976</v>
      </c>
      <c r="G2971" s="44"/>
      <c r="H2971" s="44"/>
      <c r="I2971" s="231"/>
      <c r="J2971" s="44"/>
      <c r="K2971" s="44"/>
      <c r="L2971" s="48"/>
      <c r="M2971" s="232"/>
      <c r="N2971" s="233"/>
      <c r="O2971" s="88"/>
      <c r="P2971" s="88"/>
      <c r="Q2971" s="88"/>
      <c r="R2971" s="88"/>
      <c r="S2971" s="88"/>
      <c r="T2971" s="89"/>
      <c r="U2971" s="42"/>
      <c r="V2971" s="42"/>
      <c r="W2971" s="42"/>
      <c r="X2971" s="42"/>
      <c r="Y2971" s="42"/>
      <c r="Z2971" s="42"/>
      <c r="AA2971" s="42"/>
      <c r="AB2971" s="42"/>
      <c r="AC2971" s="42"/>
      <c r="AD2971" s="42"/>
      <c r="AE2971" s="42"/>
      <c r="AT2971" s="20" t="s">
        <v>176</v>
      </c>
      <c r="AU2971" s="20" t="s">
        <v>87</v>
      </c>
    </row>
    <row r="2972" s="2" customFormat="1">
      <c r="A2972" s="42"/>
      <c r="B2972" s="43"/>
      <c r="C2972" s="44"/>
      <c r="D2972" s="234" t="s">
        <v>178</v>
      </c>
      <c r="E2972" s="44"/>
      <c r="F2972" s="235" t="s">
        <v>3977</v>
      </c>
      <c r="G2972" s="44"/>
      <c r="H2972" s="44"/>
      <c r="I2972" s="231"/>
      <c r="J2972" s="44"/>
      <c r="K2972" s="44"/>
      <c r="L2972" s="48"/>
      <c r="M2972" s="232"/>
      <c r="N2972" s="233"/>
      <c r="O2972" s="88"/>
      <c r="P2972" s="88"/>
      <c r="Q2972" s="88"/>
      <c r="R2972" s="88"/>
      <c r="S2972" s="88"/>
      <c r="T2972" s="89"/>
      <c r="U2972" s="42"/>
      <c r="V2972" s="42"/>
      <c r="W2972" s="42"/>
      <c r="X2972" s="42"/>
      <c r="Y2972" s="42"/>
      <c r="Z2972" s="42"/>
      <c r="AA2972" s="42"/>
      <c r="AB2972" s="42"/>
      <c r="AC2972" s="42"/>
      <c r="AD2972" s="42"/>
      <c r="AE2972" s="42"/>
      <c r="AT2972" s="20" t="s">
        <v>178</v>
      </c>
      <c r="AU2972" s="20" t="s">
        <v>87</v>
      </c>
    </row>
    <row r="2973" s="13" customFormat="1">
      <c r="A2973" s="13"/>
      <c r="B2973" s="236"/>
      <c r="C2973" s="237"/>
      <c r="D2973" s="229" t="s">
        <v>180</v>
      </c>
      <c r="E2973" s="238" t="s">
        <v>33</v>
      </c>
      <c r="F2973" s="239" t="s">
        <v>1291</v>
      </c>
      <c r="G2973" s="237"/>
      <c r="H2973" s="238" t="s">
        <v>33</v>
      </c>
      <c r="I2973" s="240"/>
      <c r="J2973" s="237"/>
      <c r="K2973" s="237"/>
      <c r="L2973" s="241"/>
      <c r="M2973" s="242"/>
      <c r="N2973" s="243"/>
      <c r="O2973" s="243"/>
      <c r="P2973" s="243"/>
      <c r="Q2973" s="243"/>
      <c r="R2973" s="243"/>
      <c r="S2973" s="243"/>
      <c r="T2973" s="244"/>
      <c r="U2973" s="13"/>
      <c r="V2973" s="13"/>
      <c r="W2973" s="13"/>
      <c r="X2973" s="13"/>
      <c r="Y2973" s="13"/>
      <c r="Z2973" s="13"/>
      <c r="AA2973" s="13"/>
      <c r="AB2973" s="13"/>
      <c r="AC2973" s="13"/>
      <c r="AD2973" s="13"/>
      <c r="AE2973" s="13"/>
      <c r="AT2973" s="245" t="s">
        <v>180</v>
      </c>
      <c r="AU2973" s="245" t="s">
        <v>87</v>
      </c>
      <c r="AV2973" s="13" t="s">
        <v>85</v>
      </c>
      <c r="AW2973" s="13" t="s">
        <v>39</v>
      </c>
      <c r="AX2973" s="13" t="s">
        <v>78</v>
      </c>
      <c r="AY2973" s="245" t="s">
        <v>168</v>
      </c>
    </row>
    <row r="2974" s="13" customFormat="1">
      <c r="A2974" s="13"/>
      <c r="B2974" s="236"/>
      <c r="C2974" s="237"/>
      <c r="D2974" s="229" t="s">
        <v>180</v>
      </c>
      <c r="E2974" s="238" t="s">
        <v>33</v>
      </c>
      <c r="F2974" s="239" t="s">
        <v>3978</v>
      </c>
      <c r="G2974" s="237"/>
      <c r="H2974" s="238" t="s">
        <v>33</v>
      </c>
      <c r="I2974" s="240"/>
      <c r="J2974" s="237"/>
      <c r="K2974" s="237"/>
      <c r="L2974" s="241"/>
      <c r="M2974" s="242"/>
      <c r="N2974" s="243"/>
      <c r="O2974" s="243"/>
      <c r="P2974" s="243"/>
      <c r="Q2974" s="243"/>
      <c r="R2974" s="243"/>
      <c r="S2974" s="243"/>
      <c r="T2974" s="244"/>
      <c r="U2974" s="13"/>
      <c r="V2974" s="13"/>
      <c r="W2974" s="13"/>
      <c r="X2974" s="13"/>
      <c r="Y2974" s="13"/>
      <c r="Z2974" s="13"/>
      <c r="AA2974" s="13"/>
      <c r="AB2974" s="13"/>
      <c r="AC2974" s="13"/>
      <c r="AD2974" s="13"/>
      <c r="AE2974" s="13"/>
      <c r="AT2974" s="245" t="s">
        <v>180</v>
      </c>
      <c r="AU2974" s="245" t="s">
        <v>87</v>
      </c>
      <c r="AV2974" s="13" t="s">
        <v>85</v>
      </c>
      <c r="AW2974" s="13" t="s">
        <v>39</v>
      </c>
      <c r="AX2974" s="13" t="s">
        <v>78</v>
      </c>
      <c r="AY2974" s="245" t="s">
        <v>168</v>
      </c>
    </row>
    <row r="2975" s="14" customFormat="1">
      <c r="A2975" s="14"/>
      <c r="B2975" s="246"/>
      <c r="C2975" s="247"/>
      <c r="D2975" s="229" t="s">
        <v>180</v>
      </c>
      <c r="E2975" s="248" t="s">
        <v>33</v>
      </c>
      <c r="F2975" s="249" t="s">
        <v>3965</v>
      </c>
      <c r="G2975" s="247"/>
      <c r="H2975" s="250">
        <v>33.75</v>
      </c>
      <c r="I2975" s="251"/>
      <c r="J2975" s="247"/>
      <c r="K2975" s="247"/>
      <c r="L2975" s="252"/>
      <c r="M2975" s="253"/>
      <c r="N2975" s="254"/>
      <c r="O2975" s="254"/>
      <c r="P2975" s="254"/>
      <c r="Q2975" s="254"/>
      <c r="R2975" s="254"/>
      <c r="S2975" s="254"/>
      <c r="T2975" s="255"/>
      <c r="U2975" s="14"/>
      <c r="V2975" s="14"/>
      <c r="W2975" s="14"/>
      <c r="X2975" s="14"/>
      <c r="Y2975" s="14"/>
      <c r="Z2975" s="14"/>
      <c r="AA2975" s="14"/>
      <c r="AB2975" s="14"/>
      <c r="AC2975" s="14"/>
      <c r="AD2975" s="14"/>
      <c r="AE2975" s="14"/>
      <c r="AT2975" s="256" t="s">
        <v>180</v>
      </c>
      <c r="AU2975" s="256" t="s">
        <v>87</v>
      </c>
      <c r="AV2975" s="14" t="s">
        <v>87</v>
      </c>
      <c r="AW2975" s="14" t="s">
        <v>39</v>
      </c>
      <c r="AX2975" s="14" t="s">
        <v>85</v>
      </c>
      <c r="AY2975" s="256" t="s">
        <v>168</v>
      </c>
    </row>
    <row r="2976" s="2" customFormat="1" ht="16.5" customHeight="1">
      <c r="A2976" s="42"/>
      <c r="B2976" s="43"/>
      <c r="C2976" s="285" t="s">
        <v>3979</v>
      </c>
      <c r="D2976" s="285" t="s">
        <v>713</v>
      </c>
      <c r="E2976" s="286" t="s">
        <v>3967</v>
      </c>
      <c r="F2976" s="287" t="s">
        <v>3968</v>
      </c>
      <c r="G2976" s="288" t="s">
        <v>173</v>
      </c>
      <c r="H2976" s="289">
        <v>6.9859999999999998</v>
      </c>
      <c r="I2976" s="290"/>
      <c r="J2976" s="291">
        <f>ROUND(I2976*H2976,2)</f>
        <v>0</v>
      </c>
      <c r="K2976" s="287" t="s">
        <v>33</v>
      </c>
      <c r="L2976" s="292"/>
      <c r="M2976" s="293" t="s">
        <v>33</v>
      </c>
      <c r="N2976" s="294" t="s">
        <v>49</v>
      </c>
      <c r="O2976" s="88"/>
      <c r="P2976" s="225">
        <f>O2976*H2976</f>
        <v>0</v>
      </c>
      <c r="Q2976" s="225">
        <v>0.0066</v>
      </c>
      <c r="R2976" s="225">
        <f>Q2976*H2976</f>
        <v>0.046107599999999999</v>
      </c>
      <c r="S2976" s="225">
        <v>0</v>
      </c>
      <c r="T2976" s="226">
        <f>S2976*H2976</f>
        <v>0</v>
      </c>
      <c r="U2976" s="42"/>
      <c r="V2976" s="42"/>
      <c r="W2976" s="42"/>
      <c r="X2976" s="42"/>
      <c r="Y2976" s="42"/>
      <c r="Z2976" s="42"/>
      <c r="AA2976" s="42"/>
      <c r="AB2976" s="42"/>
      <c r="AC2976" s="42"/>
      <c r="AD2976" s="42"/>
      <c r="AE2976" s="42"/>
      <c r="AR2976" s="227" t="s">
        <v>366</v>
      </c>
      <c r="AT2976" s="227" t="s">
        <v>713</v>
      </c>
      <c r="AU2976" s="227" t="s">
        <v>87</v>
      </c>
      <c r="AY2976" s="20" t="s">
        <v>168</v>
      </c>
      <c r="BE2976" s="228">
        <f>IF(N2976="základní",J2976,0)</f>
        <v>0</v>
      </c>
      <c r="BF2976" s="228">
        <f>IF(N2976="snížená",J2976,0)</f>
        <v>0</v>
      </c>
      <c r="BG2976" s="228">
        <f>IF(N2976="zákl. přenesená",J2976,0)</f>
        <v>0</v>
      </c>
      <c r="BH2976" s="228">
        <f>IF(N2976="sníž. přenesená",J2976,0)</f>
        <v>0</v>
      </c>
      <c r="BI2976" s="228">
        <f>IF(N2976="nulová",J2976,0)</f>
        <v>0</v>
      </c>
      <c r="BJ2976" s="20" t="s">
        <v>85</v>
      </c>
      <c r="BK2976" s="228">
        <f>ROUND(I2976*H2976,2)</f>
        <v>0</v>
      </c>
      <c r="BL2976" s="20" t="s">
        <v>266</v>
      </c>
      <c r="BM2976" s="227" t="s">
        <v>3980</v>
      </c>
    </row>
    <row r="2977" s="2" customFormat="1">
      <c r="A2977" s="42"/>
      <c r="B2977" s="43"/>
      <c r="C2977" s="44"/>
      <c r="D2977" s="229" t="s">
        <v>176</v>
      </c>
      <c r="E2977" s="44"/>
      <c r="F2977" s="230" t="s">
        <v>3968</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176</v>
      </c>
      <c r="AU2977" s="20" t="s">
        <v>87</v>
      </c>
    </row>
    <row r="2978" s="14" customFormat="1">
      <c r="A2978" s="14"/>
      <c r="B2978" s="246"/>
      <c r="C2978" s="247"/>
      <c r="D2978" s="229" t="s">
        <v>180</v>
      </c>
      <c r="E2978" s="248" t="s">
        <v>33</v>
      </c>
      <c r="F2978" s="249" t="s">
        <v>3981</v>
      </c>
      <c r="G2978" s="247"/>
      <c r="H2978" s="250">
        <v>6.0750000000000002</v>
      </c>
      <c r="I2978" s="251"/>
      <c r="J2978" s="247"/>
      <c r="K2978" s="247"/>
      <c r="L2978" s="252"/>
      <c r="M2978" s="253"/>
      <c r="N2978" s="254"/>
      <c r="O2978" s="254"/>
      <c r="P2978" s="254"/>
      <c r="Q2978" s="254"/>
      <c r="R2978" s="254"/>
      <c r="S2978" s="254"/>
      <c r="T2978" s="255"/>
      <c r="U2978" s="14"/>
      <c r="V2978" s="14"/>
      <c r="W2978" s="14"/>
      <c r="X2978" s="14"/>
      <c r="Y2978" s="14"/>
      <c r="Z2978" s="14"/>
      <c r="AA2978" s="14"/>
      <c r="AB2978" s="14"/>
      <c r="AC2978" s="14"/>
      <c r="AD2978" s="14"/>
      <c r="AE2978" s="14"/>
      <c r="AT2978" s="256" t="s">
        <v>180</v>
      </c>
      <c r="AU2978" s="256" t="s">
        <v>87</v>
      </c>
      <c r="AV2978" s="14" t="s">
        <v>87</v>
      </c>
      <c r="AW2978" s="14" t="s">
        <v>39</v>
      </c>
      <c r="AX2978" s="14" t="s">
        <v>85</v>
      </c>
      <c r="AY2978" s="256" t="s">
        <v>168</v>
      </c>
    </row>
    <row r="2979" s="14" customFormat="1">
      <c r="A2979" s="14"/>
      <c r="B2979" s="246"/>
      <c r="C2979" s="247"/>
      <c r="D2979" s="229" t="s">
        <v>180</v>
      </c>
      <c r="E2979" s="247"/>
      <c r="F2979" s="249" t="s">
        <v>3982</v>
      </c>
      <c r="G2979" s="247"/>
      <c r="H2979" s="250">
        <v>6.9859999999999998</v>
      </c>
      <c r="I2979" s="251"/>
      <c r="J2979" s="247"/>
      <c r="K2979" s="247"/>
      <c r="L2979" s="252"/>
      <c r="M2979" s="253"/>
      <c r="N2979" s="254"/>
      <c r="O2979" s="254"/>
      <c r="P2979" s="254"/>
      <c r="Q2979" s="254"/>
      <c r="R2979" s="254"/>
      <c r="S2979" s="254"/>
      <c r="T2979" s="255"/>
      <c r="U2979" s="14"/>
      <c r="V2979" s="14"/>
      <c r="W2979" s="14"/>
      <c r="X2979" s="14"/>
      <c r="Y2979" s="14"/>
      <c r="Z2979" s="14"/>
      <c r="AA2979" s="14"/>
      <c r="AB2979" s="14"/>
      <c r="AC2979" s="14"/>
      <c r="AD2979" s="14"/>
      <c r="AE2979" s="14"/>
      <c r="AT2979" s="256" t="s">
        <v>180</v>
      </c>
      <c r="AU2979" s="256" t="s">
        <v>87</v>
      </c>
      <c r="AV2979" s="14" t="s">
        <v>87</v>
      </c>
      <c r="AW2979" s="14" t="s">
        <v>4</v>
      </c>
      <c r="AX2979" s="14" t="s">
        <v>85</v>
      </c>
      <c r="AY2979" s="256" t="s">
        <v>168</v>
      </c>
    </row>
    <row r="2980" s="2" customFormat="1" ht="21.75" customHeight="1">
      <c r="A2980" s="42"/>
      <c r="B2980" s="43"/>
      <c r="C2980" s="216" t="s">
        <v>3983</v>
      </c>
      <c r="D2980" s="216" t="s">
        <v>170</v>
      </c>
      <c r="E2980" s="217" t="s">
        <v>3984</v>
      </c>
      <c r="F2980" s="218" t="s">
        <v>3985</v>
      </c>
      <c r="G2980" s="219" t="s">
        <v>741</v>
      </c>
      <c r="H2980" s="220">
        <v>259.05000000000001</v>
      </c>
      <c r="I2980" s="221"/>
      <c r="J2980" s="222">
        <f>ROUND(I2980*H2980,2)</f>
        <v>0</v>
      </c>
      <c r="K2980" s="218" t="s">
        <v>174</v>
      </c>
      <c r="L2980" s="48"/>
      <c r="M2980" s="223" t="s">
        <v>33</v>
      </c>
      <c r="N2980" s="224" t="s">
        <v>49</v>
      </c>
      <c r="O2980" s="88"/>
      <c r="P2980" s="225">
        <f>O2980*H2980</f>
        <v>0</v>
      </c>
      <c r="Q2980" s="225">
        <v>0.00058</v>
      </c>
      <c r="R2980" s="225">
        <f>Q2980*H2980</f>
        <v>0.15024899999999999</v>
      </c>
      <c r="S2980" s="225">
        <v>0</v>
      </c>
      <c r="T2980" s="226">
        <f>S2980*H2980</f>
        <v>0</v>
      </c>
      <c r="U2980" s="42"/>
      <c r="V2980" s="42"/>
      <c r="W2980" s="42"/>
      <c r="X2980" s="42"/>
      <c r="Y2980" s="42"/>
      <c r="Z2980" s="42"/>
      <c r="AA2980" s="42"/>
      <c r="AB2980" s="42"/>
      <c r="AC2980" s="42"/>
      <c r="AD2980" s="42"/>
      <c r="AE2980" s="42"/>
      <c r="AR2980" s="227" t="s">
        <v>266</v>
      </c>
      <c r="AT2980" s="227" t="s">
        <v>170</v>
      </c>
      <c r="AU2980" s="227" t="s">
        <v>87</v>
      </c>
      <c r="AY2980" s="20" t="s">
        <v>168</v>
      </c>
      <c r="BE2980" s="228">
        <f>IF(N2980="základní",J2980,0)</f>
        <v>0</v>
      </c>
      <c r="BF2980" s="228">
        <f>IF(N2980="snížená",J2980,0)</f>
        <v>0</v>
      </c>
      <c r="BG2980" s="228">
        <f>IF(N2980="zákl. přenesená",J2980,0)</f>
        <v>0</v>
      </c>
      <c r="BH2980" s="228">
        <f>IF(N2980="sníž. přenesená",J2980,0)</f>
        <v>0</v>
      </c>
      <c r="BI2980" s="228">
        <f>IF(N2980="nulová",J2980,0)</f>
        <v>0</v>
      </c>
      <c r="BJ2980" s="20" t="s">
        <v>85</v>
      </c>
      <c r="BK2980" s="228">
        <f>ROUND(I2980*H2980,2)</f>
        <v>0</v>
      </c>
      <c r="BL2980" s="20" t="s">
        <v>266</v>
      </c>
      <c r="BM2980" s="227" t="s">
        <v>3986</v>
      </c>
    </row>
    <row r="2981" s="2" customFormat="1">
      <c r="A2981" s="42"/>
      <c r="B2981" s="43"/>
      <c r="C2981" s="44"/>
      <c r="D2981" s="229" t="s">
        <v>176</v>
      </c>
      <c r="E2981" s="44"/>
      <c r="F2981" s="230" t="s">
        <v>3987</v>
      </c>
      <c r="G2981" s="44"/>
      <c r="H2981" s="44"/>
      <c r="I2981" s="231"/>
      <c r="J2981" s="44"/>
      <c r="K2981" s="44"/>
      <c r="L2981" s="48"/>
      <c r="M2981" s="232"/>
      <c r="N2981" s="233"/>
      <c r="O2981" s="88"/>
      <c r="P2981" s="88"/>
      <c r="Q2981" s="88"/>
      <c r="R2981" s="88"/>
      <c r="S2981" s="88"/>
      <c r="T2981" s="89"/>
      <c r="U2981" s="42"/>
      <c r="V2981" s="42"/>
      <c r="W2981" s="42"/>
      <c r="X2981" s="42"/>
      <c r="Y2981" s="42"/>
      <c r="Z2981" s="42"/>
      <c r="AA2981" s="42"/>
      <c r="AB2981" s="42"/>
      <c r="AC2981" s="42"/>
      <c r="AD2981" s="42"/>
      <c r="AE2981" s="42"/>
      <c r="AT2981" s="20" t="s">
        <v>176</v>
      </c>
      <c r="AU2981" s="20" t="s">
        <v>87</v>
      </c>
    </row>
    <row r="2982" s="2" customFormat="1">
      <c r="A2982" s="42"/>
      <c r="B2982" s="43"/>
      <c r="C2982" s="44"/>
      <c r="D2982" s="234" t="s">
        <v>178</v>
      </c>
      <c r="E2982" s="44"/>
      <c r="F2982" s="235" t="s">
        <v>3988</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178</v>
      </c>
      <c r="AU2982" s="20" t="s">
        <v>87</v>
      </c>
    </row>
    <row r="2983" s="13" customFormat="1">
      <c r="A2983" s="13"/>
      <c r="B2983" s="236"/>
      <c r="C2983" s="237"/>
      <c r="D2983" s="229" t="s">
        <v>180</v>
      </c>
      <c r="E2983" s="238" t="s">
        <v>33</v>
      </c>
      <c r="F2983" s="239" t="s">
        <v>1291</v>
      </c>
      <c r="G2983" s="237"/>
      <c r="H2983" s="238" t="s">
        <v>33</v>
      </c>
      <c r="I2983" s="240"/>
      <c r="J2983" s="237"/>
      <c r="K2983" s="237"/>
      <c r="L2983" s="241"/>
      <c r="M2983" s="242"/>
      <c r="N2983" s="243"/>
      <c r="O2983" s="243"/>
      <c r="P2983" s="243"/>
      <c r="Q2983" s="243"/>
      <c r="R2983" s="243"/>
      <c r="S2983" s="243"/>
      <c r="T2983" s="244"/>
      <c r="U2983" s="13"/>
      <c r="V2983" s="13"/>
      <c r="W2983" s="13"/>
      <c r="X2983" s="13"/>
      <c r="Y2983" s="13"/>
      <c r="Z2983" s="13"/>
      <c r="AA2983" s="13"/>
      <c r="AB2983" s="13"/>
      <c r="AC2983" s="13"/>
      <c r="AD2983" s="13"/>
      <c r="AE2983" s="13"/>
      <c r="AT2983" s="245" t="s">
        <v>180</v>
      </c>
      <c r="AU2983" s="245" t="s">
        <v>87</v>
      </c>
      <c r="AV2983" s="13" t="s">
        <v>85</v>
      </c>
      <c r="AW2983" s="13" t="s">
        <v>39</v>
      </c>
      <c r="AX2983" s="13" t="s">
        <v>78</v>
      </c>
      <c r="AY2983" s="245" t="s">
        <v>168</v>
      </c>
    </row>
    <row r="2984" s="13" customFormat="1">
      <c r="A2984" s="13"/>
      <c r="B2984" s="236"/>
      <c r="C2984" s="237"/>
      <c r="D2984" s="229" t="s">
        <v>180</v>
      </c>
      <c r="E2984" s="238" t="s">
        <v>33</v>
      </c>
      <c r="F2984" s="239" t="s">
        <v>1347</v>
      </c>
      <c r="G2984" s="237"/>
      <c r="H2984" s="238" t="s">
        <v>33</v>
      </c>
      <c r="I2984" s="240"/>
      <c r="J2984" s="237"/>
      <c r="K2984" s="237"/>
      <c r="L2984" s="241"/>
      <c r="M2984" s="242"/>
      <c r="N2984" s="243"/>
      <c r="O2984" s="243"/>
      <c r="P2984" s="243"/>
      <c r="Q2984" s="243"/>
      <c r="R2984" s="243"/>
      <c r="S2984" s="243"/>
      <c r="T2984" s="244"/>
      <c r="U2984" s="13"/>
      <c r="V2984" s="13"/>
      <c r="W2984" s="13"/>
      <c r="X2984" s="13"/>
      <c r="Y2984" s="13"/>
      <c r="Z2984" s="13"/>
      <c r="AA2984" s="13"/>
      <c r="AB2984" s="13"/>
      <c r="AC2984" s="13"/>
      <c r="AD2984" s="13"/>
      <c r="AE2984" s="13"/>
      <c r="AT2984" s="245" t="s">
        <v>180</v>
      </c>
      <c r="AU2984" s="245" t="s">
        <v>87</v>
      </c>
      <c r="AV2984" s="13" t="s">
        <v>85</v>
      </c>
      <c r="AW2984" s="13" t="s">
        <v>39</v>
      </c>
      <c r="AX2984" s="13" t="s">
        <v>78</v>
      </c>
      <c r="AY2984" s="245" t="s">
        <v>168</v>
      </c>
    </row>
    <row r="2985" s="14" customFormat="1">
      <c r="A2985" s="14"/>
      <c r="B2985" s="246"/>
      <c r="C2985" s="247"/>
      <c r="D2985" s="229" t="s">
        <v>180</v>
      </c>
      <c r="E2985" s="248" t="s">
        <v>33</v>
      </c>
      <c r="F2985" s="249" t="s">
        <v>3989</v>
      </c>
      <c r="G2985" s="247"/>
      <c r="H2985" s="250">
        <v>42.25</v>
      </c>
      <c r="I2985" s="251"/>
      <c r="J2985" s="247"/>
      <c r="K2985" s="247"/>
      <c r="L2985" s="252"/>
      <c r="M2985" s="253"/>
      <c r="N2985" s="254"/>
      <c r="O2985" s="254"/>
      <c r="P2985" s="254"/>
      <c r="Q2985" s="254"/>
      <c r="R2985" s="254"/>
      <c r="S2985" s="254"/>
      <c r="T2985" s="255"/>
      <c r="U2985" s="14"/>
      <c r="V2985" s="14"/>
      <c r="W2985" s="14"/>
      <c r="X2985" s="14"/>
      <c r="Y2985" s="14"/>
      <c r="Z2985" s="14"/>
      <c r="AA2985" s="14"/>
      <c r="AB2985" s="14"/>
      <c r="AC2985" s="14"/>
      <c r="AD2985" s="14"/>
      <c r="AE2985" s="14"/>
      <c r="AT2985" s="256" t="s">
        <v>180</v>
      </c>
      <c r="AU2985" s="256" t="s">
        <v>87</v>
      </c>
      <c r="AV2985" s="14" t="s">
        <v>87</v>
      </c>
      <c r="AW2985" s="14" t="s">
        <v>39</v>
      </c>
      <c r="AX2985" s="14" t="s">
        <v>78</v>
      </c>
      <c r="AY2985" s="256" t="s">
        <v>168</v>
      </c>
    </row>
    <row r="2986" s="14" customFormat="1">
      <c r="A2986" s="14"/>
      <c r="B2986" s="246"/>
      <c r="C2986" s="247"/>
      <c r="D2986" s="229" t="s">
        <v>180</v>
      </c>
      <c r="E2986" s="248" t="s">
        <v>33</v>
      </c>
      <c r="F2986" s="249" t="s">
        <v>3990</v>
      </c>
      <c r="G2986" s="247"/>
      <c r="H2986" s="250">
        <v>7.7999999999999998</v>
      </c>
      <c r="I2986" s="251"/>
      <c r="J2986" s="247"/>
      <c r="K2986" s="247"/>
      <c r="L2986" s="252"/>
      <c r="M2986" s="253"/>
      <c r="N2986" s="254"/>
      <c r="O2986" s="254"/>
      <c r="P2986" s="254"/>
      <c r="Q2986" s="254"/>
      <c r="R2986" s="254"/>
      <c r="S2986" s="254"/>
      <c r="T2986" s="255"/>
      <c r="U2986" s="14"/>
      <c r="V2986" s="14"/>
      <c r="W2986" s="14"/>
      <c r="X2986" s="14"/>
      <c r="Y2986" s="14"/>
      <c r="Z2986" s="14"/>
      <c r="AA2986" s="14"/>
      <c r="AB2986" s="14"/>
      <c r="AC2986" s="14"/>
      <c r="AD2986" s="14"/>
      <c r="AE2986" s="14"/>
      <c r="AT2986" s="256" t="s">
        <v>180</v>
      </c>
      <c r="AU2986" s="256" t="s">
        <v>87</v>
      </c>
      <c r="AV2986" s="14" t="s">
        <v>87</v>
      </c>
      <c r="AW2986" s="14" t="s">
        <v>39</v>
      </c>
      <c r="AX2986" s="14" t="s">
        <v>78</v>
      </c>
      <c r="AY2986" s="256" t="s">
        <v>168</v>
      </c>
    </row>
    <row r="2987" s="14" customFormat="1">
      <c r="A2987" s="14"/>
      <c r="B2987" s="246"/>
      <c r="C2987" s="247"/>
      <c r="D2987" s="229" t="s">
        <v>180</v>
      </c>
      <c r="E2987" s="248" t="s">
        <v>33</v>
      </c>
      <c r="F2987" s="249" t="s">
        <v>3991</v>
      </c>
      <c r="G2987" s="247"/>
      <c r="H2987" s="250">
        <v>12.44</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180</v>
      </c>
      <c r="AU2987" s="256" t="s">
        <v>87</v>
      </c>
      <c r="AV2987" s="14" t="s">
        <v>87</v>
      </c>
      <c r="AW2987" s="14" t="s">
        <v>39</v>
      </c>
      <c r="AX2987" s="14" t="s">
        <v>78</v>
      </c>
      <c r="AY2987" s="256" t="s">
        <v>168</v>
      </c>
    </row>
    <row r="2988" s="14" customFormat="1">
      <c r="A2988" s="14"/>
      <c r="B2988" s="246"/>
      <c r="C2988" s="247"/>
      <c r="D2988" s="229" t="s">
        <v>180</v>
      </c>
      <c r="E2988" s="248" t="s">
        <v>33</v>
      </c>
      <c r="F2988" s="249" t="s">
        <v>3992</v>
      </c>
      <c r="G2988" s="247"/>
      <c r="H2988" s="250">
        <v>9.8699999999999992</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180</v>
      </c>
      <c r="AU2988" s="256" t="s">
        <v>87</v>
      </c>
      <c r="AV2988" s="14" t="s">
        <v>87</v>
      </c>
      <c r="AW2988" s="14" t="s">
        <v>39</v>
      </c>
      <c r="AX2988" s="14" t="s">
        <v>78</v>
      </c>
      <c r="AY2988" s="256" t="s">
        <v>168</v>
      </c>
    </row>
    <row r="2989" s="14" customFormat="1">
      <c r="A2989" s="14"/>
      <c r="B2989" s="246"/>
      <c r="C2989" s="247"/>
      <c r="D2989" s="229" t="s">
        <v>180</v>
      </c>
      <c r="E2989" s="248" t="s">
        <v>33</v>
      </c>
      <c r="F2989" s="249" t="s">
        <v>3993</v>
      </c>
      <c r="G2989" s="247"/>
      <c r="H2989" s="250">
        <v>15.6</v>
      </c>
      <c r="I2989" s="251"/>
      <c r="J2989" s="247"/>
      <c r="K2989" s="247"/>
      <c r="L2989" s="252"/>
      <c r="M2989" s="253"/>
      <c r="N2989" s="254"/>
      <c r="O2989" s="254"/>
      <c r="P2989" s="254"/>
      <c r="Q2989" s="254"/>
      <c r="R2989" s="254"/>
      <c r="S2989" s="254"/>
      <c r="T2989" s="255"/>
      <c r="U2989" s="14"/>
      <c r="V2989" s="14"/>
      <c r="W2989" s="14"/>
      <c r="X2989" s="14"/>
      <c r="Y2989" s="14"/>
      <c r="Z2989" s="14"/>
      <c r="AA2989" s="14"/>
      <c r="AB2989" s="14"/>
      <c r="AC2989" s="14"/>
      <c r="AD2989" s="14"/>
      <c r="AE2989" s="14"/>
      <c r="AT2989" s="256" t="s">
        <v>180</v>
      </c>
      <c r="AU2989" s="256" t="s">
        <v>87</v>
      </c>
      <c r="AV2989" s="14" t="s">
        <v>87</v>
      </c>
      <c r="AW2989" s="14" t="s">
        <v>39</v>
      </c>
      <c r="AX2989" s="14" t="s">
        <v>78</v>
      </c>
      <c r="AY2989" s="256" t="s">
        <v>168</v>
      </c>
    </row>
    <row r="2990" s="14" customFormat="1">
      <c r="A2990" s="14"/>
      <c r="B2990" s="246"/>
      <c r="C2990" s="247"/>
      <c r="D2990" s="229" t="s">
        <v>180</v>
      </c>
      <c r="E2990" s="248" t="s">
        <v>33</v>
      </c>
      <c r="F2990" s="249" t="s">
        <v>3994</v>
      </c>
      <c r="G2990" s="247"/>
      <c r="H2990" s="250">
        <v>76</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180</v>
      </c>
      <c r="AU2990" s="256" t="s">
        <v>87</v>
      </c>
      <c r="AV2990" s="14" t="s">
        <v>87</v>
      </c>
      <c r="AW2990" s="14" t="s">
        <v>39</v>
      </c>
      <c r="AX2990" s="14" t="s">
        <v>78</v>
      </c>
      <c r="AY2990" s="256" t="s">
        <v>168</v>
      </c>
    </row>
    <row r="2991" s="14" customFormat="1">
      <c r="A2991" s="14"/>
      <c r="B2991" s="246"/>
      <c r="C2991" s="247"/>
      <c r="D2991" s="229" t="s">
        <v>180</v>
      </c>
      <c r="E2991" s="248" t="s">
        <v>33</v>
      </c>
      <c r="F2991" s="249" t="s">
        <v>3995</v>
      </c>
      <c r="G2991" s="247"/>
      <c r="H2991" s="250">
        <v>7.7000000000000002</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180</v>
      </c>
      <c r="AU2991" s="256" t="s">
        <v>87</v>
      </c>
      <c r="AV2991" s="14" t="s">
        <v>87</v>
      </c>
      <c r="AW2991" s="14" t="s">
        <v>39</v>
      </c>
      <c r="AX2991" s="14" t="s">
        <v>78</v>
      </c>
      <c r="AY2991" s="256" t="s">
        <v>168</v>
      </c>
    </row>
    <row r="2992" s="13" customFormat="1">
      <c r="A2992" s="13"/>
      <c r="B2992" s="236"/>
      <c r="C2992" s="237"/>
      <c r="D2992" s="229" t="s">
        <v>180</v>
      </c>
      <c r="E2992" s="238" t="s">
        <v>33</v>
      </c>
      <c r="F2992" s="239" t="s">
        <v>1416</v>
      </c>
      <c r="G2992" s="237"/>
      <c r="H2992" s="238" t="s">
        <v>33</v>
      </c>
      <c r="I2992" s="240"/>
      <c r="J2992" s="237"/>
      <c r="K2992" s="237"/>
      <c r="L2992" s="241"/>
      <c r="M2992" s="242"/>
      <c r="N2992" s="243"/>
      <c r="O2992" s="243"/>
      <c r="P2992" s="243"/>
      <c r="Q2992" s="243"/>
      <c r="R2992" s="243"/>
      <c r="S2992" s="243"/>
      <c r="T2992" s="244"/>
      <c r="U2992" s="13"/>
      <c r="V2992" s="13"/>
      <c r="W2992" s="13"/>
      <c r="X2992" s="13"/>
      <c r="Y2992" s="13"/>
      <c r="Z2992" s="13"/>
      <c r="AA2992" s="13"/>
      <c r="AB2992" s="13"/>
      <c r="AC2992" s="13"/>
      <c r="AD2992" s="13"/>
      <c r="AE2992" s="13"/>
      <c r="AT2992" s="245" t="s">
        <v>180</v>
      </c>
      <c r="AU2992" s="245" t="s">
        <v>87</v>
      </c>
      <c r="AV2992" s="13" t="s">
        <v>85</v>
      </c>
      <c r="AW2992" s="13" t="s">
        <v>39</v>
      </c>
      <c r="AX2992" s="13" t="s">
        <v>78</v>
      </c>
      <c r="AY2992" s="245" t="s">
        <v>168</v>
      </c>
    </row>
    <row r="2993" s="14" customFormat="1">
      <c r="A2993" s="14"/>
      <c r="B2993" s="246"/>
      <c r="C2993" s="247"/>
      <c r="D2993" s="229" t="s">
        <v>180</v>
      </c>
      <c r="E2993" s="248" t="s">
        <v>33</v>
      </c>
      <c r="F2993" s="249" t="s">
        <v>3996</v>
      </c>
      <c r="G2993" s="247"/>
      <c r="H2993" s="250">
        <v>24.039999999999999</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180</v>
      </c>
      <c r="AU2993" s="256" t="s">
        <v>87</v>
      </c>
      <c r="AV2993" s="14" t="s">
        <v>87</v>
      </c>
      <c r="AW2993" s="14" t="s">
        <v>39</v>
      </c>
      <c r="AX2993" s="14" t="s">
        <v>78</v>
      </c>
      <c r="AY2993" s="256" t="s">
        <v>168</v>
      </c>
    </row>
    <row r="2994" s="14" customFormat="1">
      <c r="A2994" s="14"/>
      <c r="B2994" s="246"/>
      <c r="C2994" s="247"/>
      <c r="D2994" s="229" t="s">
        <v>180</v>
      </c>
      <c r="E2994" s="248" t="s">
        <v>33</v>
      </c>
      <c r="F2994" s="249" t="s">
        <v>3997</v>
      </c>
      <c r="G2994" s="247"/>
      <c r="H2994" s="250">
        <v>33.100000000000001</v>
      </c>
      <c r="I2994" s="251"/>
      <c r="J2994" s="247"/>
      <c r="K2994" s="247"/>
      <c r="L2994" s="252"/>
      <c r="M2994" s="253"/>
      <c r="N2994" s="254"/>
      <c r="O2994" s="254"/>
      <c r="P2994" s="254"/>
      <c r="Q2994" s="254"/>
      <c r="R2994" s="254"/>
      <c r="S2994" s="254"/>
      <c r="T2994" s="255"/>
      <c r="U2994" s="14"/>
      <c r="V2994" s="14"/>
      <c r="W2994" s="14"/>
      <c r="X2994" s="14"/>
      <c r="Y2994" s="14"/>
      <c r="Z2994" s="14"/>
      <c r="AA2994" s="14"/>
      <c r="AB2994" s="14"/>
      <c r="AC2994" s="14"/>
      <c r="AD2994" s="14"/>
      <c r="AE2994" s="14"/>
      <c r="AT2994" s="256" t="s">
        <v>180</v>
      </c>
      <c r="AU2994" s="256" t="s">
        <v>87</v>
      </c>
      <c r="AV2994" s="14" t="s">
        <v>87</v>
      </c>
      <c r="AW2994" s="14" t="s">
        <v>39</v>
      </c>
      <c r="AX2994" s="14" t="s">
        <v>78</v>
      </c>
      <c r="AY2994" s="256" t="s">
        <v>168</v>
      </c>
    </row>
    <row r="2995" s="14" customFormat="1">
      <c r="A2995" s="14"/>
      <c r="B2995" s="246"/>
      <c r="C2995" s="247"/>
      <c r="D2995" s="229" t="s">
        <v>180</v>
      </c>
      <c r="E2995" s="248" t="s">
        <v>33</v>
      </c>
      <c r="F2995" s="249" t="s">
        <v>3998</v>
      </c>
      <c r="G2995" s="247"/>
      <c r="H2995" s="250">
        <v>25.899999999999999</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180</v>
      </c>
      <c r="AU2995" s="256" t="s">
        <v>87</v>
      </c>
      <c r="AV2995" s="14" t="s">
        <v>87</v>
      </c>
      <c r="AW2995" s="14" t="s">
        <v>39</v>
      </c>
      <c r="AX2995" s="14" t="s">
        <v>78</v>
      </c>
      <c r="AY2995" s="256" t="s">
        <v>168</v>
      </c>
    </row>
    <row r="2996" s="16" customFormat="1">
      <c r="A2996" s="16"/>
      <c r="B2996" s="274"/>
      <c r="C2996" s="275"/>
      <c r="D2996" s="229" t="s">
        <v>180</v>
      </c>
      <c r="E2996" s="276" t="s">
        <v>33</v>
      </c>
      <c r="F2996" s="277" t="s">
        <v>645</v>
      </c>
      <c r="G2996" s="275"/>
      <c r="H2996" s="278">
        <v>254.69999999999999</v>
      </c>
      <c r="I2996" s="279"/>
      <c r="J2996" s="275"/>
      <c r="K2996" s="275"/>
      <c r="L2996" s="280"/>
      <c r="M2996" s="281"/>
      <c r="N2996" s="282"/>
      <c r="O2996" s="282"/>
      <c r="P2996" s="282"/>
      <c r="Q2996" s="282"/>
      <c r="R2996" s="282"/>
      <c r="S2996" s="282"/>
      <c r="T2996" s="283"/>
      <c r="U2996" s="16"/>
      <c r="V2996" s="16"/>
      <c r="W2996" s="16"/>
      <c r="X2996" s="16"/>
      <c r="Y2996" s="16"/>
      <c r="Z2996" s="16"/>
      <c r="AA2996" s="16"/>
      <c r="AB2996" s="16"/>
      <c r="AC2996" s="16"/>
      <c r="AD2996" s="16"/>
      <c r="AE2996" s="16"/>
      <c r="AT2996" s="284" t="s">
        <v>180</v>
      </c>
      <c r="AU2996" s="284" t="s">
        <v>87</v>
      </c>
      <c r="AV2996" s="16" t="s">
        <v>118</v>
      </c>
      <c r="AW2996" s="16" t="s">
        <v>39</v>
      </c>
      <c r="AX2996" s="16" t="s">
        <v>78</v>
      </c>
      <c r="AY2996" s="284" t="s">
        <v>168</v>
      </c>
    </row>
    <row r="2997" s="13" customFormat="1">
      <c r="A2997" s="13"/>
      <c r="B2997" s="236"/>
      <c r="C2997" s="237"/>
      <c r="D2997" s="229" t="s">
        <v>180</v>
      </c>
      <c r="E2997" s="238" t="s">
        <v>33</v>
      </c>
      <c r="F2997" s="239" t="s">
        <v>3999</v>
      </c>
      <c r="G2997" s="237"/>
      <c r="H2997" s="238" t="s">
        <v>33</v>
      </c>
      <c r="I2997" s="240"/>
      <c r="J2997" s="237"/>
      <c r="K2997" s="237"/>
      <c r="L2997" s="241"/>
      <c r="M2997" s="242"/>
      <c r="N2997" s="243"/>
      <c r="O2997" s="243"/>
      <c r="P2997" s="243"/>
      <c r="Q2997" s="243"/>
      <c r="R2997" s="243"/>
      <c r="S2997" s="243"/>
      <c r="T2997" s="244"/>
      <c r="U2997" s="13"/>
      <c r="V2997" s="13"/>
      <c r="W2997" s="13"/>
      <c r="X2997" s="13"/>
      <c r="Y2997" s="13"/>
      <c r="Z2997" s="13"/>
      <c r="AA2997" s="13"/>
      <c r="AB2997" s="13"/>
      <c r="AC2997" s="13"/>
      <c r="AD2997" s="13"/>
      <c r="AE2997" s="13"/>
      <c r="AT2997" s="245" t="s">
        <v>180</v>
      </c>
      <c r="AU2997" s="245" t="s">
        <v>87</v>
      </c>
      <c r="AV2997" s="13" t="s">
        <v>85</v>
      </c>
      <c r="AW2997" s="13" t="s">
        <v>39</v>
      </c>
      <c r="AX2997" s="13" t="s">
        <v>78</v>
      </c>
      <c r="AY2997" s="245" t="s">
        <v>168</v>
      </c>
    </row>
    <row r="2998" s="14" customFormat="1">
      <c r="A2998" s="14"/>
      <c r="B2998" s="246"/>
      <c r="C2998" s="247"/>
      <c r="D2998" s="229" t="s">
        <v>180</v>
      </c>
      <c r="E2998" s="248" t="s">
        <v>33</v>
      </c>
      <c r="F2998" s="249" t="s">
        <v>4000</v>
      </c>
      <c r="G2998" s="247"/>
      <c r="H2998" s="250">
        <v>4.3499999999999996</v>
      </c>
      <c r="I2998" s="251"/>
      <c r="J2998" s="247"/>
      <c r="K2998" s="247"/>
      <c r="L2998" s="252"/>
      <c r="M2998" s="253"/>
      <c r="N2998" s="254"/>
      <c r="O2998" s="254"/>
      <c r="P2998" s="254"/>
      <c r="Q2998" s="254"/>
      <c r="R2998" s="254"/>
      <c r="S2998" s="254"/>
      <c r="T2998" s="255"/>
      <c r="U2998" s="14"/>
      <c r="V2998" s="14"/>
      <c r="W2998" s="14"/>
      <c r="X2998" s="14"/>
      <c r="Y2998" s="14"/>
      <c r="Z2998" s="14"/>
      <c r="AA2998" s="14"/>
      <c r="AB2998" s="14"/>
      <c r="AC2998" s="14"/>
      <c r="AD2998" s="14"/>
      <c r="AE2998" s="14"/>
      <c r="AT2998" s="256" t="s">
        <v>180</v>
      </c>
      <c r="AU2998" s="256" t="s">
        <v>87</v>
      </c>
      <c r="AV2998" s="14" t="s">
        <v>87</v>
      </c>
      <c r="AW2998" s="14" t="s">
        <v>39</v>
      </c>
      <c r="AX2998" s="14" t="s">
        <v>78</v>
      </c>
      <c r="AY2998" s="256" t="s">
        <v>168</v>
      </c>
    </row>
    <row r="2999" s="15" customFormat="1">
      <c r="A2999" s="15"/>
      <c r="B2999" s="263"/>
      <c r="C2999" s="264"/>
      <c r="D2999" s="229" t="s">
        <v>180</v>
      </c>
      <c r="E2999" s="265" t="s">
        <v>33</v>
      </c>
      <c r="F2999" s="266" t="s">
        <v>626</v>
      </c>
      <c r="G2999" s="264"/>
      <c r="H2999" s="267">
        <v>259.05000000000001</v>
      </c>
      <c r="I2999" s="268"/>
      <c r="J2999" s="264"/>
      <c r="K2999" s="264"/>
      <c r="L2999" s="269"/>
      <c r="M2999" s="270"/>
      <c r="N2999" s="271"/>
      <c r="O2999" s="271"/>
      <c r="P2999" s="271"/>
      <c r="Q2999" s="271"/>
      <c r="R2999" s="271"/>
      <c r="S2999" s="271"/>
      <c r="T2999" s="272"/>
      <c r="U2999" s="15"/>
      <c r="V2999" s="15"/>
      <c r="W2999" s="15"/>
      <c r="X2999" s="15"/>
      <c r="Y2999" s="15"/>
      <c r="Z2999" s="15"/>
      <c r="AA2999" s="15"/>
      <c r="AB2999" s="15"/>
      <c r="AC2999" s="15"/>
      <c r="AD2999" s="15"/>
      <c r="AE2999" s="15"/>
      <c r="AT2999" s="273" t="s">
        <v>180</v>
      </c>
      <c r="AU2999" s="273" t="s">
        <v>87</v>
      </c>
      <c r="AV2999" s="15" t="s">
        <v>121</v>
      </c>
      <c r="AW2999" s="15" t="s">
        <v>39</v>
      </c>
      <c r="AX2999" s="15" t="s">
        <v>85</v>
      </c>
      <c r="AY2999" s="273" t="s">
        <v>168</v>
      </c>
    </row>
    <row r="3000" s="2" customFormat="1" ht="16.5" customHeight="1">
      <c r="A3000" s="42"/>
      <c r="B3000" s="43"/>
      <c r="C3000" s="285" t="s">
        <v>4001</v>
      </c>
      <c r="D3000" s="285" t="s">
        <v>713</v>
      </c>
      <c r="E3000" s="286" t="s">
        <v>4002</v>
      </c>
      <c r="F3000" s="287" t="s">
        <v>4003</v>
      </c>
      <c r="G3000" s="288" t="s">
        <v>741</v>
      </c>
      <c r="H3000" s="289">
        <v>284.95499999999998</v>
      </c>
      <c r="I3000" s="290"/>
      <c r="J3000" s="291">
        <f>ROUND(I3000*H3000,2)</f>
        <v>0</v>
      </c>
      <c r="K3000" s="287" t="s">
        <v>174</v>
      </c>
      <c r="L3000" s="292"/>
      <c r="M3000" s="293" t="s">
        <v>33</v>
      </c>
      <c r="N3000" s="294" t="s">
        <v>49</v>
      </c>
      <c r="O3000" s="88"/>
      <c r="P3000" s="225">
        <f>O3000*H3000</f>
        <v>0</v>
      </c>
      <c r="Q3000" s="225">
        <v>0.00264</v>
      </c>
      <c r="R3000" s="225">
        <f>Q3000*H3000</f>
        <v>0.75228119999999998</v>
      </c>
      <c r="S3000" s="225">
        <v>0</v>
      </c>
      <c r="T3000" s="226">
        <f>S3000*H3000</f>
        <v>0</v>
      </c>
      <c r="U3000" s="42"/>
      <c r="V3000" s="42"/>
      <c r="W3000" s="42"/>
      <c r="X3000" s="42"/>
      <c r="Y3000" s="42"/>
      <c r="Z3000" s="42"/>
      <c r="AA3000" s="42"/>
      <c r="AB3000" s="42"/>
      <c r="AC3000" s="42"/>
      <c r="AD3000" s="42"/>
      <c r="AE3000" s="42"/>
      <c r="AR3000" s="227" t="s">
        <v>366</v>
      </c>
      <c r="AT3000" s="227" t="s">
        <v>713</v>
      </c>
      <c r="AU3000" s="227" t="s">
        <v>87</v>
      </c>
      <c r="AY3000" s="20" t="s">
        <v>168</v>
      </c>
      <c r="BE3000" s="228">
        <f>IF(N3000="základní",J3000,0)</f>
        <v>0</v>
      </c>
      <c r="BF3000" s="228">
        <f>IF(N3000="snížená",J3000,0)</f>
        <v>0</v>
      </c>
      <c r="BG3000" s="228">
        <f>IF(N3000="zákl. přenesená",J3000,0)</f>
        <v>0</v>
      </c>
      <c r="BH3000" s="228">
        <f>IF(N3000="sníž. přenesená",J3000,0)</f>
        <v>0</v>
      </c>
      <c r="BI3000" s="228">
        <f>IF(N3000="nulová",J3000,0)</f>
        <v>0</v>
      </c>
      <c r="BJ3000" s="20" t="s">
        <v>85</v>
      </c>
      <c r="BK3000" s="228">
        <f>ROUND(I3000*H3000,2)</f>
        <v>0</v>
      </c>
      <c r="BL3000" s="20" t="s">
        <v>266</v>
      </c>
      <c r="BM3000" s="227" t="s">
        <v>4004</v>
      </c>
    </row>
    <row r="3001" s="2" customFormat="1">
      <c r="A3001" s="42"/>
      <c r="B3001" s="43"/>
      <c r="C3001" s="44"/>
      <c r="D3001" s="229" t="s">
        <v>176</v>
      </c>
      <c r="E3001" s="44"/>
      <c r="F3001" s="230" t="s">
        <v>4003</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176</v>
      </c>
      <c r="AU3001" s="20" t="s">
        <v>87</v>
      </c>
    </row>
    <row r="3002" s="14" customFormat="1">
      <c r="A3002" s="14"/>
      <c r="B3002" s="246"/>
      <c r="C3002" s="247"/>
      <c r="D3002" s="229" t="s">
        <v>180</v>
      </c>
      <c r="E3002" s="247"/>
      <c r="F3002" s="249" t="s">
        <v>4005</v>
      </c>
      <c r="G3002" s="247"/>
      <c r="H3002" s="250">
        <v>284.95499999999998</v>
      </c>
      <c r="I3002" s="251"/>
      <c r="J3002" s="247"/>
      <c r="K3002" s="247"/>
      <c r="L3002" s="252"/>
      <c r="M3002" s="253"/>
      <c r="N3002" s="254"/>
      <c r="O3002" s="254"/>
      <c r="P3002" s="254"/>
      <c r="Q3002" s="254"/>
      <c r="R3002" s="254"/>
      <c r="S3002" s="254"/>
      <c r="T3002" s="255"/>
      <c r="U3002" s="14"/>
      <c r="V3002" s="14"/>
      <c r="W3002" s="14"/>
      <c r="X3002" s="14"/>
      <c r="Y3002" s="14"/>
      <c r="Z3002" s="14"/>
      <c r="AA3002" s="14"/>
      <c r="AB3002" s="14"/>
      <c r="AC3002" s="14"/>
      <c r="AD3002" s="14"/>
      <c r="AE3002" s="14"/>
      <c r="AT3002" s="256" t="s">
        <v>180</v>
      </c>
      <c r="AU3002" s="256" t="s">
        <v>87</v>
      </c>
      <c r="AV3002" s="14" t="s">
        <v>87</v>
      </c>
      <c r="AW3002" s="14" t="s">
        <v>4</v>
      </c>
      <c r="AX3002" s="14" t="s">
        <v>85</v>
      </c>
      <c r="AY3002" s="256" t="s">
        <v>168</v>
      </c>
    </row>
    <row r="3003" s="2" customFormat="1" ht="24.15" customHeight="1">
      <c r="A3003" s="42"/>
      <c r="B3003" s="43"/>
      <c r="C3003" s="216" t="s">
        <v>4006</v>
      </c>
      <c r="D3003" s="216" t="s">
        <v>170</v>
      </c>
      <c r="E3003" s="217" t="s">
        <v>4007</v>
      </c>
      <c r="F3003" s="218" t="s">
        <v>4008</v>
      </c>
      <c r="G3003" s="219" t="s">
        <v>741</v>
      </c>
      <c r="H3003" s="220">
        <v>7.4100000000000001</v>
      </c>
      <c r="I3003" s="221"/>
      <c r="J3003" s="222">
        <f>ROUND(I3003*H3003,2)</f>
        <v>0</v>
      </c>
      <c r="K3003" s="218" t="s">
        <v>174</v>
      </c>
      <c r="L3003" s="48"/>
      <c r="M3003" s="223" t="s">
        <v>33</v>
      </c>
      <c r="N3003" s="224" t="s">
        <v>49</v>
      </c>
      <c r="O3003" s="88"/>
      <c r="P3003" s="225">
        <f>O3003*H3003</f>
        <v>0</v>
      </c>
      <c r="Q3003" s="225">
        <v>0.00058</v>
      </c>
      <c r="R3003" s="225">
        <f>Q3003*H3003</f>
        <v>0.0042978000000000001</v>
      </c>
      <c r="S3003" s="225">
        <v>0</v>
      </c>
      <c r="T3003" s="226">
        <f>S3003*H3003</f>
        <v>0</v>
      </c>
      <c r="U3003" s="42"/>
      <c r="V3003" s="42"/>
      <c r="W3003" s="42"/>
      <c r="X3003" s="42"/>
      <c r="Y3003" s="42"/>
      <c r="Z3003" s="42"/>
      <c r="AA3003" s="42"/>
      <c r="AB3003" s="42"/>
      <c r="AC3003" s="42"/>
      <c r="AD3003" s="42"/>
      <c r="AE3003" s="42"/>
      <c r="AR3003" s="227" t="s">
        <v>266</v>
      </c>
      <c r="AT3003" s="227" t="s">
        <v>170</v>
      </c>
      <c r="AU3003" s="227" t="s">
        <v>87</v>
      </c>
      <c r="AY3003" s="20" t="s">
        <v>168</v>
      </c>
      <c r="BE3003" s="228">
        <f>IF(N3003="základní",J3003,0)</f>
        <v>0</v>
      </c>
      <c r="BF3003" s="228">
        <f>IF(N3003="snížená",J3003,0)</f>
        <v>0</v>
      </c>
      <c r="BG3003" s="228">
        <f>IF(N3003="zákl. přenesená",J3003,0)</f>
        <v>0</v>
      </c>
      <c r="BH3003" s="228">
        <f>IF(N3003="sníž. přenesená",J3003,0)</f>
        <v>0</v>
      </c>
      <c r="BI3003" s="228">
        <f>IF(N3003="nulová",J3003,0)</f>
        <v>0</v>
      </c>
      <c r="BJ3003" s="20" t="s">
        <v>85</v>
      </c>
      <c r="BK3003" s="228">
        <f>ROUND(I3003*H3003,2)</f>
        <v>0</v>
      </c>
      <c r="BL3003" s="20" t="s">
        <v>266</v>
      </c>
      <c r="BM3003" s="227" t="s">
        <v>4009</v>
      </c>
    </row>
    <row r="3004" s="2" customFormat="1">
      <c r="A3004" s="42"/>
      <c r="B3004" s="43"/>
      <c r="C3004" s="44"/>
      <c r="D3004" s="229" t="s">
        <v>176</v>
      </c>
      <c r="E3004" s="44"/>
      <c r="F3004" s="230" t="s">
        <v>4010</v>
      </c>
      <c r="G3004" s="44"/>
      <c r="H3004" s="44"/>
      <c r="I3004" s="231"/>
      <c r="J3004" s="44"/>
      <c r="K3004" s="44"/>
      <c r="L3004" s="48"/>
      <c r="M3004" s="232"/>
      <c r="N3004" s="233"/>
      <c r="O3004" s="88"/>
      <c r="P3004" s="88"/>
      <c r="Q3004" s="88"/>
      <c r="R3004" s="88"/>
      <c r="S3004" s="88"/>
      <c r="T3004" s="89"/>
      <c r="U3004" s="42"/>
      <c r="V3004" s="42"/>
      <c r="W3004" s="42"/>
      <c r="X3004" s="42"/>
      <c r="Y3004" s="42"/>
      <c r="Z3004" s="42"/>
      <c r="AA3004" s="42"/>
      <c r="AB3004" s="42"/>
      <c r="AC3004" s="42"/>
      <c r="AD3004" s="42"/>
      <c r="AE3004" s="42"/>
      <c r="AT3004" s="20" t="s">
        <v>176</v>
      </c>
      <c r="AU3004" s="20" t="s">
        <v>87</v>
      </c>
    </row>
    <row r="3005" s="2" customFormat="1">
      <c r="A3005" s="42"/>
      <c r="B3005" s="43"/>
      <c r="C3005" s="44"/>
      <c r="D3005" s="234" t="s">
        <v>178</v>
      </c>
      <c r="E3005" s="44"/>
      <c r="F3005" s="235" t="s">
        <v>4011</v>
      </c>
      <c r="G3005" s="44"/>
      <c r="H3005" s="44"/>
      <c r="I3005" s="231"/>
      <c r="J3005" s="44"/>
      <c r="K3005" s="44"/>
      <c r="L3005" s="48"/>
      <c r="M3005" s="232"/>
      <c r="N3005" s="233"/>
      <c r="O3005" s="88"/>
      <c r="P3005" s="88"/>
      <c r="Q3005" s="88"/>
      <c r="R3005" s="88"/>
      <c r="S3005" s="88"/>
      <c r="T3005" s="89"/>
      <c r="U3005" s="42"/>
      <c r="V3005" s="42"/>
      <c r="W3005" s="42"/>
      <c r="X3005" s="42"/>
      <c r="Y3005" s="42"/>
      <c r="Z3005" s="42"/>
      <c r="AA3005" s="42"/>
      <c r="AB3005" s="42"/>
      <c r="AC3005" s="42"/>
      <c r="AD3005" s="42"/>
      <c r="AE3005" s="42"/>
      <c r="AT3005" s="20" t="s">
        <v>178</v>
      </c>
      <c r="AU3005" s="20" t="s">
        <v>87</v>
      </c>
    </row>
    <row r="3006" s="13" customFormat="1">
      <c r="A3006" s="13"/>
      <c r="B3006" s="236"/>
      <c r="C3006" s="237"/>
      <c r="D3006" s="229" t="s">
        <v>180</v>
      </c>
      <c r="E3006" s="238" t="s">
        <v>33</v>
      </c>
      <c r="F3006" s="239" t="s">
        <v>1291</v>
      </c>
      <c r="G3006" s="237"/>
      <c r="H3006" s="238" t="s">
        <v>33</v>
      </c>
      <c r="I3006" s="240"/>
      <c r="J3006" s="237"/>
      <c r="K3006" s="237"/>
      <c r="L3006" s="241"/>
      <c r="M3006" s="242"/>
      <c r="N3006" s="243"/>
      <c r="O3006" s="243"/>
      <c r="P3006" s="243"/>
      <c r="Q3006" s="243"/>
      <c r="R3006" s="243"/>
      <c r="S3006" s="243"/>
      <c r="T3006" s="244"/>
      <c r="U3006" s="13"/>
      <c r="V3006" s="13"/>
      <c r="W3006" s="13"/>
      <c r="X3006" s="13"/>
      <c r="Y3006" s="13"/>
      <c r="Z3006" s="13"/>
      <c r="AA3006" s="13"/>
      <c r="AB3006" s="13"/>
      <c r="AC3006" s="13"/>
      <c r="AD3006" s="13"/>
      <c r="AE3006" s="13"/>
      <c r="AT3006" s="245" t="s">
        <v>180</v>
      </c>
      <c r="AU3006" s="245" t="s">
        <v>87</v>
      </c>
      <c r="AV3006" s="13" t="s">
        <v>85</v>
      </c>
      <c r="AW3006" s="13" t="s">
        <v>39</v>
      </c>
      <c r="AX3006" s="13" t="s">
        <v>78</v>
      </c>
      <c r="AY3006" s="245" t="s">
        <v>168</v>
      </c>
    </row>
    <row r="3007" s="13" customFormat="1">
      <c r="A3007" s="13"/>
      <c r="B3007" s="236"/>
      <c r="C3007" s="237"/>
      <c r="D3007" s="229" t="s">
        <v>180</v>
      </c>
      <c r="E3007" s="238" t="s">
        <v>33</v>
      </c>
      <c r="F3007" s="239" t="s">
        <v>3999</v>
      </c>
      <c r="G3007" s="237"/>
      <c r="H3007" s="238" t="s">
        <v>33</v>
      </c>
      <c r="I3007" s="240"/>
      <c r="J3007" s="237"/>
      <c r="K3007" s="237"/>
      <c r="L3007" s="241"/>
      <c r="M3007" s="242"/>
      <c r="N3007" s="243"/>
      <c r="O3007" s="243"/>
      <c r="P3007" s="243"/>
      <c r="Q3007" s="243"/>
      <c r="R3007" s="243"/>
      <c r="S3007" s="243"/>
      <c r="T3007" s="244"/>
      <c r="U3007" s="13"/>
      <c r="V3007" s="13"/>
      <c r="W3007" s="13"/>
      <c r="X3007" s="13"/>
      <c r="Y3007" s="13"/>
      <c r="Z3007" s="13"/>
      <c r="AA3007" s="13"/>
      <c r="AB3007" s="13"/>
      <c r="AC3007" s="13"/>
      <c r="AD3007" s="13"/>
      <c r="AE3007" s="13"/>
      <c r="AT3007" s="245" t="s">
        <v>180</v>
      </c>
      <c r="AU3007" s="245" t="s">
        <v>87</v>
      </c>
      <c r="AV3007" s="13" t="s">
        <v>85</v>
      </c>
      <c r="AW3007" s="13" t="s">
        <v>39</v>
      </c>
      <c r="AX3007" s="13" t="s">
        <v>78</v>
      </c>
      <c r="AY3007" s="245" t="s">
        <v>168</v>
      </c>
    </row>
    <row r="3008" s="14" customFormat="1">
      <c r="A3008" s="14"/>
      <c r="B3008" s="246"/>
      <c r="C3008" s="247"/>
      <c r="D3008" s="229" t="s">
        <v>180</v>
      </c>
      <c r="E3008" s="248" t="s">
        <v>33</v>
      </c>
      <c r="F3008" s="249" t="s">
        <v>4012</v>
      </c>
      <c r="G3008" s="247"/>
      <c r="H3008" s="250">
        <v>7.4100000000000001</v>
      </c>
      <c r="I3008" s="251"/>
      <c r="J3008" s="247"/>
      <c r="K3008" s="247"/>
      <c r="L3008" s="252"/>
      <c r="M3008" s="253"/>
      <c r="N3008" s="254"/>
      <c r="O3008" s="254"/>
      <c r="P3008" s="254"/>
      <c r="Q3008" s="254"/>
      <c r="R3008" s="254"/>
      <c r="S3008" s="254"/>
      <c r="T3008" s="255"/>
      <c r="U3008" s="14"/>
      <c r="V3008" s="14"/>
      <c r="W3008" s="14"/>
      <c r="X3008" s="14"/>
      <c r="Y3008" s="14"/>
      <c r="Z3008" s="14"/>
      <c r="AA3008" s="14"/>
      <c r="AB3008" s="14"/>
      <c r="AC3008" s="14"/>
      <c r="AD3008" s="14"/>
      <c r="AE3008" s="14"/>
      <c r="AT3008" s="256" t="s">
        <v>180</v>
      </c>
      <c r="AU3008" s="256" t="s">
        <v>87</v>
      </c>
      <c r="AV3008" s="14" t="s">
        <v>87</v>
      </c>
      <c r="AW3008" s="14" t="s">
        <v>39</v>
      </c>
      <c r="AX3008" s="14" t="s">
        <v>85</v>
      </c>
      <c r="AY3008" s="256" t="s">
        <v>168</v>
      </c>
    </row>
    <row r="3009" s="2" customFormat="1" ht="16.5" customHeight="1">
      <c r="A3009" s="42"/>
      <c r="B3009" s="43"/>
      <c r="C3009" s="285" t="s">
        <v>4013</v>
      </c>
      <c r="D3009" s="285" t="s">
        <v>713</v>
      </c>
      <c r="E3009" s="286" t="s">
        <v>4002</v>
      </c>
      <c r="F3009" s="287" t="s">
        <v>4003</v>
      </c>
      <c r="G3009" s="288" t="s">
        <v>741</v>
      </c>
      <c r="H3009" s="289">
        <v>8.1509999999999998</v>
      </c>
      <c r="I3009" s="290"/>
      <c r="J3009" s="291">
        <f>ROUND(I3009*H3009,2)</f>
        <v>0</v>
      </c>
      <c r="K3009" s="287" t="s">
        <v>174</v>
      </c>
      <c r="L3009" s="292"/>
      <c r="M3009" s="293" t="s">
        <v>33</v>
      </c>
      <c r="N3009" s="294" t="s">
        <v>49</v>
      </c>
      <c r="O3009" s="88"/>
      <c r="P3009" s="225">
        <f>O3009*H3009</f>
        <v>0</v>
      </c>
      <c r="Q3009" s="225">
        <v>0.00264</v>
      </c>
      <c r="R3009" s="225">
        <f>Q3009*H3009</f>
        <v>0.021518639999999999</v>
      </c>
      <c r="S3009" s="225">
        <v>0</v>
      </c>
      <c r="T3009" s="226">
        <f>S3009*H3009</f>
        <v>0</v>
      </c>
      <c r="U3009" s="42"/>
      <c r="V3009" s="42"/>
      <c r="W3009" s="42"/>
      <c r="X3009" s="42"/>
      <c r="Y3009" s="42"/>
      <c r="Z3009" s="42"/>
      <c r="AA3009" s="42"/>
      <c r="AB3009" s="42"/>
      <c r="AC3009" s="42"/>
      <c r="AD3009" s="42"/>
      <c r="AE3009" s="42"/>
      <c r="AR3009" s="227" t="s">
        <v>366</v>
      </c>
      <c r="AT3009" s="227" t="s">
        <v>713</v>
      </c>
      <c r="AU3009" s="227" t="s">
        <v>87</v>
      </c>
      <c r="AY3009" s="20" t="s">
        <v>168</v>
      </c>
      <c r="BE3009" s="228">
        <f>IF(N3009="základní",J3009,0)</f>
        <v>0</v>
      </c>
      <c r="BF3009" s="228">
        <f>IF(N3009="snížená",J3009,0)</f>
        <v>0</v>
      </c>
      <c r="BG3009" s="228">
        <f>IF(N3009="zákl. přenesená",J3009,0)</f>
        <v>0</v>
      </c>
      <c r="BH3009" s="228">
        <f>IF(N3009="sníž. přenesená",J3009,0)</f>
        <v>0</v>
      </c>
      <c r="BI3009" s="228">
        <f>IF(N3009="nulová",J3009,0)</f>
        <v>0</v>
      </c>
      <c r="BJ3009" s="20" t="s">
        <v>85</v>
      </c>
      <c r="BK3009" s="228">
        <f>ROUND(I3009*H3009,2)</f>
        <v>0</v>
      </c>
      <c r="BL3009" s="20" t="s">
        <v>266</v>
      </c>
      <c r="BM3009" s="227" t="s">
        <v>4014</v>
      </c>
    </row>
    <row r="3010" s="2" customFormat="1">
      <c r="A3010" s="42"/>
      <c r="B3010" s="43"/>
      <c r="C3010" s="44"/>
      <c r="D3010" s="229" t="s">
        <v>176</v>
      </c>
      <c r="E3010" s="44"/>
      <c r="F3010" s="230" t="s">
        <v>4003</v>
      </c>
      <c r="G3010" s="44"/>
      <c r="H3010" s="44"/>
      <c r="I3010" s="231"/>
      <c r="J3010" s="44"/>
      <c r="K3010" s="44"/>
      <c r="L3010" s="48"/>
      <c r="M3010" s="232"/>
      <c r="N3010" s="233"/>
      <c r="O3010" s="88"/>
      <c r="P3010" s="88"/>
      <c r="Q3010" s="88"/>
      <c r="R3010" s="88"/>
      <c r="S3010" s="88"/>
      <c r="T3010" s="89"/>
      <c r="U3010" s="42"/>
      <c r="V3010" s="42"/>
      <c r="W3010" s="42"/>
      <c r="X3010" s="42"/>
      <c r="Y3010" s="42"/>
      <c r="Z3010" s="42"/>
      <c r="AA3010" s="42"/>
      <c r="AB3010" s="42"/>
      <c r="AC3010" s="42"/>
      <c r="AD3010" s="42"/>
      <c r="AE3010" s="42"/>
      <c r="AT3010" s="20" t="s">
        <v>176</v>
      </c>
      <c r="AU3010" s="20" t="s">
        <v>87</v>
      </c>
    </row>
    <row r="3011" s="14" customFormat="1">
      <c r="A3011" s="14"/>
      <c r="B3011" s="246"/>
      <c r="C3011" s="247"/>
      <c r="D3011" s="229" t="s">
        <v>180</v>
      </c>
      <c r="E3011" s="247"/>
      <c r="F3011" s="249" t="s">
        <v>4015</v>
      </c>
      <c r="G3011" s="247"/>
      <c r="H3011" s="250">
        <v>8.1509999999999998</v>
      </c>
      <c r="I3011" s="251"/>
      <c r="J3011" s="247"/>
      <c r="K3011" s="247"/>
      <c r="L3011" s="252"/>
      <c r="M3011" s="253"/>
      <c r="N3011" s="254"/>
      <c r="O3011" s="254"/>
      <c r="P3011" s="254"/>
      <c r="Q3011" s="254"/>
      <c r="R3011" s="254"/>
      <c r="S3011" s="254"/>
      <c r="T3011" s="255"/>
      <c r="U3011" s="14"/>
      <c r="V3011" s="14"/>
      <c r="W3011" s="14"/>
      <c r="X3011" s="14"/>
      <c r="Y3011" s="14"/>
      <c r="Z3011" s="14"/>
      <c r="AA3011" s="14"/>
      <c r="AB3011" s="14"/>
      <c r="AC3011" s="14"/>
      <c r="AD3011" s="14"/>
      <c r="AE3011" s="14"/>
      <c r="AT3011" s="256" t="s">
        <v>180</v>
      </c>
      <c r="AU3011" s="256" t="s">
        <v>87</v>
      </c>
      <c r="AV3011" s="14" t="s">
        <v>87</v>
      </c>
      <c r="AW3011" s="14" t="s">
        <v>4</v>
      </c>
      <c r="AX3011" s="14" t="s">
        <v>85</v>
      </c>
      <c r="AY3011" s="256" t="s">
        <v>168</v>
      </c>
    </row>
    <row r="3012" s="2" customFormat="1" ht="21.75" customHeight="1">
      <c r="A3012" s="42"/>
      <c r="B3012" s="43"/>
      <c r="C3012" s="216" t="s">
        <v>4016</v>
      </c>
      <c r="D3012" s="216" t="s">
        <v>170</v>
      </c>
      <c r="E3012" s="217" t="s">
        <v>4017</v>
      </c>
      <c r="F3012" s="218" t="s">
        <v>4018</v>
      </c>
      <c r="G3012" s="219" t="s">
        <v>173</v>
      </c>
      <c r="H3012" s="220">
        <v>532.99000000000001</v>
      </c>
      <c r="I3012" s="221"/>
      <c r="J3012" s="222">
        <f>ROUND(I3012*H3012,2)</f>
        <v>0</v>
      </c>
      <c r="K3012" s="218" t="s">
        <v>174</v>
      </c>
      <c r="L3012" s="48"/>
      <c r="M3012" s="223" t="s">
        <v>33</v>
      </c>
      <c r="N3012" s="224" t="s">
        <v>49</v>
      </c>
      <c r="O3012" s="88"/>
      <c r="P3012" s="225">
        <f>O3012*H3012</f>
        <v>0</v>
      </c>
      <c r="Q3012" s="225">
        <v>0.0090299999999999998</v>
      </c>
      <c r="R3012" s="225">
        <f>Q3012*H3012</f>
        <v>4.8128997</v>
      </c>
      <c r="S3012" s="225">
        <v>0</v>
      </c>
      <c r="T3012" s="226">
        <f>S3012*H3012</f>
        <v>0</v>
      </c>
      <c r="U3012" s="42"/>
      <c r="V3012" s="42"/>
      <c r="W3012" s="42"/>
      <c r="X3012" s="42"/>
      <c r="Y3012" s="42"/>
      <c r="Z3012" s="42"/>
      <c r="AA3012" s="42"/>
      <c r="AB3012" s="42"/>
      <c r="AC3012" s="42"/>
      <c r="AD3012" s="42"/>
      <c r="AE3012" s="42"/>
      <c r="AR3012" s="227" t="s">
        <v>266</v>
      </c>
      <c r="AT3012" s="227" t="s">
        <v>170</v>
      </c>
      <c r="AU3012" s="227" t="s">
        <v>87</v>
      </c>
      <c r="AY3012" s="20" t="s">
        <v>168</v>
      </c>
      <c r="BE3012" s="228">
        <f>IF(N3012="základní",J3012,0)</f>
        <v>0</v>
      </c>
      <c r="BF3012" s="228">
        <f>IF(N3012="snížená",J3012,0)</f>
        <v>0</v>
      </c>
      <c r="BG3012" s="228">
        <f>IF(N3012="zákl. přenesená",J3012,0)</f>
        <v>0</v>
      </c>
      <c r="BH3012" s="228">
        <f>IF(N3012="sníž. přenesená",J3012,0)</f>
        <v>0</v>
      </c>
      <c r="BI3012" s="228">
        <f>IF(N3012="nulová",J3012,0)</f>
        <v>0</v>
      </c>
      <c r="BJ3012" s="20" t="s">
        <v>85</v>
      </c>
      <c r="BK3012" s="228">
        <f>ROUND(I3012*H3012,2)</f>
        <v>0</v>
      </c>
      <c r="BL3012" s="20" t="s">
        <v>266</v>
      </c>
      <c r="BM3012" s="227" t="s">
        <v>4019</v>
      </c>
    </row>
    <row r="3013" s="2" customFormat="1">
      <c r="A3013" s="42"/>
      <c r="B3013" s="43"/>
      <c r="C3013" s="44"/>
      <c r="D3013" s="229" t="s">
        <v>176</v>
      </c>
      <c r="E3013" s="44"/>
      <c r="F3013" s="230" t="s">
        <v>4020</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176</v>
      </c>
      <c r="AU3013" s="20" t="s">
        <v>87</v>
      </c>
    </row>
    <row r="3014" s="2" customFormat="1">
      <c r="A3014" s="42"/>
      <c r="B3014" s="43"/>
      <c r="C3014" s="44"/>
      <c r="D3014" s="234" t="s">
        <v>178</v>
      </c>
      <c r="E3014" s="44"/>
      <c r="F3014" s="235" t="s">
        <v>4021</v>
      </c>
      <c r="G3014" s="44"/>
      <c r="H3014" s="44"/>
      <c r="I3014" s="231"/>
      <c r="J3014" s="44"/>
      <c r="K3014" s="44"/>
      <c r="L3014" s="48"/>
      <c r="M3014" s="232"/>
      <c r="N3014" s="233"/>
      <c r="O3014" s="88"/>
      <c r="P3014" s="88"/>
      <c r="Q3014" s="88"/>
      <c r="R3014" s="88"/>
      <c r="S3014" s="88"/>
      <c r="T3014" s="89"/>
      <c r="U3014" s="42"/>
      <c r="V3014" s="42"/>
      <c r="W3014" s="42"/>
      <c r="X3014" s="42"/>
      <c r="Y3014" s="42"/>
      <c r="Z3014" s="42"/>
      <c r="AA3014" s="42"/>
      <c r="AB3014" s="42"/>
      <c r="AC3014" s="42"/>
      <c r="AD3014" s="42"/>
      <c r="AE3014" s="42"/>
      <c r="AT3014" s="20" t="s">
        <v>178</v>
      </c>
      <c r="AU3014" s="20" t="s">
        <v>87</v>
      </c>
    </row>
    <row r="3015" s="13" customFormat="1">
      <c r="A3015" s="13"/>
      <c r="B3015" s="236"/>
      <c r="C3015" s="237"/>
      <c r="D3015" s="229" t="s">
        <v>180</v>
      </c>
      <c r="E3015" s="238" t="s">
        <v>33</v>
      </c>
      <c r="F3015" s="239" t="s">
        <v>1291</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180</v>
      </c>
      <c r="AU3015" s="245" t="s">
        <v>87</v>
      </c>
      <c r="AV3015" s="13" t="s">
        <v>85</v>
      </c>
      <c r="AW3015" s="13" t="s">
        <v>39</v>
      </c>
      <c r="AX3015" s="13" t="s">
        <v>78</v>
      </c>
      <c r="AY3015" s="245" t="s">
        <v>168</v>
      </c>
    </row>
    <row r="3016" s="14" customFormat="1">
      <c r="A3016" s="14"/>
      <c r="B3016" s="246"/>
      <c r="C3016" s="247"/>
      <c r="D3016" s="229" t="s">
        <v>180</v>
      </c>
      <c r="E3016" s="248" t="s">
        <v>33</v>
      </c>
      <c r="F3016" s="249" t="s">
        <v>572</v>
      </c>
      <c r="G3016" s="247"/>
      <c r="H3016" s="250">
        <v>288.10000000000002</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180</v>
      </c>
      <c r="AU3016" s="256" t="s">
        <v>87</v>
      </c>
      <c r="AV3016" s="14" t="s">
        <v>87</v>
      </c>
      <c r="AW3016" s="14" t="s">
        <v>39</v>
      </c>
      <c r="AX3016" s="14" t="s">
        <v>78</v>
      </c>
      <c r="AY3016" s="256" t="s">
        <v>168</v>
      </c>
    </row>
    <row r="3017" s="14" customFormat="1">
      <c r="A3017" s="14"/>
      <c r="B3017" s="246"/>
      <c r="C3017" s="247"/>
      <c r="D3017" s="229" t="s">
        <v>180</v>
      </c>
      <c r="E3017" s="248" t="s">
        <v>33</v>
      </c>
      <c r="F3017" s="249" t="s">
        <v>575</v>
      </c>
      <c r="G3017" s="247"/>
      <c r="H3017" s="250">
        <v>51</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180</v>
      </c>
      <c r="AU3017" s="256" t="s">
        <v>87</v>
      </c>
      <c r="AV3017" s="14" t="s">
        <v>87</v>
      </c>
      <c r="AW3017" s="14" t="s">
        <v>39</v>
      </c>
      <c r="AX3017" s="14" t="s">
        <v>78</v>
      </c>
      <c r="AY3017" s="256" t="s">
        <v>168</v>
      </c>
    </row>
    <row r="3018" s="14" customFormat="1">
      <c r="A3018" s="14"/>
      <c r="B3018" s="246"/>
      <c r="C3018" s="247"/>
      <c r="D3018" s="229" t="s">
        <v>180</v>
      </c>
      <c r="E3018" s="248" t="s">
        <v>33</v>
      </c>
      <c r="F3018" s="249" t="s">
        <v>577</v>
      </c>
      <c r="G3018" s="247"/>
      <c r="H3018" s="250">
        <v>179.90000000000001</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580</v>
      </c>
      <c r="G3019" s="247"/>
      <c r="H3019" s="250">
        <v>9.4000000000000004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3" customFormat="1">
      <c r="A3020" s="13"/>
      <c r="B3020" s="236"/>
      <c r="C3020" s="237"/>
      <c r="D3020" s="229" t="s">
        <v>180</v>
      </c>
      <c r="E3020" s="238" t="s">
        <v>33</v>
      </c>
      <c r="F3020" s="239" t="s">
        <v>3888</v>
      </c>
      <c r="G3020" s="237"/>
      <c r="H3020" s="238" t="s">
        <v>33</v>
      </c>
      <c r="I3020" s="240"/>
      <c r="J3020" s="237"/>
      <c r="K3020" s="237"/>
      <c r="L3020" s="241"/>
      <c r="M3020" s="242"/>
      <c r="N3020" s="243"/>
      <c r="O3020" s="243"/>
      <c r="P3020" s="243"/>
      <c r="Q3020" s="243"/>
      <c r="R3020" s="243"/>
      <c r="S3020" s="243"/>
      <c r="T3020" s="244"/>
      <c r="U3020" s="13"/>
      <c r="V3020" s="13"/>
      <c r="W3020" s="13"/>
      <c r="X3020" s="13"/>
      <c r="Y3020" s="13"/>
      <c r="Z3020" s="13"/>
      <c r="AA3020" s="13"/>
      <c r="AB3020" s="13"/>
      <c r="AC3020" s="13"/>
      <c r="AD3020" s="13"/>
      <c r="AE3020" s="13"/>
      <c r="AT3020" s="245" t="s">
        <v>180</v>
      </c>
      <c r="AU3020" s="245" t="s">
        <v>87</v>
      </c>
      <c r="AV3020" s="13" t="s">
        <v>85</v>
      </c>
      <c r="AW3020" s="13" t="s">
        <v>39</v>
      </c>
      <c r="AX3020" s="13" t="s">
        <v>78</v>
      </c>
      <c r="AY3020" s="245" t="s">
        <v>168</v>
      </c>
    </row>
    <row r="3021" s="14" customFormat="1">
      <c r="A3021" s="14"/>
      <c r="B3021" s="246"/>
      <c r="C3021" s="247"/>
      <c r="D3021" s="229" t="s">
        <v>180</v>
      </c>
      <c r="E3021" s="248" t="s">
        <v>33</v>
      </c>
      <c r="F3021" s="249" t="s">
        <v>2472</v>
      </c>
      <c r="G3021" s="247"/>
      <c r="H3021" s="250">
        <v>4.5899999999999999</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5" customFormat="1">
      <c r="A3022" s="15"/>
      <c r="B3022" s="263"/>
      <c r="C3022" s="264"/>
      <c r="D3022" s="229" t="s">
        <v>180</v>
      </c>
      <c r="E3022" s="265" t="s">
        <v>33</v>
      </c>
      <c r="F3022" s="266" t="s">
        <v>626</v>
      </c>
      <c r="G3022" s="264"/>
      <c r="H3022" s="267">
        <v>532.99000000000001</v>
      </c>
      <c r="I3022" s="268"/>
      <c r="J3022" s="264"/>
      <c r="K3022" s="264"/>
      <c r="L3022" s="269"/>
      <c r="M3022" s="270"/>
      <c r="N3022" s="271"/>
      <c r="O3022" s="271"/>
      <c r="P3022" s="271"/>
      <c r="Q3022" s="271"/>
      <c r="R3022" s="271"/>
      <c r="S3022" s="271"/>
      <c r="T3022" s="272"/>
      <c r="U3022" s="15"/>
      <c r="V3022" s="15"/>
      <c r="W3022" s="15"/>
      <c r="X3022" s="15"/>
      <c r="Y3022" s="15"/>
      <c r="Z3022" s="15"/>
      <c r="AA3022" s="15"/>
      <c r="AB3022" s="15"/>
      <c r="AC3022" s="15"/>
      <c r="AD3022" s="15"/>
      <c r="AE3022" s="15"/>
      <c r="AT3022" s="273" t="s">
        <v>180</v>
      </c>
      <c r="AU3022" s="273" t="s">
        <v>87</v>
      </c>
      <c r="AV3022" s="15" t="s">
        <v>121</v>
      </c>
      <c r="AW3022" s="15" t="s">
        <v>39</v>
      </c>
      <c r="AX3022" s="15" t="s">
        <v>85</v>
      </c>
      <c r="AY3022" s="273" t="s">
        <v>168</v>
      </c>
    </row>
    <row r="3023" s="2" customFormat="1" ht="16.5" customHeight="1">
      <c r="A3023" s="42"/>
      <c r="B3023" s="43"/>
      <c r="C3023" s="285" t="s">
        <v>4022</v>
      </c>
      <c r="D3023" s="285" t="s">
        <v>713</v>
      </c>
      <c r="E3023" s="286" t="s">
        <v>4023</v>
      </c>
      <c r="F3023" s="287" t="s">
        <v>4024</v>
      </c>
      <c r="G3023" s="288" t="s">
        <v>173</v>
      </c>
      <c r="H3023" s="289">
        <v>416.185</v>
      </c>
      <c r="I3023" s="290"/>
      <c r="J3023" s="291">
        <f>ROUND(I3023*H3023,2)</f>
        <v>0</v>
      </c>
      <c r="K3023" s="287" t="s">
        <v>33</v>
      </c>
      <c r="L3023" s="292"/>
      <c r="M3023" s="293" t="s">
        <v>33</v>
      </c>
      <c r="N3023" s="294" t="s">
        <v>49</v>
      </c>
      <c r="O3023" s="88"/>
      <c r="P3023" s="225">
        <f>O3023*H3023</f>
        <v>0</v>
      </c>
      <c r="Q3023" s="225">
        <v>0.021999999999999999</v>
      </c>
      <c r="R3023" s="225">
        <f>Q3023*H3023</f>
        <v>9.1560699999999997</v>
      </c>
      <c r="S3023" s="225">
        <v>0</v>
      </c>
      <c r="T3023" s="226">
        <f>S3023*H3023</f>
        <v>0</v>
      </c>
      <c r="U3023" s="42"/>
      <c r="V3023" s="42"/>
      <c r="W3023" s="42"/>
      <c r="X3023" s="42"/>
      <c r="Y3023" s="42"/>
      <c r="Z3023" s="42"/>
      <c r="AA3023" s="42"/>
      <c r="AB3023" s="42"/>
      <c r="AC3023" s="42"/>
      <c r="AD3023" s="42"/>
      <c r="AE3023" s="42"/>
      <c r="AR3023" s="227" t="s">
        <v>366</v>
      </c>
      <c r="AT3023" s="227" t="s">
        <v>713</v>
      </c>
      <c r="AU3023" s="227" t="s">
        <v>87</v>
      </c>
      <c r="AY3023" s="20" t="s">
        <v>168</v>
      </c>
      <c r="BE3023" s="228">
        <f>IF(N3023="základní",J3023,0)</f>
        <v>0</v>
      </c>
      <c r="BF3023" s="228">
        <f>IF(N3023="snížená",J3023,0)</f>
        <v>0</v>
      </c>
      <c r="BG3023" s="228">
        <f>IF(N3023="zákl. přenesená",J3023,0)</f>
        <v>0</v>
      </c>
      <c r="BH3023" s="228">
        <f>IF(N3023="sníž. přenesená",J3023,0)</f>
        <v>0</v>
      </c>
      <c r="BI3023" s="228">
        <f>IF(N3023="nulová",J3023,0)</f>
        <v>0</v>
      </c>
      <c r="BJ3023" s="20" t="s">
        <v>85</v>
      </c>
      <c r="BK3023" s="228">
        <f>ROUND(I3023*H3023,2)</f>
        <v>0</v>
      </c>
      <c r="BL3023" s="20" t="s">
        <v>266</v>
      </c>
      <c r="BM3023" s="227" t="s">
        <v>4025</v>
      </c>
    </row>
    <row r="3024" s="2" customFormat="1">
      <c r="A3024" s="42"/>
      <c r="B3024" s="43"/>
      <c r="C3024" s="44"/>
      <c r="D3024" s="229" t="s">
        <v>176</v>
      </c>
      <c r="E3024" s="44"/>
      <c r="F3024" s="230" t="s">
        <v>4024</v>
      </c>
      <c r="G3024" s="44"/>
      <c r="H3024" s="44"/>
      <c r="I3024" s="231"/>
      <c r="J3024" s="44"/>
      <c r="K3024" s="44"/>
      <c r="L3024" s="48"/>
      <c r="M3024" s="232"/>
      <c r="N3024" s="233"/>
      <c r="O3024" s="88"/>
      <c r="P3024" s="88"/>
      <c r="Q3024" s="88"/>
      <c r="R3024" s="88"/>
      <c r="S3024" s="88"/>
      <c r="T3024" s="89"/>
      <c r="U3024" s="42"/>
      <c r="V3024" s="42"/>
      <c r="W3024" s="42"/>
      <c r="X3024" s="42"/>
      <c r="Y3024" s="42"/>
      <c r="Z3024" s="42"/>
      <c r="AA3024" s="42"/>
      <c r="AB3024" s="42"/>
      <c r="AC3024" s="42"/>
      <c r="AD3024" s="42"/>
      <c r="AE3024" s="42"/>
      <c r="AT3024" s="20" t="s">
        <v>176</v>
      </c>
      <c r="AU3024" s="20" t="s">
        <v>87</v>
      </c>
    </row>
    <row r="3025" s="14" customFormat="1">
      <c r="A3025" s="14"/>
      <c r="B3025" s="246"/>
      <c r="C3025" s="247"/>
      <c r="D3025" s="229" t="s">
        <v>180</v>
      </c>
      <c r="E3025" s="248" t="s">
        <v>33</v>
      </c>
      <c r="F3025" s="249" t="s">
        <v>572</v>
      </c>
      <c r="G3025" s="247"/>
      <c r="H3025" s="250">
        <v>288.10000000000002</v>
      </c>
      <c r="I3025" s="251"/>
      <c r="J3025" s="247"/>
      <c r="K3025" s="247"/>
      <c r="L3025" s="252"/>
      <c r="M3025" s="253"/>
      <c r="N3025" s="254"/>
      <c r="O3025" s="254"/>
      <c r="P3025" s="254"/>
      <c r="Q3025" s="254"/>
      <c r="R3025" s="254"/>
      <c r="S3025" s="254"/>
      <c r="T3025" s="255"/>
      <c r="U3025" s="14"/>
      <c r="V3025" s="14"/>
      <c r="W3025" s="14"/>
      <c r="X3025" s="14"/>
      <c r="Y3025" s="14"/>
      <c r="Z3025" s="14"/>
      <c r="AA3025" s="14"/>
      <c r="AB3025" s="14"/>
      <c r="AC3025" s="14"/>
      <c r="AD3025" s="14"/>
      <c r="AE3025" s="14"/>
      <c r="AT3025" s="256" t="s">
        <v>180</v>
      </c>
      <c r="AU3025" s="256" t="s">
        <v>87</v>
      </c>
      <c r="AV3025" s="14" t="s">
        <v>87</v>
      </c>
      <c r="AW3025" s="14" t="s">
        <v>39</v>
      </c>
      <c r="AX3025" s="14" t="s">
        <v>78</v>
      </c>
      <c r="AY3025" s="256" t="s">
        <v>168</v>
      </c>
    </row>
    <row r="3026" s="14" customFormat="1">
      <c r="A3026" s="14"/>
      <c r="B3026" s="246"/>
      <c r="C3026" s="247"/>
      <c r="D3026" s="229" t="s">
        <v>180</v>
      </c>
      <c r="E3026" s="248" t="s">
        <v>33</v>
      </c>
      <c r="F3026" s="249" t="s">
        <v>4026</v>
      </c>
      <c r="G3026" s="247"/>
      <c r="H3026" s="250">
        <v>73.799999999999997</v>
      </c>
      <c r="I3026" s="251"/>
      <c r="J3026" s="247"/>
      <c r="K3026" s="247"/>
      <c r="L3026" s="252"/>
      <c r="M3026" s="253"/>
      <c r="N3026" s="254"/>
      <c r="O3026" s="254"/>
      <c r="P3026" s="254"/>
      <c r="Q3026" s="254"/>
      <c r="R3026" s="254"/>
      <c r="S3026" s="254"/>
      <c r="T3026" s="255"/>
      <c r="U3026" s="14"/>
      <c r="V3026" s="14"/>
      <c r="W3026" s="14"/>
      <c r="X3026" s="14"/>
      <c r="Y3026" s="14"/>
      <c r="Z3026" s="14"/>
      <c r="AA3026" s="14"/>
      <c r="AB3026" s="14"/>
      <c r="AC3026" s="14"/>
      <c r="AD3026" s="14"/>
      <c r="AE3026" s="14"/>
      <c r="AT3026" s="256" t="s">
        <v>180</v>
      </c>
      <c r="AU3026" s="256" t="s">
        <v>87</v>
      </c>
      <c r="AV3026" s="14" t="s">
        <v>87</v>
      </c>
      <c r="AW3026" s="14" t="s">
        <v>39</v>
      </c>
      <c r="AX3026" s="14" t="s">
        <v>78</v>
      </c>
      <c r="AY3026" s="256" t="s">
        <v>168</v>
      </c>
    </row>
    <row r="3027" s="15" customFormat="1">
      <c r="A3027" s="15"/>
      <c r="B3027" s="263"/>
      <c r="C3027" s="264"/>
      <c r="D3027" s="229" t="s">
        <v>180</v>
      </c>
      <c r="E3027" s="265" t="s">
        <v>33</v>
      </c>
      <c r="F3027" s="266" t="s">
        <v>626</v>
      </c>
      <c r="G3027" s="264"/>
      <c r="H3027" s="267">
        <v>361.89999999999998</v>
      </c>
      <c r="I3027" s="268"/>
      <c r="J3027" s="264"/>
      <c r="K3027" s="264"/>
      <c r="L3027" s="269"/>
      <c r="M3027" s="270"/>
      <c r="N3027" s="271"/>
      <c r="O3027" s="271"/>
      <c r="P3027" s="271"/>
      <c r="Q3027" s="271"/>
      <c r="R3027" s="271"/>
      <c r="S3027" s="271"/>
      <c r="T3027" s="272"/>
      <c r="U3027" s="15"/>
      <c r="V3027" s="15"/>
      <c r="W3027" s="15"/>
      <c r="X3027" s="15"/>
      <c r="Y3027" s="15"/>
      <c r="Z3027" s="15"/>
      <c r="AA3027" s="15"/>
      <c r="AB3027" s="15"/>
      <c r="AC3027" s="15"/>
      <c r="AD3027" s="15"/>
      <c r="AE3027" s="15"/>
      <c r="AT3027" s="273" t="s">
        <v>180</v>
      </c>
      <c r="AU3027" s="273" t="s">
        <v>87</v>
      </c>
      <c r="AV3027" s="15" t="s">
        <v>121</v>
      </c>
      <c r="AW3027" s="15" t="s">
        <v>39</v>
      </c>
      <c r="AX3027" s="15" t="s">
        <v>85</v>
      </c>
      <c r="AY3027" s="273" t="s">
        <v>168</v>
      </c>
    </row>
    <row r="3028" s="14" customFormat="1">
      <c r="A3028" s="14"/>
      <c r="B3028" s="246"/>
      <c r="C3028" s="247"/>
      <c r="D3028" s="229" t="s">
        <v>180</v>
      </c>
      <c r="E3028" s="247"/>
      <c r="F3028" s="249" t="s">
        <v>4027</v>
      </c>
      <c r="G3028" s="247"/>
      <c r="H3028" s="250">
        <v>416.185</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180</v>
      </c>
      <c r="AU3028" s="256" t="s">
        <v>87</v>
      </c>
      <c r="AV3028" s="14" t="s">
        <v>87</v>
      </c>
      <c r="AW3028" s="14" t="s">
        <v>4</v>
      </c>
      <c r="AX3028" s="14" t="s">
        <v>85</v>
      </c>
      <c r="AY3028" s="256" t="s">
        <v>168</v>
      </c>
    </row>
    <row r="3029" s="2" customFormat="1" ht="16.5" customHeight="1">
      <c r="A3029" s="42"/>
      <c r="B3029" s="43"/>
      <c r="C3029" s="285" t="s">
        <v>4028</v>
      </c>
      <c r="D3029" s="285" t="s">
        <v>713</v>
      </c>
      <c r="E3029" s="286" t="s">
        <v>4029</v>
      </c>
      <c r="F3029" s="287" t="s">
        <v>4024</v>
      </c>
      <c r="G3029" s="288" t="s">
        <v>173</v>
      </c>
      <c r="H3029" s="289">
        <v>184.91999999999999</v>
      </c>
      <c r="I3029" s="290"/>
      <c r="J3029" s="291">
        <f>ROUND(I3029*H3029,2)</f>
        <v>0</v>
      </c>
      <c r="K3029" s="287" t="s">
        <v>33</v>
      </c>
      <c r="L3029" s="292"/>
      <c r="M3029" s="293" t="s">
        <v>33</v>
      </c>
      <c r="N3029" s="294" t="s">
        <v>49</v>
      </c>
      <c r="O3029" s="88"/>
      <c r="P3029" s="225">
        <f>O3029*H3029</f>
        <v>0</v>
      </c>
      <c r="Q3029" s="225">
        <v>0.021999999999999999</v>
      </c>
      <c r="R3029" s="225">
        <f>Q3029*H3029</f>
        <v>4.0682399999999994</v>
      </c>
      <c r="S3029" s="225">
        <v>0</v>
      </c>
      <c r="T3029" s="226">
        <f>S3029*H3029</f>
        <v>0</v>
      </c>
      <c r="U3029" s="42"/>
      <c r="V3029" s="42"/>
      <c r="W3029" s="42"/>
      <c r="X3029" s="42"/>
      <c r="Y3029" s="42"/>
      <c r="Z3029" s="42"/>
      <c r="AA3029" s="42"/>
      <c r="AB3029" s="42"/>
      <c r="AC3029" s="42"/>
      <c r="AD3029" s="42"/>
      <c r="AE3029" s="42"/>
      <c r="AR3029" s="227" t="s">
        <v>366</v>
      </c>
      <c r="AT3029" s="227" t="s">
        <v>713</v>
      </c>
      <c r="AU3029" s="227" t="s">
        <v>87</v>
      </c>
      <c r="AY3029" s="20" t="s">
        <v>168</v>
      </c>
      <c r="BE3029" s="228">
        <f>IF(N3029="základní",J3029,0)</f>
        <v>0</v>
      </c>
      <c r="BF3029" s="228">
        <f>IF(N3029="snížená",J3029,0)</f>
        <v>0</v>
      </c>
      <c r="BG3029" s="228">
        <f>IF(N3029="zákl. přenesená",J3029,0)</f>
        <v>0</v>
      </c>
      <c r="BH3029" s="228">
        <f>IF(N3029="sníž. přenesená",J3029,0)</f>
        <v>0</v>
      </c>
      <c r="BI3029" s="228">
        <f>IF(N3029="nulová",J3029,0)</f>
        <v>0</v>
      </c>
      <c r="BJ3029" s="20" t="s">
        <v>85</v>
      </c>
      <c r="BK3029" s="228">
        <f>ROUND(I3029*H3029,2)</f>
        <v>0</v>
      </c>
      <c r="BL3029" s="20" t="s">
        <v>266</v>
      </c>
      <c r="BM3029" s="227" t="s">
        <v>4030</v>
      </c>
    </row>
    <row r="3030" s="2" customFormat="1">
      <c r="A3030" s="42"/>
      <c r="B3030" s="43"/>
      <c r="C3030" s="44"/>
      <c r="D3030" s="229" t="s">
        <v>176</v>
      </c>
      <c r="E3030" s="44"/>
      <c r="F3030" s="230" t="s">
        <v>4031</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176</v>
      </c>
      <c r="AU3030" s="20" t="s">
        <v>87</v>
      </c>
    </row>
    <row r="3031" s="14" customFormat="1">
      <c r="A3031" s="14"/>
      <c r="B3031" s="246"/>
      <c r="C3031" s="247"/>
      <c r="D3031" s="229" t="s">
        <v>180</v>
      </c>
      <c r="E3031" s="248" t="s">
        <v>33</v>
      </c>
      <c r="F3031" s="249" t="s">
        <v>575</v>
      </c>
      <c r="G3031" s="247"/>
      <c r="H3031" s="250">
        <v>51</v>
      </c>
      <c r="I3031" s="251"/>
      <c r="J3031" s="247"/>
      <c r="K3031" s="247"/>
      <c r="L3031" s="252"/>
      <c r="M3031" s="253"/>
      <c r="N3031" s="254"/>
      <c r="O3031" s="254"/>
      <c r="P3031" s="254"/>
      <c r="Q3031" s="254"/>
      <c r="R3031" s="254"/>
      <c r="S3031" s="254"/>
      <c r="T3031" s="255"/>
      <c r="U3031" s="14"/>
      <c r="V3031" s="14"/>
      <c r="W3031" s="14"/>
      <c r="X3031" s="14"/>
      <c r="Y3031" s="14"/>
      <c r="Z3031" s="14"/>
      <c r="AA3031" s="14"/>
      <c r="AB3031" s="14"/>
      <c r="AC3031" s="14"/>
      <c r="AD3031" s="14"/>
      <c r="AE3031" s="14"/>
      <c r="AT3031" s="256" t="s">
        <v>180</v>
      </c>
      <c r="AU3031" s="256" t="s">
        <v>87</v>
      </c>
      <c r="AV3031" s="14" t="s">
        <v>87</v>
      </c>
      <c r="AW3031" s="14" t="s">
        <v>39</v>
      </c>
      <c r="AX3031" s="14" t="s">
        <v>78</v>
      </c>
      <c r="AY3031" s="256" t="s">
        <v>168</v>
      </c>
    </row>
    <row r="3032" s="14" customFormat="1">
      <c r="A3032" s="14"/>
      <c r="B3032" s="246"/>
      <c r="C3032" s="247"/>
      <c r="D3032" s="229" t="s">
        <v>180</v>
      </c>
      <c r="E3032" s="248" t="s">
        <v>33</v>
      </c>
      <c r="F3032" s="249" t="s">
        <v>4032</v>
      </c>
      <c r="G3032" s="247"/>
      <c r="H3032" s="250">
        <v>106.09999999999999</v>
      </c>
      <c r="I3032" s="251"/>
      <c r="J3032" s="247"/>
      <c r="K3032" s="247"/>
      <c r="L3032" s="252"/>
      <c r="M3032" s="253"/>
      <c r="N3032" s="254"/>
      <c r="O3032" s="254"/>
      <c r="P3032" s="254"/>
      <c r="Q3032" s="254"/>
      <c r="R3032" s="254"/>
      <c r="S3032" s="254"/>
      <c r="T3032" s="255"/>
      <c r="U3032" s="14"/>
      <c r="V3032" s="14"/>
      <c r="W3032" s="14"/>
      <c r="X3032" s="14"/>
      <c r="Y3032" s="14"/>
      <c r="Z3032" s="14"/>
      <c r="AA3032" s="14"/>
      <c r="AB3032" s="14"/>
      <c r="AC3032" s="14"/>
      <c r="AD3032" s="14"/>
      <c r="AE3032" s="14"/>
      <c r="AT3032" s="256" t="s">
        <v>180</v>
      </c>
      <c r="AU3032" s="256" t="s">
        <v>87</v>
      </c>
      <c r="AV3032" s="14" t="s">
        <v>87</v>
      </c>
      <c r="AW3032" s="14" t="s">
        <v>39</v>
      </c>
      <c r="AX3032" s="14" t="s">
        <v>78</v>
      </c>
      <c r="AY3032" s="256" t="s">
        <v>168</v>
      </c>
    </row>
    <row r="3033" s="14" customFormat="1">
      <c r="A3033" s="14"/>
      <c r="B3033" s="246"/>
      <c r="C3033" s="247"/>
      <c r="D3033" s="229" t="s">
        <v>180</v>
      </c>
      <c r="E3033" s="248" t="s">
        <v>33</v>
      </c>
      <c r="F3033" s="249" t="s">
        <v>4033</v>
      </c>
      <c r="G3033" s="247"/>
      <c r="H3033" s="250">
        <v>3.7000000000000002</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180</v>
      </c>
      <c r="AU3033" s="256" t="s">
        <v>87</v>
      </c>
      <c r="AV3033" s="14" t="s">
        <v>87</v>
      </c>
      <c r="AW3033" s="14" t="s">
        <v>39</v>
      </c>
      <c r="AX3033" s="14" t="s">
        <v>78</v>
      </c>
      <c r="AY3033" s="256" t="s">
        <v>168</v>
      </c>
    </row>
    <row r="3034" s="15" customFormat="1">
      <c r="A3034" s="15"/>
      <c r="B3034" s="263"/>
      <c r="C3034" s="264"/>
      <c r="D3034" s="229" t="s">
        <v>180</v>
      </c>
      <c r="E3034" s="265" t="s">
        <v>33</v>
      </c>
      <c r="F3034" s="266" t="s">
        <v>626</v>
      </c>
      <c r="G3034" s="264"/>
      <c r="H3034" s="267">
        <v>160.80000000000001</v>
      </c>
      <c r="I3034" s="268"/>
      <c r="J3034" s="264"/>
      <c r="K3034" s="264"/>
      <c r="L3034" s="269"/>
      <c r="M3034" s="270"/>
      <c r="N3034" s="271"/>
      <c r="O3034" s="271"/>
      <c r="P3034" s="271"/>
      <c r="Q3034" s="271"/>
      <c r="R3034" s="271"/>
      <c r="S3034" s="271"/>
      <c r="T3034" s="272"/>
      <c r="U3034" s="15"/>
      <c r="V3034" s="15"/>
      <c r="W3034" s="15"/>
      <c r="X3034" s="15"/>
      <c r="Y3034" s="15"/>
      <c r="Z3034" s="15"/>
      <c r="AA3034" s="15"/>
      <c r="AB3034" s="15"/>
      <c r="AC3034" s="15"/>
      <c r="AD3034" s="15"/>
      <c r="AE3034" s="15"/>
      <c r="AT3034" s="273" t="s">
        <v>180</v>
      </c>
      <c r="AU3034" s="273" t="s">
        <v>87</v>
      </c>
      <c r="AV3034" s="15" t="s">
        <v>121</v>
      </c>
      <c r="AW3034" s="15" t="s">
        <v>39</v>
      </c>
      <c r="AX3034" s="15" t="s">
        <v>85</v>
      </c>
      <c r="AY3034" s="273" t="s">
        <v>168</v>
      </c>
    </row>
    <row r="3035" s="14" customFormat="1">
      <c r="A3035" s="14"/>
      <c r="B3035" s="246"/>
      <c r="C3035" s="247"/>
      <c r="D3035" s="229" t="s">
        <v>180</v>
      </c>
      <c r="E3035" s="247"/>
      <c r="F3035" s="249" t="s">
        <v>4034</v>
      </c>
      <c r="G3035" s="247"/>
      <c r="H3035" s="250">
        <v>184.91999999999999</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4</v>
      </c>
      <c r="AX3035" s="14" t="s">
        <v>85</v>
      </c>
      <c r="AY3035" s="256" t="s">
        <v>168</v>
      </c>
    </row>
    <row r="3036" s="2" customFormat="1" ht="16.5" customHeight="1">
      <c r="A3036" s="42"/>
      <c r="B3036" s="43"/>
      <c r="C3036" s="285" t="s">
        <v>4035</v>
      </c>
      <c r="D3036" s="285" t="s">
        <v>713</v>
      </c>
      <c r="E3036" s="286" t="s">
        <v>4036</v>
      </c>
      <c r="F3036" s="287" t="s">
        <v>4024</v>
      </c>
      <c r="G3036" s="288" t="s">
        <v>173</v>
      </c>
      <c r="H3036" s="289">
        <v>6.5549999999999997</v>
      </c>
      <c r="I3036" s="290"/>
      <c r="J3036" s="291">
        <f>ROUND(I3036*H3036,2)</f>
        <v>0</v>
      </c>
      <c r="K3036" s="287" t="s">
        <v>33</v>
      </c>
      <c r="L3036" s="292"/>
      <c r="M3036" s="293" t="s">
        <v>33</v>
      </c>
      <c r="N3036" s="294" t="s">
        <v>49</v>
      </c>
      <c r="O3036" s="88"/>
      <c r="P3036" s="225">
        <f>O3036*H3036</f>
        <v>0</v>
      </c>
      <c r="Q3036" s="225">
        <v>0.021999999999999999</v>
      </c>
      <c r="R3036" s="225">
        <f>Q3036*H3036</f>
        <v>0.14420999999999998</v>
      </c>
      <c r="S3036" s="225">
        <v>0</v>
      </c>
      <c r="T3036" s="226">
        <f>S3036*H3036</f>
        <v>0</v>
      </c>
      <c r="U3036" s="42"/>
      <c r="V3036" s="42"/>
      <c r="W3036" s="42"/>
      <c r="X3036" s="42"/>
      <c r="Y3036" s="42"/>
      <c r="Z3036" s="42"/>
      <c r="AA3036" s="42"/>
      <c r="AB3036" s="42"/>
      <c r="AC3036" s="42"/>
      <c r="AD3036" s="42"/>
      <c r="AE3036" s="42"/>
      <c r="AR3036" s="227" t="s">
        <v>366</v>
      </c>
      <c r="AT3036" s="227" t="s">
        <v>713</v>
      </c>
      <c r="AU3036" s="227" t="s">
        <v>87</v>
      </c>
      <c r="AY3036" s="20" t="s">
        <v>168</v>
      </c>
      <c r="BE3036" s="228">
        <f>IF(N3036="základní",J3036,0)</f>
        <v>0</v>
      </c>
      <c r="BF3036" s="228">
        <f>IF(N3036="snížená",J3036,0)</f>
        <v>0</v>
      </c>
      <c r="BG3036" s="228">
        <f>IF(N3036="zákl. přenesená",J3036,0)</f>
        <v>0</v>
      </c>
      <c r="BH3036" s="228">
        <f>IF(N3036="sníž. přenesená",J3036,0)</f>
        <v>0</v>
      </c>
      <c r="BI3036" s="228">
        <f>IF(N3036="nulová",J3036,0)</f>
        <v>0</v>
      </c>
      <c r="BJ3036" s="20" t="s">
        <v>85</v>
      </c>
      <c r="BK3036" s="228">
        <f>ROUND(I3036*H3036,2)</f>
        <v>0</v>
      </c>
      <c r="BL3036" s="20" t="s">
        <v>266</v>
      </c>
      <c r="BM3036" s="227" t="s">
        <v>4037</v>
      </c>
    </row>
    <row r="3037" s="2" customFormat="1">
      <c r="A3037" s="42"/>
      <c r="B3037" s="43"/>
      <c r="C3037" s="44"/>
      <c r="D3037" s="229" t="s">
        <v>176</v>
      </c>
      <c r="E3037" s="44"/>
      <c r="F3037" s="230" t="s">
        <v>4038</v>
      </c>
      <c r="G3037" s="44"/>
      <c r="H3037" s="44"/>
      <c r="I3037" s="231"/>
      <c r="J3037" s="44"/>
      <c r="K3037" s="44"/>
      <c r="L3037" s="48"/>
      <c r="M3037" s="232"/>
      <c r="N3037" s="233"/>
      <c r="O3037" s="88"/>
      <c r="P3037" s="88"/>
      <c r="Q3037" s="88"/>
      <c r="R3037" s="88"/>
      <c r="S3037" s="88"/>
      <c r="T3037" s="89"/>
      <c r="U3037" s="42"/>
      <c r="V3037" s="42"/>
      <c r="W3037" s="42"/>
      <c r="X3037" s="42"/>
      <c r="Y3037" s="42"/>
      <c r="Z3037" s="42"/>
      <c r="AA3037" s="42"/>
      <c r="AB3037" s="42"/>
      <c r="AC3037" s="42"/>
      <c r="AD3037" s="42"/>
      <c r="AE3037" s="42"/>
      <c r="AT3037" s="20" t="s">
        <v>176</v>
      </c>
      <c r="AU3037" s="20" t="s">
        <v>87</v>
      </c>
    </row>
    <row r="3038" s="14" customFormat="1">
      <c r="A3038" s="14"/>
      <c r="B3038" s="246"/>
      <c r="C3038" s="247"/>
      <c r="D3038" s="229" t="s">
        <v>180</v>
      </c>
      <c r="E3038" s="248" t="s">
        <v>33</v>
      </c>
      <c r="F3038" s="249" t="s">
        <v>4039</v>
      </c>
      <c r="G3038" s="247"/>
      <c r="H3038" s="250">
        <v>5.7000000000000002</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180</v>
      </c>
      <c r="AU3038" s="256" t="s">
        <v>87</v>
      </c>
      <c r="AV3038" s="14" t="s">
        <v>87</v>
      </c>
      <c r="AW3038" s="14" t="s">
        <v>39</v>
      </c>
      <c r="AX3038" s="14" t="s">
        <v>85</v>
      </c>
      <c r="AY3038" s="256" t="s">
        <v>168</v>
      </c>
    </row>
    <row r="3039" s="14" customFormat="1">
      <c r="A3039" s="14"/>
      <c r="B3039" s="246"/>
      <c r="C3039" s="247"/>
      <c r="D3039" s="229" t="s">
        <v>180</v>
      </c>
      <c r="E3039" s="247"/>
      <c r="F3039" s="249" t="s">
        <v>4040</v>
      </c>
      <c r="G3039" s="247"/>
      <c r="H3039" s="250">
        <v>6.5549999999999997</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180</v>
      </c>
      <c r="AU3039" s="256" t="s">
        <v>87</v>
      </c>
      <c r="AV3039" s="14" t="s">
        <v>87</v>
      </c>
      <c r="AW3039" s="14" t="s">
        <v>4</v>
      </c>
      <c r="AX3039" s="14" t="s">
        <v>85</v>
      </c>
      <c r="AY3039" s="256" t="s">
        <v>168</v>
      </c>
    </row>
    <row r="3040" s="2" customFormat="1" ht="16.5" customHeight="1">
      <c r="A3040" s="42"/>
      <c r="B3040" s="43"/>
      <c r="C3040" s="285" t="s">
        <v>4041</v>
      </c>
      <c r="D3040" s="285" t="s">
        <v>713</v>
      </c>
      <c r="E3040" s="286" t="s">
        <v>3967</v>
      </c>
      <c r="F3040" s="287" t="s">
        <v>3968</v>
      </c>
      <c r="G3040" s="288" t="s">
        <v>173</v>
      </c>
      <c r="H3040" s="289">
        <v>5.2789999999999999</v>
      </c>
      <c r="I3040" s="290"/>
      <c r="J3040" s="291">
        <f>ROUND(I3040*H3040,2)</f>
        <v>0</v>
      </c>
      <c r="K3040" s="287" t="s">
        <v>33</v>
      </c>
      <c r="L3040" s="292"/>
      <c r="M3040" s="293" t="s">
        <v>33</v>
      </c>
      <c r="N3040" s="294" t="s">
        <v>49</v>
      </c>
      <c r="O3040" s="88"/>
      <c r="P3040" s="225">
        <f>O3040*H3040</f>
        <v>0</v>
      </c>
      <c r="Q3040" s="225">
        <v>0.0066</v>
      </c>
      <c r="R3040" s="225">
        <f>Q3040*H3040</f>
        <v>0.034841400000000002</v>
      </c>
      <c r="S3040" s="225">
        <v>0</v>
      </c>
      <c r="T3040" s="226">
        <f>S3040*H3040</f>
        <v>0</v>
      </c>
      <c r="U3040" s="42"/>
      <c r="V3040" s="42"/>
      <c r="W3040" s="42"/>
      <c r="X3040" s="42"/>
      <c r="Y3040" s="42"/>
      <c r="Z3040" s="42"/>
      <c r="AA3040" s="42"/>
      <c r="AB3040" s="42"/>
      <c r="AC3040" s="42"/>
      <c r="AD3040" s="42"/>
      <c r="AE3040" s="42"/>
      <c r="AR3040" s="227" t="s">
        <v>366</v>
      </c>
      <c r="AT3040" s="227" t="s">
        <v>713</v>
      </c>
      <c r="AU3040" s="227" t="s">
        <v>87</v>
      </c>
      <c r="AY3040" s="20" t="s">
        <v>168</v>
      </c>
      <c r="BE3040" s="228">
        <f>IF(N3040="základní",J3040,0)</f>
        <v>0</v>
      </c>
      <c r="BF3040" s="228">
        <f>IF(N3040="snížená",J3040,0)</f>
        <v>0</v>
      </c>
      <c r="BG3040" s="228">
        <f>IF(N3040="zákl. přenesená",J3040,0)</f>
        <v>0</v>
      </c>
      <c r="BH3040" s="228">
        <f>IF(N3040="sníž. přenesená",J3040,0)</f>
        <v>0</v>
      </c>
      <c r="BI3040" s="228">
        <f>IF(N3040="nulová",J3040,0)</f>
        <v>0</v>
      </c>
      <c r="BJ3040" s="20" t="s">
        <v>85</v>
      </c>
      <c r="BK3040" s="228">
        <f>ROUND(I3040*H3040,2)</f>
        <v>0</v>
      </c>
      <c r="BL3040" s="20" t="s">
        <v>266</v>
      </c>
      <c r="BM3040" s="227" t="s">
        <v>4042</v>
      </c>
    </row>
    <row r="3041" s="2" customFormat="1">
      <c r="A3041" s="42"/>
      <c r="B3041" s="43"/>
      <c r="C3041" s="44"/>
      <c r="D3041" s="229" t="s">
        <v>176</v>
      </c>
      <c r="E3041" s="44"/>
      <c r="F3041" s="230" t="s">
        <v>3968</v>
      </c>
      <c r="G3041" s="44"/>
      <c r="H3041" s="44"/>
      <c r="I3041" s="231"/>
      <c r="J3041" s="44"/>
      <c r="K3041" s="44"/>
      <c r="L3041" s="48"/>
      <c r="M3041" s="232"/>
      <c r="N3041" s="233"/>
      <c r="O3041" s="88"/>
      <c r="P3041" s="88"/>
      <c r="Q3041" s="88"/>
      <c r="R3041" s="88"/>
      <c r="S3041" s="88"/>
      <c r="T3041" s="89"/>
      <c r="U3041" s="42"/>
      <c r="V3041" s="42"/>
      <c r="W3041" s="42"/>
      <c r="X3041" s="42"/>
      <c r="Y3041" s="42"/>
      <c r="Z3041" s="42"/>
      <c r="AA3041" s="42"/>
      <c r="AB3041" s="42"/>
      <c r="AC3041" s="42"/>
      <c r="AD3041" s="42"/>
      <c r="AE3041" s="42"/>
      <c r="AT3041" s="20" t="s">
        <v>176</v>
      </c>
      <c r="AU3041" s="20" t="s">
        <v>87</v>
      </c>
    </row>
    <row r="3042" s="13" customFormat="1">
      <c r="A3042" s="13"/>
      <c r="B3042" s="236"/>
      <c r="C3042" s="237"/>
      <c r="D3042" s="229" t="s">
        <v>180</v>
      </c>
      <c r="E3042" s="238" t="s">
        <v>33</v>
      </c>
      <c r="F3042" s="239" t="s">
        <v>3978</v>
      </c>
      <c r="G3042" s="237"/>
      <c r="H3042" s="238" t="s">
        <v>33</v>
      </c>
      <c r="I3042" s="240"/>
      <c r="J3042" s="237"/>
      <c r="K3042" s="237"/>
      <c r="L3042" s="241"/>
      <c r="M3042" s="242"/>
      <c r="N3042" s="243"/>
      <c r="O3042" s="243"/>
      <c r="P3042" s="243"/>
      <c r="Q3042" s="243"/>
      <c r="R3042" s="243"/>
      <c r="S3042" s="243"/>
      <c r="T3042" s="244"/>
      <c r="U3042" s="13"/>
      <c r="V3042" s="13"/>
      <c r="W3042" s="13"/>
      <c r="X3042" s="13"/>
      <c r="Y3042" s="13"/>
      <c r="Z3042" s="13"/>
      <c r="AA3042" s="13"/>
      <c r="AB3042" s="13"/>
      <c r="AC3042" s="13"/>
      <c r="AD3042" s="13"/>
      <c r="AE3042" s="13"/>
      <c r="AT3042" s="245" t="s">
        <v>180</v>
      </c>
      <c r="AU3042" s="245" t="s">
        <v>87</v>
      </c>
      <c r="AV3042" s="13" t="s">
        <v>85</v>
      </c>
      <c r="AW3042" s="13" t="s">
        <v>39</v>
      </c>
      <c r="AX3042" s="13" t="s">
        <v>78</v>
      </c>
      <c r="AY3042" s="245" t="s">
        <v>168</v>
      </c>
    </row>
    <row r="3043" s="14" customFormat="1">
      <c r="A3043" s="14"/>
      <c r="B3043" s="246"/>
      <c r="C3043" s="247"/>
      <c r="D3043" s="229" t="s">
        <v>180</v>
      </c>
      <c r="E3043" s="248" t="s">
        <v>33</v>
      </c>
      <c r="F3043" s="249" t="s">
        <v>2472</v>
      </c>
      <c r="G3043" s="247"/>
      <c r="H3043" s="250">
        <v>4.5899999999999999</v>
      </c>
      <c r="I3043" s="251"/>
      <c r="J3043" s="247"/>
      <c r="K3043" s="247"/>
      <c r="L3043" s="252"/>
      <c r="M3043" s="253"/>
      <c r="N3043" s="254"/>
      <c r="O3043" s="254"/>
      <c r="P3043" s="254"/>
      <c r="Q3043" s="254"/>
      <c r="R3043" s="254"/>
      <c r="S3043" s="254"/>
      <c r="T3043" s="255"/>
      <c r="U3043" s="14"/>
      <c r="V3043" s="14"/>
      <c r="W3043" s="14"/>
      <c r="X3043" s="14"/>
      <c r="Y3043" s="14"/>
      <c r="Z3043" s="14"/>
      <c r="AA3043" s="14"/>
      <c r="AB3043" s="14"/>
      <c r="AC3043" s="14"/>
      <c r="AD3043" s="14"/>
      <c r="AE3043" s="14"/>
      <c r="AT3043" s="256" t="s">
        <v>180</v>
      </c>
      <c r="AU3043" s="256" t="s">
        <v>87</v>
      </c>
      <c r="AV3043" s="14" t="s">
        <v>87</v>
      </c>
      <c r="AW3043" s="14" t="s">
        <v>39</v>
      </c>
      <c r="AX3043" s="14" t="s">
        <v>85</v>
      </c>
      <c r="AY3043" s="256" t="s">
        <v>168</v>
      </c>
    </row>
    <row r="3044" s="14" customFormat="1">
      <c r="A3044" s="14"/>
      <c r="B3044" s="246"/>
      <c r="C3044" s="247"/>
      <c r="D3044" s="229" t="s">
        <v>180</v>
      </c>
      <c r="E3044" s="247"/>
      <c r="F3044" s="249" t="s">
        <v>4043</v>
      </c>
      <c r="G3044" s="247"/>
      <c r="H3044" s="250">
        <v>5.2789999999999999</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180</v>
      </c>
      <c r="AU3044" s="256" t="s">
        <v>87</v>
      </c>
      <c r="AV3044" s="14" t="s">
        <v>87</v>
      </c>
      <c r="AW3044" s="14" t="s">
        <v>4</v>
      </c>
      <c r="AX3044" s="14" t="s">
        <v>85</v>
      </c>
      <c r="AY3044" s="256" t="s">
        <v>168</v>
      </c>
    </row>
    <row r="3045" s="2" customFormat="1" ht="16.5" customHeight="1">
      <c r="A3045" s="42"/>
      <c r="B3045" s="43"/>
      <c r="C3045" s="216" t="s">
        <v>4044</v>
      </c>
      <c r="D3045" s="216" t="s">
        <v>170</v>
      </c>
      <c r="E3045" s="217" t="s">
        <v>4045</v>
      </c>
      <c r="F3045" s="218" t="s">
        <v>4046</v>
      </c>
      <c r="G3045" s="219" t="s">
        <v>173</v>
      </c>
      <c r="H3045" s="220">
        <v>84.819999999999993</v>
      </c>
      <c r="I3045" s="221"/>
      <c r="J3045" s="222">
        <f>ROUND(I3045*H3045,2)</f>
        <v>0</v>
      </c>
      <c r="K3045" s="218" t="s">
        <v>174</v>
      </c>
      <c r="L3045" s="48"/>
      <c r="M3045" s="223" t="s">
        <v>33</v>
      </c>
      <c r="N3045" s="224" t="s">
        <v>49</v>
      </c>
      <c r="O3045" s="88"/>
      <c r="P3045" s="225">
        <f>O3045*H3045</f>
        <v>0</v>
      </c>
      <c r="Q3045" s="225">
        <v>0.0015</v>
      </c>
      <c r="R3045" s="225">
        <f>Q3045*H3045</f>
        <v>0.12722999999999998</v>
      </c>
      <c r="S3045" s="225">
        <v>0</v>
      </c>
      <c r="T3045" s="226">
        <f>S3045*H3045</f>
        <v>0</v>
      </c>
      <c r="U3045" s="42"/>
      <c r="V3045" s="42"/>
      <c r="W3045" s="42"/>
      <c r="X3045" s="42"/>
      <c r="Y3045" s="42"/>
      <c r="Z3045" s="42"/>
      <c r="AA3045" s="42"/>
      <c r="AB3045" s="42"/>
      <c r="AC3045" s="42"/>
      <c r="AD3045" s="42"/>
      <c r="AE3045" s="42"/>
      <c r="AR3045" s="227" t="s">
        <v>266</v>
      </c>
      <c r="AT3045" s="227" t="s">
        <v>170</v>
      </c>
      <c r="AU3045" s="227" t="s">
        <v>87</v>
      </c>
      <c r="AY3045" s="20" t="s">
        <v>168</v>
      </c>
      <c r="BE3045" s="228">
        <f>IF(N3045="základní",J3045,0)</f>
        <v>0</v>
      </c>
      <c r="BF3045" s="228">
        <f>IF(N3045="snížená",J3045,0)</f>
        <v>0</v>
      </c>
      <c r="BG3045" s="228">
        <f>IF(N3045="zákl. přenesená",J3045,0)</f>
        <v>0</v>
      </c>
      <c r="BH3045" s="228">
        <f>IF(N3045="sníž. přenesená",J3045,0)</f>
        <v>0</v>
      </c>
      <c r="BI3045" s="228">
        <f>IF(N3045="nulová",J3045,0)</f>
        <v>0</v>
      </c>
      <c r="BJ3045" s="20" t="s">
        <v>85</v>
      </c>
      <c r="BK3045" s="228">
        <f>ROUND(I3045*H3045,2)</f>
        <v>0</v>
      </c>
      <c r="BL3045" s="20" t="s">
        <v>266</v>
      </c>
      <c r="BM3045" s="227" t="s">
        <v>4047</v>
      </c>
    </row>
    <row r="3046" s="2" customFormat="1">
      <c r="A3046" s="42"/>
      <c r="B3046" s="43"/>
      <c r="C3046" s="44"/>
      <c r="D3046" s="229" t="s">
        <v>176</v>
      </c>
      <c r="E3046" s="44"/>
      <c r="F3046" s="230" t="s">
        <v>4048</v>
      </c>
      <c r="G3046" s="44"/>
      <c r="H3046" s="44"/>
      <c r="I3046" s="231"/>
      <c r="J3046" s="44"/>
      <c r="K3046" s="44"/>
      <c r="L3046" s="48"/>
      <c r="M3046" s="232"/>
      <c r="N3046" s="233"/>
      <c r="O3046" s="88"/>
      <c r="P3046" s="88"/>
      <c r="Q3046" s="88"/>
      <c r="R3046" s="88"/>
      <c r="S3046" s="88"/>
      <c r="T3046" s="89"/>
      <c r="U3046" s="42"/>
      <c r="V3046" s="42"/>
      <c r="W3046" s="42"/>
      <c r="X3046" s="42"/>
      <c r="Y3046" s="42"/>
      <c r="Z3046" s="42"/>
      <c r="AA3046" s="42"/>
      <c r="AB3046" s="42"/>
      <c r="AC3046" s="42"/>
      <c r="AD3046" s="42"/>
      <c r="AE3046" s="42"/>
      <c r="AT3046" s="20" t="s">
        <v>176</v>
      </c>
      <c r="AU3046" s="20" t="s">
        <v>87</v>
      </c>
    </row>
    <row r="3047" s="2" customFormat="1">
      <c r="A3047" s="42"/>
      <c r="B3047" s="43"/>
      <c r="C3047" s="44"/>
      <c r="D3047" s="234" t="s">
        <v>178</v>
      </c>
      <c r="E3047" s="44"/>
      <c r="F3047" s="235" t="s">
        <v>4049</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178</v>
      </c>
      <c r="AU3047" s="20" t="s">
        <v>87</v>
      </c>
    </row>
    <row r="3048" s="13" customFormat="1">
      <c r="A3048" s="13"/>
      <c r="B3048" s="236"/>
      <c r="C3048" s="237"/>
      <c r="D3048" s="229" t="s">
        <v>180</v>
      </c>
      <c r="E3048" s="238" t="s">
        <v>33</v>
      </c>
      <c r="F3048" s="239" t="s">
        <v>1291</v>
      </c>
      <c r="G3048" s="237"/>
      <c r="H3048" s="238" t="s">
        <v>33</v>
      </c>
      <c r="I3048" s="240"/>
      <c r="J3048" s="237"/>
      <c r="K3048" s="237"/>
      <c r="L3048" s="241"/>
      <c r="M3048" s="242"/>
      <c r="N3048" s="243"/>
      <c r="O3048" s="243"/>
      <c r="P3048" s="243"/>
      <c r="Q3048" s="243"/>
      <c r="R3048" s="243"/>
      <c r="S3048" s="243"/>
      <c r="T3048" s="244"/>
      <c r="U3048" s="13"/>
      <c r="V3048" s="13"/>
      <c r="W3048" s="13"/>
      <c r="X3048" s="13"/>
      <c r="Y3048" s="13"/>
      <c r="Z3048" s="13"/>
      <c r="AA3048" s="13"/>
      <c r="AB3048" s="13"/>
      <c r="AC3048" s="13"/>
      <c r="AD3048" s="13"/>
      <c r="AE3048" s="13"/>
      <c r="AT3048" s="245" t="s">
        <v>180</v>
      </c>
      <c r="AU3048" s="245" t="s">
        <v>87</v>
      </c>
      <c r="AV3048" s="13" t="s">
        <v>85</v>
      </c>
      <c r="AW3048" s="13" t="s">
        <v>39</v>
      </c>
      <c r="AX3048" s="13" t="s">
        <v>78</v>
      </c>
      <c r="AY3048" s="245" t="s">
        <v>168</v>
      </c>
    </row>
    <row r="3049" s="14" customFormat="1">
      <c r="A3049" s="14"/>
      <c r="B3049" s="246"/>
      <c r="C3049" s="247"/>
      <c r="D3049" s="229" t="s">
        <v>180</v>
      </c>
      <c r="E3049" s="248" t="s">
        <v>33</v>
      </c>
      <c r="F3049" s="249" t="s">
        <v>575</v>
      </c>
      <c r="G3049" s="247"/>
      <c r="H3049" s="250">
        <v>51</v>
      </c>
      <c r="I3049" s="251"/>
      <c r="J3049" s="247"/>
      <c r="K3049" s="247"/>
      <c r="L3049" s="252"/>
      <c r="M3049" s="253"/>
      <c r="N3049" s="254"/>
      <c r="O3049" s="254"/>
      <c r="P3049" s="254"/>
      <c r="Q3049" s="254"/>
      <c r="R3049" s="254"/>
      <c r="S3049" s="254"/>
      <c r="T3049" s="255"/>
      <c r="U3049" s="14"/>
      <c r="V3049" s="14"/>
      <c r="W3049" s="14"/>
      <c r="X3049" s="14"/>
      <c r="Y3049" s="14"/>
      <c r="Z3049" s="14"/>
      <c r="AA3049" s="14"/>
      <c r="AB3049" s="14"/>
      <c r="AC3049" s="14"/>
      <c r="AD3049" s="14"/>
      <c r="AE3049" s="14"/>
      <c r="AT3049" s="256" t="s">
        <v>180</v>
      </c>
      <c r="AU3049" s="256" t="s">
        <v>87</v>
      </c>
      <c r="AV3049" s="14" t="s">
        <v>87</v>
      </c>
      <c r="AW3049" s="14" t="s">
        <v>39</v>
      </c>
      <c r="AX3049" s="14" t="s">
        <v>78</v>
      </c>
      <c r="AY3049" s="256" t="s">
        <v>168</v>
      </c>
    </row>
    <row r="3050" s="13" customFormat="1">
      <c r="A3050" s="13"/>
      <c r="B3050" s="236"/>
      <c r="C3050" s="237"/>
      <c r="D3050" s="229" t="s">
        <v>180</v>
      </c>
      <c r="E3050" s="238" t="s">
        <v>33</v>
      </c>
      <c r="F3050" s="239" t="s">
        <v>4050</v>
      </c>
      <c r="G3050" s="237"/>
      <c r="H3050" s="238" t="s">
        <v>33</v>
      </c>
      <c r="I3050" s="240"/>
      <c r="J3050" s="237"/>
      <c r="K3050" s="237"/>
      <c r="L3050" s="241"/>
      <c r="M3050" s="242"/>
      <c r="N3050" s="243"/>
      <c r="O3050" s="243"/>
      <c r="P3050" s="243"/>
      <c r="Q3050" s="243"/>
      <c r="R3050" s="243"/>
      <c r="S3050" s="243"/>
      <c r="T3050" s="244"/>
      <c r="U3050" s="13"/>
      <c r="V3050" s="13"/>
      <c r="W3050" s="13"/>
      <c r="X3050" s="13"/>
      <c r="Y3050" s="13"/>
      <c r="Z3050" s="13"/>
      <c r="AA3050" s="13"/>
      <c r="AB3050" s="13"/>
      <c r="AC3050" s="13"/>
      <c r="AD3050" s="13"/>
      <c r="AE3050" s="13"/>
      <c r="AT3050" s="245" t="s">
        <v>180</v>
      </c>
      <c r="AU3050" s="245" t="s">
        <v>87</v>
      </c>
      <c r="AV3050" s="13" t="s">
        <v>85</v>
      </c>
      <c r="AW3050" s="13" t="s">
        <v>39</v>
      </c>
      <c r="AX3050" s="13" t="s">
        <v>78</v>
      </c>
      <c r="AY3050" s="245" t="s">
        <v>168</v>
      </c>
    </row>
    <row r="3051" s="14" customFormat="1">
      <c r="A3051" s="14"/>
      <c r="B3051" s="246"/>
      <c r="C3051" s="247"/>
      <c r="D3051" s="229" t="s">
        <v>180</v>
      </c>
      <c r="E3051" s="248" t="s">
        <v>33</v>
      </c>
      <c r="F3051" s="249" t="s">
        <v>4051</v>
      </c>
      <c r="G3051" s="247"/>
      <c r="H3051" s="250">
        <v>1.26</v>
      </c>
      <c r="I3051" s="251"/>
      <c r="J3051" s="247"/>
      <c r="K3051" s="247"/>
      <c r="L3051" s="252"/>
      <c r="M3051" s="253"/>
      <c r="N3051" s="254"/>
      <c r="O3051" s="254"/>
      <c r="P3051" s="254"/>
      <c r="Q3051" s="254"/>
      <c r="R3051" s="254"/>
      <c r="S3051" s="254"/>
      <c r="T3051" s="255"/>
      <c r="U3051" s="14"/>
      <c r="V3051" s="14"/>
      <c r="W3051" s="14"/>
      <c r="X3051" s="14"/>
      <c r="Y3051" s="14"/>
      <c r="Z3051" s="14"/>
      <c r="AA3051" s="14"/>
      <c r="AB3051" s="14"/>
      <c r="AC3051" s="14"/>
      <c r="AD3051" s="14"/>
      <c r="AE3051" s="14"/>
      <c r="AT3051" s="256" t="s">
        <v>180</v>
      </c>
      <c r="AU3051" s="256" t="s">
        <v>87</v>
      </c>
      <c r="AV3051" s="14" t="s">
        <v>87</v>
      </c>
      <c r="AW3051" s="14" t="s">
        <v>39</v>
      </c>
      <c r="AX3051" s="14" t="s">
        <v>78</v>
      </c>
      <c r="AY3051" s="256" t="s">
        <v>168</v>
      </c>
    </row>
    <row r="3052" s="14" customFormat="1">
      <c r="A3052" s="14"/>
      <c r="B3052" s="246"/>
      <c r="C3052" s="247"/>
      <c r="D3052" s="229" t="s">
        <v>180</v>
      </c>
      <c r="E3052" s="248" t="s">
        <v>33</v>
      </c>
      <c r="F3052" s="249" t="s">
        <v>4052</v>
      </c>
      <c r="G3052" s="247"/>
      <c r="H3052" s="250">
        <v>2.6400000000000001</v>
      </c>
      <c r="I3052" s="251"/>
      <c r="J3052" s="247"/>
      <c r="K3052" s="247"/>
      <c r="L3052" s="252"/>
      <c r="M3052" s="253"/>
      <c r="N3052" s="254"/>
      <c r="O3052" s="254"/>
      <c r="P3052" s="254"/>
      <c r="Q3052" s="254"/>
      <c r="R3052" s="254"/>
      <c r="S3052" s="254"/>
      <c r="T3052" s="255"/>
      <c r="U3052" s="14"/>
      <c r="V3052" s="14"/>
      <c r="W3052" s="14"/>
      <c r="X3052" s="14"/>
      <c r="Y3052" s="14"/>
      <c r="Z3052" s="14"/>
      <c r="AA3052" s="14"/>
      <c r="AB3052" s="14"/>
      <c r="AC3052" s="14"/>
      <c r="AD3052" s="14"/>
      <c r="AE3052" s="14"/>
      <c r="AT3052" s="256" t="s">
        <v>180</v>
      </c>
      <c r="AU3052" s="256" t="s">
        <v>87</v>
      </c>
      <c r="AV3052" s="14" t="s">
        <v>87</v>
      </c>
      <c r="AW3052" s="14" t="s">
        <v>39</v>
      </c>
      <c r="AX3052" s="14" t="s">
        <v>78</v>
      </c>
      <c r="AY3052" s="256" t="s">
        <v>168</v>
      </c>
    </row>
    <row r="3053" s="14" customFormat="1">
      <c r="A3053" s="14"/>
      <c r="B3053" s="246"/>
      <c r="C3053" s="247"/>
      <c r="D3053" s="229" t="s">
        <v>180</v>
      </c>
      <c r="E3053" s="248" t="s">
        <v>33</v>
      </c>
      <c r="F3053" s="249" t="s">
        <v>4053</v>
      </c>
      <c r="G3053" s="247"/>
      <c r="H3053" s="250">
        <v>2.2799999999999998</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180</v>
      </c>
      <c r="AU3053" s="256" t="s">
        <v>87</v>
      </c>
      <c r="AV3053" s="14" t="s">
        <v>87</v>
      </c>
      <c r="AW3053" s="14" t="s">
        <v>39</v>
      </c>
      <c r="AX3053" s="14" t="s">
        <v>78</v>
      </c>
      <c r="AY3053" s="256" t="s">
        <v>168</v>
      </c>
    </row>
    <row r="3054" s="14" customFormat="1">
      <c r="A3054" s="14"/>
      <c r="B3054" s="246"/>
      <c r="C3054" s="247"/>
      <c r="D3054" s="229" t="s">
        <v>180</v>
      </c>
      <c r="E3054" s="248" t="s">
        <v>33</v>
      </c>
      <c r="F3054" s="249" t="s">
        <v>4054</v>
      </c>
      <c r="G3054" s="247"/>
      <c r="H3054" s="250">
        <v>4.2300000000000004</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4055</v>
      </c>
      <c r="G3055" s="247"/>
      <c r="H3055" s="250">
        <v>1.2</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4056</v>
      </c>
      <c r="G3056" s="247"/>
      <c r="H3056" s="250">
        <v>5.1900000000000004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4057</v>
      </c>
      <c r="G3057" s="247"/>
      <c r="H3057" s="250">
        <v>2.25</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6" customFormat="1">
      <c r="A3058" s="16"/>
      <c r="B3058" s="274"/>
      <c r="C3058" s="275"/>
      <c r="D3058" s="229" t="s">
        <v>180</v>
      </c>
      <c r="E3058" s="276" t="s">
        <v>33</v>
      </c>
      <c r="F3058" s="277" t="s">
        <v>645</v>
      </c>
      <c r="G3058" s="275"/>
      <c r="H3058" s="278">
        <v>70.049999999999997</v>
      </c>
      <c r="I3058" s="279"/>
      <c r="J3058" s="275"/>
      <c r="K3058" s="275"/>
      <c r="L3058" s="280"/>
      <c r="M3058" s="281"/>
      <c r="N3058" s="282"/>
      <c r="O3058" s="282"/>
      <c r="P3058" s="282"/>
      <c r="Q3058" s="282"/>
      <c r="R3058" s="282"/>
      <c r="S3058" s="282"/>
      <c r="T3058" s="283"/>
      <c r="U3058" s="16"/>
      <c r="V3058" s="16"/>
      <c r="W3058" s="16"/>
      <c r="X3058" s="16"/>
      <c r="Y3058" s="16"/>
      <c r="Z3058" s="16"/>
      <c r="AA3058" s="16"/>
      <c r="AB3058" s="16"/>
      <c r="AC3058" s="16"/>
      <c r="AD3058" s="16"/>
      <c r="AE3058" s="16"/>
      <c r="AT3058" s="284" t="s">
        <v>180</v>
      </c>
      <c r="AU3058" s="284" t="s">
        <v>87</v>
      </c>
      <c r="AV3058" s="16" t="s">
        <v>118</v>
      </c>
      <c r="AW3058" s="16" t="s">
        <v>39</v>
      </c>
      <c r="AX3058" s="16" t="s">
        <v>78</v>
      </c>
      <c r="AY3058" s="284" t="s">
        <v>168</v>
      </c>
    </row>
    <row r="3059" s="14" customFormat="1">
      <c r="A3059" s="14"/>
      <c r="B3059" s="246"/>
      <c r="C3059" s="247"/>
      <c r="D3059" s="229" t="s">
        <v>180</v>
      </c>
      <c r="E3059" s="248" t="s">
        <v>33</v>
      </c>
      <c r="F3059" s="249" t="s">
        <v>580</v>
      </c>
      <c r="G3059" s="247"/>
      <c r="H3059" s="250">
        <v>9.4000000000000004</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3" customFormat="1">
      <c r="A3060" s="13"/>
      <c r="B3060" s="236"/>
      <c r="C3060" s="237"/>
      <c r="D3060" s="229" t="s">
        <v>180</v>
      </c>
      <c r="E3060" s="238" t="s">
        <v>33</v>
      </c>
      <c r="F3060" s="239" t="s">
        <v>4050</v>
      </c>
      <c r="G3060" s="237"/>
      <c r="H3060" s="238" t="s">
        <v>33</v>
      </c>
      <c r="I3060" s="240"/>
      <c r="J3060" s="237"/>
      <c r="K3060" s="237"/>
      <c r="L3060" s="241"/>
      <c r="M3060" s="242"/>
      <c r="N3060" s="243"/>
      <c r="O3060" s="243"/>
      <c r="P3060" s="243"/>
      <c r="Q3060" s="243"/>
      <c r="R3060" s="243"/>
      <c r="S3060" s="243"/>
      <c r="T3060" s="244"/>
      <c r="U3060" s="13"/>
      <c r="V3060" s="13"/>
      <c r="W3060" s="13"/>
      <c r="X3060" s="13"/>
      <c r="Y3060" s="13"/>
      <c r="Z3060" s="13"/>
      <c r="AA3060" s="13"/>
      <c r="AB3060" s="13"/>
      <c r="AC3060" s="13"/>
      <c r="AD3060" s="13"/>
      <c r="AE3060" s="13"/>
      <c r="AT3060" s="245" t="s">
        <v>180</v>
      </c>
      <c r="AU3060" s="245" t="s">
        <v>87</v>
      </c>
      <c r="AV3060" s="13" t="s">
        <v>85</v>
      </c>
      <c r="AW3060" s="13" t="s">
        <v>39</v>
      </c>
      <c r="AX3060" s="13" t="s">
        <v>78</v>
      </c>
      <c r="AY3060" s="245" t="s">
        <v>168</v>
      </c>
    </row>
    <row r="3061" s="14" customFormat="1">
      <c r="A3061" s="14"/>
      <c r="B3061" s="246"/>
      <c r="C3061" s="247"/>
      <c r="D3061" s="229" t="s">
        <v>180</v>
      </c>
      <c r="E3061" s="248" t="s">
        <v>33</v>
      </c>
      <c r="F3061" s="249" t="s">
        <v>4058</v>
      </c>
      <c r="G3061" s="247"/>
      <c r="H3061" s="250">
        <v>2.25</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180</v>
      </c>
      <c r="AU3061" s="256" t="s">
        <v>87</v>
      </c>
      <c r="AV3061" s="14" t="s">
        <v>87</v>
      </c>
      <c r="AW3061" s="14" t="s">
        <v>39</v>
      </c>
      <c r="AX3061" s="14" t="s">
        <v>78</v>
      </c>
      <c r="AY3061" s="256" t="s">
        <v>168</v>
      </c>
    </row>
    <row r="3062" s="14" customFormat="1">
      <c r="A3062" s="14"/>
      <c r="B3062" s="246"/>
      <c r="C3062" s="247"/>
      <c r="D3062" s="229" t="s">
        <v>180</v>
      </c>
      <c r="E3062" s="248" t="s">
        <v>33</v>
      </c>
      <c r="F3062" s="249" t="s">
        <v>4059</v>
      </c>
      <c r="G3062" s="247"/>
      <c r="H3062" s="250">
        <v>3.1200000000000001</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180</v>
      </c>
      <c r="AU3062" s="256" t="s">
        <v>87</v>
      </c>
      <c r="AV3062" s="14" t="s">
        <v>87</v>
      </c>
      <c r="AW3062" s="14" t="s">
        <v>39</v>
      </c>
      <c r="AX3062" s="14" t="s">
        <v>78</v>
      </c>
      <c r="AY3062" s="256" t="s">
        <v>168</v>
      </c>
    </row>
    <row r="3063" s="16" customFormat="1">
      <c r="A3063" s="16"/>
      <c r="B3063" s="274"/>
      <c r="C3063" s="275"/>
      <c r="D3063" s="229" t="s">
        <v>180</v>
      </c>
      <c r="E3063" s="276" t="s">
        <v>33</v>
      </c>
      <c r="F3063" s="277" t="s">
        <v>645</v>
      </c>
      <c r="G3063" s="275"/>
      <c r="H3063" s="278">
        <v>14.77</v>
      </c>
      <c r="I3063" s="279"/>
      <c r="J3063" s="275"/>
      <c r="K3063" s="275"/>
      <c r="L3063" s="280"/>
      <c r="M3063" s="281"/>
      <c r="N3063" s="282"/>
      <c r="O3063" s="282"/>
      <c r="P3063" s="282"/>
      <c r="Q3063" s="282"/>
      <c r="R3063" s="282"/>
      <c r="S3063" s="282"/>
      <c r="T3063" s="283"/>
      <c r="U3063" s="16"/>
      <c r="V3063" s="16"/>
      <c r="W3063" s="16"/>
      <c r="X3063" s="16"/>
      <c r="Y3063" s="16"/>
      <c r="Z3063" s="16"/>
      <c r="AA3063" s="16"/>
      <c r="AB3063" s="16"/>
      <c r="AC3063" s="16"/>
      <c r="AD3063" s="16"/>
      <c r="AE3063" s="16"/>
      <c r="AT3063" s="284" t="s">
        <v>180</v>
      </c>
      <c r="AU3063" s="284" t="s">
        <v>87</v>
      </c>
      <c r="AV3063" s="16" t="s">
        <v>118</v>
      </c>
      <c r="AW3063" s="16" t="s">
        <v>39</v>
      </c>
      <c r="AX3063" s="16" t="s">
        <v>78</v>
      </c>
      <c r="AY3063" s="284" t="s">
        <v>168</v>
      </c>
    </row>
    <row r="3064" s="15" customFormat="1">
      <c r="A3064" s="15"/>
      <c r="B3064" s="263"/>
      <c r="C3064" s="264"/>
      <c r="D3064" s="229" t="s">
        <v>180</v>
      </c>
      <c r="E3064" s="265" t="s">
        <v>33</v>
      </c>
      <c r="F3064" s="266" t="s">
        <v>626</v>
      </c>
      <c r="G3064" s="264"/>
      <c r="H3064" s="267">
        <v>84.819999999999993</v>
      </c>
      <c r="I3064" s="268"/>
      <c r="J3064" s="264"/>
      <c r="K3064" s="264"/>
      <c r="L3064" s="269"/>
      <c r="M3064" s="270"/>
      <c r="N3064" s="271"/>
      <c r="O3064" s="271"/>
      <c r="P3064" s="271"/>
      <c r="Q3064" s="271"/>
      <c r="R3064" s="271"/>
      <c r="S3064" s="271"/>
      <c r="T3064" s="272"/>
      <c r="U3064" s="15"/>
      <c r="V3064" s="15"/>
      <c r="W3064" s="15"/>
      <c r="X3064" s="15"/>
      <c r="Y3064" s="15"/>
      <c r="Z3064" s="15"/>
      <c r="AA3064" s="15"/>
      <c r="AB3064" s="15"/>
      <c r="AC3064" s="15"/>
      <c r="AD3064" s="15"/>
      <c r="AE3064" s="15"/>
      <c r="AT3064" s="273" t="s">
        <v>180</v>
      </c>
      <c r="AU3064" s="273" t="s">
        <v>87</v>
      </c>
      <c r="AV3064" s="15" t="s">
        <v>121</v>
      </c>
      <c r="AW3064" s="15" t="s">
        <v>39</v>
      </c>
      <c r="AX3064" s="15" t="s">
        <v>85</v>
      </c>
      <c r="AY3064" s="273" t="s">
        <v>168</v>
      </c>
    </row>
    <row r="3065" s="2" customFormat="1" ht="16.5" customHeight="1">
      <c r="A3065" s="42"/>
      <c r="B3065" s="43"/>
      <c r="C3065" s="216" t="s">
        <v>4060</v>
      </c>
      <c r="D3065" s="216" t="s">
        <v>170</v>
      </c>
      <c r="E3065" s="217" t="s">
        <v>4061</v>
      </c>
      <c r="F3065" s="218" t="s">
        <v>4062</v>
      </c>
      <c r="G3065" s="219" t="s">
        <v>741</v>
      </c>
      <c r="H3065" s="220">
        <v>614.32000000000005</v>
      </c>
      <c r="I3065" s="221"/>
      <c r="J3065" s="222">
        <f>ROUND(I3065*H3065,2)</f>
        <v>0</v>
      </c>
      <c r="K3065" s="218" t="s">
        <v>174</v>
      </c>
      <c r="L3065" s="48"/>
      <c r="M3065" s="223" t="s">
        <v>33</v>
      </c>
      <c r="N3065" s="224" t="s">
        <v>49</v>
      </c>
      <c r="O3065" s="88"/>
      <c r="P3065" s="225">
        <f>O3065*H3065</f>
        <v>0</v>
      </c>
      <c r="Q3065" s="225">
        <v>3.0000000000000001E-05</v>
      </c>
      <c r="R3065" s="225">
        <f>Q3065*H3065</f>
        <v>0.018429600000000001</v>
      </c>
      <c r="S3065" s="225">
        <v>0</v>
      </c>
      <c r="T3065" s="226">
        <f>S3065*H3065</f>
        <v>0</v>
      </c>
      <c r="U3065" s="42"/>
      <c r="V3065" s="42"/>
      <c r="W3065" s="42"/>
      <c r="X3065" s="42"/>
      <c r="Y3065" s="42"/>
      <c r="Z3065" s="42"/>
      <c r="AA3065" s="42"/>
      <c r="AB3065" s="42"/>
      <c r="AC3065" s="42"/>
      <c r="AD3065" s="42"/>
      <c r="AE3065" s="42"/>
      <c r="AR3065" s="227" t="s">
        <v>266</v>
      </c>
      <c r="AT3065" s="227" t="s">
        <v>170</v>
      </c>
      <c r="AU3065" s="227" t="s">
        <v>87</v>
      </c>
      <c r="AY3065" s="20" t="s">
        <v>168</v>
      </c>
      <c r="BE3065" s="228">
        <f>IF(N3065="základní",J3065,0)</f>
        <v>0</v>
      </c>
      <c r="BF3065" s="228">
        <f>IF(N3065="snížená",J3065,0)</f>
        <v>0</v>
      </c>
      <c r="BG3065" s="228">
        <f>IF(N3065="zákl. přenesená",J3065,0)</f>
        <v>0</v>
      </c>
      <c r="BH3065" s="228">
        <f>IF(N3065="sníž. přenesená",J3065,0)</f>
        <v>0</v>
      </c>
      <c r="BI3065" s="228">
        <f>IF(N3065="nulová",J3065,0)</f>
        <v>0</v>
      </c>
      <c r="BJ3065" s="20" t="s">
        <v>85</v>
      </c>
      <c r="BK3065" s="228">
        <f>ROUND(I3065*H3065,2)</f>
        <v>0</v>
      </c>
      <c r="BL3065" s="20" t="s">
        <v>266</v>
      </c>
      <c r="BM3065" s="227" t="s">
        <v>4063</v>
      </c>
    </row>
    <row r="3066" s="2" customFormat="1">
      <c r="A3066" s="42"/>
      <c r="B3066" s="43"/>
      <c r="C3066" s="44"/>
      <c r="D3066" s="229" t="s">
        <v>176</v>
      </c>
      <c r="E3066" s="44"/>
      <c r="F3066" s="230" t="s">
        <v>4064</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176</v>
      </c>
      <c r="AU3066" s="20" t="s">
        <v>87</v>
      </c>
    </row>
    <row r="3067" s="2" customFormat="1">
      <c r="A3067" s="42"/>
      <c r="B3067" s="43"/>
      <c r="C3067" s="44"/>
      <c r="D3067" s="234" t="s">
        <v>178</v>
      </c>
      <c r="E3067" s="44"/>
      <c r="F3067" s="235" t="s">
        <v>4065</v>
      </c>
      <c r="G3067" s="44"/>
      <c r="H3067" s="44"/>
      <c r="I3067" s="231"/>
      <c r="J3067" s="44"/>
      <c r="K3067" s="44"/>
      <c r="L3067" s="48"/>
      <c r="M3067" s="232"/>
      <c r="N3067" s="233"/>
      <c r="O3067" s="88"/>
      <c r="P3067" s="88"/>
      <c r="Q3067" s="88"/>
      <c r="R3067" s="88"/>
      <c r="S3067" s="88"/>
      <c r="T3067" s="89"/>
      <c r="U3067" s="42"/>
      <c r="V3067" s="42"/>
      <c r="W3067" s="42"/>
      <c r="X3067" s="42"/>
      <c r="Y3067" s="42"/>
      <c r="Z3067" s="42"/>
      <c r="AA3067" s="42"/>
      <c r="AB3067" s="42"/>
      <c r="AC3067" s="42"/>
      <c r="AD3067" s="42"/>
      <c r="AE3067" s="42"/>
      <c r="AT3067" s="20" t="s">
        <v>178</v>
      </c>
      <c r="AU3067" s="20" t="s">
        <v>87</v>
      </c>
    </row>
    <row r="3068" s="13" customFormat="1">
      <c r="A3068" s="13"/>
      <c r="B3068" s="236"/>
      <c r="C3068" s="237"/>
      <c r="D3068" s="229" t="s">
        <v>180</v>
      </c>
      <c r="E3068" s="238" t="s">
        <v>33</v>
      </c>
      <c r="F3068" s="239" t="s">
        <v>1291</v>
      </c>
      <c r="G3068" s="237"/>
      <c r="H3068" s="238" t="s">
        <v>33</v>
      </c>
      <c r="I3068" s="240"/>
      <c r="J3068" s="237"/>
      <c r="K3068" s="237"/>
      <c r="L3068" s="241"/>
      <c r="M3068" s="242"/>
      <c r="N3068" s="243"/>
      <c r="O3068" s="243"/>
      <c r="P3068" s="243"/>
      <c r="Q3068" s="243"/>
      <c r="R3068" s="243"/>
      <c r="S3068" s="243"/>
      <c r="T3068" s="244"/>
      <c r="U3068" s="13"/>
      <c r="V3068" s="13"/>
      <c r="W3068" s="13"/>
      <c r="X3068" s="13"/>
      <c r="Y3068" s="13"/>
      <c r="Z3068" s="13"/>
      <c r="AA3068" s="13"/>
      <c r="AB3068" s="13"/>
      <c r="AC3068" s="13"/>
      <c r="AD3068" s="13"/>
      <c r="AE3068" s="13"/>
      <c r="AT3068" s="245" t="s">
        <v>180</v>
      </c>
      <c r="AU3068" s="245" t="s">
        <v>87</v>
      </c>
      <c r="AV3068" s="13" t="s">
        <v>85</v>
      </c>
      <c r="AW3068" s="13" t="s">
        <v>39</v>
      </c>
      <c r="AX3068" s="13" t="s">
        <v>78</v>
      </c>
      <c r="AY3068" s="245" t="s">
        <v>168</v>
      </c>
    </row>
    <row r="3069" s="14" customFormat="1">
      <c r="A3069" s="14"/>
      <c r="B3069" s="246"/>
      <c r="C3069" s="247"/>
      <c r="D3069" s="229" t="s">
        <v>180</v>
      </c>
      <c r="E3069" s="248" t="s">
        <v>33</v>
      </c>
      <c r="F3069" s="249" t="s">
        <v>4066</v>
      </c>
      <c r="G3069" s="247"/>
      <c r="H3069" s="250">
        <v>532.91999999999996</v>
      </c>
      <c r="I3069" s="251"/>
      <c r="J3069" s="247"/>
      <c r="K3069" s="247"/>
      <c r="L3069" s="252"/>
      <c r="M3069" s="253"/>
      <c r="N3069" s="254"/>
      <c r="O3069" s="254"/>
      <c r="P3069" s="254"/>
      <c r="Q3069" s="254"/>
      <c r="R3069" s="254"/>
      <c r="S3069" s="254"/>
      <c r="T3069" s="255"/>
      <c r="U3069" s="14"/>
      <c r="V3069" s="14"/>
      <c r="W3069" s="14"/>
      <c r="X3069" s="14"/>
      <c r="Y3069" s="14"/>
      <c r="Z3069" s="14"/>
      <c r="AA3069" s="14"/>
      <c r="AB3069" s="14"/>
      <c r="AC3069" s="14"/>
      <c r="AD3069" s="14"/>
      <c r="AE3069" s="14"/>
      <c r="AT3069" s="256" t="s">
        <v>180</v>
      </c>
      <c r="AU3069" s="256" t="s">
        <v>87</v>
      </c>
      <c r="AV3069" s="14" t="s">
        <v>87</v>
      </c>
      <c r="AW3069" s="14" t="s">
        <v>39</v>
      </c>
      <c r="AX3069" s="14" t="s">
        <v>78</v>
      </c>
      <c r="AY3069" s="256" t="s">
        <v>168</v>
      </c>
    </row>
    <row r="3070" s="14" customFormat="1">
      <c r="A3070" s="14"/>
      <c r="B3070" s="246"/>
      <c r="C3070" s="247"/>
      <c r="D3070" s="229" t="s">
        <v>180</v>
      </c>
      <c r="E3070" s="248" t="s">
        <v>33</v>
      </c>
      <c r="F3070" s="249" t="s">
        <v>3922</v>
      </c>
      <c r="G3070" s="247"/>
      <c r="H3070" s="250">
        <v>81.400000000000006</v>
      </c>
      <c r="I3070" s="251"/>
      <c r="J3070" s="247"/>
      <c r="K3070" s="247"/>
      <c r="L3070" s="252"/>
      <c r="M3070" s="253"/>
      <c r="N3070" s="254"/>
      <c r="O3070" s="254"/>
      <c r="P3070" s="254"/>
      <c r="Q3070" s="254"/>
      <c r="R3070" s="254"/>
      <c r="S3070" s="254"/>
      <c r="T3070" s="255"/>
      <c r="U3070" s="14"/>
      <c r="V3070" s="14"/>
      <c r="W3070" s="14"/>
      <c r="X3070" s="14"/>
      <c r="Y3070" s="14"/>
      <c r="Z3070" s="14"/>
      <c r="AA3070" s="14"/>
      <c r="AB3070" s="14"/>
      <c r="AC3070" s="14"/>
      <c r="AD3070" s="14"/>
      <c r="AE3070" s="14"/>
      <c r="AT3070" s="256" t="s">
        <v>180</v>
      </c>
      <c r="AU3070" s="256" t="s">
        <v>87</v>
      </c>
      <c r="AV3070" s="14" t="s">
        <v>87</v>
      </c>
      <c r="AW3070" s="14" t="s">
        <v>39</v>
      </c>
      <c r="AX3070" s="14" t="s">
        <v>78</v>
      </c>
      <c r="AY3070" s="256" t="s">
        <v>168</v>
      </c>
    </row>
    <row r="3071" s="15" customFormat="1">
      <c r="A3071" s="15"/>
      <c r="B3071" s="263"/>
      <c r="C3071" s="264"/>
      <c r="D3071" s="229" t="s">
        <v>180</v>
      </c>
      <c r="E3071" s="265" t="s">
        <v>33</v>
      </c>
      <c r="F3071" s="266" t="s">
        <v>626</v>
      </c>
      <c r="G3071" s="264"/>
      <c r="H3071" s="267">
        <v>614.32000000000005</v>
      </c>
      <c r="I3071" s="268"/>
      <c r="J3071" s="264"/>
      <c r="K3071" s="264"/>
      <c r="L3071" s="269"/>
      <c r="M3071" s="270"/>
      <c r="N3071" s="271"/>
      <c r="O3071" s="271"/>
      <c r="P3071" s="271"/>
      <c r="Q3071" s="271"/>
      <c r="R3071" s="271"/>
      <c r="S3071" s="271"/>
      <c r="T3071" s="272"/>
      <c r="U3071" s="15"/>
      <c r="V3071" s="15"/>
      <c r="W3071" s="15"/>
      <c r="X3071" s="15"/>
      <c r="Y3071" s="15"/>
      <c r="Z3071" s="15"/>
      <c r="AA3071" s="15"/>
      <c r="AB3071" s="15"/>
      <c r="AC3071" s="15"/>
      <c r="AD3071" s="15"/>
      <c r="AE3071" s="15"/>
      <c r="AT3071" s="273" t="s">
        <v>180</v>
      </c>
      <c r="AU3071" s="273" t="s">
        <v>87</v>
      </c>
      <c r="AV3071" s="15" t="s">
        <v>121</v>
      </c>
      <c r="AW3071" s="15" t="s">
        <v>39</v>
      </c>
      <c r="AX3071" s="15" t="s">
        <v>85</v>
      </c>
      <c r="AY3071" s="273" t="s">
        <v>168</v>
      </c>
    </row>
    <row r="3072" s="2" customFormat="1" ht="16.5" customHeight="1">
      <c r="A3072" s="42"/>
      <c r="B3072" s="43"/>
      <c r="C3072" s="216" t="s">
        <v>4067</v>
      </c>
      <c r="D3072" s="216" t="s">
        <v>170</v>
      </c>
      <c r="E3072" s="217" t="s">
        <v>4068</v>
      </c>
      <c r="F3072" s="218" t="s">
        <v>4069</v>
      </c>
      <c r="G3072" s="219" t="s">
        <v>741</v>
      </c>
      <c r="H3072" s="220">
        <v>347.86000000000001</v>
      </c>
      <c r="I3072" s="221"/>
      <c r="J3072" s="222">
        <f>ROUND(I3072*H3072,2)</f>
        <v>0</v>
      </c>
      <c r="K3072" s="218" t="s">
        <v>174</v>
      </c>
      <c r="L3072" s="48"/>
      <c r="M3072" s="223" t="s">
        <v>33</v>
      </c>
      <c r="N3072" s="224" t="s">
        <v>49</v>
      </c>
      <c r="O3072" s="88"/>
      <c r="P3072" s="225">
        <f>O3072*H3072</f>
        <v>0</v>
      </c>
      <c r="Q3072" s="225">
        <v>3.0000000000000001E-05</v>
      </c>
      <c r="R3072" s="225">
        <f>Q3072*H3072</f>
        <v>0.0104358</v>
      </c>
      <c r="S3072" s="225">
        <v>0</v>
      </c>
      <c r="T3072" s="226">
        <f>S3072*H3072</f>
        <v>0</v>
      </c>
      <c r="U3072" s="42"/>
      <c r="V3072" s="42"/>
      <c r="W3072" s="42"/>
      <c r="X3072" s="42"/>
      <c r="Y3072" s="42"/>
      <c r="Z3072" s="42"/>
      <c r="AA3072" s="42"/>
      <c r="AB3072" s="42"/>
      <c r="AC3072" s="42"/>
      <c r="AD3072" s="42"/>
      <c r="AE3072" s="42"/>
      <c r="AR3072" s="227" t="s">
        <v>266</v>
      </c>
      <c r="AT3072" s="227" t="s">
        <v>170</v>
      </c>
      <c r="AU3072" s="227" t="s">
        <v>87</v>
      </c>
      <c r="AY3072" s="20" t="s">
        <v>168</v>
      </c>
      <c r="BE3072" s="228">
        <f>IF(N3072="základní",J3072,0)</f>
        <v>0</v>
      </c>
      <c r="BF3072" s="228">
        <f>IF(N3072="snížená",J3072,0)</f>
        <v>0</v>
      </c>
      <c r="BG3072" s="228">
        <f>IF(N3072="zákl. přenesená",J3072,0)</f>
        <v>0</v>
      </c>
      <c r="BH3072" s="228">
        <f>IF(N3072="sníž. přenesená",J3072,0)</f>
        <v>0</v>
      </c>
      <c r="BI3072" s="228">
        <f>IF(N3072="nulová",J3072,0)</f>
        <v>0</v>
      </c>
      <c r="BJ3072" s="20" t="s">
        <v>85</v>
      </c>
      <c r="BK3072" s="228">
        <f>ROUND(I3072*H3072,2)</f>
        <v>0</v>
      </c>
      <c r="BL3072" s="20" t="s">
        <v>266</v>
      </c>
      <c r="BM3072" s="227" t="s">
        <v>4070</v>
      </c>
    </row>
    <row r="3073" s="2" customFormat="1">
      <c r="A3073" s="42"/>
      <c r="B3073" s="43"/>
      <c r="C3073" s="44"/>
      <c r="D3073" s="229" t="s">
        <v>176</v>
      </c>
      <c r="E3073" s="44"/>
      <c r="F3073" s="230" t="s">
        <v>4071</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176</v>
      </c>
      <c r="AU3073" s="20" t="s">
        <v>87</v>
      </c>
    </row>
    <row r="3074" s="2" customFormat="1">
      <c r="A3074" s="42"/>
      <c r="B3074" s="43"/>
      <c r="C3074" s="44"/>
      <c r="D3074" s="234" t="s">
        <v>178</v>
      </c>
      <c r="E3074" s="44"/>
      <c r="F3074" s="235" t="s">
        <v>4072</v>
      </c>
      <c r="G3074" s="44"/>
      <c r="H3074" s="44"/>
      <c r="I3074" s="231"/>
      <c r="J3074" s="44"/>
      <c r="K3074" s="44"/>
      <c r="L3074" s="48"/>
      <c r="M3074" s="232"/>
      <c r="N3074" s="233"/>
      <c r="O3074" s="88"/>
      <c r="P3074" s="88"/>
      <c r="Q3074" s="88"/>
      <c r="R3074" s="88"/>
      <c r="S3074" s="88"/>
      <c r="T3074" s="89"/>
      <c r="U3074" s="42"/>
      <c r="V3074" s="42"/>
      <c r="W3074" s="42"/>
      <c r="X3074" s="42"/>
      <c r="Y3074" s="42"/>
      <c r="Z3074" s="42"/>
      <c r="AA3074" s="42"/>
      <c r="AB3074" s="42"/>
      <c r="AC3074" s="42"/>
      <c r="AD3074" s="42"/>
      <c r="AE3074" s="42"/>
      <c r="AT3074" s="20" t="s">
        <v>178</v>
      </c>
      <c r="AU3074" s="20" t="s">
        <v>87</v>
      </c>
    </row>
    <row r="3075" s="13" customFormat="1">
      <c r="A3075" s="13"/>
      <c r="B3075" s="236"/>
      <c r="C3075" s="237"/>
      <c r="D3075" s="229" t="s">
        <v>180</v>
      </c>
      <c r="E3075" s="238" t="s">
        <v>33</v>
      </c>
      <c r="F3075" s="239" t="s">
        <v>1291</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180</v>
      </c>
      <c r="AU3075" s="245" t="s">
        <v>87</v>
      </c>
      <c r="AV3075" s="13" t="s">
        <v>85</v>
      </c>
      <c r="AW3075" s="13" t="s">
        <v>39</v>
      </c>
      <c r="AX3075" s="13" t="s">
        <v>78</v>
      </c>
      <c r="AY3075" s="245" t="s">
        <v>168</v>
      </c>
    </row>
    <row r="3076" s="13" customFormat="1">
      <c r="A3076" s="13"/>
      <c r="B3076" s="236"/>
      <c r="C3076" s="237"/>
      <c r="D3076" s="229" t="s">
        <v>180</v>
      </c>
      <c r="E3076" s="238" t="s">
        <v>33</v>
      </c>
      <c r="F3076" s="239" t="s">
        <v>4073</v>
      </c>
      <c r="G3076" s="237"/>
      <c r="H3076" s="238" t="s">
        <v>33</v>
      </c>
      <c r="I3076" s="240"/>
      <c r="J3076" s="237"/>
      <c r="K3076" s="237"/>
      <c r="L3076" s="241"/>
      <c r="M3076" s="242"/>
      <c r="N3076" s="243"/>
      <c r="O3076" s="243"/>
      <c r="P3076" s="243"/>
      <c r="Q3076" s="243"/>
      <c r="R3076" s="243"/>
      <c r="S3076" s="243"/>
      <c r="T3076" s="244"/>
      <c r="U3076" s="13"/>
      <c r="V3076" s="13"/>
      <c r="W3076" s="13"/>
      <c r="X3076" s="13"/>
      <c r="Y3076" s="13"/>
      <c r="Z3076" s="13"/>
      <c r="AA3076" s="13"/>
      <c r="AB3076" s="13"/>
      <c r="AC3076" s="13"/>
      <c r="AD3076" s="13"/>
      <c r="AE3076" s="13"/>
      <c r="AT3076" s="245" t="s">
        <v>180</v>
      </c>
      <c r="AU3076" s="245" t="s">
        <v>87</v>
      </c>
      <c r="AV3076" s="13" t="s">
        <v>85</v>
      </c>
      <c r="AW3076" s="13" t="s">
        <v>39</v>
      </c>
      <c r="AX3076" s="13" t="s">
        <v>78</v>
      </c>
      <c r="AY3076" s="245" t="s">
        <v>168</v>
      </c>
    </row>
    <row r="3077" s="14" customFormat="1">
      <c r="A3077" s="14"/>
      <c r="B3077" s="246"/>
      <c r="C3077" s="247"/>
      <c r="D3077" s="229" t="s">
        <v>180</v>
      </c>
      <c r="E3077" s="248" t="s">
        <v>33</v>
      </c>
      <c r="F3077" s="249" t="s">
        <v>3921</v>
      </c>
      <c r="G3077" s="247"/>
      <c r="H3077" s="250">
        <v>266.45999999999998</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180</v>
      </c>
      <c r="AU3077" s="256" t="s">
        <v>87</v>
      </c>
      <c r="AV3077" s="14" t="s">
        <v>87</v>
      </c>
      <c r="AW3077" s="14" t="s">
        <v>39</v>
      </c>
      <c r="AX3077" s="14" t="s">
        <v>78</v>
      </c>
      <c r="AY3077" s="256" t="s">
        <v>168</v>
      </c>
    </row>
    <row r="3078" s="14" customFormat="1">
      <c r="A3078" s="14"/>
      <c r="B3078" s="246"/>
      <c r="C3078" s="247"/>
      <c r="D3078" s="229" t="s">
        <v>180</v>
      </c>
      <c r="E3078" s="248" t="s">
        <v>33</v>
      </c>
      <c r="F3078" s="249" t="s">
        <v>3922</v>
      </c>
      <c r="G3078" s="247"/>
      <c r="H3078" s="250">
        <v>81.400000000000006</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180</v>
      </c>
      <c r="AU3078" s="256" t="s">
        <v>87</v>
      </c>
      <c r="AV3078" s="14" t="s">
        <v>87</v>
      </c>
      <c r="AW3078" s="14" t="s">
        <v>39</v>
      </c>
      <c r="AX3078" s="14" t="s">
        <v>78</v>
      </c>
      <c r="AY3078" s="256" t="s">
        <v>168</v>
      </c>
    </row>
    <row r="3079" s="15" customFormat="1">
      <c r="A3079" s="15"/>
      <c r="B3079" s="263"/>
      <c r="C3079" s="264"/>
      <c r="D3079" s="229" t="s">
        <v>180</v>
      </c>
      <c r="E3079" s="265" t="s">
        <v>33</v>
      </c>
      <c r="F3079" s="266" t="s">
        <v>626</v>
      </c>
      <c r="G3079" s="264"/>
      <c r="H3079" s="267">
        <v>347.86000000000001</v>
      </c>
      <c r="I3079" s="268"/>
      <c r="J3079" s="264"/>
      <c r="K3079" s="264"/>
      <c r="L3079" s="269"/>
      <c r="M3079" s="270"/>
      <c r="N3079" s="271"/>
      <c r="O3079" s="271"/>
      <c r="P3079" s="271"/>
      <c r="Q3079" s="271"/>
      <c r="R3079" s="271"/>
      <c r="S3079" s="271"/>
      <c r="T3079" s="272"/>
      <c r="U3079" s="15"/>
      <c r="V3079" s="15"/>
      <c r="W3079" s="15"/>
      <c r="X3079" s="15"/>
      <c r="Y3079" s="15"/>
      <c r="Z3079" s="15"/>
      <c r="AA3079" s="15"/>
      <c r="AB3079" s="15"/>
      <c r="AC3079" s="15"/>
      <c r="AD3079" s="15"/>
      <c r="AE3079" s="15"/>
      <c r="AT3079" s="273" t="s">
        <v>180</v>
      </c>
      <c r="AU3079" s="273" t="s">
        <v>87</v>
      </c>
      <c r="AV3079" s="15" t="s">
        <v>121</v>
      </c>
      <c r="AW3079" s="15" t="s">
        <v>39</v>
      </c>
      <c r="AX3079" s="15" t="s">
        <v>85</v>
      </c>
      <c r="AY3079" s="273" t="s">
        <v>168</v>
      </c>
    </row>
    <row r="3080" s="2" customFormat="1" ht="16.5" customHeight="1">
      <c r="A3080" s="42"/>
      <c r="B3080" s="43"/>
      <c r="C3080" s="216" t="s">
        <v>4074</v>
      </c>
      <c r="D3080" s="216" t="s">
        <v>170</v>
      </c>
      <c r="E3080" s="217" t="s">
        <v>4075</v>
      </c>
      <c r="F3080" s="218" t="s">
        <v>4076</v>
      </c>
      <c r="G3080" s="219" t="s">
        <v>185</v>
      </c>
      <c r="H3080" s="220">
        <v>44</v>
      </c>
      <c r="I3080" s="221"/>
      <c r="J3080" s="222">
        <f>ROUND(I3080*H3080,2)</f>
        <v>0</v>
      </c>
      <c r="K3080" s="218" t="s">
        <v>174</v>
      </c>
      <c r="L3080" s="48"/>
      <c r="M3080" s="223" t="s">
        <v>33</v>
      </c>
      <c r="N3080" s="224" t="s">
        <v>49</v>
      </c>
      <c r="O3080" s="88"/>
      <c r="P3080" s="225">
        <f>O3080*H3080</f>
        <v>0</v>
      </c>
      <c r="Q3080" s="225">
        <v>0.00021000000000000001</v>
      </c>
      <c r="R3080" s="225">
        <f>Q3080*H3080</f>
        <v>0.0092399999999999999</v>
      </c>
      <c r="S3080" s="225">
        <v>0</v>
      </c>
      <c r="T3080" s="226">
        <f>S3080*H3080</f>
        <v>0</v>
      </c>
      <c r="U3080" s="42"/>
      <c r="V3080" s="42"/>
      <c r="W3080" s="42"/>
      <c r="X3080" s="42"/>
      <c r="Y3080" s="42"/>
      <c r="Z3080" s="42"/>
      <c r="AA3080" s="42"/>
      <c r="AB3080" s="42"/>
      <c r="AC3080" s="42"/>
      <c r="AD3080" s="42"/>
      <c r="AE3080" s="42"/>
      <c r="AR3080" s="227" t="s">
        <v>266</v>
      </c>
      <c r="AT3080" s="227" t="s">
        <v>170</v>
      </c>
      <c r="AU3080" s="227" t="s">
        <v>87</v>
      </c>
      <c r="AY3080" s="20" t="s">
        <v>168</v>
      </c>
      <c r="BE3080" s="228">
        <f>IF(N3080="základní",J3080,0)</f>
        <v>0</v>
      </c>
      <c r="BF3080" s="228">
        <f>IF(N3080="snížená",J3080,0)</f>
        <v>0</v>
      </c>
      <c r="BG3080" s="228">
        <f>IF(N3080="zákl. přenesená",J3080,0)</f>
        <v>0</v>
      </c>
      <c r="BH3080" s="228">
        <f>IF(N3080="sníž. přenesená",J3080,0)</f>
        <v>0</v>
      </c>
      <c r="BI3080" s="228">
        <f>IF(N3080="nulová",J3080,0)</f>
        <v>0</v>
      </c>
      <c r="BJ3080" s="20" t="s">
        <v>85</v>
      </c>
      <c r="BK3080" s="228">
        <f>ROUND(I3080*H3080,2)</f>
        <v>0</v>
      </c>
      <c r="BL3080" s="20" t="s">
        <v>266</v>
      </c>
      <c r="BM3080" s="227" t="s">
        <v>4077</v>
      </c>
    </row>
    <row r="3081" s="2" customFormat="1">
      <c r="A3081" s="42"/>
      <c r="B3081" s="43"/>
      <c r="C3081" s="44"/>
      <c r="D3081" s="229" t="s">
        <v>176</v>
      </c>
      <c r="E3081" s="44"/>
      <c r="F3081" s="230" t="s">
        <v>4078</v>
      </c>
      <c r="G3081" s="44"/>
      <c r="H3081" s="44"/>
      <c r="I3081" s="231"/>
      <c r="J3081" s="44"/>
      <c r="K3081" s="44"/>
      <c r="L3081" s="48"/>
      <c r="M3081" s="232"/>
      <c r="N3081" s="233"/>
      <c r="O3081" s="88"/>
      <c r="P3081" s="88"/>
      <c r="Q3081" s="88"/>
      <c r="R3081" s="88"/>
      <c r="S3081" s="88"/>
      <c r="T3081" s="89"/>
      <c r="U3081" s="42"/>
      <c r="V3081" s="42"/>
      <c r="W3081" s="42"/>
      <c r="X3081" s="42"/>
      <c r="Y3081" s="42"/>
      <c r="Z3081" s="42"/>
      <c r="AA3081" s="42"/>
      <c r="AB3081" s="42"/>
      <c r="AC3081" s="42"/>
      <c r="AD3081" s="42"/>
      <c r="AE3081" s="42"/>
      <c r="AT3081" s="20" t="s">
        <v>176</v>
      </c>
      <c r="AU3081" s="20" t="s">
        <v>87</v>
      </c>
    </row>
    <row r="3082" s="2" customFormat="1">
      <c r="A3082" s="42"/>
      <c r="B3082" s="43"/>
      <c r="C3082" s="44"/>
      <c r="D3082" s="234" t="s">
        <v>178</v>
      </c>
      <c r="E3082" s="44"/>
      <c r="F3082" s="235" t="s">
        <v>4079</v>
      </c>
      <c r="G3082" s="44"/>
      <c r="H3082" s="44"/>
      <c r="I3082" s="231"/>
      <c r="J3082" s="44"/>
      <c r="K3082" s="44"/>
      <c r="L3082" s="48"/>
      <c r="M3082" s="232"/>
      <c r="N3082" s="233"/>
      <c r="O3082" s="88"/>
      <c r="P3082" s="88"/>
      <c r="Q3082" s="88"/>
      <c r="R3082" s="88"/>
      <c r="S3082" s="88"/>
      <c r="T3082" s="89"/>
      <c r="U3082" s="42"/>
      <c r="V3082" s="42"/>
      <c r="W3082" s="42"/>
      <c r="X3082" s="42"/>
      <c r="Y3082" s="42"/>
      <c r="Z3082" s="42"/>
      <c r="AA3082" s="42"/>
      <c r="AB3082" s="42"/>
      <c r="AC3082" s="42"/>
      <c r="AD3082" s="42"/>
      <c r="AE3082" s="42"/>
      <c r="AT3082" s="20" t="s">
        <v>178</v>
      </c>
      <c r="AU3082" s="20" t="s">
        <v>87</v>
      </c>
    </row>
    <row r="3083" s="13" customFormat="1">
      <c r="A3083" s="13"/>
      <c r="B3083" s="236"/>
      <c r="C3083" s="237"/>
      <c r="D3083" s="229" t="s">
        <v>180</v>
      </c>
      <c r="E3083" s="238" t="s">
        <v>33</v>
      </c>
      <c r="F3083" s="239" t="s">
        <v>1291</v>
      </c>
      <c r="G3083" s="237"/>
      <c r="H3083" s="238" t="s">
        <v>33</v>
      </c>
      <c r="I3083" s="240"/>
      <c r="J3083" s="237"/>
      <c r="K3083" s="237"/>
      <c r="L3083" s="241"/>
      <c r="M3083" s="242"/>
      <c r="N3083" s="243"/>
      <c r="O3083" s="243"/>
      <c r="P3083" s="243"/>
      <c r="Q3083" s="243"/>
      <c r="R3083" s="243"/>
      <c r="S3083" s="243"/>
      <c r="T3083" s="244"/>
      <c r="U3083" s="13"/>
      <c r="V3083" s="13"/>
      <c r="W3083" s="13"/>
      <c r="X3083" s="13"/>
      <c r="Y3083" s="13"/>
      <c r="Z3083" s="13"/>
      <c r="AA3083" s="13"/>
      <c r="AB3083" s="13"/>
      <c r="AC3083" s="13"/>
      <c r="AD3083" s="13"/>
      <c r="AE3083" s="13"/>
      <c r="AT3083" s="245" t="s">
        <v>180</v>
      </c>
      <c r="AU3083" s="245" t="s">
        <v>87</v>
      </c>
      <c r="AV3083" s="13" t="s">
        <v>85</v>
      </c>
      <c r="AW3083" s="13" t="s">
        <v>39</v>
      </c>
      <c r="AX3083" s="13" t="s">
        <v>78</v>
      </c>
      <c r="AY3083" s="245" t="s">
        <v>168</v>
      </c>
    </row>
    <row r="3084" s="13" customFormat="1">
      <c r="A3084" s="13"/>
      <c r="B3084" s="236"/>
      <c r="C3084" s="237"/>
      <c r="D3084" s="229" t="s">
        <v>180</v>
      </c>
      <c r="E3084" s="238" t="s">
        <v>33</v>
      </c>
      <c r="F3084" s="239" t="s">
        <v>4080</v>
      </c>
      <c r="G3084" s="237"/>
      <c r="H3084" s="238" t="s">
        <v>33</v>
      </c>
      <c r="I3084" s="240"/>
      <c r="J3084" s="237"/>
      <c r="K3084" s="237"/>
      <c r="L3084" s="241"/>
      <c r="M3084" s="242"/>
      <c r="N3084" s="243"/>
      <c r="O3084" s="243"/>
      <c r="P3084" s="243"/>
      <c r="Q3084" s="243"/>
      <c r="R3084" s="243"/>
      <c r="S3084" s="243"/>
      <c r="T3084" s="244"/>
      <c r="U3084" s="13"/>
      <c r="V3084" s="13"/>
      <c r="W3084" s="13"/>
      <c r="X3084" s="13"/>
      <c r="Y3084" s="13"/>
      <c r="Z3084" s="13"/>
      <c r="AA3084" s="13"/>
      <c r="AB3084" s="13"/>
      <c r="AC3084" s="13"/>
      <c r="AD3084" s="13"/>
      <c r="AE3084" s="13"/>
      <c r="AT3084" s="245" t="s">
        <v>180</v>
      </c>
      <c r="AU3084" s="245" t="s">
        <v>87</v>
      </c>
      <c r="AV3084" s="13" t="s">
        <v>85</v>
      </c>
      <c r="AW3084" s="13" t="s">
        <v>39</v>
      </c>
      <c r="AX3084" s="13" t="s">
        <v>78</v>
      </c>
      <c r="AY3084" s="245" t="s">
        <v>168</v>
      </c>
    </row>
    <row r="3085" s="14" customFormat="1">
      <c r="A3085" s="14"/>
      <c r="B3085" s="246"/>
      <c r="C3085" s="247"/>
      <c r="D3085" s="229" t="s">
        <v>180</v>
      </c>
      <c r="E3085" s="248" t="s">
        <v>33</v>
      </c>
      <c r="F3085" s="249" t="s">
        <v>4081</v>
      </c>
      <c r="G3085" s="247"/>
      <c r="H3085" s="250">
        <v>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180</v>
      </c>
      <c r="AU3085" s="256" t="s">
        <v>87</v>
      </c>
      <c r="AV3085" s="14" t="s">
        <v>87</v>
      </c>
      <c r="AW3085" s="14" t="s">
        <v>39</v>
      </c>
      <c r="AX3085" s="14" t="s">
        <v>78</v>
      </c>
      <c r="AY3085" s="256" t="s">
        <v>168</v>
      </c>
    </row>
    <row r="3086" s="14" customFormat="1">
      <c r="A3086" s="14"/>
      <c r="B3086" s="246"/>
      <c r="C3086" s="247"/>
      <c r="D3086" s="229" t="s">
        <v>180</v>
      </c>
      <c r="E3086" s="248" t="s">
        <v>33</v>
      </c>
      <c r="F3086" s="249" t="s">
        <v>4082</v>
      </c>
      <c r="G3086" s="247"/>
      <c r="H3086" s="250">
        <v>6</v>
      </c>
      <c r="I3086" s="251"/>
      <c r="J3086" s="247"/>
      <c r="K3086" s="247"/>
      <c r="L3086" s="252"/>
      <c r="M3086" s="253"/>
      <c r="N3086" s="254"/>
      <c r="O3086" s="254"/>
      <c r="P3086" s="254"/>
      <c r="Q3086" s="254"/>
      <c r="R3086" s="254"/>
      <c r="S3086" s="254"/>
      <c r="T3086" s="255"/>
      <c r="U3086" s="14"/>
      <c r="V3086" s="14"/>
      <c r="W3086" s="14"/>
      <c r="X3086" s="14"/>
      <c r="Y3086" s="14"/>
      <c r="Z3086" s="14"/>
      <c r="AA3086" s="14"/>
      <c r="AB3086" s="14"/>
      <c r="AC3086" s="14"/>
      <c r="AD3086" s="14"/>
      <c r="AE3086" s="14"/>
      <c r="AT3086" s="256" t="s">
        <v>180</v>
      </c>
      <c r="AU3086" s="256" t="s">
        <v>87</v>
      </c>
      <c r="AV3086" s="14" t="s">
        <v>87</v>
      </c>
      <c r="AW3086" s="14" t="s">
        <v>39</v>
      </c>
      <c r="AX3086" s="14" t="s">
        <v>78</v>
      </c>
      <c r="AY3086" s="256" t="s">
        <v>168</v>
      </c>
    </row>
    <row r="3087" s="14" customFormat="1">
      <c r="A3087" s="14"/>
      <c r="B3087" s="246"/>
      <c r="C3087" s="247"/>
      <c r="D3087" s="229" t="s">
        <v>180</v>
      </c>
      <c r="E3087" s="248" t="s">
        <v>33</v>
      </c>
      <c r="F3087" s="249" t="s">
        <v>4083</v>
      </c>
      <c r="G3087" s="247"/>
      <c r="H3087" s="250">
        <v>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4" customFormat="1">
      <c r="A3088" s="14"/>
      <c r="B3088" s="246"/>
      <c r="C3088" s="247"/>
      <c r="D3088" s="229" t="s">
        <v>180</v>
      </c>
      <c r="E3088" s="248" t="s">
        <v>33</v>
      </c>
      <c r="F3088" s="249" t="s">
        <v>4084</v>
      </c>
      <c r="G3088" s="247"/>
      <c r="H3088" s="250">
        <v>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180</v>
      </c>
      <c r="AU3088" s="256" t="s">
        <v>87</v>
      </c>
      <c r="AV3088" s="14" t="s">
        <v>87</v>
      </c>
      <c r="AW3088" s="14" t="s">
        <v>39</v>
      </c>
      <c r="AX3088" s="14" t="s">
        <v>78</v>
      </c>
      <c r="AY3088" s="256" t="s">
        <v>168</v>
      </c>
    </row>
    <row r="3089" s="14" customFormat="1">
      <c r="A3089" s="14"/>
      <c r="B3089" s="246"/>
      <c r="C3089" s="247"/>
      <c r="D3089" s="229" t="s">
        <v>180</v>
      </c>
      <c r="E3089" s="248" t="s">
        <v>33</v>
      </c>
      <c r="F3089" s="249" t="s">
        <v>4085</v>
      </c>
      <c r="G3089" s="247"/>
      <c r="H3089" s="250">
        <v>4</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180</v>
      </c>
      <c r="AU3089" s="256" t="s">
        <v>87</v>
      </c>
      <c r="AV3089" s="14" t="s">
        <v>87</v>
      </c>
      <c r="AW3089" s="14" t="s">
        <v>39</v>
      </c>
      <c r="AX3089" s="14" t="s">
        <v>78</v>
      </c>
      <c r="AY3089" s="256" t="s">
        <v>168</v>
      </c>
    </row>
    <row r="3090" s="14" customFormat="1">
      <c r="A3090" s="14"/>
      <c r="B3090" s="246"/>
      <c r="C3090" s="247"/>
      <c r="D3090" s="229" t="s">
        <v>180</v>
      </c>
      <c r="E3090" s="248" t="s">
        <v>33</v>
      </c>
      <c r="F3090" s="249" t="s">
        <v>4086</v>
      </c>
      <c r="G3090" s="247"/>
      <c r="H3090" s="250">
        <v>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4" customFormat="1">
      <c r="A3091" s="14"/>
      <c r="B3091" s="246"/>
      <c r="C3091" s="247"/>
      <c r="D3091" s="229" t="s">
        <v>180</v>
      </c>
      <c r="E3091" s="248" t="s">
        <v>33</v>
      </c>
      <c r="F3091" s="249" t="s">
        <v>4087</v>
      </c>
      <c r="G3091" s="247"/>
      <c r="H3091" s="250">
        <v>4</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180</v>
      </c>
      <c r="AU3091" s="256" t="s">
        <v>87</v>
      </c>
      <c r="AV3091" s="14" t="s">
        <v>87</v>
      </c>
      <c r="AW3091" s="14" t="s">
        <v>39</v>
      </c>
      <c r="AX3091" s="14" t="s">
        <v>78</v>
      </c>
      <c r="AY3091" s="256" t="s">
        <v>168</v>
      </c>
    </row>
    <row r="3092" s="16" customFormat="1">
      <c r="A3092" s="16"/>
      <c r="B3092" s="274"/>
      <c r="C3092" s="275"/>
      <c r="D3092" s="229" t="s">
        <v>180</v>
      </c>
      <c r="E3092" s="276" t="s">
        <v>33</v>
      </c>
      <c r="F3092" s="277" t="s">
        <v>645</v>
      </c>
      <c r="G3092" s="275"/>
      <c r="H3092" s="278">
        <v>36</v>
      </c>
      <c r="I3092" s="279"/>
      <c r="J3092" s="275"/>
      <c r="K3092" s="275"/>
      <c r="L3092" s="280"/>
      <c r="M3092" s="281"/>
      <c r="N3092" s="282"/>
      <c r="O3092" s="282"/>
      <c r="P3092" s="282"/>
      <c r="Q3092" s="282"/>
      <c r="R3092" s="282"/>
      <c r="S3092" s="282"/>
      <c r="T3092" s="283"/>
      <c r="U3092" s="16"/>
      <c r="V3092" s="16"/>
      <c r="W3092" s="16"/>
      <c r="X3092" s="16"/>
      <c r="Y3092" s="16"/>
      <c r="Z3092" s="16"/>
      <c r="AA3092" s="16"/>
      <c r="AB3092" s="16"/>
      <c r="AC3092" s="16"/>
      <c r="AD3092" s="16"/>
      <c r="AE3092" s="16"/>
      <c r="AT3092" s="284" t="s">
        <v>180</v>
      </c>
      <c r="AU3092" s="284" t="s">
        <v>87</v>
      </c>
      <c r="AV3092" s="16" t="s">
        <v>118</v>
      </c>
      <c r="AW3092" s="16" t="s">
        <v>39</v>
      </c>
      <c r="AX3092" s="16" t="s">
        <v>78</v>
      </c>
      <c r="AY3092" s="284" t="s">
        <v>168</v>
      </c>
    </row>
    <row r="3093" s="13" customFormat="1">
      <c r="A3093" s="13"/>
      <c r="B3093" s="236"/>
      <c r="C3093" s="237"/>
      <c r="D3093" s="229" t="s">
        <v>180</v>
      </c>
      <c r="E3093" s="238" t="s">
        <v>33</v>
      </c>
      <c r="F3093" s="239" t="s">
        <v>4088</v>
      </c>
      <c r="G3093" s="237"/>
      <c r="H3093" s="238" t="s">
        <v>33</v>
      </c>
      <c r="I3093" s="240"/>
      <c r="J3093" s="237"/>
      <c r="K3093" s="237"/>
      <c r="L3093" s="241"/>
      <c r="M3093" s="242"/>
      <c r="N3093" s="243"/>
      <c r="O3093" s="243"/>
      <c r="P3093" s="243"/>
      <c r="Q3093" s="243"/>
      <c r="R3093" s="243"/>
      <c r="S3093" s="243"/>
      <c r="T3093" s="244"/>
      <c r="U3093" s="13"/>
      <c r="V3093" s="13"/>
      <c r="W3093" s="13"/>
      <c r="X3093" s="13"/>
      <c r="Y3093" s="13"/>
      <c r="Z3093" s="13"/>
      <c r="AA3093" s="13"/>
      <c r="AB3093" s="13"/>
      <c r="AC3093" s="13"/>
      <c r="AD3093" s="13"/>
      <c r="AE3093" s="13"/>
      <c r="AT3093" s="245" t="s">
        <v>180</v>
      </c>
      <c r="AU3093" s="245" t="s">
        <v>87</v>
      </c>
      <c r="AV3093" s="13" t="s">
        <v>85</v>
      </c>
      <c r="AW3093" s="13" t="s">
        <v>39</v>
      </c>
      <c r="AX3093" s="13" t="s">
        <v>78</v>
      </c>
      <c r="AY3093" s="245" t="s">
        <v>168</v>
      </c>
    </row>
    <row r="3094" s="14" customFormat="1">
      <c r="A3094" s="14"/>
      <c r="B3094" s="246"/>
      <c r="C3094" s="247"/>
      <c r="D3094" s="229" t="s">
        <v>180</v>
      </c>
      <c r="E3094" s="248" t="s">
        <v>33</v>
      </c>
      <c r="F3094" s="249" t="s">
        <v>4089</v>
      </c>
      <c r="G3094" s="247"/>
      <c r="H3094" s="250">
        <v>4</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180</v>
      </c>
      <c r="AU3094" s="256" t="s">
        <v>87</v>
      </c>
      <c r="AV3094" s="14" t="s">
        <v>87</v>
      </c>
      <c r="AW3094" s="14" t="s">
        <v>39</v>
      </c>
      <c r="AX3094" s="14" t="s">
        <v>78</v>
      </c>
      <c r="AY3094" s="256" t="s">
        <v>168</v>
      </c>
    </row>
    <row r="3095" s="14" customFormat="1">
      <c r="A3095" s="14"/>
      <c r="B3095" s="246"/>
      <c r="C3095" s="247"/>
      <c r="D3095" s="229" t="s">
        <v>180</v>
      </c>
      <c r="E3095" s="248" t="s">
        <v>33</v>
      </c>
      <c r="F3095" s="249" t="s">
        <v>4090</v>
      </c>
      <c r="G3095" s="247"/>
      <c r="H3095" s="250">
        <v>4</v>
      </c>
      <c r="I3095" s="251"/>
      <c r="J3095" s="247"/>
      <c r="K3095" s="247"/>
      <c r="L3095" s="252"/>
      <c r="M3095" s="253"/>
      <c r="N3095" s="254"/>
      <c r="O3095" s="254"/>
      <c r="P3095" s="254"/>
      <c r="Q3095" s="254"/>
      <c r="R3095" s="254"/>
      <c r="S3095" s="254"/>
      <c r="T3095" s="255"/>
      <c r="U3095" s="14"/>
      <c r="V3095" s="14"/>
      <c r="W3095" s="14"/>
      <c r="X3095" s="14"/>
      <c r="Y3095" s="14"/>
      <c r="Z3095" s="14"/>
      <c r="AA3095" s="14"/>
      <c r="AB3095" s="14"/>
      <c r="AC3095" s="14"/>
      <c r="AD3095" s="14"/>
      <c r="AE3095" s="14"/>
      <c r="AT3095" s="256" t="s">
        <v>180</v>
      </c>
      <c r="AU3095" s="256" t="s">
        <v>87</v>
      </c>
      <c r="AV3095" s="14" t="s">
        <v>87</v>
      </c>
      <c r="AW3095" s="14" t="s">
        <v>39</v>
      </c>
      <c r="AX3095" s="14" t="s">
        <v>78</v>
      </c>
      <c r="AY3095" s="256" t="s">
        <v>168</v>
      </c>
    </row>
    <row r="3096" s="16" customFormat="1">
      <c r="A3096" s="16"/>
      <c r="B3096" s="274"/>
      <c r="C3096" s="275"/>
      <c r="D3096" s="229" t="s">
        <v>180</v>
      </c>
      <c r="E3096" s="276" t="s">
        <v>33</v>
      </c>
      <c r="F3096" s="277" t="s">
        <v>645</v>
      </c>
      <c r="G3096" s="275"/>
      <c r="H3096" s="278">
        <v>8</v>
      </c>
      <c r="I3096" s="279"/>
      <c r="J3096" s="275"/>
      <c r="K3096" s="275"/>
      <c r="L3096" s="280"/>
      <c r="M3096" s="281"/>
      <c r="N3096" s="282"/>
      <c r="O3096" s="282"/>
      <c r="P3096" s="282"/>
      <c r="Q3096" s="282"/>
      <c r="R3096" s="282"/>
      <c r="S3096" s="282"/>
      <c r="T3096" s="283"/>
      <c r="U3096" s="16"/>
      <c r="V3096" s="16"/>
      <c r="W3096" s="16"/>
      <c r="X3096" s="16"/>
      <c r="Y3096" s="16"/>
      <c r="Z3096" s="16"/>
      <c r="AA3096" s="16"/>
      <c r="AB3096" s="16"/>
      <c r="AC3096" s="16"/>
      <c r="AD3096" s="16"/>
      <c r="AE3096" s="16"/>
      <c r="AT3096" s="284" t="s">
        <v>180</v>
      </c>
      <c r="AU3096" s="284" t="s">
        <v>87</v>
      </c>
      <c r="AV3096" s="16" t="s">
        <v>118</v>
      </c>
      <c r="AW3096" s="16" t="s">
        <v>39</v>
      </c>
      <c r="AX3096" s="16" t="s">
        <v>78</v>
      </c>
      <c r="AY3096" s="284" t="s">
        <v>168</v>
      </c>
    </row>
    <row r="3097" s="15" customFormat="1">
      <c r="A3097" s="15"/>
      <c r="B3097" s="263"/>
      <c r="C3097" s="264"/>
      <c r="D3097" s="229" t="s">
        <v>180</v>
      </c>
      <c r="E3097" s="265" t="s">
        <v>33</v>
      </c>
      <c r="F3097" s="266" t="s">
        <v>626</v>
      </c>
      <c r="G3097" s="264"/>
      <c r="H3097" s="267">
        <v>44</v>
      </c>
      <c r="I3097" s="268"/>
      <c r="J3097" s="264"/>
      <c r="K3097" s="264"/>
      <c r="L3097" s="269"/>
      <c r="M3097" s="270"/>
      <c r="N3097" s="271"/>
      <c r="O3097" s="271"/>
      <c r="P3097" s="271"/>
      <c r="Q3097" s="271"/>
      <c r="R3097" s="271"/>
      <c r="S3097" s="271"/>
      <c r="T3097" s="272"/>
      <c r="U3097" s="15"/>
      <c r="V3097" s="15"/>
      <c r="W3097" s="15"/>
      <c r="X3097" s="15"/>
      <c r="Y3097" s="15"/>
      <c r="Z3097" s="15"/>
      <c r="AA3097" s="15"/>
      <c r="AB3097" s="15"/>
      <c r="AC3097" s="15"/>
      <c r="AD3097" s="15"/>
      <c r="AE3097" s="15"/>
      <c r="AT3097" s="273" t="s">
        <v>180</v>
      </c>
      <c r="AU3097" s="273" t="s">
        <v>87</v>
      </c>
      <c r="AV3097" s="15" t="s">
        <v>121</v>
      </c>
      <c r="AW3097" s="15" t="s">
        <v>39</v>
      </c>
      <c r="AX3097" s="15" t="s">
        <v>85</v>
      </c>
      <c r="AY3097" s="273" t="s">
        <v>168</v>
      </c>
    </row>
    <row r="3098" s="2" customFormat="1" ht="16.5" customHeight="1">
      <c r="A3098" s="42"/>
      <c r="B3098" s="43"/>
      <c r="C3098" s="216" t="s">
        <v>4091</v>
      </c>
      <c r="D3098" s="216" t="s">
        <v>170</v>
      </c>
      <c r="E3098" s="217" t="s">
        <v>4092</v>
      </c>
      <c r="F3098" s="218" t="s">
        <v>4093</v>
      </c>
      <c r="G3098" s="219" t="s">
        <v>185</v>
      </c>
      <c r="H3098" s="220">
        <v>8</v>
      </c>
      <c r="I3098" s="221"/>
      <c r="J3098" s="222">
        <f>ROUND(I3098*H3098,2)</f>
        <v>0</v>
      </c>
      <c r="K3098" s="218" t="s">
        <v>174</v>
      </c>
      <c r="L3098" s="48"/>
      <c r="M3098" s="223" t="s">
        <v>33</v>
      </c>
      <c r="N3098" s="224" t="s">
        <v>49</v>
      </c>
      <c r="O3098" s="88"/>
      <c r="P3098" s="225">
        <f>O3098*H3098</f>
        <v>0</v>
      </c>
      <c r="Q3098" s="225">
        <v>0.00020000000000000001</v>
      </c>
      <c r="R3098" s="225">
        <f>Q3098*H3098</f>
        <v>0.0016000000000000001</v>
      </c>
      <c r="S3098" s="225">
        <v>0</v>
      </c>
      <c r="T3098" s="226">
        <f>S3098*H3098</f>
        <v>0</v>
      </c>
      <c r="U3098" s="42"/>
      <c r="V3098" s="42"/>
      <c r="W3098" s="42"/>
      <c r="X3098" s="42"/>
      <c r="Y3098" s="42"/>
      <c r="Z3098" s="42"/>
      <c r="AA3098" s="42"/>
      <c r="AB3098" s="42"/>
      <c r="AC3098" s="42"/>
      <c r="AD3098" s="42"/>
      <c r="AE3098" s="42"/>
      <c r="AR3098" s="227" t="s">
        <v>266</v>
      </c>
      <c r="AT3098" s="227" t="s">
        <v>170</v>
      </c>
      <c r="AU3098" s="227" t="s">
        <v>87</v>
      </c>
      <c r="AY3098" s="20" t="s">
        <v>168</v>
      </c>
      <c r="BE3098" s="228">
        <f>IF(N3098="základní",J3098,0)</f>
        <v>0</v>
      </c>
      <c r="BF3098" s="228">
        <f>IF(N3098="snížená",J3098,0)</f>
        <v>0</v>
      </c>
      <c r="BG3098" s="228">
        <f>IF(N3098="zákl. přenesená",J3098,0)</f>
        <v>0</v>
      </c>
      <c r="BH3098" s="228">
        <f>IF(N3098="sníž. přenesená",J3098,0)</f>
        <v>0</v>
      </c>
      <c r="BI3098" s="228">
        <f>IF(N3098="nulová",J3098,0)</f>
        <v>0</v>
      </c>
      <c r="BJ3098" s="20" t="s">
        <v>85</v>
      </c>
      <c r="BK3098" s="228">
        <f>ROUND(I3098*H3098,2)</f>
        <v>0</v>
      </c>
      <c r="BL3098" s="20" t="s">
        <v>266</v>
      </c>
      <c r="BM3098" s="227" t="s">
        <v>4094</v>
      </c>
    </row>
    <row r="3099" s="2" customFormat="1">
      <c r="A3099" s="42"/>
      <c r="B3099" s="43"/>
      <c r="C3099" s="44"/>
      <c r="D3099" s="229" t="s">
        <v>176</v>
      </c>
      <c r="E3099" s="44"/>
      <c r="F3099" s="230" t="s">
        <v>4095</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176</v>
      </c>
      <c r="AU3099" s="20" t="s">
        <v>87</v>
      </c>
    </row>
    <row r="3100" s="2" customFormat="1">
      <c r="A3100" s="42"/>
      <c r="B3100" s="43"/>
      <c r="C3100" s="44"/>
      <c r="D3100" s="234" t="s">
        <v>178</v>
      </c>
      <c r="E3100" s="44"/>
      <c r="F3100" s="235" t="s">
        <v>4096</v>
      </c>
      <c r="G3100" s="44"/>
      <c r="H3100" s="44"/>
      <c r="I3100" s="231"/>
      <c r="J3100" s="44"/>
      <c r="K3100" s="44"/>
      <c r="L3100" s="48"/>
      <c r="M3100" s="232"/>
      <c r="N3100" s="233"/>
      <c r="O3100" s="88"/>
      <c r="P3100" s="88"/>
      <c r="Q3100" s="88"/>
      <c r="R3100" s="88"/>
      <c r="S3100" s="88"/>
      <c r="T3100" s="89"/>
      <c r="U3100" s="42"/>
      <c r="V3100" s="42"/>
      <c r="W3100" s="42"/>
      <c r="X3100" s="42"/>
      <c r="Y3100" s="42"/>
      <c r="Z3100" s="42"/>
      <c r="AA3100" s="42"/>
      <c r="AB3100" s="42"/>
      <c r="AC3100" s="42"/>
      <c r="AD3100" s="42"/>
      <c r="AE3100" s="42"/>
      <c r="AT3100" s="20" t="s">
        <v>178</v>
      </c>
      <c r="AU3100" s="20" t="s">
        <v>87</v>
      </c>
    </row>
    <row r="3101" s="13" customFormat="1">
      <c r="A3101" s="13"/>
      <c r="B3101" s="236"/>
      <c r="C3101" s="237"/>
      <c r="D3101" s="229" t="s">
        <v>180</v>
      </c>
      <c r="E3101" s="238" t="s">
        <v>33</v>
      </c>
      <c r="F3101" s="239" t="s">
        <v>1291</v>
      </c>
      <c r="G3101" s="237"/>
      <c r="H3101" s="238" t="s">
        <v>33</v>
      </c>
      <c r="I3101" s="240"/>
      <c r="J3101" s="237"/>
      <c r="K3101" s="237"/>
      <c r="L3101" s="241"/>
      <c r="M3101" s="242"/>
      <c r="N3101" s="243"/>
      <c r="O3101" s="243"/>
      <c r="P3101" s="243"/>
      <c r="Q3101" s="243"/>
      <c r="R3101" s="243"/>
      <c r="S3101" s="243"/>
      <c r="T3101" s="244"/>
      <c r="U3101" s="13"/>
      <c r="V3101" s="13"/>
      <c r="W3101" s="13"/>
      <c r="X3101" s="13"/>
      <c r="Y3101" s="13"/>
      <c r="Z3101" s="13"/>
      <c r="AA3101" s="13"/>
      <c r="AB3101" s="13"/>
      <c r="AC3101" s="13"/>
      <c r="AD3101" s="13"/>
      <c r="AE3101" s="13"/>
      <c r="AT3101" s="245" t="s">
        <v>180</v>
      </c>
      <c r="AU3101" s="245" t="s">
        <v>87</v>
      </c>
      <c r="AV3101" s="13" t="s">
        <v>85</v>
      </c>
      <c r="AW3101" s="13" t="s">
        <v>39</v>
      </c>
      <c r="AX3101" s="13" t="s">
        <v>78</v>
      </c>
      <c r="AY3101" s="245" t="s">
        <v>168</v>
      </c>
    </row>
    <row r="3102" s="13" customFormat="1">
      <c r="A3102" s="13"/>
      <c r="B3102" s="236"/>
      <c r="C3102" s="237"/>
      <c r="D3102" s="229" t="s">
        <v>180</v>
      </c>
      <c r="E3102" s="238" t="s">
        <v>33</v>
      </c>
      <c r="F3102" s="239" t="s">
        <v>4080</v>
      </c>
      <c r="G3102" s="237"/>
      <c r="H3102" s="238" t="s">
        <v>33</v>
      </c>
      <c r="I3102" s="240"/>
      <c r="J3102" s="237"/>
      <c r="K3102" s="237"/>
      <c r="L3102" s="241"/>
      <c r="M3102" s="242"/>
      <c r="N3102" s="243"/>
      <c r="O3102" s="243"/>
      <c r="P3102" s="243"/>
      <c r="Q3102" s="243"/>
      <c r="R3102" s="243"/>
      <c r="S3102" s="243"/>
      <c r="T3102" s="244"/>
      <c r="U3102" s="13"/>
      <c r="V3102" s="13"/>
      <c r="W3102" s="13"/>
      <c r="X3102" s="13"/>
      <c r="Y3102" s="13"/>
      <c r="Z3102" s="13"/>
      <c r="AA3102" s="13"/>
      <c r="AB3102" s="13"/>
      <c r="AC3102" s="13"/>
      <c r="AD3102" s="13"/>
      <c r="AE3102" s="13"/>
      <c r="AT3102" s="245" t="s">
        <v>180</v>
      </c>
      <c r="AU3102" s="245" t="s">
        <v>87</v>
      </c>
      <c r="AV3102" s="13" t="s">
        <v>85</v>
      </c>
      <c r="AW3102" s="13" t="s">
        <v>39</v>
      </c>
      <c r="AX3102" s="13" t="s">
        <v>78</v>
      </c>
      <c r="AY3102" s="245" t="s">
        <v>168</v>
      </c>
    </row>
    <row r="3103" s="14" customFormat="1">
      <c r="A3103" s="14"/>
      <c r="B3103" s="246"/>
      <c r="C3103" s="247"/>
      <c r="D3103" s="229" t="s">
        <v>180</v>
      </c>
      <c r="E3103" s="248" t="s">
        <v>33</v>
      </c>
      <c r="F3103" s="249" t="s">
        <v>4097</v>
      </c>
      <c r="G3103" s="247"/>
      <c r="H3103" s="250">
        <v>0</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180</v>
      </c>
      <c r="AU3103" s="256" t="s">
        <v>87</v>
      </c>
      <c r="AV3103" s="14" t="s">
        <v>87</v>
      </c>
      <c r="AW3103" s="14" t="s">
        <v>39</v>
      </c>
      <c r="AX3103" s="14" t="s">
        <v>78</v>
      </c>
      <c r="AY3103" s="256" t="s">
        <v>168</v>
      </c>
    </row>
    <row r="3104" s="14" customFormat="1">
      <c r="A3104" s="14"/>
      <c r="B3104" s="246"/>
      <c r="C3104" s="247"/>
      <c r="D3104" s="229" t="s">
        <v>180</v>
      </c>
      <c r="E3104" s="248" t="s">
        <v>33</v>
      </c>
      <c r="F3104" s="249" t="s">
        <v>4098</v>
      </c>
      <c r="G3104" s="247"/>
      <c r="H3104" s="250">
        <v>2</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180</v>
      </c>
      <c r="AU3104" s="256" t="s">
        <v>87</v>
      </c>
      <c r="AV3104" s="14" t="s">
        <v>87</v>
      </c>
      <c r="AW3104" s="14" t="s">
        <v>39</v>
      </c>
      <c r="AX3104" s="14" t="s">
        <v>78</v>
      </c>
      <c r="AY3104" s="256" t="s">
        <v>168</v>
      </c>
    </row>
    <row r="3105" s="14" customFormat="1">
      <c r="A3105" s="14"/>
      <c r="B3105" s="246"/>
      <c r="C3105" s="247"/>
      <c r="D3105" s="229" t="s">
        <v>180</v>
      </c>
      <c r="E3105" s="248" t="s">
        <v>33</v>
      </c>
      <c r="F3105" s="249" t="s">
        <v>4099</v>
      </c>
      <c r="G3105" s="247"/>
      <c r="H3105" s="250">
        <v>2</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180</v>
      </c>
      <c r="AU3105" s="256" t="s">
        <v>87</v>
      </c>
      <c r="AV3105" s="14" t="s">
        <v>87</v>
      </c>
      <c r="AW3105" s="14" t="s">
        <v>39</v>
      </c>
      <c r="AX3105" s="14" t="s">
        <v>78</v>
      </c>
      <c r="AY3105" s="256" t="s">
        <v>168</v>
      </c>
    </row>
    <row r="3106" s="14" customFormat="1">
      <c r="A3106" s="14"/>
      <c r="B3106" s="246"/>
      <c r="C3106" s="247"/>
      <c r="D3106" s="229" t="s">
        <v>180</v>
      </c>
      <c r="E3106" s="248" t="s">
        <v>33</v>
      </c>
      <c r="F3106" s="249" t="s">
        <v>4100</v>
      </c>
      <c r="G3106" s="247"/>
      <c r="H3106" s="250">
        <v>2</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180</v>
      </c>
      <c r="AU3106" s="256" t="s">
        <v>87</v>
      </c>
      <c r="AV3106" s="14" t="s">
        <v>87</v>
      </c>
      <c r="AW3106" s="14" t="s">
        <v>39</v>
      </c>
      <c r="AX3106" s="14" t="s">
        <v>78</v>
      </c>
      <c r="AY3106" s="256" t="s">
        <v>168</v>
      </c>
    </row>
    <row r="3107" s="14" customFormat="1">
      <c r="A3107" s="14"/>
      <c r="B3107" s="246"/>
      <c r="C3107" s="247"/>
      <c r="D3107" s="229" t="s">
        <v>180</v>
      </c>
      <c r="E3107" s="248" t="s">
        <v>33</v>
      </c>
      <c r="F3107" s="249" t="s">
        <v>4101</v>
      </c>
      <c r="G3107" s="247"/>
      <c r="H3107" s="250">
        <v>0</v>
      </c>
      <c r="I3107" s="251"/>
      <c r="J3107" s="247"/>
      <c r="K3107" s="247"/>
      <c r="L3107" s="252"/>
      <c r="M3107" s="253"/>
      <c r="N3107" s="254"/>
      <c r="O3107" s="254"/>
      <c r="P3107" s="254"/>
      <c r="Q3107" s="254"/>
      <c r="R3107" s="254"/>
      <c r="S3107" s="254"/>
      <c r="T3107" s="255"/>
      <c r="U3107" s="14"/>
      <c r="V3107" s="14"/>
      <c r="W3107" s="14"/>
      <c r="X3107" s="14"/>
      <c r="Y3107" s="14"/>
      <c r="Z3107" s="14"/>
      <c r="AA3107" s="14"/>
      <c r="AB3107" s="14"/>
      <c r="AC3107" s="14"/>
      <c r="AD3107" s="14"/>
      <c r="AE3107" s="14"/>
      <c r="AT3107" s="256" t="s">
        <v>180</v>
      </c>
      <c r="AU3107" s="256" t="s">
        <v>87</v>
      </c>
      <c r="AV3107" s="14" t="s">
        <v>87</v>
      </c>
      <c r="AW3107" s="14" t="s">
        <v>39</v>
      </c>
      <c r="AX3107" s="14" t="s">
        <v>78</v>
      </c>
      <c r="AY3107" s="256" t="s">
        <v>168</v>
      </c>
    </row>
    <row r="3108" s="14" customFormat="1">
      <c r="A3108" s="14"/>
      <c r="B3108" s="246"/>
      <c r="C3108" s="247"/>
      <c r="D3108" s="229" t="s">
        <v>180</v>
      </c>
      <c r="E3108" s="248" t="s">
        <v>33</v>
      </c>
      <c r="F3108" s="249" t="s">
        <v>4102</v>
      </c>
      <c r="G3108" s="247"/>
      <c r="H3108" s="250">
        <v>2</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180</v>
      </c>
      <c r="AU3108" s="256" t="s">
        <v>87</v>
      </c>
      <c r="AV3108" s="14" t="s">
        <v>87</v>
      </c>
      <c r="AW3108" s="14" t="s">
        <v>39</v>
      </c>
      <c r="AX3108" s="14" t="s">
        <v>78</v>
      </c>
      <c r="AY3108" s="256" t="s">
        <v>168</v>
      </c>
    </row>
    <row r="3109" s="14" customFormat="1">
      <c r="A3109" s="14"/>
      <c r="B3109" s="246"/>
      <c r="C3109" s="247"/>
      <c r="D3109" s="229" t="s">
        <v>180</v>
      </c>
      <c r="E3109" s="248" t="s">
        <v>33</v>
      </c>
      <c r="F3109" s="249" t="s">
        <v>4103</v>
      </c>
      <c r="G3109" s="247"/>
      <c r="H3109" s="250">
        <v>0</v>
      </c>
      <c r="I3109" s="251"/>
      <c r="J3109" s="247"/>
      <c r="K3109" s="247"/>
      <c r="L3109" s="252"/>
      <c r="M3109" s="253"/>
      <c r="N3109" s="254"/>
      <c r="O3109" s="254"/>
      <c r="P3109" s="254"/>
      <c r="Q3109" s="254"/>
      <c r="R3109" s="254"/>
      <c r="S3109" s="254"/>
      <c r="T3109" s="255"/>
      <c r="U3109" s="14"/>
      <c r="V3109" s="14"/>
      <c r="W3109" s="14"/>
      <c r="X3109" s="14"/>
      <c r="Y3109" s="14"/>
      <c r="Z3109" s="14"/>
      <c r="AA3109" s="14"/>
      <c r="AB3109" s="14"/>
      <c r="AC3109" s="14"/>
      <c r="AD3109" s="14"/>
      <c r="AE3109" s="14"/>
      <c r="AT3109" s="256" t="s">
        <v>180</v>
      </c>
      <c r="AU3109" s="256" t="s">
        <v>87</v>
      </c>
      <c r="AV3109" s="14" t="s">
        <v>87</v>
      </c>
      <c r="AW3109" s="14" t="s">
        <v>39</v>
      </c>
      <c r="AX3109" s="14" t="s">
        <v>78</v>
      </c>
      <c r="AY3109" s="256" t="s">
        <v>168</v>
      </c>
    </row>
    <row r="3110" s="16" customFormat="1">
      <c r="A3110" s="16"/>
      <c r="B3110" s="274"/>
      <c r="C3110" s="275"/>
      <c r="D3110" s="229" t="s">
        <v>180</v>
      </c>
      <c r="E3110" s="276" t="s">
        <v>33</v>
      </c>
      <c r="F3110" s="277" t="s">
        <v>645</v>
      </c>
      <c r="G3110" s="275"/>
      <c r="H3110" s="278">
        <v>8</v>
      </c>
      <c r="I3110" s="279"/>
      <c r="J3110" s="275"/>
      <c r="K3110" s="275"/>
      <c r="L3110" s="280"/>
      <c r="M3110" s="281"/>
      <c r="N3110" s="282"/>
      <c r="O3110" s="282"/>
      <c r="P3110" s="282"/>
      <c r="Q3110" s="282"/>
      <c r="R3110" s="282"/>
      <c r="S3110" s="282"/>
      <c r="T3110" s="283"/>
      <c r="U3110" s="16"/>
      <c r="V3110" s="16"/>
      <c r="W3110" s="16"/>
      <c r="X3110" s="16"/>
      <c r="Y3110" s="16"/>
      <c r="Z3110" s="16"/>
      <c r="AA3110" s="16"/>
      <c r="AB3110" s="16"/>
      <c r="AC3110" s="16"/>
      <c r="AD3110" s="16"/>
      <c r="AE3110" s="16"/>
      <c r="AT3110" s="284" t="s">
        <v>180</v>
      </c>
      <c r="AU3110" s="284" t="s">
        <v>87</v>
      </c>
      <c r="AV3110" s="16" t="s">
        <v>118</v>
      </c>
      <c r="AW3110" s="16" t="s">
        <v>39</v>
      </c>
      <c r="AX3110" s="16" t="s">
        <v>78</v>
      </c>
      <c r="AY3110" s="284" t="s">
        <v>168</v>
      </c>
    </row>
    <row r="3111" s="13" customFormat="1">
      <c r="A3111" s="13"/>
      <c r="B3111" s="236"/>
      <c r="C3111" s="237"/>
      <c r="D3111" s="229" t="s">
        <v>180</v>
      </c>
      <c r="E3111" s="238" t="s">
        <v>33</v>
      </c>
      <c r="F3111" s="239" t="s">
        <v>4088</v>
      </c>
      <c r="G3111" s="237"/>
      <c r="H3111" s="238" t="s">
        <v>33</v>
      </c>
      <c r="I3111" s="240"/>
      <c r="J3111" s="237"/>
      <c r="K3111" s="237"/>
      <c r="L3111" s="241"/>
      <c r="M3111" s="242"/>
      <c r="N3111" s="243"/>
      <c r="O3111" s="243"/>
      <c r="P3111" s="243"/>
      <c r="Q3111" s="243"/>
      <c r="R3111" s="243"/>
      <c r="S3111" s="243"/>
      <c r="T3111" s="244"/>
      <c r="U3111" s="13"/>
      <c r="V3111" s="13"/>
      <c r="W3111" s="13"/>
      <c r="X3111" s="13"/>
      <c r="Y3111" s="13"/>
      <c r="Z3111" s="13"/>
      <c r="AA3111" s="13"/>
      <c r="AB3111" s="13"/>
      <c r="AC3111" s="13"/>
      <c r="AD3111" s="13"/>
      <c r="AE3111" s="13"/>
      <c r="AT3111" s="245" t="s">
        <v>180</v>
      </c>
      <c r="AU3111" s="245" t="s">
        <v>87</v>
      </c>
      <c r="AV3111" s="13" t="s">
        <v>85</v>
      </c>
      <c r="AW3111" s="13" t="s">
        <v>39</v>
      </c>
      <c r="AX3111" s="13" t="s">
        <v>78</v>
      </c>
      <c r="AY3111" s="245" t="s">
        <v>168</v>
      </c>
    </row>
    <row r="3112" s="14" customFormat="1">
      <c r="A3112" s="14"/>
      <c r="B3112" s="246"/>
      <c r="C3112" s="247"/>
      <c r="D3112" s="229" t="s">
        <v>180</v>
      </c>
      <c r="E3112" s="248" t="s">
        <v>33</v>
      </c>
      <c r="F3112" s="249" t="s">
        <v>4104</v>
      </c>
      <c r="G3112" s="247"/>
      <c r="H3112" s="250">
        <v>0</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180</v>
      </c>
      <c r="AU3112" s="256" t="s">
        <v>87</v>
      </c>
      <c r="AV3112" s="14" t="s">
        <v>87</v>
      </c>
      <c r="AW3112" s="14" t="s">
        <v>39</v>
      </c>
      <c r="AX3112" s="14" t="s">
        <v>78</v>
      </c>
      <c r="AY3112" s="256" t="s">
        <v>168</v>
      </c>
    </row>
    <row r="3113" s="14" customFormat="1">
      <c r="A3113" s="14"/>
      <c r="B3113" s="246"/>
      <c r="C3113" s="247"/>
      <c r="D3113" s="229" t="s">
        <v>180</v>
      </c>
      <c r="E3113" s="248" t="s">
        <v>33</v>
      </c>
      <c r="F3113" s="249" t="s">
        <v>4105</v>
      </c>
      <c r="G3113" s="247"/>
      <c r="H3113" s="250">
        <v>0</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180</v>
      </c>
      <c r="AU3113" s="256" t="s">
        <v>87</v>
      </c>
      <c r="AV3113" s="14" t="s">
        <v>87</v>
      </c>
      <c r="AW3113" s="14" t="s">
        <v>39</v>
      </c>
      <c r="AX3113" s="14" t="s">
        <v>78</v>
      </c>
      <c r="AY3113" s="256" t="s">
        <v>168</v>
      </c>
    </row>
    <row r="3114" s="16" customFormat="1">
      <c r="A3114" s="16"/>
      <c r="B3114" s="274"/>
      <c r="C3114" s="275"/>
      <c r="D3114" s="229" t="s">
        <v>180</v>
      </c>
      <c r="E3114" s="276" t="s">
        <v>33</v>
      </c>
      <c r="F3114" s="277" t="s">
        <v>645</v>
      </c>
      <c r="G3114" s="275"/>
      <c r="H3114" s="278">
        <v>0</v>
      </c>
      <c r="I3114" s="279"/>
      <c r="J3114" s="275"/>
      <c r="K3114" s="275"/>
      <c r="L3114" s="280"/>
      <c r="M3114" s="281"/>
      <c r="N3114" s="282"/>
      <c r="O3114" s="282"/>
      <c r="P3114" s="282"/>
      <c r="Q3114" s="282"/>
      <c r="R3114" s="282"/>
      <c r="S3114" s="282"/>
      <c r="T3114" s="283"/>
      <c r="U3114" s="16"/>
      <c r="V3114" s="16"/>
      <c r="W3114" s="16"/>
      <c r="X3114" s="16"/>
      <c r="Y3114" s="16"/>
      <c r="Z3114" s="16"/>
      <c r="AA3114" s="16"/>
      <c r="AB3114" s="16"/>
      <c r="AC3114" s="16"/>
      <c r="AD3114" s="16"/>
      <c r="AE3114" s="16"/>
      <c r="AT3114" s="284" t="s">
        <v>180</v>
      </c>
      <c r="AU3114" s="284" t="s">
        <v>87</v>
      </c>
      <c r="AV3114" s="16" t="s">
        <v>118</v>
      </c>
      <c r="AW3114" s="16" t="s">
        <v>39</v>
      </c>
      <c r="AX3114" s="16" t="s">
        <v>78</v>
      </c>
      <c r="AY3114" s="284" t="s">
        <v>168</v>
      </c>
    </row>
    <row r="3115" s="15" customFormat="1">
      <c r="A3115" s="15"/>
      <c r="B3115" s="263"/>
      <c r="C3115" s="264"/>
      <c r="D3115" s="229" t="s">
        <v>180</v>
      </c>
      <c r="E3115" s="265" t="s">
        <v>33</v>
      </c>
      <c r="F3115" s="266" t="s">
        <v>626</v>
      </c>
      <c r="G3115" s="264"/>
      <c r="H3115" s="267">
        <v>8</v>
      </c>
      <c r="I3115" s="268"/>
      <c r="J3115" s="264"/>
      <c r="K3115" s="264"/>
      <c r="L3115" s="269"/>
      <c r="M3115" s="270"/>
      <c r="N3115" s="271"/>
      <c r="O3115" s="271"/>
      <c r="P3115" s="271"/>
      <c r="Q3115" s="271"/>
      <c r="R3115" s="271"/>
      <c r="S3115" s="271"/>
      <c r="T3115" s="272"/>
      <c r="U3115" s="15"/>
      <c r="V3115" s="15"/>
      <c r="W3115" s="15"/>
      <c r="X3115" s="15"/>
      <c r="Y3115" s="15"/>
      <c r="Z3115" s="15"/>
      <c r="AA3115" s="15"/>
      <c r="AB3115" s="15"/>
      <c r="AC3115" s="15"/>
      <c r="AD3115" s="15"/>
      <c r="AE3115" s="15"/>
      <c r="AT3115" s="273" t="s">
        <v>180</v>
      </c>
      <c r="AU3115" s="273" t="s">
        <v>87</v>
      </c>
      <c r="AV3115" s="15" t="s">
        <v>121</v>
      </c>
      <c r="AW3115" s="15" t="s">
        <v>39</v>
      </c>
      <c r="AX3115" s="15" t="s">
        <v>85</v>
      </c>
      <c r="AY3115" s="273" t="s">
        <v>168</v>
      </c>
    </row>
    <row r="3116" s="2" customFormat="1" ht="16.5" customHeight="1">
      <c r="A3116" s="42"/>
      <c r="B3116" s="43"/>
      <c r="C3116" s="216" t="s">
        <v>4106</v>
      </c>
      <c r="D3116" s="216" t="s">
        <v>170</v>
      </c>
      <c r="E3116" s="217" t="s">
        <v>4107</v>
      </c>
      <c r="F3116" s="218" t="s">
        <v>4108</v>
      </c>
      <c r="G3116" s="219" t="s">
        <v>741</v>
      </c>
      <c r="H3116" s="220">
        <v>81.400000000000006</v>
      </c>
      <c r="I3116" s="221"/>
      <c r="J3116" s="222">
        <f>ROUND(I3116*H3116,2)</f>
        <v>0</v>
      </c>
      <c r="K3116" s="218" t="s">
        <v>174</v>
      </c>
      <c r="L3116" s="48"/>
      <c r="M3116" s="223" t="s">
        <v>33</v>
      </c>
      <c r="N3116" s="224" t="s">
        <v>49</v>
      </c>
      <c r="O3116" s="88"/>
      <c r="P3116" s="225">
        <f>O3116*H3116</f>
        <v>0</v>
      </c>
      <c r="Q3116" s="225">
        <v>0.00032000000000000003</v>
      </c>
      <c r="R3116" s="225">
        <f>Q3116*H3116</f>
        <v>0.026048000000000005</v>
      </c>
      <c r="S3116" s="225">
        <v>0</v>
      </c>
      <c r="T3116" s="226">
        <f>S3116*H3116</f>
        <v>0</v>
      </c>
      <c r="U3116" s="42"/>
      <c r="V3116" s="42"/>
      <c r="W3116" s="42"/>
      <c r="X3116" s="42"/>
      <c r="Y3116" s="42"/>
      <c r="Z3116" s="42"/>
      <c r="AA3116" s="42"/>
      <c r="AB3116" s="42"/>
      <c r="AC3116" s="42"/>
      <c r="AD3116" s="42"/>
      <c r="AE3116" s="42"/>
      <c r="AR3116" s="227" t="s">
        <v>266</v>
      </c>
      <c r="AT3116" s="227" t="s">
        <v>170</v>
      </c>
      <c r="AU3116" s="227" t="s">
        <v>87</v>
      </c>
      <c r="AY3116" s="20" t="s">
        <v>168</v>
      </c>
      <c r="BE3116" s="228">
        <f>IF(N3116="základní",J3116,0)</f>
        <v>0</v>
      </c>
      <c r="BF3116" s="228">
        <f>IF(N3116="snížená",J3116,0)</f>
        <v>0</v>
      </c>
      <c r="BG3116" s="228">
        <f>IF(N3116="zákl. přenesená",J3116,0)</f>
        <v>0</v>
      </c>
      <c r="BH3116" s="228">
        <f>IF(N3116="sníž. přenesená",J3116,0)</f>
        <v>0</v>
      </c>
      <c r="BI3116" s="228">
        <f>IF(N3116="nulová",J3116,0)</f>
        <v>0</v>
      </c>
      <c r="BJ3116" s="20" t="s">
        <v>85</v>
      </c>
      <c r="BK3116" s="228">
        <f>ROUND(I3116*H3116,2)</f>
        <v>0</v>
      </c>
      <c r="BL3116" s="20" t="s">
        <v>266</v>
      </c>
      <c r="BM3116" s="227" t="s">
        <v>4109</v>
      </c>
    </row>
    <row r="3117" s="2" customFormat="1">
      <c r="A3117" s="42"/>
      <c r="B3117" s="43"/>
      <c r="C3117" s="44"/>
      <c r="D3117" s="229" t="s">
        <v>176</v>
      </c>
      <c r="E3117" s="44"/>
      <c r="F3117" s="230" t="s">
        <v>4110</v>
      </c>
      <c r="G3117" s="44"/>
      <c r="H3117" s="44"/>
      <c r="I3117" s="231"/>
      <c r="J3117" s="44"/>
      <c r="K3117" s="44"/>
      <c r="L3117" s="48"/>
      <c r="M3117" s="232"/>
      <c r="N3117" s="233"/>
      <c r="O3117" s="88"/>
      <c r="P3117" s="88"/>
      <c r="Q3117" s="88"/>
      <c r="R3117" s="88"/>
      <c r="S3117" s="88"/>
      <c r="T3117" s="89"/>
      <c r="U3117" s="42"/>
      <c r="V3117" s="42"/>
      <c r="W3117" s="42"/>
      <c r="X3117" s="42"/>
      <c r="Y3117" s="42"/>
      <c r="Z3117" s="42"/>
      <c r="AA3117" s="42"/>
      <c r="AB3117" s="42"/>
      <c r="AC3117" s="42"/>
      <c r="AD3117" s="42"/>
      <c r="AE3117" s="42"/>
      <c r="AT3117" s="20" t="s">
        <v>176</v>
      </c>
      <c r="AU3117" s="20" t="s">
        <v>87</v>
      </c>
    </row>
    <row r="3118" s="2" customFormat="1">
      <c r="A3118" s="42"/>
      <c r="B3118" s="43"/>
      <c r="C3118" s="44"/>
      <c r="D3118" s="234" t="s">
        <v>178</v>
      </c>
      <c r="E3118" s="44"/>
      <c r="F3118" s="235" t="s">
        <v>4111</v>
      </c>
      <c r="G3118" s="44"/>
      <c r="H3118" s="44"/>
      <c r="I3118" s="231"/>
      <c r="J3118" s="44"/>
      <c r="K3118" s="44"/>
      <c r="L3118" s="48"/>
      <c r="M3118" s="232"/>
      <c r="N3118" s="233"/>
      <c r="O3118" s="88"/>
      <c r="P3118" s="88"/>
      <c r="Q3118" s="88"/>
      <c r="R3118" s="88"/>
      <c r="S3118" s="88"/>
      <c r="T3118" s="89"/>
      <c r="U3118" s="42"/>
      <c r="V3118" s="42"/>
      <c r="W3118" s="42"/>
      <c r="X3118" s="42"/>
      <c r="Y3118" s="42"/>
      <c r="Z3118" s="42"/>
      <c r="AA3118" s="42"/>
      <c r="AB3118" s="42"/>
      <c r="AC3118" s="42"/>
      <c r="AD3118" s="42"/>
      <c r="AE3118" s="42"/>
      <c r="AT3118" s="20" t="s">
        <v>178</v>
      </c>
      <c r="AU3118" s="20" t="s">
        <v>87</v>
      </c>
    </row>
    <row r="3119" s="13" customFormat="1">
      <c r="A3119" s="13"/>
      <c r="B3119" s="236"/>
      <c r="C3119" s="237"/>
      <c r="D3119" s="229" t="s">
        <v>180</v>
      </c>
      <c r="E3119" s="238" t="s">
        <v>33</v>
      </c>
      <c r="F3119" s="239" t="s">
        <v>1291</v>
      </c>
      <c r="G3119" s="237"/>
      <c r="H3119" s="238" t="s">
        <v>33</v>
      </c>
      <c r="I3119" s="240"/>
      <c r="J3119" s="237"/>
      <c r="K3119" s="237"/>
      <c r="L3119" s="241"/>
      <c r="M3119" s="242"/>
      <c r="N3119" s="243"/>
      <c r="O3119" s="243"/>
      <c r="P3119" s="243"/>
      <c r="Q3119" s="243"/>
      <c r="R3119" s="243"/>
      <c r="S3119" s="243"/>
      <c r="T3119" s="244"/>
      <c r="U3119" s="13"/>
      <c r="V3119" s="13"/>
      <c r="W3119" s="13"/>
      <c r="X3119" s="13"/>
      <c r="Y3119" s="13"/>
      <c r="Z3119" s="13"/>
      <c r="AA3119" s="13"/>
      <c r="AB3119" s="13"/>
      <c r="AC3119" s="13"/>
      <c r="AD3119" s="13"/>
      <c r="AE3119" s="13"/>
      <c r="AT3119" s="245" t="s">
        <v>180</v>
      </c>
      <c r="AU3119" s="245" t="s">
        <v>87</v>
      </c>
      <c r="AV3119" s="13" t="s">
        <v>85</v>
      </c>
      <c r="AW3119" s="13" t="s">
        <v>39</v>
      </c>
      <c r="AX3119" s="13" t="s">
        <v>78</v>
      </c>
      <c r="AY3119" s="245" t="s">
        <v>168</v>
      </c>
    </row>
    <row r="3120" s="13" customFormat="1">
      <c r="A3120" s="13"/>
      <c r="B3120" s="236"/>
      <c r="C3120" s="237"/>
      <c r="D3120" s="229" t="s">
        <v>180</v>
      </c>
      <c r="E3120" s="238" t="s">
        <v>33</v>
      </c>
      <c r="F3120" s="239" t="s">
        <v>4080</v>
      </c>
      <c r="G3120" s="237"/>
      <c r="H3120" s="238" t="s">
        <v>33</v>
      </c>
      <c r="I3120" s="240"/>
      <c r="J3120" s="237"/>
      <c r="K3120" s="237"/>
      <c r="L3120" s="241"/>
      <c r="M3120" s="242"/>
      <c r="N3120" s="243"/>
      <c r="O3120" s="243"/>
      <c r="P3120" s="243"/>
      <c r="Q3120" s="243"/>
      <c r="R3120" s="243"/>
      <c r="S3120" s="243"/>
      <c r="T3120" s="244"/>
      <c r="U3120" s="13"/>
      <c r="V3120" s="13"/>
      <c r="W3120" s="13"/>
      <c r="X3120" s="13"/>
      <c r="Y3120" s="13"/>
      <c r="Z3120" s="13"/>
      <c r="AA3120" s="13"/>
      <c r="AB3120" s="13"/>
      <c r="AC3120" s="13"/>
      <c r="AD3120" s="13"/>
      <c r="AE3120" s="13"/>
      <c r="AT3120" s="245" t="s">
        <v>180</v>
      </c>
      <c r="AU3120" s="245" t="s">
        <v>87</v>
      </c>
      <c r="AV3120" s="13" t="s">
        <v>85</v>
      </c>
      <c r="AW3120" s="13" t="s">
        <v>39</v>
      </c>
      <c r="AX3120" s="13" t="s">
        <v>78</v>
      </c>
      <c r="AY3120" s="245" t="s">
        <v>168</v>
      </c>
    </row>
    <row r="3121" s="14" customFormat="1">
      <c r="A3121" s="14"/>
      <c r="B3121" s="246"/>
      <c r="C3121" s="247"/>
      <c r="D3121" s="229" t="s">
        <v>180</v>
      </c>
      <c r="E3121" s="248" t="s">
        <v>33</v>
      </c>
      <c r="F3121" s="249" t="s">
        <v>4112</v>
      </c>
      <c r="G3121" s="247"/>
      <c r="H3121" s="250">
        <v>4.2000000000000002</v>
      </c>
      <c r="I3121" s="251"/>
      <c r="J3121" s="247"/>
      <c r="K3121" s="247"/>
      <c r="L3121" s="252"/>
      <c r="M3121" s="253"/>
      <c r="N3121" s="254"/>
      <c r="O3121" s="254"/>
      <c r="P3121" s="254"/>
      <c r="Q3121" s="254"/>
      <c r="R3121" s="254"/>
      <c r="S3121" s="254"/>
      <c r="T3121" s="255"/>
      <c r="U3121" s="14"/>
      <c r="V3121" s="14"/>
      <c r="W3121" s="14"/>
      <c r="X3121" s="14"/>
      <c r="Y3121" s="14"/>
      <c r="Z3121" s="14"/>
      <c r="AA3121" s="14"/>
      <c r="AB3121" s="14"/>
      <c r="AC3121" s="14"/>
      <c r="AD3121" s="14"/>
      <c r="AE3121" s="14"/>
      <c r="AT3121" s="256" t="s">
        <v>180</v>
      </c>
      <c r="AU3121" s="256" t="s">
        <v>87</v>
      </c>
      <c r="AV3121" s="14" t="s">
        <v>87</v>
      </c>
      <c r="AW3121" s="14" t="s">
        <v>39</v>
      </c>
      <c r="AX3121" s="14" t="s">
        <v>78</v>
      </c>
      <c r="AY3121" s="256" t="s">
        <v>168</v>
      </c>
    </row>
    <row r="3122" s="14" customFormat="1">
      <c r="A3122" s="14"/>
      <c r="B3122" s="246"/>
      <c r="C3122" s="247"/>
      <c r="D3122" s="229" t="s">
        <v>180</v>
      </c>
      <c r="E3122" s="248" t="s">
        <v>33</v>
      </c>
      <c r="F3122" s="249" t="s">
        <v>4113</v>
      </c>
      <c r="G3122" s="247"/>
      <c r="H3122" s="250">
        <v>8.8000000000000007</v>
      </c>
      <c r="I3122" s="251"/>
      <c r="J3122" s="247"/>
      <c r="K3122" s="247"/>
      <c r="L3122" s="252"/>
      <c r="M3122" s="253"/>
      <c r="N3122" s="254"/>
      <c r="O3122" s="254"/>
      <c r="P3122" s="254"/>
      <c r="Q3122" s="254"/>
      <c r="R3122" s="254"/>
      <c r="S3122" s="254"/>
      <c r="T3122" s="255"/>
      <c r="U3122" s="14"/>
      <c r="V3122" s="14"/>
      <c r="W3122" s="14"/>
      <c r="X3122" s="14"/>
      <c r="Y3122" s="14"/>
      <c r="Z3122" s="14"/>
      <c r="AA3122" s="14"/>
      <c r="AB3122" s="14"/>
      <c r="AC3122" s="14"/>
      <c r="AD3122" s="14"/>
      <c r="AE3122" s="14"/>
      <c r="AT3122" s="256" t="s">
        <v>180</v>
      </c>
      <c r="AU3122" s="256" t="s">
        <v>87</v>
      </c>
      <c r="AV3122" s="14" t="s">
        <v>87</v>
      </c>
      <c r="AW3122" s="14" t="s">
        <v>39</v>
      </c>
      <c r="AX3122" s="14" t="s">
        <v>78</v>
      </c>
      <c r="AY3122" s="256" t="s">
        <v>168</v>
      </c>
    </row>
    <row r="3123" s="14" customFormat="1">
      <c r="A3123" s="14"/>
      <c r="B3123" s="246"/>
      <c r="C3123" s="247"/>
      <c r="D3123" s="229" t="s">
        <v>180</v>
      </c>
      <c r="E3123" s="248" t="s">
        <v>33</v>
      </c>
      <c r="F3123" s="249" t="s">
        <v>4114</v>
      </c>
      <c r="G3123" s="247"/>
      <c r="H3123" s="250">
        <v>7.5999999999999996</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180</v>
      </c>
      <c r="AU3123" s="256" t="s">
        <v>87</v>
      </c>
      <c r="AV3123" s="14" t="s">
        <v>87</v>
      </c>
      <c r="AW3123" s="14" t="s">
        <v>39</v>
      </c>
      <c r="AX3123" s="14" t="s">
        <v>78</v>
      </c>
      <c r="AY3123" s="256" t="s">
        <v>168</v>
      </c>
    </row>
    <row r="3124" s="14" customFormat="1">
      <c r="A3124" s="14"/>
      <c r="B3124" s="246"/>
      <c r="C3124" s="247"/>
      <c r="D3124" s="229" t="s">
        <v>180</v>
      </c>
      <c r="E3124" s="248" t="s">
        <v>33</v>
      </c>
      <c r="F3124" s="249" t="s">
        <v>4115</v>
      </c>
      <c r="G3124" s="247"/>
      <c r="H3124" s="250">
        <v>14.1</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180</v>
      </c>
      <c r="AU3124" s="256" t="s">
        <v>87</v>
      </c>
      <c r="AV3124" s="14" t="s">
        <v>87</v>
      </c>
      <c r="AW3124" s="14" t="s">
        <v>39</v>
      </c>
      <c r="AX3124" s="14" t="s">
        <v>78</v>
      </c>
      <c r="AY3124" s="256" t="s">
        <v>168</v>
      </c>
    </row>
    <row r="3125" s="14" customFormat="1">
      <c r="A3125" s="14"/>
      <c r="B3125" s="246"/>
      <c r="C3125" s="247"/>
      <c r="D3125" s="229" t="s">
        <v>180</v>
      </c>
      <c r="E3125" s="248" t="s">
        <v>33</v>
      </c>
      <c r="F3125" s="249" t="s">
        <v>4116</v>
      </c>
      <c r="G3125" s="247"/>
      <c r="H3125" s="250">
        <v>4</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180</v>
      </c>
      <c r="AU3125" s="256" t="s">
        <v>87</v>
      </c>
      <c r="AV3125" s="14" t="s">
        <v>87</v>
      </c>
      <c r="AW3125" s="14" t="s">
        <v>39</v>
      </c>
      <c r="AX3125" s="14" t="s">
        <v>78</v>
      </c>
      <c r="AY3125" s="256" t="s">
        <v>168</v>
      </c>
    </row>
    <row r="3126" s="14" customFormat="1">
      <c r="A3126" s="14"/>
      <c r="B3126" s="246"/>
      <c r="C3126" s="247"/>
      <c r="D3126" s="229" t="s">
        <v>180</v>
      </c>
      <c r="E3126" s="248" t="s">
        <v>33</v>
      </c>
      <c r="F3126" s="249" t="s">
        <v>4117</v>
      </c>
      <c r="G3126" s="247"/>
      <c r="H3126" s="250">
        <v>17.300000000000001</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180</v>
      </c>
      <c r="AU3126" s="256" t="s">
        <v>87</v>
      </c>
      <c r="AV3126" s="14" t="s">
        <v>87</v>
      </c>
      <c r="AW3126" s="14" t="s">
        <v>39</v>
      </c>
      <c r="AX3126" s="14" t="s">
        <v>78</v>
      </c>
      <c r="AY3126" s="256" t="s">
        <v>168</v>
      </c>
    </row>
    <row r="3127" s="14" customFormat="1">
      <c r="A3127" s="14"/>
      <c r="B3127" s="246"/>
      <c r="C3127" s="247"/>
      <c r="D3127" s="229" t="s">
        <v>180</v>
      </c>
      <c r="E3127" s="248" t="s">
        <v>33</v>
      </c>
      <c r="F3127" s="249" t="s">
        <v>4118</v>
      </c>
      <c r="G3127" s="247"/>
      <c r="H3127" s="250">
        <v>7.5</v>
      </c>
      <c r="I3127" s="251"/>
      <c r="J3127" s="247"/>
      <c r="K3127" s="247"/>
      <c r="L3127" s="252"/>
      <c r="M3127" s="253"/>
      <c r="N3127" s="254"/>
      <c r="O3127" s="254"/>
      <c r="P3127" s="254"/>
      <c r="Q3127" s="254"/>
      <c r="R3127" s="254"/>
      <c r="S3127" s="254"/>
      <c r="T3127" s="255"/>
      <c r="U3127" s="14"/>
      <c r="V3127" s="14"/>
      <c r="W3127" s="14"/>
      <c r="X3127" s="14"/>
      <c r="Y3127" s="14"/>
      <c r="Z3127" s="14"/>
      <c r="AA3127" s="14"/>
      <c r="AB3127" s="14"/>
      <c r="AC3127" s="14"/>
      <c r="AD3127" s="14"/>
      <c r="AE3127" s="14"/>
      <c r="AT3127" s="256" t="s">
        <v>180</v>
      </c>
      <c r="AU3127" s="256" t="s">
        <v>87</v>
      </c>
      <c r="AV3127" s="14" t="s">
        <v>87</v>
      </c>
      <c r="AW3127" s="14" t="s">
        <v>39</v>
      </c>
      <c r="AX3127" s="14" t="s">
        <v>78</v>
      </c>
      <c r="AY3127" s="256" t="s">
        <v>168</v>
      </c>
    </row>
    <row r="3128" s="16" customFormat="1">
      <c r="A3128" s="16"/>
      <c r="B3128" s="274"/>
      <c r="C3128" s="275"/>
      <c r="D3128" s="229" t="s">
        <v>180</v>
      </c>
      <c r="E3128" s="276" t="s">
        <v>33</v>
      </c>
      <c r="F3128" s="277" t="s">
        <v>645</v>
      </c>
      <c r="G3128" s="275"/>
      <c r="H3128" s="278">
        <v>63.5</v>
      </c>
      <c r="I3128" s="279"/>
      <c r="J3128" s="275"/>
      <c r="K3128" s="275"/>
      <c r="L3128" s="280"/>
      <c r="M3128" s="281"/>
      <c r="N3128" s="282"/>
      <c r="O3128" s="282"/>
      <c r="P3128" s="282"/>
      <c r="Q3128" s="282"/>
      <c r="R3128" s="282"/>
      <c r="S3128" s="282"/>
      <c r="T3128" s="283"/>
      <c r="U3128" s="16"/>
      <c r="V3128" s="16"/>
      <c r="W3128" s="16"/>
      <c r="X3128" s="16"/>
      <c r="Y3128" s="16"/>
      <c r="Z3128" s="16"/>
      <c r="AA3128" s="16"/>
      <c r="AB3128" s="16"/>
      <c r="AC3128" s="16"/>
      <c r="AD3128" s="16"/>
      <c r="AE3128" s="16"/>
      <c r="AT3128" s="284" t="s">
        <v>180</v>
      </c>
      <c r="AU3128" s="284" t="s">
        <v>87</v>
      </c>
      <c r="AV3128" s="16" t="s">
        <v>118</v>
      </c>
      <c r="AW3128" s="16" t="s">
        <v>39</v>
      </c>
      <c r="AX3128" s="16" t="s">
        <v>78</v>
      </c>
      <c r="AY3128" s="284" t="s">
        <v>168</v>
      </c>
    </row>
    <row r="3129" s="13" customFormat="1">
      <c r="A3129" s="13"/>
      <c r="B3129" s="236"/>
      <c r="C3129" s="237"/>
      <c r="D3129" s="229" t="s">
        <v>180</v>
      </c>
      <c r="E3129" s="238" t="s">
        <v>33</v>
      </c>
      <c r="F3129" s="239" t="s">
        <v>4088</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180</v>
      </c>
      <c r="AU3129" s="245" t="s">
        <v>87</v>
      </c>
      <c r="AV3129" s="13" t="s">
        <v>85</v>
      </c>
      <c r="AW3129" s="13" t="s">
        <v>39</v>
      </c>
      <c r="AX3129" s="13" t="s">
        <v>78</v>
      </c>
      <c r="AY3129" s="245" t="s">
        <v>168</v>
      </c>
    </row>
    <row r="3130" s="14" customFormat="1">
      <c r="A3130" s="14"/>
      <c r="B3130" s="246"/>
      <c r="C3130" s="247"/>
      <c r="D3130" s="229" t="s">
        <v>180</v>
      </c>
      <c r="E3130" s="248" t="s">
        <v>33</v>
      </c>
      <c r="F3130" s="249" t="s">
        <v>4119</v>
      </c>
      <c r="G3130" s="247"/>
      <c r="H3130" s="250">
        <v>7.5</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180</v>
      </c>
      <c r="AU3130" s="256" t="s">
        <v>87</v>
      </c>
      <c r="AV3130" s="14" t="s">
        <v>87</v>
      </c>
      <c r="AW3130" s="14" t="s">
        <v>39</v>
      </c>
      <c r="AX3130" s="14" t="s">
        <v>78</v>
      </c>
      <c r="AY3130" s="256" t="s">
        <v>168</v>
      </c>
    </row>
    <row r="3131" s="14" customFormat="1">
      <c r="A3131" s="14"/>
      <c r="B3131" s="246"/>
      <c r="C3131" s="247"/>
      <c r="D3131" s="229" t="s">
        <v>180</v>
      </c>
      <c r="E3131" s="248" t="s">
        <v>33</v>
      </c>
      <c r="F3131" s="249" t="s">
        <v>4120</v>
      </c>
      <c r="G3131" s="247"/>
      <c r="H3131" s="250">
        <v>10.4</v>
      </c>
      <c r="I3131" s="251"/>
      <c r="J3131" s="247"/>
      <c r="K3131" s="247"/>
      <c r="L3131" s="252"/>
      <c r="M3131" s="253"/>
      <c r="N3131" s="254"/>
      <c r="O3131" s="254"/>
      <c r="P3131" s="254"/>
      <c r="Q3131" s="254"/>
      <c r="R3131" s="254"/>
      <c r="S3131" s="254"/>
      <c r="T3131" s="255"/>
      <c r="U3131" s="14"/>
      <c r="V3131" s="14"/>
      <c r="W3131" s="14"/>
      <c r="X3131" s="14"/>
      <c r="Y3131" s="14"/>
      <c r="Z3131" s="14"/>
      <c r="AA3131" s="14"/>
      <c r="AB3131" s="14"/>
      <c r="AC3131" s="14"/>
      <c r="AD3131" s="14"/>
      <c r="AE3131" s="14"/>
      <c r="AT3131" s="256" t="s">
        <v>180</v>
      </c>
      <c r="AU3131" s="256" t="s">
        <v>87</v>
      </c>
      <c r="AV3131" s="14" t="s">
        <v>87</v>
      </c>
      <c r="AW3131" s="14" t="s">
        <v>39</v>
      </c>
      <c r="AX3131" s="14" t="s">
        <v>78</v>
      </c>
      <c r="AY3131" s="256" t="s">
        <v>168</v>
      </c>
    </row>
    <row r="3132" s="16" customFormat="1">
      <c r="A3132" s="16"/>
      <c r="B3132" s="274"/>
      <c r="C3132" s="275"/>
      <c r="D3132" s="229" t="s">
        <v>180</v>
      </c>
      <c r="E3132" s="276" t="s">
        <v>33</v>
      </c>
      <c r="F3132" s="277" t="s">
        <v>645</v>
      </c>
      <c r="G3132" s="275"/>
      <c r="H3132" s="278">
        <v>17.899999999999999</v>
      </c>
      <c r="I3132" s="279"/>
      <c r="J3132" s="275"/>
      <c r="K3132" s="275"/>
      <c r="L3132" s="280"/>
      <c r="M3132" s="281"/>
      <c r="N3132" s="282"/>
      <c r="O3132" s="282"/>
      <c r="P3132" s="282"/>
      <c r="Q3132" s="282"/>
      <c r="R3132" s="282"/>
      <c r="S3132" s="282"/>
      <c r="T3132" s="283"/>
      <c r="U3132" s="16"/>
      <c r="V3132" s="16"/>
      <c r="W3132" s="16"/>
      <c r="X3132" s="16"/>
      <c r="Y3132" s="16"/>
      <c r="Z3132" s="16"/>
      <c r="AA3132" s="16"/>
      <c r="AB3132" s="16"/>
      <c r="AC3132" s="16"/>
      <c r="AD3132" s="16"/>
      <c r="AE3132" s="16"/>
      <c r="AT3132" s="284" t="s">
        <v>180</v>
      </c>
      <c r="AU3132" s="284" t="s">
        <v>87</v>
      </c>
      <c r="AV3132" s="16" t="s">
        <v>118</v>
      </c>
      <c r="AW3132" s="16" t="s">
        <v>39</v>
      </c>
      <c r="AX3132" s="16" t="s">
        <v>78</v>
      </c>
      <c r="AY3132" s="284" t="s">
        <v>168</v>
      </c>
    </row>
    <row r="3133" s="15" customFormat="1">
      <c r="A3133" s="15"/>
      <c r="B3133" s="263"/>
      <c r="C3133" s="264"/>
      <c r="D3133" s="229" t="s">
        <v>180</v>
      </c>
      <c r="E3133" s="265" t="s">
        <v>33</v>
      </c>
      <c r="F3133" s="266" t="s">
        <v>626</v>
      </c>
      <c r="G3133" s="264"/>
      <c r="H3133" s="267">
        <v>81.400000000000006</v>
      </c>
      <c r="I3133" s="268"/>
      <c r="J3133" s="264"/>
      <c r="K3133" s="264"/>
      <c r="L3133" s="269"/>
      <c r="M3133" s="270"/>
      <c r="N3133" s="271"/>
      <c r="O3133" s="271"/>
      <c r="P3133" s="271"/>
      <c r="Q3133" s="271"/>
      <c r="R3133" s="271"/>
      <c r="S3133" s="271"/>
      <c r="T3133" s="272"/>
      <c r="U3133" s="15"/>
      <c r="V3133" s="15"/>
      <c r="W3133" s="15"/>
      <c r="X3133" s="15"/>
      <c r="Y3133" s="15"/>
      <c r="Z3133" s="15"/>
      <c r="AA3133" s="15"/>
      <c r="AB3133" s="15"/>
      <c r="AC3133" s="15"/>
      <c r="AD3133" s="15"/>
      <c r="AE3133" s="15"/>
      <c r="AT3133" s="273" t="s">
        <v>180</v>
      </c>
      <c r="AU3133" s="273" t="s">
        <v>87</v>
      </c>
      <c r="AV3133" s="15" t="s">
        <v>121</v>
      </c>
      <c r="AW3133" s="15" t="s">
        <v>39</v>
      </c>
      <c r="AX3133" s="15" t="s">
        <v>85</v>
      </c>
      <c r="AY3133" s="273" t="s">
        <v>168</v>
      </c>
    </row>
    <row r="3134" s="2" customFormat="1" ht="16.5" customHeight="1">
      <c r="A3134" s="42"/>
      <c r="B3134" s="43"/>
      <c r="C3134" s="216" t="s">
        <v>4121</v>
      </c>
      <c r="D3134" s="216" t="s">
        <v>170</v>
      </c>
      <c r="E3134" s="217" t="s">
        <v>4122</v>
      </c>
      <c r="F3134" s="218" t="s">
        <v>4123</v>
      </c>
      <c r="G3134" s="219" t="s">
        <v>173</v>
      </c>
      <c r="H3134" s="220">
        <v>575.16099999999994</v>
      </c>
      <c r="I3134" s="221"/>
      <c r="J3134" s="222">
        <f>ROUND(I3134*H3134,2)</f>
        <v>0</v>
      </c>
      <c r="K3134" s="218" t="s">
        <v>174</v>
      </c>
      <c r="L3134" s="48"/>
      <c r="M3134" s="223" t="s">
        <v>33</v>
      </c>
      <c r="N3134" s="224" t="s">
        <v>49</v>
      </c>
      <c r="O3134" s="88"/>
      <c r="P3134" s="225">
        <f>O3134*H3134</f>
        <v>0</v>
      </c>
      <c r="Q3134" s="225">
        <v>5.0000000000000002E-05</v>
      </c>
      <c r="R3134" s="225">
        <f>Q3134*H3134</f>
        <v>0.02875805</v>
      </c>
      <c r="S3134" s="225">
        <v>0</v>
      </c>
      <c r="T3134" s="226">
        <f>S3134*H3134</f>
        <v>0</v>
      </c>
      <c r="U3134" s="42"/>
      <c r="V3134" s="42"/>
      <c r="W3134" s="42"/>
      <c r="X3134" s="42"/>
      <c r="Y3134" s="42"/>
      <c r="Z3134" s="42"/>
      <c r="AA3134" s="42"/>
      <c r="AB3134" s="42"/>
      <c r="AC3134" s="42"/>
      <c r="AD3134" s="42"/>
      <c r="AE3134" s="42"/>
      <c r="AR3134" s="227" t="s">
        <v>266</v>
      </c>
      <c r="AT3134" s="227" t="s">
        <v>170</v>
      </c>
      <c r="AU3134" s="227" t="s">
        <v>87</v>
      </c>
      <c r="AY3134" s="20" t="s">
        <v>168</v>
      </c>
      <c r="BE3134" s="228">
        <f>IF(N3134="základní",J3134,0)</f>
        <v>0</v>
      </c>
      <c r="BF3134" s="228">
        <f>IF(N3134="snížená",J3134,0)</f>
        <v>0</v>
      </c>
      <c r="BG3134" s="228">
        <f>IF(N3134="zákl. přenesená",J3134,0)</f>
        <v>0</v>
      </c>
      <c r="BH3134" s="228">
        <f>IF(N3134="sníž. přenesená",J3134,0)</f>
        <v>0</v>
      </c>
      <c r="BI3134" s="228">
        <f>IF(N3134="nulová",J3134,0)</f>
        <v>0</v>
      </c>
      <c r="BJ3134" s="20" t="s">
        <v>85</v>
      </c>
      <c r="BK3134" s="228">
        <f>ROUND(I3134*H3134,2)</f>
        <v>0</v>
      </c>
      <c r="BL3134" s="20" t="s">
        <v>266</v>
      </c>
      <c r="BM3134" s="227" t="s">
        <v>4124</v>
      </c>
    </row>
    <row r="3135" s="2" customFormat="1">
      <c r="A3135" s="42"/>
      <c r="B3135" s="43"/>
      <c r="C3135" s="44"/>
      <c r="D3135" s="229" t="s">
        <v>176</v>
      </c>
      <c r="E3135" s="44"/>
      <c r="F3135" s="230" t="s">
        <v>4125</v>
      </c>
      <c r="G3135" s="44"/>
      <c r="H3135" s="44"/>
      <c r="I3135" s="231"/>
      <c r="J3135" s="44"/>
      <c r="K3135" s="44"/>
      <c r="L3135" s="48"/>
      <c r="M3135" s="232"/>
      <c r="N3135" s="233"/>
      <c r="O3135" s="88"/>
      <c r="P3135" s="88"/>
      <c r="Q3135" s="88"/>
      <c r="R3135" s="88"/>
      <c r="S3135" s="88"/>
      <c r="T3135" s="89"/>
      <c r="U3135" s="42"/>
      <c r="V3135" s="42"/>
      <c r="W3135" s="42"/>
      <c r="X3135" s="42"/>
      <c r="Y3135" s="42"/>
      <c r="Z3135" s="42"/>
      <c r="AA3135" s="42"/>
      <c r="AB3135" s="42"/>
      <c r="AC3135" s="42"/>
      <c r="AD3135" s="42"/>
      <c r="AE3135" s="42"/>
      <c r="AT3135" s="20" t="s">
        <v>176</v>
      </c>
      <c r="AU3135" s="20" t="s">
        <v>87</v>
      </c>
    </row>
    <row r="3136" s="2" customFormat="1">
      <c r="A3136" s="42"/>
      <c r="B3136" s="43"/>
      <c r="C3136" s="44"/>
      <c r="D3136" s="234" t="s">
        <v>178</v>
      </c>
      <c r="E3136" s="44"/>
      <c r="F3136" s="235" t="s">
        <v>4126</v>
      </c>
      <c r="G3136" s="44"/>
      <c r="H3136" s="44"/>
      <c r="I3136" s="231"/>
      <c r="J3136" s="44"/>
      <c r="K3136" s="44"/>
      <c r="L3136" s="48"/>
      <c r="M3136" s="232"/>
      <c r="N3136" s="233"/>
      <c r="O3136" s="88"/>
      <c r="P3136" s="88"/>
      <c r="Q3136" s="88"/>
      <c r="R3136" s="88"/>
      <c r="S3136" s="88"/>
      <c r="T3136" s="89"/>
      <c r="U3136" s="42"/>
      <c r="V3136" s="42"/>
      <c r="W3136" s="42"/>
      <c r="X3136" s="42"/>
      <c r="Y3136" s="42"/>
      <c r="Z3136" s="42"/>
      <c r="AA3136" s="42"/>
      <c r="AB3136" s="42"/>
      <c r="AC3136" s="42"/>
      <c r="AD3136" s="42"/>
      <c r="AE3136" s="42"/>
      <c r="AT3136" s="20" t="s">
        <v>178</v>
      </c>
      <c r="AU3136" s="20" t="s">
        <v>87</v>
      </c>
    </row>
    <row r="3137" s="2" customFormat="1" ht="16.5" customHeight="1">
      <c r="A3137" s="42"/>
      <c r="B3137" s="43"/>
      <c r="C3137" s="216" t="s">
        <v>4127</v>
      </c>
      <c r="D3137" s="216" t="s">
        <v>170</v>
      </c>
      <c r="E3137" s="217" t="s">
        <v>4128</v>
      </c>
      <c r="F3137" s="218" t="s">
        <v>4129</v>
      </c>
      <c r="G3137" s="219" t="s">
        <v>556</v>
      </c>
      <c r="H3137" s="220">
        <v>19.917999999999999</v>
      </c>
      <c r="I3137" s="221"/>
      <c r="J3137" s="222">
        <f>ROUND(I3137*H3137,2)</f>
        <v>0</v>
      </c>
      <c r="K3137" s="218" t="s">
        <v>174</v>
      </c>
      <c r="L3137" s="48"/>
      <c r="M3137" s="223" t="s">
        <v>33</v>
      </c>
      <c r="N3137" s="224" t="s">
        <v>49</v>
      </c>
      <c r="O3137" s="88"/>
      <c r="P3137" s="225">
        <f>O3137*H3137</f>
        <v>0</v>
      </c>
      <c r="Q3137" s="225">
        <v>0</v>
      </c>
      <c r="R3137" s="225">
        <f>Q3137*H3137</f>
        <v>0</v>
      </c>
      <c r="S3137" s="225">
        <v>0</v>
      </c>
      <c r="T3137" s="226">
        <f>S3137*H3137</f>
        <v>0</v>
      </c>
      <c r="U3137" s="42"/>
      <c r="V3137" s="42"/>
      <c r="W3137" s="42"/>
      <c r="X3137" s="42"/>
      <c r="Y3137" s="42"/>
      <c r="Z3137" s="42"/>
      <c r="AA3137" s="42"/>
      <c r="AB3137" s="42"/>
      <c r="AC3137" s="42"/>
      <c r="AD3137" s="42"/>
      <c r="AE3137" s="42"/>
      <c r="AR3137" s="227" t="s">
        <v>266</v>
      </c>
      <c r="AT3137" s="227" t="s">
        <v>170</v>
      </c>
      <c r="AU3137" s="227" t="s">
        <v>87</v>
      </c>
      <c r="AY3137" s="20" t="s">
        <v>168</v>
      </c>
      <c r="BE3137" s="228">
        <f>IF(N3137="základní",J3137,0)</f>
        <v>0</v>
      </c>
      <c r="BF3137" s="228">
        <f>IF(N3137="snížená",J3137,0)</f>
        <v>0</v>
      </c>
      <c r="BG3137" s="228">
        <f>IF(N3137="zákl. přenesená",J3137,0)</f>
        <v>0</v>
      </c>
      <c r="BH3137" s="228">
        <f>IF(N3137="sníž. přenesená",J3137,0)</f>
        <v>0</v>
      </c>
      <c r="BI3137" s="228">
        <f>IF(N3137="nulová",J3137,0)</f>
        <v>0</v>
      </c>
      <c r="BJ3137" s="20" t="s">
        <v>85</v>
      </c>
      <c r="BK3137" s="228">
        <f>ROUND(I3137*H3137,2)</f>
        <v>0</v>
      </c>
      <c r="BL3137" s="20" t="s">
        <v>266</v>
      </c>
      <c r="BM3137" s="227" t="s">
        <v>4130</v>
      </c>
    </row>
    <row r="3138" s="2" customFormat="1">
      <c r="A3138" s="42"/>
      <c r="B3138" s="43"/>
      <c r="C3138" s="44"/>
      <c r="D3138" s="229" t="s">
        <v>176</v>
      </c>
      <c r="E3138" s="44"/>
      <c r="F3138" s="230" t="s">
        <v>4131</v>
      </c>
      <c r="G3138" s="44"/>
      <c r="H3138" s="44"/>
      <c r="I3138" s="231"/>
      <c r="J3138" s="44"/>
      <c r="K3138" s="44"/>
      <c r="L3138" s="48"/>
      <c r="M3138" s="232"/>
      <c r="N3138" s="233"/>
      <c r="O3138" s="88"/>
      <c r="P3138" s="88"/>
      <c r="Q3138" s="88"/>
      <c r="R3138" s="88"/>
      <c r="S3138" s="88"/>
      <c r="T3138" s="89"/>
      <c r="U3138" s="42"/>
      <c r="V3138" s="42"/>
      <c r="W3138" s="42"/>
      <c r="X3138" s="42"/>
      <c r="Y3138" s="42"/>
      <c r="Z3138" s="42"/>
      <c r="AA3138" s="42"/>
      <c r="AB3138" s="42"/>
      <c r="AC3138" s="42"/>
      <c r="AD3138" s="42"/>
      <c r="AE3138" s="42"/>
      <c r="AT3138" s="20" t="s">
        <v>176</v>
      </c>
      <c r="AU3138" s="20" t="s">
        <v>87</v>
      </c>
    </row>
    <row r="3139" s="2" customFormat="1">
      <c r="A3139" s="42"/>
      <c r="B3139" s="43"/>
      <c r="C3139" s="44"/>
      <c r="D3139" s="234" t="s">
        <v>178</v>
      </c>
      <c r="E3139" s="44"/>
      <c r="F3139" s="235" t="s">
        <v>4132</v>
      </c>
      <c r="G3139" s="44"/>
      <c r="H3139" s="44"/>
      <c r="I3139" s="231"/>
      <c r="J3139" s="44"/>
      <c r="K3139" s="44"/>
      <c r="L3139" s="48"/>
      <c r="M3139" s="232"/>
      <c r="N3139" s="233"/>
      <c r="O3139" s="88"/>
      <c r="P3139" s="88"/>
      <c r="Q3139" s="88"/>
      <c r="R3139" s="88"/>
      <c r="S3139" s="88"/>
      <c r="T3139" s="89"/>
      <c r="U3139" s="42"/>
      <c r="V3139" s="42"/>
      <c r="W3139" s="42"/>
      <c r="X3139" s="42"/>
      <c r="Y3139" s="42"/>
      <c r="Z3139" s="42"/>
      <c r="AA3139" s="42"/>
      <c r="AB3139" s="42"/>
      <c r="AC3139" s="42"/>
      <c r="AD3139" s="42"/>
      <c r="AE3139" s="42"/>
      <c r="AT3139" s="20" t="s">
        <v>178</v>
      </c>
      <c r="AU3139" s="20" t="s">
        <v>87</v>
      </c>
    </row>
    <row r="3140" s="12" customFormat="1" ht="22.8" customHeight="1">
      <c r="A3140" s="12"/>
      <c r="B3140" s="200"/>
      <c r="C3140" s="201"/>
      <c r="D3140" s="202" t="s">
        <v>77</v>
      </c>
      <c r="E3140" s="214" t="s">
        <v>4133</v>
      </c>
      <c r="F3140" s="214" t="s">
        <v>4134</v>
      </c>
      <c r="G3140" s="201"/>
      <c r="H3140" s="201"/>
      <c r="I3140" s="204"/>
      <c r="J3140" s="215">
        <f>BK3140</f>
        <v>0</v>
      </c>
      <c r="K3140" s="201"/>
      <c r="L3140" s="206"/>
      <c r="M3140" s="207"/>
      <c r="N3140" s="208"/>
      <c r="O3140" s="208"/>
      <c r="P3140" s="209">
        <f>SUM(P3141:P3188)</f>
        <v>0</v>
      </c>
      <c r="Q3140" s="208"/>
      <c r="R3140" s="209">
        <f>SUM(R3141:R3188)</f>
        <v>0.45085189999999997</v>
      </c>
      <c r="S3140" s="208"/>
      <c r="T3140" s="210">
        <f>SUM(T3141:T3188)</f>
        <v>0</v>
      </c>
      <c r="U3140" s="12"/>
      <c r="V3140" s="12"/>
      <c r="W3140" s="12"/>
      <c r="X3140" s="12"/>
      <c r="Y3140" s="12"/>
      <c r="Z3140" s="12"/>
      <c r="AA3140" s="12"/>
      <c r="AB3140" s="12"/>
      <c r="AC3140" s="12"/>
      <c r="AD3140" s="12"/>
      <c r="AE3140" s="12"/>
      <c r="AR3140" s="211" t="s">
        <v>87</v>
      </c>
      <c r="AT3140" s="212" t="s">
        <v>77</v>
      </c>
      <c r="AU3140" s="212" t="s">
        <v>85</v>
      </c>
      <c r="AY3140" s="211" t="s">
        <v>168</v>
      </c>
      <c r="BK3140" s="213">
        <f>SUM(BK3141:BK3188)</f>
        <v>0</v>
      </c>
    </row>
    <row r="3141" s="2" customFormat="1" ht="16.5" customHeight="1">
      <c r="A3141" s="42"/>
      <c r="B3141" s="43"/>
      <c r="C3141" s="216" t="s">
        <v>4135</v>
      </c>
      <c r="D3141" s="216" t="s">
        <v>170</v>
      </c>
      <c r="E3141" s="217" t="s">
        <v>4136</v>
      </c>
      <c r="F3141" s="218" t="s">
        <v>4137</v>
      </c>
      <c r="G3141" s="219" t="s">
        <v>173</v>
      </c>
      <c r="H3141" s="220">
        <v>31.300000000000001</v>
      </c>
      <c r="I3141" s="221"/>
      <c r="J3141" s="222">
        <f>ROUND(I3141*H3141,2)</f>
        <v>0</v>
      </c>
      <c r="K3141" s="218" t="s">
        <v>174</v>
      </c>
      <c r="L3141" s="48"/>
      <c r="M3141" s="223" t="s">
        <v>33</v>
      </c>
      <c r="N3141" s="224" t="s">
        <v>49</v>
      </c>
      <c r="O3141" s="88"/>
      <c r="P3141" s="225">
        <f>O3141*H3141</f>
        <v>0</v>
      </c>
      <c r="Q3141" s="225">
        <v>0</v>
      </c>
      <c r="R3141" s="225">
        <f>Q3141*H3141</f>
        <v>0</v>
      </c>
      <c r="S3141" s="225">
        <v>0</v>
      </c>
      <c r="T3141" s="226">
        <f>S3141*H3141</f>
        <v>0</v>
      </c>
      <c r="U3141" s="42"/>
      <c r="V3141" s="42"/>
      <c r="W3141" s="42"/>
      <c r="X3141" s="42"/>
      <c r="Y3141" s="42"/>
      <c r="Z3141" s="42"/>
      <c r="AA3141" s="42"/>
      <c r="AB3141" s="42"/>
      <c r="AC3141" s="42"/>
      <c r="AD3141" s="42"/>
      <c r="AE3141" s="42"/>
      <c r="AR3141" s="227" t="s">
        <v>266</v>
      </c>
      <c r="AT3141" s="227" t="s">
        <v>170</v>
      </c>
      <c r="AU3141" s="227" t="s">
        <v>87</v>
      </c>
      <c r="AY3141" s="20" t="s">
        <v>168</v>
      </c>
      <c r="BE3141" s="228">
        <f>IF(N3141="základní",J3141,0)</f>
        <v>0</v>
      </c>
      <c r="BF3141" s="228">
        <f>IF(N3141="snížená",J3141,0)</f>
        <v>0</v>
      </c>
      <c r="BG3141" s="228">
        <f>IF(N3141="zákl. přenesená",J3141,0)</f>
        <v>0</v>
      </c>
      <c r="BH3141" s="228">
        <f>IF(N3141="sníž. přenesená",J3141,0)</f>
        <v>0</v>
      </c>
      <c r="BI3141" s="228">
        <f>IF(N3141="nulová",J3141,0)</f>
        <v>0</v>
      </c>
      <c r="BJ3141" s="20" t="s">
        <v>85</v>
      </c>
      <c r="BK3141" s="228">
        <f>ROUND(I3141*H3141,2)</f>
        <v>0</v>
      </c>
      <c r="BL3141" s="20" t="s">
        <v>266</v>
      </c>
      <c r="BM3141" s="227" t="s">
        <v>4138</v>
      </c>
    </row>
    <row r="3142" s="2" customFormat="1">
      <c r="A3142" s="42"/>
      <c r="B3142" s="43"/>
      <c r="C3142" s="44"/>
      <c r="D3142" s="229" t="s">
        <v>176</v>
      </c>
      <c r="E3142" s="44"/>
      <c r="F3142" s="230" t="s">
        <v>4139</v>
      </c>
      <c r="G3142" s="44"/>
      <c r="H3142" s="44"/>
      <c r="I3142" s="231"/>
      <c r="J3142" s="44"/>
      <c r="K3142" s="44"/>
      <c r="L3142" s="48"/>
      <c r="M3142" s="232"/>
      <c r="N3142" s="233"/>
      <c r="O3142" s="88"/>
      <c r="P3142" s="88"/>
      <c r="Q3142" s="88"/>
      <c r="R3142" s="88"/>
      <c r="S3142" s="88"/>
      <c r="T3142" s="89"/>
      <c r="U3142" s="42"/>
      <c r="V3142" s="42"/>
      <c r="W3142" s="42"/>
      <c r="X3142" s="42"/>
      <c r="Y3142" s="42"/>
      <c r="Z3142" s="42"/>
      <c r="AA3142" s="42"/>
      <c r="AB3142" s="42"/>
      <c r="AC3142" s="42"/>
      <c r="AD3142" s="42"/>
      <c r="AE3142" s="42"/>
      <c r="AT3142" s="20" t="s">
        <v>176</v>
      </c>
      <c r="AU3142" s="20" t="s">
        <v>87</v>
      </c>
    </row>
    <row r="3143" s="2" customFormat="1">
      <c r="A3143" s="42"/>
      <c r="B3143" s="43"/>
      <c r="C3143" s="44"/>
      <c r="D3143" s="234" t="s">
        <v>178</v>
      </c>
      <c r="E3143" s="44"/>
      <c r="F3143" s="235" t="s">
        <v>4140</v>
      </c>
      <c r="G3143" s="44"/>
      <c r="H3143" s="44"/>
      <c r="I3143" s="231"/>
      <c r="J3143" s="44"/>
      <c r="K3143" s="44"/>
      <c r="L3143" s="48"/>
      <c r="M3143" s="232"/>
      <c r="N3143" s="233"/>
      <c r="O3143" s="88"/>
      <c r="P3143" s="88"/>
      <c r="Q3143" s="88"/>
      <c r="R3143" s="88"/>
      <c r="S3143" s="88"/>
      <c r="T3143" s="89"/>
      <c r="U3143" s="42"/>
      <c r="V3143" s="42"/>
      <c r="W3143" s="42"/>
      <c r="X3143" s="42"/>
      <c r="Y3143" s="42"/>
      <c r="Z3143" s="42"/>
      <c r="AA3143" s="42"/>
      <c r="AB3143" s="42"/>
      <c r="AC3143" s="42"/>
      <c r="AD3143" s="42"/>
      <c r="AE3143" s="42"/>
      <c r="AT3143" s="20" t="s">
        <v>178</v>
      </c>
      <c r="AU3143" s="20" t="s">
        <v>87</v>
      </c>
    </row>
    <row r="3144" s="2" customFormat="1" ht="16.5" customHeight="1">
      <c r="A3144" s="42"/>
      <c r="B3144" s="43"/>
      <c r="C3144" s="216" t="s">
        <v>4141</v>
      </c>
      <c r="D3144" s="216" t="s">
        <v>170</v>
      </c>
      <c r="E3144" s="217" t="s">
        <v>4142</v>
      </c>
      <c r="F3144" s="218" t="s">
        <v>4143</v>
      </c>
      <c r="G3144" s="219" t="s">
        <v>173</v>
      </c>
      <c r="H3144" s="220">
        <v>31.300000000000001</v>
      </c>
      <c r="I3144" s="221"/>
      <c r="J3144" s="222">
        <f>ROUND(I3144*H3144,2)</f>
        <v>0</v>
      </c>
      <c r="K3144" s="218" t="s">
        <v>174</v>
      </c>
      <c r="L3144" s="48"/>
      <c r="M3144" s="223" t="s">
        <v>33</v>
      </c>
      <c r="N3144" s="224" t="s">
        <v>49</v>
      </c>
      <c r="O3144" s="88"/>
      <c r="P3144" s="225">
        <f>O3144*H3144</f>
        <v>0</v>
      </c>
      <c r="Q3144" s="225">
        <v>3.0000000000000001E-05</v>
      </c>
      <c r="R3144" s="225">
        <f>Q3144*H3144</f>
        <v>0.00093900000000000006</v>
      </c>
      <c r="S3144" s="225">
        <v>0</v>
      </c>
      <c r="T3144" s="226">
        <f>S3144*H3144</f>
        <v>0</v>
      </c>
      <c r="U3144" s="42"/>
      <c r="V3144" s="42"/>
      <c r="W3144" s="42"/>
      <c r="X3144" s="42"/>
      <c r="Y3144" s="42"/>
      <c r="Z3144" s="42"/>
      <c r="AA3144" s="42"/>
      <c r="AB3144" s="42"/>
      <c r="AC3144" s="42"/>
      <c r="AD3144" s="42"/>
      <c r="AE3144" s="42"/>
      <c r="AR3144" s="227" t="s">
        <v>266</v>
      </c>
      <c r="AT3144" s="227" t="s">
        <v>170</v>
      </c>
      <c r="AU3144" s="227" t="s">
        <v>87</v>
      </c>
      <c r="AY3144" s="20" t="s">
        <v>168</v>
      </c>
      <c r="BE3144" s="228">
        <f>IF(N3144="základní",J3144,0)</f>
        <v>0</v>
      </c>
      <c r="BF3144" s="228">
        <f>IF(N3144="snížená",J3144,0)</f>
        <v>0</v>
      </c>
      <c r="BG3144" s="228">
        <f>IF(N3144="zákl. přenesená",J3144,0)</f>
        <v>0</v>
      </c>
      <c r="BH3144" s="228">
        <f>IF(N3144="sníž. přenesená",J3144,0)</f>
        <v>0</v>
      </c>
      <c r="BI3144" s="228">
        <f>IF(N3144="nulová",J3144,0)</f>
        <v>0</v>
      </c>
      <c r="BJ3144" s="20" t="s">
        <v>85</v>
      </c>
      <c r="BK3144" s="228">
        <f>ROUND(I3144*H3144,2)</f>
        <v>0</v>
      </c>
      <c r="BL3144" s="20" t="s">
        <v>266</v>
      </c>
      <c r="BM3144" s="227" t="s">
        <v>4144</v>
      </c>
    </row>
    <row r="3145" s="2" customFormat="1">
      <c r="A3145" s="42"/>
      <c r="B3145" s="43"/>
      <c r="C3145" s="44"/>
      <c r="D3145" s="229" t="s">
        <v>176</v>
      </c>
      <c r="E3145" s="44"/>
      <c r="F3145" s="230" t="s">
        <v>4145</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176</v>
      </c>
      <c r="AU3145" s="20" t="s">
        <v>87</v>
      </c>
    </row>
    <row r="3146" s="2" customFormat="1">
      <c r="A3146" s="42"/>
      <c r="B3146" s="43"/>
      <c r="C3146" s="44"/>
      <c r="D3146" s="234" t="s">
        <v>178</v>
      </c>
      <c r="E3146" s="44"/>
      <c r="F3146" s="235" t="s">
        <v>4146</v>
      </c>
      <c r="G3146" s="44"/>
      <c r="H3146" s="44"/>
      <c r="I3146" s="231"/>
      <c r="J3146" s="44"/>
      <c r="K3146" s="44"/>
      <c r="L3146" s="48"/>
      <c r="M3146" s="232"/>
      <c r="N3146" s="233"/>
      <c r="O3146" s="88"/>
      <c r="P3146" s="88"/>
      <c r="Q3146" s="88"/>
      <c r="R3146" s="88"/>
      <c r="S3146" s="88"/>
      <c r="T3146" s="89"/>
      <c r="U3146" s="42"/>
      <c r="V3146" s="42"/>
      <c r="W3146" s="42"/>
      <c r="X3146" s="42"/>
      <c r="Y3146" s="42"/>
      <c r="Z3146" s="42"/>
      <c r="AA3146" s="42"/>
      <c r="AB3146" s="42"/>
      <c r="AC3146" s="42"/>
      <c r="AD3146" s="42"/>
      <c r="AE3146" s="42"/>
      <c r="AT3146" s="20" t="s">
        <v>178</v>
      </c>
      <c r="AU3146" s="20" t="s">
        <v>87</v>
      </c>
    </row>
    <row r="3147" s="2" customFormat="1" ht="24.15" customHeight="1">
      <c r="A3147" s="42"/>
      <c r="B3147" s="43"/>
      <c r="C3147" s="216" t="s">
        <v>4147</v>
      </c>
      <c r="D3147" s="216" t="s">
        <v>170</v>
      </c>
      <c r="E3147" s="217" t="s">
        <v>4148</v>
      </c>
      <c r="F3147" s="218" t="s">
        <v>4149</v>
      </c>
      <c r="G3147" s="219" t="s">
        <v>173</v>
      </c>
      <c r="H3147" s="220">
        <v>31.300000000000001</v>
      </c>
      <c r="I3147" s="221"/>
      <c r="J3147" s="222">
        <f>ROUND(I3147*H3147,2)</f>
        <v>0</v>
      </c>
      <c r="K3147" s="218" t="s">
        <v>33</v>
      </c>
      <c r="L3147" s="48"/>
      <c r="M3147" s="223" t="s">
        <v>33</v>
      </c>
      <c r="N3147" s="224" t="s">
        <v>49</v>
      </c>
      <c r="O3147" s="88"/>
      <c r="P3147" s="225">
        <f>O3147*H3147</f>
        <v>0</v>
      </c>
      <c r="Q3147" s="225">
        <v>0.0074999999999999997</v>
      </c>
      <c r="R3147" s="225">
        <f>Q3147*H3147</f>
        <v>0.23474999999999999</v>
      </c>
      <c r="S3147" s="225">
        <v>0</v>
      </c>
      <c r="T3147" s="226">
        <f>S3147*H3147</f>
        <v>0</v>
      </c>
      <c r="U3147" s="42"/>
      <c r="V3147" s="42"/>
      <c r="W3147" s="42"/>
      <c r="X3147" s="42"/>
      <c r="Y3147" s="42"/>
      <c r="Z3147" s="42"/>
      <c r="AA3147" s="42"/>
      <c r="AB3147" s="42"/>
      <c r="AC3147" s="42"/>
      <c r="AD3147" s="42"/>
      <c r="AE3147" s="42"/>
      <c r="AR3147" s="227" t="s">
        <v>266</v>
      </c>
      <c r="AT3147" s="227" t="s">
        <v>170</v>
      </c>
      <c r="AU3147" s="227" t="s">
        <v>87</v>
      </c>
      <c r="AY3147" s="20" t="s">
        <v>168</v>
      </c>
      <c r="BE3147" s="228">
        <f>IF(N3147="základní",J3147,0)</f>
        <v>0</v>
      </c>
      <c r="BF3147" s="228">
        <f>IF(N3147="snížená",J3147,0)</f>
        <v>0</v>
      </c>
      <c r="BG3147" s="228">
        <f>IF(N3147="zákl. přenesená",J3147,0)</f>
        <v>0</v>
      </c>
      <c r="BH3147" s="228">
        <f>IF(N3147="sníž. přenesená",J3147,0)</f>
        <v>0</v>
      </c>
      <c r="BI3147" s="228">
        <f>IF(N3147="nulová",J3147,0)</f>
        <v>0</v>
      </c>
      <c r="BJ3147" s="20" t="s">
        <v>85</v>
      </c>
      <c r="BK3147" s="228">
        <f>ROUND(I3147*H3147,2)</f>
        <v>0</v>
      </c>
      <c r="BL3147" s="20" t="s">
        <v>266</v>
      </c>
      <c r="BM3147" s="227" t="s">
        <v>4150</v>
      </c>
    </row>
    <row r="3148" s="2" customFormat="1">
      <c r="A3148" s="42"/>
      <c r="B3148" s="43"/>
      <c r="C3148" s="44"/>
      <c r="D3148" s="229" t="s">
        <v>176</v>
      </c>
      <c r="E3148" s="44"/>
      <c r="F3148" s="230" t="s">
        <v>4149</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176</v>
      </c>
      <c r="AU3148" s="20" t="s">
        <v>87</v>
      </c>
    </row>
    <row r="3149" s="13" customFormat="1">
      <c r="A3149" s="13"/>
      <c r="B3149" s="236"/>
      <c r="C3149" s="237"/>
      <c r="D3149" s="229" t="s">
        <v>180</v>
      </c>
      <c r="E3149" s="238" t="s">
        <v>33</v>
      </c>
      <c r="F3149" s="239" t="s">
        <v>1291</v>
      </c>
      <c r="G3149" s="237"/>
      <c r="H3149" s="238" t="s">
        <v>33</v>
      </c>
      <c r="I3149" s="240"/>
      <c r="J3149" s="237"/>
      <c r="K3149" s="237"/>
      <c r="L3149" s="241"/>
      <c r="M3149" s="242"/>
      <c r="N3149" s="243"/>
      <c r="O3149" s="243"/>
      <c r="P3149" s="243"/>
      <c r="Q3149" s="243"/>
      <c r="R3149" s="243"/>
      <c r="S3149" s="243"/>
      <c r="T3149" s="244"/>
      <c r="U3149" s="13"/>
      <c r="V3149" s="13"/>
      <c r="W3149" s="13"/>
      <c r="X3149" s="13"/>
      <c r="Y3149" s="13"/>
      <c r="Z3149" s="13"/>
      <c r="AA3149" s="13"/>
      <c r="AB3149" s="13"/>
      <c r="AC3149" s="13"/>
      <c r="AD3149" s="13"/>
      <c r="AE3149" s="13"/>
      <c r="AT3149" s="245" t="s">
        <v>180</v>
      </c>
      <c r="AU3149" s="245" t="s">
        <v>87</v>
      </c>
      <c r="AV3149" s="13" t="s">
        <v>85</v>
      </c>
      <c r="AW3149" s="13" t="s">
        <v>39</v>
      </c>
      <c r="AX3149" s="13" t="s">
        <v>78</v>
      </c>
      <c r="AY3149" s="245" t="s">
        <v>168</v>
      </c>
    </row>
    <row r="3150" s="14" customFormat="1">
      <c r="A3150" s="14"/>
      <c r="B3150" s="246"/>
      <c r="C3150" s="247"/>
      <c r="D3150" s="229" t="s">
        <v>180</v>
      </c>
      <c r="E3150" s="248" t="s">
        <v>33</v>
      </c>
      <c r="F3150" s="249" t="s">
        <v>583</v>
      </c>
      <c r="G3150" s="247"/>
      <c r="H3150" s="250">
        <v>31.300000000000001</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180</v>
      </c>
      <c r="AU3150" s="256" t="s">
        <v>87</v>
      </c>
      <c r="AV3150" s="14" t="s">
        <v>87</v>
      </c>
      <c r="AW3150" s="14" t="s">
        <v>39</v>
      </c>
      <c r="AX3150" s="14" t="s">
        <v>85</v>
      </c>
      <c r="AY3150" s="256" t="s">
        <v>168</v>
      </c>
    </row>
    <row r="3151" s="2" customFormat="1" ht="16.5" customHeight="1">
      <c r="A3151" s="42"/>
      <c r="B3151" s="43"/>
      <c r="C3151" s="216" t="s">
        <v>4151</v>
      </c>
      <c r="D3151" s="216" t="s">
        <v>170</v>
      </c>
      <c r="E3151" s="217" t="s">
        <v>4152</v>
      </c>
      <c r="F3151" s="218" t="s">
        <v>4153</v>
      </c>
      <c r="G3151" s="219" t="s">
        <v>173</v>
      </c>
      <c r="H3151" s="220">
        <v>31.300000000000001</v>
      </c>
      <c r="I3151" s="221"/>
      <c r="J3151" s="222">
        <f>ROUND(I3151*H3151,2)</f>
        <v>0</v>
      </c>
      <c r="K3151" s="218" t="s">
        <v>33</v>
      </c>
      <c r="L3151" s="48"/>
      <c r="M3151" s="223" t="s">
        <v>33</v>
      </c>
      <c r="N3151" s="224" t="s">
        <v>49</v>
      </c>
      <c r="O3151" s="88"/>
      <c r="P3151" s="225">
        <f>O3151*H3151</f>
        <v>0</v>
      </c>
      <c r="Q3151" s="225">
        <v>0.0022000000000000001</v>
      </c>
      <c r="R3151" s="225">
        <f>Q3151*H3151</f>
        <v>0.068860000000000005</v>
      </c>
      <c r="S3151" s="225">
        <v>0</v>
      </c>
      <c r="T3151" s="226">
        <f>S3151*H3151</f>
        <v>0</v>
      </c>
      <c r="U3151" s="42"/>
      <c r="V3151" s="42"/>
      <c r="W3151" s="42"/>
      <c r="X3151" s="42"/>
      <c r="Y3151" s="42"/>
      <c r="Z3151" s="42"/>
      <c r="AA3151" s="42"/>
      <c r="AB3151" s="42"/>
      <c r="AC3151" s="42"/>
      <c r="AD3151" s="42"/>
      <c r="AE3151" s="42"/>
      <c r="AR3151" s="227" t="s">
        <v>266</v>
      </c>
      <c r="AT3151" s="227" t="s">
        <v>170</v>
      </c>
      <c r="AU3151" s="227" t="s">
        <v>87</v>
      </c>
      <c r="AY3151" s="20" t="s">
        <v>168</v>
      </c>
      <c r="BE3151" s="228">
        <f>IF(N3151="základní",J3151,0)</f>
        <v>0</v>
      </c>
      <c r="BF3151" s="228">
        <f>IF(N3151="snížená",J3151,0)</f>
        <v>0</v>
      </c>
      <c r="BG3151" s="228">
        <f>IF(N3151="zákl. přenesená",J3151,0)</f>
        <v>0</v>
      </c>
      <c r="BH3151" s="228">
        <f>IF(N3151="sníž. přenesená",J3151,0)</f>
        <v>0</v>
      </c>
      <c r="BI3151" s="228">
        <f>IF(N3151="nulová",J3151,0)</f>
        <v>0</v>
      </c>
      <c r="BJ3151" s="20" t="s">
        <v>85</v>
      </c>
      <c r="BK3151" s="228">
        <f>ROUND(I3151*H3151,2)</f>
        <v>0</v>
      </c>
      <c r="BL3151" s="20" t="s">
        <v>266</v>
      </c>
      <c r="BM3151" s="227" t="s">
        <v>4154</v>
      </c>
    </row>
    <row r="3152" s="2" customFormat="1">
      <c r="A3152" s="42"/>
      <c r="B3152" s="43"/>
      <c r="C3152" s="44"/>
      <c r="D3152" s="229" t="s">
        <v>176</v>
      </c>
      <c r="E3152" s="44"/>
      <c r="F3152" s="230" t="s">
        <v>4153</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176</v>
      </c>
      <c r="AU3152" s="20" t="s">
        <v>87</v>
      </c>
    </row>
    <row r="3153" s="13" customFormat="1">
      <c r="A3153" s="13"/>
      <c r="B3153" s="236"/>
      <c r="C3153" s="237"/>
      <c r="D3153" s="229" t="s">
        <v>180</v>
      </c>
      <c r="E3153" s="238" t="s">
        <v>33</v>
      </c>
      <c r="F3153" s="239" t="s">
        <v>1291</v>
      </c>
      <c r="G3153" s="237"/>
      <c r="H3153" s="238" t="s">
        <v>33</v>
      </c>
      <c r="I3153" s="240"/>
      <c r="J3153" s="237"/>
      <c r="K3153" s="237"/>
      <c r="L3153" s="241"/>
      <c r="M3153" s="242"/>
      <c r="N3153" s="243"/>
      <c r="O3153" s="243"/>
      <c r="P3153" s="243"/>
      <c r="Q3153" s="243"/>
      <c r="R3153" s="243"/>
      <c r="S3153" s="243"/>
      <c r="T3153" s="244"/>
      <c r="U3153" s="13"/>
      <c r="V3153" s="13"/>
      <c r="W3153" s="13"/>
      <c r="X3153" s="13"/>
      <c r="Y3153" s="13"/>
      <c r="Z3153" s="13"/>
      <c r="AA3153" s="13"/>
      <c r="AB3153" s="13"/>
      <c r="AC3153" s="13"/>
      <c r="AD3153" s="13"/>
      <c r="AE3153" s="13"/>
      <c r="AT3153" s="245" t="s">
        <v>180</v>
      </c>
      <c r="AU3153" s="245" t="s">
        <v>87</v>
      </c>
      <c r="AV3153" s="13" t="s">
        <v>85</v>
      </c>
      <c r="AW3153" s="13" t="s">
        <v>39</v>
      </c>
      <c r="AX3153" s="13" t="s">
        <v>78</v>
      </c>
      <c r="AY3153" s="245" t="s">
        <v>168</v>
      </c>
    </row>
    <row r="3154" s="14" customFormat="1">
      <c r="A3154" s="14"/>
      <c r="B3154" s="246"/>
      <c r="C3154" s="247"/>
      <c r="D3154" s="229" t="s">
        <v>180</v>
      </c>
      <c r="E3154" s="248" t="s">
        <v>33</v>
      </c>
      <c r="F3154" s="249" t="s">
        <v>583</v>
      </c>
      <c r="G3154" s="247"/>
      <c r="H3154" s="250">
        <v>31.300000000000001</v>
      </c>
      <c r="I3154" s="251"/>
      <c r="J3154" s="247"/>
      <c r="K3154" s="247"/>
      <c r="L3154" s="252"/>
      <c r="M3154" s="253"/>
      <c r="N3154" s="254"/>
      <c r="O3154" s="254"/>
      <c r="P3154" s="254"/>
      <c r="Q3154" s="254"/>
      <c r="R3154" s="254"/>
      <c r="S3154" s="254"/>
      <c r="T3154" s="255"/>
      <c r="U3154" s="14"/>
      <c r="V3154" s="14"/>
      <c r="W3154" s="14"/>
      <c r="X3154" s="14"/>
      <c r="Y3154" s="14"/>
      <c r="Z3154" s="14"/>
      <c r="AA3154" s="14"/>
      <c r="AB3154" s="14"/>
      <c r="AC3154" s="14"/>
      <c r="AD3154" s="14"/>
      <c r="AE3154" s="14"/>
      <c r="AT3154" s="256" t="s">
        <v>180</v>
      </c>
      <c r="AU3154" s="256" t="s">
        <v>87</v>
      </c>
      <c r="AV3154" s="14" t="s">
        <v>87</v>
      </c>
      <c r="AW3154" s="14" t="s">
        <v>39</v>
      </c>
      <c r="AX3154" s="14" t="s">
        <v>85</v>
      </c>
      <c r="AY3154" s="256" t="s">
        <v>168</v>
      </c>
    </row>
    <row r="3155" s="2" customFormat="1" ht="16.5" customHeight="1">
      <c r="A3155" s="42"/>
      <c r="B3155" s="43"/>
      <c r="C3155" s="216" t="s">
        <v>4155</v>
      </c>
      <c r="D3155" s="216" t="s">
        <v>170</v>
      </c>
      <c r="E3155" s="217" t="s">
        <v>4156</v>
      </c>
      <c r="F3155" s="218" t="s">
        <v>4157</v>
      </c>
      <c r="G3155" s="219" t="s">
        <v>173</v>
      </c>
      <c r="H3155" s="220">
        <v>31.300000000000001</v>
      </c>
      <c r="I3155" s="221"/>
      <c r="J3155" s="222">
        <f>ROUND(I3155*H3155,2)</f>
        <v>0</v>
      </c>
      <c r="K3155" s="218" t="s">
        <v>174</v>
      </c>
      <c r="L3155" s="48"/>
      <c r="M3155" s="223" t="s">
        <v>33</v>
      </c>
      <c r="N3155" s="224" t="s">
        <v>49</v>
      </c>
      <c r="O3155" s="88"/>
      <c r="P3155" s="225">
        <f>O3155*H3155</f>
        <v>0</v>
      </c>
      <c r="Q3155" s="225">
        <v>0.00029999999999999997</v>
      </c>
      <c r="R3155" s="225">
        <f>Q3155*H3155</f>
        <v>0.009389999999999999</v>
      </c>
      <c r="S3155" s="225">
        <v>0</v>
      </c>
      <c r="T3155" s="226">
        <f>S3155*H3155</f>
        <v>0</v>
      </c>
      <c r="U3155" s="42"/>
      <c r="V3155" s="42"/>
      <c r="W3155" s="42"/>
      <c r="X3155" s="42"/>
      <c r="Y3155" s="42"/>
      <c r="Z3155" s="42"/>
      <c r="AA3155" s="42"/>
      <c r="AB3155" s="42"/>
      <c r="AC3155" s="42"/>
      <c r="AD3155" s="42"/>
      <c r="AE3155" s="42"/>
      <c r="AR3155" s="227" t="s">
        <v>266</v>
      </c>
      <c r="AT3155" s="227" t="s">
        <v>170</v>
      </c>
      <c r="AU3155" s="227" t="s">
        <v>87</v>
      </c>
      <c r="AY3155" s="20" t="s">
        <v>168</v>
      </c>
      <c r="BE3155" s="228">
        <f>IF(N3155="základní",J3155,0)</f>
        <v>0</v>
      </c>
      <c r="BF3155" s="228">
        <f>IF(N3155="snížená",J3155,0)</f>
        <v>0</v>
      </c>
      <c r="BG3155" s="228">
        <f>IF(N3155="zákl. přenesená",J3155,0)</f>
        <v>0</v>
      </c>
      <c r="BH3155" s="228">
        <f>IF(N3155="sníž. přenesená",J3155,0)</f>
        <v>0</v>
      </c>
      <c r="BI3155" s="228">
        <f>IF(N3155="nulová",J3155,0)</f>
        <v>0</v>
      </c>
      <c r="BJ3155" s="20" t="s">
        <v>85</v>
      </c>
      <c r="BK3155" s="228">
        <f>ROUND(I3155*H3155,2)</f>
        <v>0</v>
      </c>
      <c r="BL3155" s="20" t="s">
        <v>266</v>
      </c>
      <c r="BM3155" s="227" t="s">
        <v>4158</v>
      </c>
    </row>
    <row r="3156" s="2" customFormat="1">
      <c r="A3156" s="42"/>
      <c r="B3156" s="43"/>
      <c r="C3156" s="44"/>
      <c r="D3156" s="229" t="s">
        <v>176</v>
      </c>
      <c r="E3156" s="44"/>
      <c r="F3156" s="230" t="s">
        <v>4159</v>
      </c>
      <c r="G3156" s="44"/>
      <c r="H3156" s="44"/>
      <c r="I3156" s="231"/>
      <c r="J3156" s="44"/>
      <c r="K3156" s="44"/>
      <c r="L3156" s="48"/>
      <c r="M3156" s="232"/>
      <c r="N3156" s="233"/>
      <c r="O3156" s="88"/>
      <c r="P3156" s="88"/>
      <c r="Q3156" s="88"/>
      <c r="R3156" s="88"/>
      <c r="S3156" s="88"/>
      <c r="T3156" s="89"/>
      <c r="U3156" s="42"/>
      <c r="V3156" s="42"/>
      <c r="W3156" s="42"/>
      <c r="X3156" s="42"/>
      <c r="Y3156" s="42"/>
      <c r="Z3156" s="42"/>
      <c r="AA3156" s="42"/>
      <c r="AB3156" s="42"/>
      <c r="AC3156" s="42"/>
      <c r="AD3156" s="42"/>
      <c r="AE3156" s="42"/>
      <c r="AT3156" s="20" t="s">
        <v>176</v>
      </c>
      <c r="AU3156" s="20" t="s">
        <v>87</v>
      </c>
    </row>
    <row r="3157" s="2" customFormat="1">
      <c r="A3157" s="42"/>
      <c r="B3157" s="43"/>
      <c r="C3157" s="44"/>
      <c r="D3157" s="234" t="s">
        <v>178</v>
      </c>
      <c r="E3157" s="44"/>
      <c r="F3157" s="235" t="s">
        <v>4160</v>
      </c>
      <c r="G3157" s="44"/>
      <c r="H3157" s="44"/>
      <c r="I3157" s="231"/>
      <c r="J3157" s="44"/>
      <c r="K3157" s="44"/>
      <c r="L3157" s="48"/>
      <c r="M3157" s="232"/>
      <c r="N3157" s="233"/>
      <c r="O3157" s="88"/>
      <c r="P3157" s="88"/>
      <c r="Q3157" s="88"/>
      <c r="R3157" s="88"/>
      <c r="S3157" s="88"/>
      <c r="T3157" s="89"/>
      <c r="U3157" s="42"/>
      <c r="V3157" s="42"/>
      <c r="W3157" s="42"/>
      <c r="X3157" s="42"/>
      <c r="Y3157" s="42"/>
      <c r="Z3157" s="42"/>
      <c r="AA3157" s="42"/>
      <c r="AB3157" s="42"/>
      <c r="AC3157" s="42"/>
      <c r="AD3157" s="42"/>
      <c r="AE3157" s="42"/>
      <c r="AT3157" s="20" t="s">
        <v>178</v>
      </c>
      <c r="AU3157" s="20" t="s">
        <v>87</v>
      </c>
    </row>
    <row r="3158" s="2" customFormat="1" ht="16.5" customHeight="1">
      <c r="A3158" s="42"/>
      <c r="B3158" s="43"/>
      <c r="C3158" s="285" t="s">
        <v>4161</v>
      </c>
      <c r="D3158" s="285" t="s">
        <v>713</v>
      </c>
      <c r="E3158" s="286" t="s">
        <v>4162</v>
      </c>
      <c r="F3158" s="287" t="s">
        <v>4163</v>
      </c>
      <c r="G3158" s="288" t="s">
        <v>173</v>
      </c>
      <c r="H3158" s="289">
        <v>34.43</v>
      </c>
      <c r="I3158" s="290"/>
      <c r="J3158" s="291">
        <f>ROUND(I3158*H3158,2)</f>
        <v>0</v>
      </c>
      <c r="K3158" s="287" t="s">
        <v>33</v>
      </c>
      <c r="L3158" s="292"/>
      <c r="M3158" s="293" t="s">
        <v>33</v>
      </c>
      <c r="N3158" s="294" t="s">
        <v>49</v>
      </c>
      <c r="O3158" s="88"/>
      <c r="P3158" s="225">
        <f>O3158*H3158</f>
        <v>0</v>
      </c>
      <c r="Q3158" s="225">
        <v>0.0035500000000000002</v>
      </c>
      <c r="R3158" s="225">
        <f>Q3158*H3158</f>
        <v>0.1222265</v>
      </c>
      <c r="S3158" s="225">
        <v>0</v>
      </c>
      <c r="T3158" s="226">
        <f>S3158*H3158</f>
        <v>0</v>
      </c>
      <c r="U3158" s="42"/>
      <c r="V3158" s="42"/>
      <c r="W3158" s="42"/>
      <c r="X3158" s="42"/>
      <c r="Y3158" s="42"/>
      <c r="Z3158" s="42"/>
      <c r="AA3158" s="42"/>
      <c r="AB3158" s="42"/>
      <c r="AC3158" s="42"/>
      <c r="AD3158" s="42"/>
      <c r="AE3158" s="42"/>
      <c r="AR3158" s="227" t="s">
        <v>366</v>
      </c>
      <c r="AT3158" s="227" t="s">
        <v>713</v>
      </c>
      <c r="AU3158" s="227" t="s">
        <v>87</v>
      </c>
      <c r="AY3158" s="20" t="s">
        <v>168</v>
      </c>
      <c r="BE3158" s="228">
        <f>IF(N3158="základní",J3158,0)</f>
        <v>0</v>
      </c>
      <c r="BF3158" s="228">
        <f>IF(N3158="snížená",J3158,0)</f>
        <v>0</v>
      </c>
      <c r="BG3158" s="228">
        <f>IF(N3158="zákl. přenesená",J3158,0)</f>
        <v>0</v>
      </c>
      <c r="BH3158" s="228">
        <f>IF(N3158="sníž. přenesená",J3158,0)</f>
        <v>0</v>
      </c>
      <c r="BI3158" s="228">
        <f>IF(N3158="nulová",J3158,0)</f>
        <v>0</v>
      </c>
      <c r="BJ3158" s="20" t="s">
        <v>85</v>
      </c>
      <c r="BK3158" s="228">
        <f>ROUND(I3158*H3158,2)</f>
        <v>0</v>
      </c>
      <c r="BL3158" s="20" t="s">
        <v>266</v>
      </c>
      <c r="BM3158" s="227" t="s">
        <v>4164</v>
      </c>
    </row>
    <row r="3159" s="2" customFormat="1">
      <c r="A3159" s="42"/>
      <c r="B3159" s="43"/>
      <c r="C3159" s="44"/>
      <c r="D3159" s="229" t="s">
        <v>176</v>
      </c>
      <c r="E3159" s="44"/>
      <c r="F3159" s="230" t="s">
        <v>4165</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176</v>
      </c>
      <c r="AU3159" s="20" t="s">
        <v>87</v>
      </c>
    </row>
    <row r="3160" s="14" customFormat="1">
      <c r="A3160" s="14"/>
      <c r="B3160" s="246"/>
      <c r="C3160" s="247"/>
      <c r="D3160" s="229" t="s">
        <v>180</v>
      </c>
      <c r="E3160" s="247"/>
      <c r="F3160" s="249" t="s">
        <v>4166</v>
      </c>
      <c r="G3160" s="247"/>
      <c r="H3160" s="250">
        <v>34.43</v>
      </c>
      <c r="I3160" s="251"/>
      <c r="J3160" s="247"/>
      <c r="K3160" s="247"/>
      <c r="L3160" s="252"/>
      <c r="M3160" s="253"/>
      <c r="N3160" s="254"/>
      <c r="O3160" s="254"/>
      <c r="P3160" s="254"/>
      <c r="Q3160" s="254"/>
      <c r="R3160" s="254"/>
      <c r="S3160" s="254"/>
      <c r="T3160" s="255"/>
      <c r="U3160" s="14"/>
      <c r="V3160" s="14"/>
      <c r="W3160" s="14"/>
      <c r="X3160" s="14"/>
      <c r="Y3160" s="14"/>
      <c r="Z3160" s="14"/>
      <c r="AA3160" s="14"/>
      <c r="AB3160" s="14"/>
      <c r="AC3160" s="14"/>
      <c r="AD3160" s="14"/>
      <c r="AE3160" s="14"/>
      <c r="AT3160" s="256" t="s">
        <v>180</v>
      </c>
      <c r="AU3160" s="256" t="s">
        <v>87</v>
      </c>
      <c r="AV3160" s="14" t="s">
        <v>87</v>
      </c>
      <c r="AW3160" s="14" t="s">
        <v>4</v>
      </c>
      <c r="AX3160" s="14" t="s">
        <v>85</v>
      </c>
      <c r="AY3160" s="256" t="s">
        <v>168</v>
      </c>
    </row>
    <row r="3161" s="2" customFormat="1" ht="16.5" customHeight="1">
      <c r="A3161" s="42"/>
      <c r="B3161" s="43"/>
      <c r="C3161" s="216" t="s">
        <v>4167</v>
      </c>
      <c r="D3161" s="216" t="s">
        <v>170</v>
      </c>
      <c r="E3161" s="217" t="s">
        <v>4168</v>
      </c>
      <c r="F3161" s="218" t="s">
        <v>4169</v>
      </c>
      <c r="G3161" s="219" t="s">
        <v>741</v>
      </c>
      <c r="H3161" s="220">
        <v>33.5</v>
      </c>
      <c r="I3161" s="221"/>
      <c r="J3161" s="222">
        <f>ROUND(I3161*H3161,2)</f>
        <v>0</v>
      </c>
      <c r="K3161" s="218" t="s">
        <v>174</v>
      </c>
      <c r="L3161" s="48"/>
      <c r="M3161" s="223" t="s">
        <v>33</v>
      </c>
      <c r="N3161" s="224" t="s">
        <v>49</v>
      </c>
      <c r="O3161" s="88"/>
      <c r="P3161" s="225">
        <f>O3161*H3161</f>
        <v>0</v>
      </c>
      <c r="Q3161" s="225">
        <v>1.0000000000000001E-05</v>
      </c>
      <c r="R3161" s="225">
        <f>Q3161*H3161</f>
        <v>0.00033500000000000001</v>
      </c>
      <c r="S3161" s="225">
        <v>0</v>
      </c>
      <c r="T3161" s="226">
        <f>S3161*H3161</f>
        <v>0</v>
      </c>
      <c r="U3161" s="42"/>
      <c r="V3161" s="42"/>
      <c r="W3161" s="42"/>
      <c r="X3161" s="42"/>
      <c r="Y3161" s="42"/>
      <c r="Z3161" s="42"/>
      <c r="AA3161" s="42"/>
      <c r="AB3161" s="42"/>
      <c r="AC3161" s="42"/>
      <c r="AD3161" s="42"/>
      <c r="AE3161" s="42"/>
      <c r="AR3161" s="227" t="s">
        <v>266</v>
      </c>
      <c r="AT3161" s="227" t="s">
        <v>170</v>
      </c>
      <c r="AU3161" s="227" t="s">
        <v>87</v>
      </c>
      <c r="AY3161" s="20" t="s">
        <v>168</v>
      </c>
      <c r="BE3161" s="228">
        <f>IF(N3161="základní",J3161,0)</f>
        <v>0</v>
      </c>
      <c r="BF3161" s="228">
        <f>IF(N3161="snížená",J3161,0)</f>
        <v>0</v>
      </c>
      <c r="BG3161" s="228">
        <f>IF(N3161="zákl. přenesená",J3161,0)</f>
        <v>0</v>
      </c>
      <c r="BH3161" s="228">
        <f>IF(N3161="sníž. přenesená",J3161,0)</f>
        <v>0</v>
      </c>
      <c r="BI3161" s="228">
        <f>IF(N3161="nulová",J3161,0)</f>
        <v>0</v>
      </c>
      <c r="BJ3161" s="20" t="s">
        <v>85</v>
      </c>
      <c r="BK3161" s="228">
        <f>ROUND(I3161*H3161,2)</f>
        <v>0</v>
      </c>
      <c r="BL3161" s="20" t="s">
        <v>266</v>
      </c>
      <c r="BM3161" s="227" t="s">
        <v>4170</v>
      </c>
    </row>
    <row r="3162" s="2" customFormat="1">
      <c r="A3162" s="42"/>
      <c r="B3162" s="43"/>
      <c r="C3162" s="44"/>
      <c r="D3162" s="229" t="s">
        <v>176</v>
      </c>
      <c r="E3162" s="44"/>
      <c r="F3162" s="230" t="s">
        <v>4171</v>
      </c>
      <c r="G3162" s="44"/>
      <c r="H3162" s="44"/>
      <c r="I3162" s="231"/>
      <c r="J3162" s="44"/>
      <c r="K3162" s="44"/>
      <c r="L3162" s="48"/>
      <c r="M3162" s="232"/>
      <c r="N3162" s="233"/>
      <c r="O3162" s="88"/>
      <c r="P3162" s="88"/>
      <c r="Q3162" s="88"/>
      <c r="R3162" s="88"/>
      <c r="S3162" s="88"/>
      <c r="T3162" s="89"/>
      <c r="U3162" s="42"/>
      <c r="V3162" s="42"/>
      <c r="W3162" s="42"/>
      <c r="X3162" s="42"/>
      <c r="Y3162" s="42"/>
      <c r="Z3162" s="42"/>
      <c r="AA3162" s="42"/>
      <c r="AB3162" s="42"/>
      <c r="AC3162" s="42"/>
      <c r="AD3162" s="42"/>
      <c r="AE3162" s="42"/>
      <c r="AT3162" s="20" t="s">
        <v>176</v>
      </c>
      <c r="AU3162" s="20" t="s">
        <v>87</v>
      </c>
    </row>
    <row r="3163" s="2" customFormat="1">
      <c r="A3163" s="42"/>
      <c r="B3163" s="43"/>
      <c r="C3163" s="44"/>
      <c r="D3163" s="234" t="s">
        <v>178</v>
      </c>
      <c r="E3163" s="44"/>
      <c r="F3163" s="235" t="s">
        <v>4172</v>
      </c>
      <c r="G3163" s="44"/>
      <c r="H3163" s="44"/>
      <c r="I3163" s="231"/>
      <c r="J3163" s="44"/>
      <c r="K3163" s="44"/>
      <c r="L3163" s="48"/>
      <c r="M3163" s="232"/>
      <c r="N3163" s="233"/>
      <c r="O3163" s="88"/>
      <c r="P3163" s="88"/>
      <c r="Q3163" s="88"/>
      <c r="R3163" s="88"/>
      <c r="S3163" s="88"/>
      <c r="T3163" s="89"/>
      <c r="U3163" s="42"/>
      <c r="V3163" s="42"/>
      <c r="W3163" s="42"/>
      <c r="X3163" s="42"/>
      <c r="Y3163" s="42"/>
      <c r="Z3163" s="42"/>
      <c r="AA3163" s="42"/>
      <c r="AB3163" s="42"/>
      <c r="AC3163" s="42"/>
      <c r="AD3163" s="42"/>
      <c r="AE3163" s="42"/>
      <c r="AT3163" s="20" t="s">
        <v>178</v>
      </c>
      <c r="AU3163" s="20" t="s">
        <v>87</v>
      </c>
    </row>
    <row r="3164" s="13" customFormat="1">
      <c r="A3164" s="13"/>
      <c r="B3164" s="236"/>
      <c r="C3164" s="237"/>
      <c r="D3164" s="229" t="s">
        <v>180</v>
      </c>
      <c r="E3164" s="238" t="s">
        <v>33</v>
      </c>
      <c r="F3164" s="239" t="s">
        <v>1291</v>
      </c>
      <c r="G3164" s="237"/>
      <c r="H3164" s="238" t="s">
        <v>33</v>
      </c>
      <c r="I3164" s="240"/>
      <c r="J3164" s="237"/>
      <c r="K3164" s="237"/>
      <c r="L3164" s="241"/>
      <c r="M3164" s="242"/>
      <c r="N3164" s="243"/>
      <c r="O3164" s="243"/>
      <c r="P3164" s="243"/>
      <c r="Q3164" s="243"/>
      <c r="R3164" s="243"/>
      <c r="S3164" s="243"/>
      <c r="T3164" s="244"/>
      <c r="U3164" s="13"/>
      <c r="V3164" s="13"/>
      <c r="W3164" s="13"/>
      <c r="X3164" s="13"/>
      <c r="Y3164" s="13"/>
      <c r="Z3164" s="13"/>
      <c r="AA3164" s="13"/>
      <c r="AB3164" s="13"/>
      <c r="AC3164" s="13"/>
      <c r="AD3164" s="13"/>
      <c r="AE3164" s="13"/>
      <c r="AT3164" s="245" t="s">
        <v>180</v>
      </c>
      <c r="AU3164" s="245" t="s">
        <v>87</v>
      </c>
      <c r="AV3164" s="13" t="s">
        <v>85</v>
      </c>
      <c r="AW3164" s="13" t="s">
        <v>39</v>
      </c>
      <c r="AX3164" s="13" t="s">
        <v>78</v>
      </c>
      <c r="AY3164" s="245" t="s">
        <v>168</v>
      </c>
    </row>
    <row r="3165" s="13" customFormat="1">
      <c r="A3165" s="13"/>
      <c r="B3165" s="236"/>
      <c r="C3165" s="237"/>
      <c r="D3165" s="229" t="s">
        <v>180</v>
      </c>
      <c r="E3165" s="238" t="s">
        <v>33</v>
      </c>
      <c r="F3165" s="239" t="s">
        <v>4173</v>
      </c>
      <c r="G3165" s="237"/>
      <c r="H3165" s="238" t="s">
        <v>33</v>
      </c>
      <c r="I3165" s="240"/>
      <c r="J3165" s="237"/>
      <c r="K3165" s="237"/>
      <c r="L3165" s="241"/>
      <c r="M3165" s="242"/>
      <c r="N3165" s="243"/>
      <c r="O3165" s="243"/>
      <c r="P3165" s="243"/>
      <c r="Q3165" s="243"/>
      <c r="R3165" s="243"/>
      <c r="S3165" s="243"/>
      <c r="T3165" s="244"/>
      <c r="U3165" s="13"/>
      <c r="V3165" s="13"/>
      <c r="W3165" s="13"/>
      <c r="X3165" s="13"/>
      <c r="Y3165" s="13"/>
      <c r="Z3165" s="13"/>
      <c r="AA3165" s="13"/>
      <c r="AB3165" s="13"/>
      <c r="AC3165" s="13"/>
      <c r="AD3165" s="13"/>
      <c r="AE3165" s="13"/>
      <c r="AT3165" s="245" t="s">
        <v>180</v>
      </c>
      <c r="AU3165" s="245" t="s">
        <v>87</v>
      </c>
      <c r="AV3165" s="13" t="s">
        <v>85</v>
      </c>
      <c r="AW3165" s="13" t="s">
        <v>39</v>
      </c>
      <c r="AX3165" s="13" t="s">
        <v>78</v>
      </c>
      <c r="AY3165" s="245" t="s">
        <v>168</v>
      </c>
    </row>
    <row r="3166" s="14" customFormat="1">
      <c r="A3166" s="14"/>
      <c r="B3166" s="246"/>
      <c r="C3166" s="247"/>
      <c r="D3166" s="229" t="s">
        <v>180</v>
      </c>
      <c r="E3166" s="248" t="s">
        <v>33</v>
      </c>
      <c r="F3166" s="249" t="s">
        <v>4174</v>
      </c>
      <c r="G3166" s="247"/>
      <c r="H3166" s="250">
        <v>7.7000000000000002</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180</v>
      </c>
      <c r="AU3166" s="256" t="s">
        <v>87</v>
      </c>
      <c r="AV3166" s="14" t="s">
        <v>87</v>
      </c>
      <c r="AW3166" s="14" t="s">
        <v>39</v>
      </c>
      <c r="AX3166" s="14" t="s">
        <v>78</v>
      </c>
      <c r="AY3166" s="256" t="s">
        <v>168</v>
      </c>
    </row>
    <row r="3167" s="14" customFormat="1">
      <c r="A3167" s="14"/>
      <c r="B3167" s="246"/>
      <c r="C3167" s="247"/>
      <c r="D3167" s="229" t="s">
        <v>180</v>
      </c>
      <c r="E3167" s="248" t="s">
        <v>33</v>
      </c>
      <c r="F3167" s="249" t="s">
        <v>4175</v>
      </c>
      <c r="G3167" s="247"/>
      <c r="H3167" s="250">
        <v>11.300000000000001</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180</v>
      </c>
      <c r="AU3167" s="256" t="s">
        <v>87</v>
      </c>
      <c r="AV3167" s="14" t="s">
        <v>87</v>
      </c>
      <c r="AW3167" s="14" t="s">
        <v>39</v>
      </c>
      <c r="AX3167" s="14" t="s">
        <v>78</v>
      </c>
      <c r="AY3167" s="256" t="s">
        <v>168</v>
      </c>
    </row>
    <row r="3168" s="14" customFormat="1">
      <c r="A3168" s="14"/>
      <c r="B3168" s="246"/>
      <c r="C3168" s="247"/>
      <c r="D3168" s="229" t="s">
        <v>180</v>
      </c>
      <c r="E3168" s="248" t="s">
        <v>33</v>
      </c>
      <c r="F3168" s="249" t="s">
        <v>4176</v>
      </c>
      <c r="G3168" s="247"/>
      <c r="H3168" s="250">
        <v>14.5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5" customFormat="1">
      <c r="A3169" s="15"/>
      <c r="B3169" s="263"/>
      <c r="C3169" s="264"/>
      <c r="D3169" s="229" t="s">
        <v>180</v>
      </c>
      <c r="E3169" s="265" t="s">
        <v>33</v>
      </c>
      <c r="F3169" s="266" t="s">
        <v>626</v>
      </c>
      <c r="G3169" s="264"/>
      <c r="H3169" s="267">
        <v>33.5</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180</v>
      </c>
      <c r="AU3169" s="273" t="s">
        <v>87</v>
      </c>
      <c r="AV3169" s="15" t="s">
        <v>121</v>
      </c>
      <c r="AW3169" s="15" t="s">
        <v>39</v>
      </c>
      <c r="AX3169" s="15" t="s">
        <v>85</v>
      </c>
      <c r="AY3169" s="273" t="s">
        <v>168</v>
      </c>
    </row>
    <row r="3170" s="2" customFormat="1" ht="16.5" customHeight="1">
      <c r="A3170" s="42"/>
      <c r="B3170" s="43"/>
      <c r="C3170" s="285" t="s">
        <v>4177</v>
      </c>
      <c r="D3170" s="285" t="s">
        <v>713</v>
      </c>
      <c r="E3170" s="286" t="s">
        <v>4178</v>
      </c>
      <c r="F3170" s="287" t="s">
        <v>4179</v>
      </c>
      <c r="G3170" s="288" t="s">
        <v>741</v>
      </c>
      <c r="H3170" s="289">
        <v>34.170000000000002</v>
      </c>
      <c r="I3170" s="290"/>
      <c r="J3170" s="291">
        <f>ROUND(I3170*H3170,2)</f>
        <v>0</v>
      </c>
      <c r="K3170" s="287" t="s">
        <v>33</v>
      </c>
      <c r="L3170" s="292"/>
      <c r="M3170" s="293" t="s">
        <v>33</v>
      </c>
      <c r="N3170" s="294" t="s">
        <v>49</v>
      </c>
      <c r="O3170" s="88"/>
      <c r="P3170" s="225">
        <f>O3170*H3170</f>
        <v>0</v>
      </c>
      <c r="Q3170" s="225">
        <v>0.00038000000000000002</v>
      </c>
      <c r="R3170" s="225">
        <f>Q3170*H3170</f>
        <v>0.012984600000000001</v>
      </c>
      <c r="S3170" s="225">
        <v>0</v>
      </c>
      <c r="T3170" s="226">
        <f>S3170*H3170</f>
        <v>0</v>
      </c>
      <c r="U3170" s="42"/>
      <c r="V3170" s="42"/>
      <c r="W3170" s="42"/>
      <c r="X3170" s="42"/>
      <c r="Y3170" s="42"/>
      <c r="Z3170" s="42"/>
      <c r="AA3170" s="42"/>
      <c r="AB3170" s="42"/>
      <c r="AC3170" s="42"/>
      <c r="AD3170" s="42"/>
      <c r="AE3170" s="42"/>
      <c r="AR3170" s="227" t="s">
        <v>366</v>
      </c>
      <c r="AT3170" s="227" t="s">
        <v>713</v>
      </c>
      <c r="AU3170" s="227" t="s">
        <v>87</v>
      </c>
      <c r="AY3170" s="20" t="s">
        <v>168</v>
      </c>
      <c r="BE3170" s="228">
        <f>IF(N3170="základní",J3170,0)</f>
        <v>0</v>
      </c>
      <c r="BF3170" s="228">
        <f>IF(N3170="snížená",J3170,0)</f>
        <v>0</v>
      </c>
      <c r="BG3170" s="228">
        <f>IF(N3170="zákl. přenesená",J3170,0)</f>
        <v>0</v>
      </c>
      <c r="BH3170" s="228">
        <f>IF(N3170="sníž. přenesená",J3170,0)</f>
        <v>0</v>
      </c>
      <c r="BI3170" s="228">
        <f>IF(N3170="nulová",J3170,0)</f>
        <v>0</v>
      </c>
      <c r="BJ3170" s="20" t="s">
        <v>85</v>
      </c>
      <c r="BK3170" s="228">
        <f>ROUND(I3170*H3170,2)</f>
        <v>0</v>
      </c>
      <c r="BL3170" s="20" t="s">
        <v>266</v>
      </c>
      <c r="BM3170" s="227" t="s">
        <v>4180</v>
      </c>
    </row>
    <row r="3171" s="2" customFormat="1">
      <c r="A3171" s="42"/>
      <c r="B3171" s="43"/>
      <c r="C3171" s="44"/>
      <c r="D3171" s="229" t="s">
        <v>176</v>
      </c>
      <c r="E3171" s="44"/>
      <c r="F3171" s="230" t="s">
        <v>4179</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176</v>
      </c>
      <c r="AU3171" s="20" t="s">
        <v>87</v>
      </c>
    </row>
    <row r="3172" s="14" customFormat="1">
      <c r="A3172" s="14"/>
      <c r="B3172" s="246"/>
      <c r="C3172" s="247"/>
      <c r="D3172" s="229" t="s">
        <v>180</v>
      </c>
      <c r="E3172" s="247"/>
      <c r="F3172" s="249" t="s">
        <v>4181</v>
      </c>
      <c r="G3172" s="247"/>
      <c r="H3172" s="250">
        <v>34.170000000000002</v>
      </c>
      <c r="I3172" s="251"/>
      <c r="J3172" s="247"/>
      <c r="K3172" s="247"/>
      <c r="L3172" s="252"/>
      <c r="M3172" s="253"/>
      <c r="N3172" s="254"/>
      <c r="O3172" s="254"/>
      <c r="P3172" s="254"/>
      <c r="Q3172" s="254"/>
      <c r="R3172" s="254"/>
      <c r="S3172" s="254"/>
      <c r="T3172" s="255"/>
      <c r="U3172" s="14"/>
      <c r="V3172" s="14"/>
      <c r="W3172" s="14"/>
      <c r="X3172" s="14"/>
      <c r="Y3172" s="14"/>
      <c r="Z3172" s="14"/>
      <c r="AA3172" s="14"/>
      <c r="AB3172" s="14"/>
      <c r="AC3172" s="14"/>
      <c r="AD3172" s="14"/>
      <c r="AE3172" s="14"/>
      <c r="AT3172" s="256" t="s">
        <v>180</v>
      </c>
      <c r="AU3172" s="256" t="s">
        <v>87</v>
      </c>
      <c r="AV3172" s="14" t="s">
        <v>87</v>
      </c>
      <c r="AW3172" s="14" t="s">
        <v>4</v>
      </c>
      <c r="AX3172" s="14" t="s">
        <v>85</v>
      </c>
      <c r="AY3172" s="256" t="s">
        <v>168</v>
      </c>
    </row>
    <row r="3173" s="2" customFormat="1" ht="16.5" customHeight="1">
      <c r="A3173" s="42"/>
      <c r="B3173" s="43"/>
      <c r="C3173" s="216" t="s">
        <v>4182</v>
      </c>
      <c r="D3173" s="216" t="s">
        <v>170</v>
      </c>
      <c r="E3173" s="217" t="s">
        <v>4183</v>
      </c>
      <c r="F3173" s="218" t="s">
        <v>4184</v>
      </c>
      <c r="G3173" s="219" t="s">
        <v>741</v>
      </c>
      <c r="H3173" s="220">
        <v>6.7000000000000002</v>
      </c>
      <c r="I3173" s="221"/>
      <c r="J3173" s="222">
        <f>ROUND(I3173*H3173,2)</f>
        <v>0</v>
      </c>
      <c r="K3173" s="218" t="s">
        <v>174</v>
      </c>
      <c r="L3173" s="48"/>
      <c r="M3173" s="223" t="s">
        <v>33</v>
      </c>
      <c r="N3173" s="224" t="s">
        <v>49</v>
      </c>
      <c r="O3173" s="88"/>
      <c r="P3173" s="225">
        <f>O3173*H3173</f>
        <v>0</v>
      </c>
      <c r="Q3173" s="225">
        <v>0</v>
      </c>
      <c r="R3173" s="225">
        <f>Q3173*H3173</f>
        <v>0</v>
      </c>
      <c r="S3173" s="225">
        <v>0</v>
      </c>
      <c r="T3173" s="226">
        <f>S3173*H3173</f>
        <v>0</v>
      </c>
      <c r="U3173" s="42"/>
      <c r="V3173" s="42"/>
      <c r="W3173" s="42"/>
      <c r="X3173" s="42"/>
      <c r="Y3173" s="42"/>
      <c r="Z3173" s="42"/>
      <c r="AA3173" s="42"/>
      <c r="AB3173" s="42"/>
      <c r="AC3173" s="42"/>
      <c r="AD3173" s="42"/>
      <c r="AE3173" s="42"/>
      <c r="AR3173" s="227" t="s">
        <v>266</v>
      </c>
      <c r="AT3173" s="227" t="s">
        <v>170</v>
      </c>
      <c r="AU3173" s="227" t="s">
        <v>87</v>
      </c>
      <c r="AY3173" s="20" t="s">
        <v>168</v>
      </c>
      <c r="BE3173" s="228">
        <f>IF(N3173="základní",J3173,0)</f>
        <v>0</v>
      </c>
      <c r="BF3173" s="228">
        <f>IF(N3173="snížená",J3173,0)</f>
        <v>0</v>
      </c>
      <c r="BG3173" s="228">
        <f>IF(N3173="zákl. přenesená",J3173,0)</f>
        <v>0</v>
      </c>
      <c r="BH3173" s="228">
        <f>IF(N3173="sníž. přenesená",J3173,0)</f>
        <v>0</v>
      </c>
      <c r="BI3173" s="228">
        <f>IF(N3173="nulová",J3173,0)</f>
        <v>0</v>
      </c>
      <c r="BJ3173" s="20" t="s">
        <v>85</v>
      </c>
      <c r="BK3173" s="228">
        <f>ROUND(I3173*H3173,2)</f>
        <v>0</v>
      </c>
      <c r="BL3173" s="20" t="s">
        <v>266</v>
      </c>
      <c r="BM3173" s="227" t="s">
        <v>4185</v>
      </c>
    </row>
    <row r="3174" s="2" customFormat="1">
      <c r="A3174" s="42"/>
      <c r="B3174" s="43"/>
      <c r="C3174" s="44"/>
      <c r="D3174" s="229" t="s">
        <v>176</v>
      </c>
      <c r="E3174" s="44"/>
      <c r="F3174" s="230" t="s">
        <v>4186</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176</v>
      </c>
      <c r="AU3174" s="20" t="s">
        <v>87</v>
      </c>
    </row>
    <row r="3175" s="2" customFormat="1">
      <c r="A3175" s="42"/>
      <c r="B3175" s="43"/>
      <c r="C3175" s="44"/>
      <c r="D3175" s="234" t="s">
        <v>178</v>
      </c>
      <c r="E3175" s="44"/>
      <c r="F3175" s="235" t="s">
        <v>4187</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178</v>
      </c>
      <c r="AU3175" s="20" t="s">
        <v>87</v>
      </c>
    </row>
    <row r="3176" s="13" customFormat="1">
      <c r="A3176" s="13"/>
      <c r="B3176" s="236"/>
      <c r="C3176" s="237"/>
      <c r="D3176" s="229" t="s">
        <v>180</v>
      </c>
      <c r="E3176" s="238" t="s">
        <v>33</v>
      </c>
      <c r="F3176" s="239" t="s">
        <v>1709</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180</v>
      </c>
      <c r="AU3176" s="245" t="s">
        <v>87</v>
      </c>
      <c r="AV3176" s="13" t="s">
        <v>85</v>
      </c>
      <c r="AW3176" s="13" t="s">
        <v>39</v>
      </c>
      <c r="AX3176" s="13" t="s">
        <v>78</v>
      </c>
      <c r="AY3176" s="245" t="s">
        <v>168</v>
      </c>
    </row>
    <row r="3177" s="14" customFormat="1">
      <c r="A3177" s="14"/>
      <c r="B3177" s="246"/>
      <c r="C3177" s="247"/>
      <c r="D3177" s="229" t="s">
        <v>180</v>
      </c>
      <c r="E3177" s="248" t="s">
        <v>33</v>
      </c>
      <c r="F3177" s="249" t="s">
        <v>4188</v>
      </c>
      <c r="G3177" s="247"/>
      <c r="H3177" s="250">
        <v>2.5</v>
      </c>
      <c r="I3177" s="251"/>
      <c r="J3177" s="247"/>
      <c r="K3177" s="247"/>
      <c r="L3177" s="252"/>
      <c r="M3177" s="253"/>
      <c r="N3177" s="254"/>
      <c r="O3177" s="254"/>
      <c r="P3177" s="254"/>
      <c r="Q3177" s="254"/>
      <c r="R3177" s="254"/>
      <c r="S3177" s="254"/>
      <c r="T3177" s="255"/>
      <c r="U3177" s="14"/>
      <c r="V3177" s="14"/>
      <c r="W3177" s="14"/>
      <c r="X3177" s="14"/>
      <c r="Y3177" s="14"/>
      <c r="Z3177" s="14"/>
      <c r="AA3177" s="14"/>
      <c r="AB3177" s="14"/>
      <c r="AC3177" s="14"/>
      <c r="AD3177" s="14"/>
      <c r="AE3177" s="14"/>
      <c r="AT3177" s="256" t="s">
        <v>180</v>
      </c>
      <c r="AU3177" s="256" t="s">
        <v>87</v>
      </c>
      <c r="AV3177" s="14" t="s">
        <v>87</v>
      </c>
      <c r="AW3177" s="14" t="s">
        <v>39</v>
      </c>
      <c r="AX3177" s="14" t="s">
        <v>78</v>
      </c>
      <c r="AY3177" s="256" t="s">
        <v>168</v>
      </c>
    </row>
    <row r="3178" s="14" customFormat="1">
      <c r="A3178" s="14"/>
      <c r="B3178" s="246"/>
      <c r="C3178" s="247"/>
      <c r="D3178" s="229" t="s">
        <v>180</v>
      </c>
      <c r="E3178" s="248" t="s">
        <v>33</v>
      </c>
      <c r="F3178" s="249" t="s">
        <v>4189</v>
      </c>
      <c r="G3178" s="247"/>
      <c r="H3178" s="250">
        <v>4.2000000000000002</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180</v>
      </c>
      <c r="AU3178" s="256" t="s">
        <v>87</v>
      </c>
      <c r="AV3178" s="14" t="s">
        <v>87</v>
      </c>
      <c r="AW3178" s="14" t="s">
        <v>39</v>
      </c>
      <c r="AX3178" s="14" t="s">
        <v>78</v>
      </c>
      <c r="AY3178" s="256" t="s">
        <v>168</v>
      </c>
    </row>
    <row r="3179" s="15" customFormat="1">
      <c r="A3179" s="15"/>
      <c r="B3179" s="263"/>
      <c r="C3179" s="264"/>
      <c r="D3179" s="229" t="s">
        <v>180</v>
      </c>
      <c r="E3179" s="265" t="s">
        <v>33</v>
      </c>
      <c r="F3179" s="266" t="s">
        <v>626</v>
      </c>
      <c r="G3179" s="264"/>
      <c r="H3179" s="267">
        <v>6.7000000000000002</v>
      </c>
      <c r="I3179" s="268"/>
      <c r="J3179" s="264"/>
      <c r="K3179" s="264"/>
      <c r="L3179" s="269"/>
      <c r="M3179" s="270"/>
      <c r="N3179" s="271"/>
      <c r="O3179" s="271"/>
      <c r="P3179" s="271"/>
      <c r="Q3179" s="271"/>
      <c r="R3179" s="271"/>
      <c r="S3179" s="271"/>
      <c r="T3179" s="272"/>
      <c r="U3179" s="15"/>
      <c r="V3179" s="15"/>
      <c r="W3179" s="15"/>
      <c r="X3179" s="15"/>
      <c r="Y3179" s="15"/>
      <c r="Z3179" s="15"/>
      <c r="AA3179" s="15"/>
      <c r="AB3179" s="15"/>
      <c r="AC3179" s="15"/>
      <c r="AD3179" s="15"/>
      <c r="AE3179" s="15"/>
      <c r="AT3179" s="273" t="s">
        <v>180</v>
      </c>
      <c r="AU3179" s="273" t="s">
        <v>87</v>
      </c>
      <c r="AV3179" s="15" t="s">
        <v>121</v>
      </c>
      <c r="AW3179" s="15" t="s">
        <v>39</v>
      </c>
      <c r="AX3179" s="15" t="s">
        <v>85</v>
      </c>
      <c r="AY3179" s="273" t="s">
        <v>168</v>
      </c>
    </row>
    <row r="3180" s="2" customFormat="1" ht="16.5" customHeight="1">
      <c r="A3180" s="42"/>
      <c r="B3180" s="43"/>
      <c r="C3180" s="285" t="s">
        <v>4190</v>
      </c>
      <c r="D3180" s="285" t="s">
        <v>713</v>
      </c>
      <c r="E3180" s="286" t="s">
        <v>4191</v>
      </c>
      <c r="F3180" s="287" t="s">
        <v>4192</v>
      </c>
      <c r="G3180" s="288" t="s">
        <v>741</v>
      </c>
      <c r="H3180" s="289">
        <v>2.5499999999999998</v>
      </c>
      <c r="I3180" s="290"/>
      <c r="J3180" s="291">
        <f>ROUND(I3180*H3180,2)</f>
        <v>0</v>
      </c>
      <c r="K3180" s="287" t="s">
        <v>33</v>
      </c>
      <c r="L3180" s="292"/>
      <c r="M3180" s="293" t="s">
        <v>33</v>
      </c>
      <c r="N3180" s="294" t="s">
        <v>49</v>
      </c>
      <c r="O3180" s="88"/>
      <c r="P3180" s="225">
        <f>O3180*H3180</f>
        <v>0</v>
      </c>
      <c r="Q3180" s="225">
        <v>0.00020000000000000001</v>
      </c>
      <c r="R3180" s="225">
        <f>Q3180*H3180</f>
        <v>0.00051000000000000004</v>
      </c>
      <c r="S3180" s="225">
        <v>0</v>
      </c>
      <c r="T3180" s="226">
        <f>S3180*H3180</f>
        <v>0</v>
      </c>
      <c r="U3180" s="42"/>
      <c r="V3180" s="42"/>
      <c r="W3180" s="42"/>
      <c r="X3180" s="42"/>
      <c r="Y3180" s="42"/>
      <c r="Z3180" s="42"/>
      <c r="AA3180" s="42"/>
      <c r="AB3180" s="42"/>
      <c r="AC3180" s="42"/>
      <c r="AD3180" s="42"/>
      <c r="AE3180" s="42"/>
      <c r="AR3180" s="227" t="s">
        <v>366</v>
      </c>
      <c r="AT3180" s="227" t="s">
        <v>713</v>
      </c>
      <c r="AU3180" s="227" t="s">
        <v>87</v>
      </c>
      <c r="AY3180" s="20" t="s">
        <v>168</v>
      </c>
      <c r="BE3180" s="228">
        <f>IF(N3180="základní",J3180,0)</f>
        <v>0</v>
      </c>
      <c r="BF3180" s="228">
        <f>IF(N3180="snížená",J3180,0)</f>
        <v>0</v>
      </c>
      <c r="BG3180" s="228">
        <f>IF(N3180="zákl. přenesená",J3180,0)</f>
        <v>0</v>
      </c>
      <c r="BH3180" s="228">
        <f>IF(N3180="sníž. přenesená",J3180,0)</f>
        <v>0</v>
      </c>
      <c r="BI3180" s="228">
        <f>IF(N3180="nulová",J3180,0)</f>
        <v>0</v>
      </c>
      <c r="BJ3180" s="20" t="s">
        <v>85</v>
      </c>
      <c r="BK3180" s="228">
        <f>ROUND(I3180*H3180,2)</f>
        <v>0</v>
      </c>
      <c r="BL3180" s="20" t="s">
        <v>266</v>
      </c>
      <c r="BM3180" s="227" t="s">
        <v>4193</v>
      </c>
    </row>
    <row r="3181" s="2" customFormat="1">
      <c r="A3181" s="42"/>
      <c r="B3181" s="43"/>
      <c r="C3181" s="44"/>
      <c r="D3181" s="229" t="s">
        <v>176</v>
      </c>
      <c r="E3181" s="44"/>
      <c r="F3181" s="230" t="s">
        <v>4192</v>
      </c>
      <c r="G3181" s="44"/>
      <c r="H3181" s="44"/>
      <c r="I3181" s="231"/>
      <c r="J3181" s="44"/>
      <c r="K3181" s="44"/>
      <c r="L3181" s="48"/>
      <c r="M3181" s="232"/>
      <c r="N3181" s="233"/>
      <c r="O3181" s="88"/>
      <c r="P3181" s="88"/>
      <c r="Q3181" s="88"/>
      <c r="R3181" s="88"/>
      <c r="S3181" s="88"/>
      <c r="T3181" s="89"/>
      <c r="U3181" s="42"/>
      <c r="V3181" s="42"/>
      <c r="W3181" s="42"/>
      <c r="X3181" s="42"/>
      <c r="Y3181" s="42"/>
      <c r="Z3181" s="42"/>
      <c r="AA3181" s="42"/>
      <c r="AB3181" s="42"/>
      <c r="AC3181" s="42"/>
      <c r="AD3181" s="42"/>
      <c r="AE3181" s="42"/>
      <c r="AT3181" s="20" t="s">
        <v>176</v>
      </c>
      <c r="AU3181" s="20" t="s">
        <v>87</v>
      </c>
    </row>
    <row r="3182" s="14" customFormat="1">
      <c r="A3182" s="14"/>
      <c r="B3182" s="246"/>
      <c r="C3182" s="247"/>
      <c r="D3182" s="229" t="s">
        <v>180</v>
      </c>
      <c r="E3182" s="247"/>
      <c r="F3182" s="249" t="s">
        <v>4194</v>
      </c>
      <c r="G3182" s="247"/>
      <c r="H3182" s="250">
        <v>2.5499999999999998</v>
      </c>
      <c r="I3182" s="251"/>
      <c r="J3182" s="247"/>
      <c r="K3182" s="247"/>
      <c r="L3182" s="252"/>
      <c r="M3182" s="253"/>
      <c r="N3182" s="254"/>
      <c r="O3182" s="254"/>
      <c r="P3182" s="254"/>
      <c r="Q3182" s="254"/>
      <c r="R3182" s="254"/>
      <c r="S3182" s="254"/>
      <c r="T3182" s="255"/>
      <c r="U3182" s="14"/>
      <c r="V3182" s="14"/>
      <c r="W3182" s="14"/>
      <c r="X3182" s="14"/>
      <c r="Y3182" s="14"/>
      <c r="Z3182" s="14"/>
      <c r="AA3182" s="14"/>
      <c r="AB3182" s="14"/>
      <c r="AC3182" s="14"/>
      <c r="AD3182" s="14"/>
      <c r="AE3182" s="14"/>
      <c r="AT3182" s="256" t="s">
        <v>180</v>
      </c>
      <c r="AU3182" s="256" t="s">
        <v>87</v>
      </c>
      <c r="AV3182" s="14" t="s">
        <v>87</v>
      </c>
      <c r="AW3182" s="14" t="s">
        <v>4</v>
      </c>
      <c r="AX3182" s="14" t="s">
        <v>85</v>
      </c>
      <c r="AY3182" s="256" t="s">
        <v>168</v>
      </c>
    </row>
    <row r="3183" s="2" customFormat="1" ht="16.5" customHeight="1">
      <c r="A3183" s="42"/>
      <c r="B3183" s="43"/>
      <c r="C3183" s="285" t="s">
        <v>4195</v>
      </c>
      <c r="D3183" s="285" t="s">
        <v>713</v>
      </c>
      <c r="E3183" s="286" t="s">
        <v>4196</v>
      </c>
      <c r="F3183" s="287" t="s">
        <v>4197</v>
      </c>
      <c r="G3183" s="288" t="s">
        <v>741</v>
      </c>
      <c r="H3183" s="289">
        <v>4.2839999999999998</v>
      </c>
      <c r="I3183" s="290"/>
      <c r="J3183" s="291">
        <f>ROUND(I3183*H3183,2)</f>
        <v>0</v>
      </c>
      <c r="K3183" s="287" t="s">
        <v>33</v>
      </c>
      <c r="L3183" s="292"/>
      <c r="M3183" s="293" t="s">
        <v>33</v>
      </c>
      <c r="N3183" s="294" t="s">
        <v>49</v>
      </c>
      <c r="O3183" s="88"/>
      <c r="P3183" s="225">
        <f>O3183*H3183</f>
        <v>0</v>
      </c>
      <c r="Q3183" s="225">
        <v>0.00020000000000000001</v>
      </c>
      <c r="R3183" s="225">
        <f>Q3183*H3183</f>
        <v>0.00085680000000000001</v>
      </c>
      <c r="S3183" s="225">
        <v>0</v>
      </c>
      <c r="T3183" s="226">
        <f>S3183*H3183</f>
        <v>0</v>
      </c>
      <c r="U3183" s="42"/>
      <c r="V3183" s="42"/>
      <c r="W3183" s="42"/>
      <c r="X3183" s="42"/>
      <c r="Y3183" s="42"/>
      <c r="Z3183" s="42"/>
      <c r="AA3183" s="42"/>
      <c r="AB3183" s="42"/>
      <c r="AC3183" s="42"/>
      <c r="AD3183" s="42"/>
      <c r="AE3183" s="42"/>
      <c r="AR3183" s="227" t="s">
        <v>366</v>
      </c>
      <c r="AT3183" s="227" t="s">
        <v>713</v>
      </c>
      <c r="AU3183" s="227" t="s">
        <v>87</v>
      </c>
      <c r="AY3183" s="20" t="s">
        <v>168</v>
      </c>
      <c r="BE3183" s="228">
        <f>IF(N3183="základní",J3183,0)</f>
        <v>0</v>
      </c>
      <c r="BF3183" s="228">
        <f>IF(N3183="snížená",J3183,0)</f>
        <v>0</v>
      </c>
      <c r="BG3183" s="228">
        <f>IF(N3183="zákl. přenesená",J3183,0)</f>
        <v>0</v>
      </c>
      <c r="BH3183" s="228">
        <f>IF(N3183="sníž. přenesená",J3183,0)</f>
        <v>0</v>
      </c>
      <c r="BI3183" s="228">
        <f>IF(N3183="nulová",J3183,0)</f>
        <v>0</v>
      </c>
      <c r="BJ3183" s="20" t="s">
        <v>85</v>
      </c>
      <c r="BK3183" s="228">
        <f>ROUND(I3183*H3183,2)</f>
        <v>0</v>
      </c>
      <c r="BL3183" s="20" t="s">
        <v>266</v>
      </c>
      <c r="BM3183" s="227" t="s">
        <v>4198</v>
      </c>
    </row>
    <row r="3184" s="2" customFormat="1">
      <c r="A3184" s="42"/>
      <c r="B3184" s="43"/>
      <c r="C3184" s="44"/>
      <c r="D3184" s="229" t="s">
        <v>176</v>
      </c>
      <c r="E3184" s="44"/>
      <c r="F3184" s="230" t="s">
        <v>4197</v>
      </c>
      <c r="G3184" s="44"/>
      <c r="H3184" s="44"/>
      <c r="I3184" s="231"/>
      <c r="J3184" s="44"/>
      <c r="K3184" s="44"/>
      <c r="L3184" s="48"/>
      <c r="M3184" s="232"/>
      <c r="N3184" s="233"/>
      <c r="O3184" s="88"/>
      <c r="P3184" s="88"/>
      <c r="Q3184" s="88"/>
      <c r="R3184" s="88"/>
      <c r="S3184" s="88"/>
      <c r="T3184" s="89"/>
      <c r="U3184" s="42"/>
      <c r="V3184" s="42"/>
      <c r="W3184" s="42"/>
      <c r="X3184" s="42"/>
      <c r="Y3184" s="42"/>
      <c r="Z3184" s="42"/>
      <c r="AA3184" s="42"/>
      <c r="AB3184" s="42"/>
      <c r="AC3184" s="42"/>
      <c r="AD3184" s="42"/>
      <c r="AE3184" s="42"/>
      <c r="AT3184" s="20" t="s">
        <v>176</v>
      </c>
      <c r="AU3184" s="20" t="s">
        <v>87</v>
      </c>
    </row>
    <row r="3185" s="14" customFormat="1">
      <c r="A3185" s="14"/>
      <c r="B3185" s="246"/>
      <c r="C3185" s="247"/>
      <c r="D3185" s="229" t="s">
        <v>180</v>
      </c>
      <c r="E3185" s="247"/>
      <c r="F3185" s="249" t="s">
        <v>4199</v>
      </c>
      <c r="G3185" s="247"/>
      <c r="H3185" s="250">
        <v>4.2839999999999998</v>
      </c>
      <c r="I3185" s="251"/>
      <c r="J3185" s="247"/>
      <c r="K3185" s="247"/>
      <c r="L3185" s="252"/>
      <c r="M3185" s="253"/>
      <c r="N3185" s="254"/>
      <c r="O3185" s="254"/>
      <c r="P3185" s="254"/>
      <c r="Q3185" s="254"/>
      <c r="R3185" s="254"/>
      <c r="S3185" s="254"/>
      <c r="T3185" s="255"/>
      <c r="U3185" s="14"/>
      <c r="V3185" s="14"/>
      <c r="W3185" s="14"/>
      <c r="X3185" s="14"/>
      <c r="Y3185" s="14"/>
      <c r="Z3185" s="14"/>
      <c r="AA3185" s="14"/>
      <c r="AB3185" s="14"/>
      <c r="AC3185" s="14"/>
      <c r="AD3185" s="14"/>
      <c r="AE3185" s="14"/>
      <c r="AT3185" s="256" t="s">
        <v>180</v>
      </c>
      <c r="AU3185" s="256" t="s">
        <v>87</v>
      </c>
      <c r="AV3185" s="14" t="s">
        <v>87</v>
      </c>
      <c r="AW3185" s="14" t="s">
        <v>4</v>
      </c>
      <c r="AX3185" s="14" t="s">
        <v>85</v>
      </c>
      <c r="AY3185" s="256" t="s">
        <v>168</v>
      </c>
    </row>
    <row r="3186" s="2" customFormat="1" ht="16.5" customHeight="1">
      <c r="A3186" s="42"/>
      <c r="B3186" s="43"/>
      <c r="C3186" s="216" t="s">
        <v>4200</v>
      </c>
      <c r="D3186" s="216" t="s">
        <v>170</v>
      </c>
      <c r="E3186" s="217" t="s">
        <v>4201</v>
      </c>
      <c r="F3186" s="218" t="s">
        <v>4202</v>
      </c>
      <c r="G3186" s="219" t="s">
        <v>556</v>
      </c>
      <c r="H3186" s="220">
        <v>0.45100000000000001</v>
      </c>
      <c r="I3186" s="221"/>
      <c r="J3186" s="222">
        <f>ROUND(I3186*H3186,2)</f>
        <v>0</v>
      </c>
      <c r="K3186" s="218" t="s">
        <v>174</v>
      </c>
      <c r="L3186" s="48"/>
      <c r="M3186" s="223" t="s">
        <v>33</v>
      </c>
      <c r="N3186" s="224" t="s">
        <v>49</v>
      </c>
      <c r="O3186" s="88"/>
      <c r="P3186" s="225">
        <f>O3186*H3186</f>
        <v>0</v>
      </c>
      <c r="Q3186" s="225">
        <v>0</v>
      </c>
      <c r="R3186" s="225">
        <f>Q3186*H3186</f>
        <v>0</v>
      </c>
      <c r="S3186" s="225">
        <v>0</v>
      </c>
      <c r="T3186" s="226">
        <f>S3186*H3186</f>
        <v>0</v>
      </c>
      <c r="U3186" s="42"/>
      <c r="V3186" s="42"/>
      <c r="W3186" s="42"/>
      <c r="X3186" s="42"/>
      <c r="Y3186" s="42"/>
      <c r="Z3186" s="42"/>
      <c r="AA3186" s="42"/>
      <c r="AB3186" s="42"/>
      <c r="AC3186" s="42"/>
      <c r="AD3186" s="42"/>
      <c r="AE3186" s="42"/>
      <c r="AR3186" s="227" t="s">
        <v>266</v>
      </c>
      <c r="AT3186" s="227" t="s">
        <v>170</v>
      </c>
      <c r="AU3186" s="227" t="s">
        <v>87</v>
      </c>
      <c r="AY3186" s="20" t="s">
        <v>168</v>
      </c>
      <c r="BE3186" s="228">
        <f>IF(N3186="základní",J3186,0)</f>
        <v>0</v>
      </c>
      <c r="BF3186" s="228">
        <f>IF(N3186="snížená",J3186,0)</f>
        <v>0</v>
      </c>
      <c r="BG3186" s="228">
        <f>IF(N3186="zákl. přenesená",J3186,0)</f>
        <v>0</v>
      </c>
      <c r="BH3186" s="228">
        <f>IF(N3186="sníž. přenesená",J3186,0)</f>
        <v>0</v>
      </c>
      <c r="BI3186" s="228">
        <f>IF(N3186="nulová",J3186,0)</f>
        <v>0</v>
      </c>
      <c r="BJ3186" s="20" t="s">
        <v>85</v>
      </c>
      <c r="BK3186" s="228">
        <f>ROUND(I3186*H3186,2)</f>
        <v>0</v>
      </c>
      <c r="BL3186" s="20" t="s">
        <v>266</v>
      </c>
      <c r="BM3186" s="227" t="s">
        <v>4203</v>
      </c>
    </row>
    <row r="3187" s="2" customFormat="1">
      <c r="A3187" s="42"/>
      <c r="B3187" s="43"/>
      <c r="C3187" s="44"/>
      <c r="D3187" s="229" t="s">
        <v>176</v>
      </c>
      <c r="E3187" s="44"/>
      <c r="F3187" s="230" t="s">
        <v>4204</v>
      </c>
      <c r="G3187" s="44"/>
      <c r="H3187" s="44"/>
      <c r="I3187" s="231"/>
      <c r="J3187" s="44"/>
      <c r="K3187" s="44"/>
      <c r="L3187" s="48"/>
      <c r="M3187" s="232"/>
      <c r="N3187" s="233"/>
      <c r="O3187" s="88"/>
      <c r="P3187" s="88"/>
      <c r="Q3187" s="88"/>
      <c r="R3187" s="88"/>
      <c r="S3187" s="88"/>
      <c r="T3187" s="89"/>
      <c r="U3187" s="42"/>
      <c r="V3187" s="42"/>
      <c r="W3187" s="42"/>
      <c r="X3187" s="42"/>
      <c r="Y3187" s="42"/>
      <c r="Z3187" s="42"/>
      <c r="AA3187" s="42"/>
      <c r="AB3187" s="42"/>
      <c r="AC3187" s="42"/>
      <c r="AD3187" s="42"/>
      <c r="AE3187" s="42"/>
      <c r="AT3187" s="20" t="s">
        <v>176</v>
      </c>
      <c r="AU3187" s="20" t="s">
        <v>87</v>
      </c>
    </row>
    <row r="3188" s="2" customFormat="1">
      <c r="A3188" s="42"/>
      <c r="B3188" s="43"/>
      <c r="C3188" s="44"/>
      <c r="D3188" s="234" t="s">
        <v>178</v>
      </c>
      <c r="E3188" s="44"/>
      <c r="F3188" s="235" t="s">
        <v>4205</v>
      </c>
      <c r="G3188" s="44"/>
      <c r="H3188" s="44"/>
      <c r="I3188" s="231"/>
      <c r="J3188" s="44"/>
      <c r="K3188" s="44"/>
      <c r="L3188" s="48"/>
      <c r="M3188" s="232"/>
      <c r="N3188" s="233"/>
      <c r="O3188" s="88"/>
      <c r="P3188" s="88"/>
      <c r="Q3188" s="88"/>
      <c r="R3188" s="88"/>
      <c r="S3188" s="88"/>
      <c r="T3188" s="89"/>
      <c r="U3188" s="42"/>
      <c r="V3188" s="42"/>
      <c r="W3188" s="42"/>
      <c r="X3188" s="42"/>
      <c r="Y3188" s="42"/>
      <c r="Z3188" s="42"/>
      <c r="AA3188" s="42"/>
      <c r="AB3188" s="42"/>
      <c r="AC3188" s="42"/>
      <c r="AD3188" s="42"/>
      <c r="AE3188" s="42"/>
      <c r="AT3188" s="20" t="s">
        <v>178</v>
      </c>
      <c r="AU3188" s="20" t="s">
        <v>87</v>
      </c>
    </row>
    <row r="3189" s="12" customFormat="1" ht="22.8" customHeight="1">
      <c r="A3189" s="12"/>
      <c r="B3189" s="200"/>
      <c r="C3189" s="201"/>
      <c r="D3189" s="202" t="s">
        <v>77</v>
      </c>
      <c r="E3189" s="214" t="s">
        <v>4206</v>
      </c>
      <c r="F3189" s="214" t="s">
        <v>4207</v>
      </c>
      <c r="G3189" s="201"/>
      <c r="H3189" s="201"/>
      <c r="I3189" s="204"/>
      <c r="J3189" s="215">
        <f>BK3189</f>
        <v>0</v>
      </c>
      <c r="K3189" s="201"/>
      <c r="L3189" s="206"/>
      <c r="M3189" s="207"/>
      <c r="N3189" s="208"/>
      <c r="O3189" s="208"/>
      <c r="P3189" s="209">
        <f>SUM(P3190:P3273)</f>
        <v>0</v>
      </c>
      <c r="Q3189" s="208"/>
      <c r="R3189" s="209">
        <f>SUM(R3190:R3273)</f>
        <v>5.3548874499999997</v>
      </c>
      <c r="S3189" s="208"/>
      <c r="T3189" s="210">
        <f>SUM(T3190:T3273)</f>
        <v>0</v>
      </c>
      <c r="U3189" s="12"/>
      <c r="V3189" s="12"/>
      <c r="W3189" s="12"/>
      <c r="X3189" s="12"/>
      <c r="Y3189" s="12"/>
      <c r="Z3189" s="12"/>
      <c r="AA3189" s="12"/>
      <c r="AB3189" s="12"/>
      <c r="AC3189" s="12"/>
      <c r="AD3189" s="12"/>
      <c r="AE3189" s="12"/>
      <c r="AR3189" s="211" t="s">
        <v>87</v>
      </c>
      <c r="AT3189" s="212" t="s">
        <v>77</v>
      </c>
      <c r="AU3189" s="212" t="s">
        <v>85</v>
      </c>
      <c r="AY3189" s="211" t="s">
        <v>168</v>
      </c>
      <c r="BK3189" s="213">
        <f>SUM(BK3190:BK3273)</f>
        <v>0</v>
      </c>
    </row>
    <row r="3190" s="2" customFormat="1" ht="16.5" customHeight="1">
      <c r="A3190" s="42"/>
      <c r="B3190" s="43"/>
      <c r="C3190" s="216" t="s">
        <v>4208</v>
      </c>
      <c r="D3190" s="216" t="s">
        <v>170</v>
      </c>
      <c r="E3190" s="217" t="s">
        <v>4209</v>
      </c>
      <c r="F3190" s="218" t="s">
        <v>4210</v>
      </c>
      <c r="G3190" s="219" t="s">
        <v>173</v>
      </c>
      <c r="H3190" s="220">
        <v>163.16499999999999</v>
      </c>
      <c r="I3190" s="221"/>
      <c r="J3190" s="222">
        <f>ROUND(I3190*H3190,2)</f>
        <v>0</v>
      </c>
      <c r="K3190" s="218" t="s">
        <v>174</v>
      </c>
      <c r="L3190" s="48"/>
      <c r="M3190" s="223" t="s">
        <v>33</v>
      </c>
      <c r="N3190" s="224" t="s">
        <v>49</v>
      </c>
      <c r="O3190" s="88"/>
      <c r="P3190" s="225">
        <f>O3190*H3190</f>
        <v>0</v>
      </c>
      <c r="Q3190" s="225">
        <v>0.00029999999999999997</v>
      </c>
      <c r="R3190" s="225">
        <f>Q3190*H3190</f>
        <v>0.048949499999999993</v>
      </c>
      <c r="S3190" s="225">
        <v>0</v>
      </c>
      <c r="T3190" s="226">
        <f>S3190*H3190</f>
        <v>0</v>
      </c>
      <c r="U3190" s="42"/>
      <c r="V3190" s="42"/>
      <c r="W3190" s="42"/>
      <c r="X3190" s="42"/>
      <c r="Y3190" s="42"/>
      <c r="Z3190" s="42"/>
      <c r="AA3190" s="42"/>
      <c r="AB3190" s="42"/>
      <c r="AC3190" s="42"/>
      <c r="AD3190" s="42"/>
      <c r="AE3190" s="42"/>
      <c r="AR3190" s="227" t="s">
        <v>266</v>
      </c>
      <c r="AT3190" s="227" t="s">
        <v>170</v>
      </c>
      <c r="AU3190" s="227" t="s">
        <v>87</v>
      </c>
      <c r="AY3190" s="20" t="s">
        <v>168</v>
      </c>
      <c r="BE3190" s="228">
        <f>IF(N3190="základní",J3190,0)</f>
        <v>0</v>
      </c>
      <c r="BF3190" s="228">
        <f>IF(N3190="snížená",J3190,0)</f>
        <v>0</v>
      </c>
      <c r="BG3190" s="228">
        <f>IF(N3190="zákl. přenesená",J3190,0)</f>
        <v>0</v>
      </c>
      <c r="BH3190" s="228">
        <f>IF(N3190="sníž. přenesená",J3190,0)</f>
        <v>0</v>
      </c>
      <c r="BI3190" s="228">
        <f>IF(N3190="nulová",J3190,0)</f>
        <v>0</v>
      </c>
      <c r="BJ3190" s="20" t="s">
        <v>85</v>
      </c>
      <c r="BK3190" s="228">
        <f>ROUND(I3190*H3190,2)</f>
        <v>0</v>
      </c>
      <c r="BL3190" s="20" t="s">
        <v>266</v>
      </c>
      <c r="BM3190" s="227" t="s">
        <v>4211</v>
      </c>
    </row>
    <row r="3191" s="2" customFormat="1">
      <c r="A3191" s="42"/>
      <c r="B3191" s="43"/>
      <c r="C3191" s="44"/>
      <c r="D3191" s="229" t="s">
        <v>176</v>
      </c>
      <c r="E3191" s="44"/>
      <c r="F3191" s="230" t="s">
        <v>4212</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176</v>
      </c>
      <c r="AU3191" s="20" t="s">
        <v>87</v>
      </c>
    </row>
    <row r="3192" s="2" customFormat="1">
      <c r="A3192" s="42"/>
      <c r="B3192" s="43"/>
      <c r="C3192" s="44"/>
      <c r="D3192" s="234" t="s">
        <v>178</v>
      </c>
      <c r="E3192" s="44"/>
      <c r="F3192" s="235" t="s">
        <v>4213</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178</v>
      </c>
      <c r="AU3192" s="20" t="s">
        <v>87</v>
      </c>
    </row>
    <row r="3193" s="2" customFormat="1" ht="16.5" customHeight="1">
      <c r="A3193" s="42"/>
      <c r="B3193" s="43"/>
      <c r="C3193" s="216" t="s">
        <v>4214</v>
      </c>
      <c r="D3193" s="216" t="s">
        <v>170</v>
      </c>
      <c r="E3193" s="217" t="s">
        <v>4215</v>
      </c>
      <c r="F3193" s="218" t="s">
        <v>4216</v>
      </c>
      <c r="G3193" s="219" t="s">
        <v>173</v>
      </c>
      <c r="H3193" s="220">
        <v>7.7699999999999996</v>
      </c>
      <c r="I3193" s="221"/>
      <c r="J3193" s="222">
        <f>ROUND(I3193*H3193,2)</f>
        <v>0</v>
      </c>
      <c r="K3193" s="218" t="s">
        <v>174</v>
      </c>
      <c r="L3193" s="48"/>
      <c r="M3193" s="223" t="s">
        <v>33</v>
      </c>
      <c r="N3193" s="224" t="s">
        <v>49</v>
      </c>
      <c r="O3193" s="88"/>
      <c r="P3193" s="225">
        <f>O3193*H3193</f>
        <v>0</v>
      </c>
      <c r="Q3193" s="225">
        <v>0.0015</v>
      </c>
      <c r="R3193" s="225">
        <f>Q3193*H3193</f>
        <v>0.011655</v>
      </c>
      <c r="S3193" s="225">
        <v>0</v>
      </c>
      <c r="T3193" s="226">
        <f>S3193*H3193</f>
        <v>0</v>
      </c>
      <c r="U3193" s="42"/>
      <c r="V3193" s="42"/>
      <c r="W3193" s="42"/>
      <c r="X3193" s="42"/>
      <c r="Y3193" s="42"/>
      <c r="Z3193" s="42"/>
      <c r="AA3193" s="42"/>
      <c r="AB3193" s="42"/>
      <c r="AC3193" s="42"/>
      <c r="AD3193" s="42"/>
      <c r="AE3193" s="42"/>
      <c r="AR3193" s="227" t="s">
        <v>266</v>
      </c>
      <c r="AT3193" s="227" t="s">
        <v>170</v>
      </c>
      <c r="AU3193" s="227" t="s">
        <v>87</v>
      </c>
      <c r="AY3193" s="20" t="s">
        <v>168</v>
      </c>
      <c r="BE3193" s="228">
        <f>IF(N3193="základní",J3193,0)</f>
        <v>0</v>
      </c>
      <c r="BF3193" s="228">
        <f>IF(N3193="snížená",J3193,0)</f>
        <v>0</v>
      </c>
      <c r="BG3193" s="228">
        <f>IF(N3193="zákl. přenesená",J3193,0)</f>
        <v>0</v>
      </c>
      <c r="BH3193" s="228">
        <f>IF(N3193="sníž. přenesená",J3193,0)</f>
        <v>0</v>
      </c>
      <c r="BI3193" s="228">
        <f>IF(N3193="nulová",J3193,0)</f>
        <v>0</v>
      </c>
      <c r="BJ3193" s="20" t="s">
        <v>85</v>
      </c>
      <c r="BK3193" s="228">
        <f>ROUND(I3193*H3193,2)</f>
        <v>0</v>
      </c>
      <c r="BL3193" s="20" t="s">
        <v>266</v>
      </c>
      <c r="BM3193" s="227" t="s">
        <v>4217</v>
      </c>
    </row>
    <row r="3194" s="2" customFormat="1">
      <c r="A3194" s="42"/>
      <c r="B3194" s="43"/>
      <c r="C3194" s="44"/>
      <c r="D3194" s="229" t="s">
        <v>176</v>
      </c>
      <c r="E3194" s="44"/>
      <c r="F3194" s="230" t="s">
        <v>4218</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176</v>
      </c>
      <c r="AU3194" s="20" t="s">
        <v>87</v>
      </c>
    </row>
    <row r="3195" s="2" customFormat="1">
      <c r="A3195" s="42"/>
      <c r="B3195" s="43"/>
      <c r="C3195" s="44"/>
      <c r="D3195" s="234" t="s">
        <v>178</v>
      </c>
      <c r="E3195" s="44"/>
      <c r="F3195" s="235" t="s">
        <v>4219</v>
      </c>
      <c r="G3195" s="44"/>
      <c r="H3195" s="44"/>
      <c r="I3195" s="231"/>
      <c r="J3195" s="44"/>
      <c r="K3195" s="44"/>
      <c r="L3195" s="48"/>
      <c r="M3195" s="232"/>
      <c r="N3195" s="233"/>
      <c r="O3195" s="88"/>
      <c r="P3195" s="88"/>
      <c r="Q3195" s="88"/>
      <c r="R3195" s="88"/>
      <c r="S3195" s="88"/>
      <c r="T3195" s="89"/>
      <c r="U3195" s="42"/>
      <c r="V3195" s="42"/>
      <c r="W3195" s="42"/>
      <c r="X3195" s="42"/>
      <c r="Y3195" s="42"/>
      <c r="Z3195" s="42"/>
      <c r="AA3195" s="42"/>
      <c r="AB3195" s="42"/>
      <c r="AC3195" s="42"/>
      <c r="AD3195" s="42"/>
      <c r="AE3195" s="42"/>
      <c r="AT3195" s="20" t="s">
        <v>178</v>
      </c>
      <c r="AU3195" s="20" t="s">
        <v>87</v>
      </c>
    </row>
    <row r="3196" s="13" customFormat="1">
      <c r="A3196" s="13"/>
      <c r="B3196" s="236"/>
      <c r="C3196" s="237"/>
      <c r="D3196" s="229" t="s">
        <v>180</v>
      </c>
      <c r="E3196" s="238" t="s">
        <v>33</v>
      </c>
      <c r="F3196" s="239" t="s">
        <v>1291</v>
      </c>
      <c r="G3196" s="237"/>
      <c r="H3196" s="238" t="s">
        <v>33</v>
      </c>
      <c r="I3196" s="240"/>
      <c r="J3196" s="237"/>
      <c r="K3196" s="237"/>
      <c r="L3196" s="241"/>
      <c r="M3196" s="242"/>
      <c r="N3196" s="243"/>
      <c r="O3196" s="243"/>
      <c r="P3196" s="243"/>
      <c r="Q3196" s="243"/>
      <c r="R3196" s="243"/>
      <c r="S3196" s="243"/>
      <c r="T3196" s="244"/>
      <c r="U3196" s="13"/>
      <c r="V3196" s="13"/>
      <c r="W3196" s="13"/>
      <c r="X3196" s="13"/>
      <c r="Y3196" s="13"/>
      <c r="Z3196" s="13"/>
      <c r="AA3196" s="13"/>
      <c r="AB3196" s="13"/>
      <c r="AC3196" s="13"/>
      <c r="AD3196" s="13"/>
      <c r="AE3196" s="13"/>
      <c r="AT3196" s="245" t="s">
        <v>180</v>
      </c>
      <c r="AU3196" s="245" t="s">
        <v>87</v>
      </c>
      <c r="AV3196" s="13" t="s">
        <v>85</v>
      </c>
      <c r="AW3196" s="13" t="s">
        <v>39</v>
      </c>
      <c r="AX3196" s="13" t="s">
        <v>78</v>
      </c>
      <c r="AY3196" s="245" t="s">
        <v>168</v>
      </c>
    </row>
    <row r="3197" s="13" customFormat="1">
      <c r="A3197" s="13"/>
      <c r="B3197" s="236"/>
      <c r="C3197" s="237"/>
      <c r="D3197" s="229" t="s">
        <v>180</v>
      </c>
      <c r="E3197" s="238" t="s">
        <v>33</v>
      </c>
      <c r="F3197" s="239" t="s">
        <v>1338</v>
      </c>
      <c r="G3197" s="237"/>
      <c r="H3197" s="238" t="s">
        <v>33</v>
      </c>
      <c r="I3197" s="240"/>
      <c r="J3197" s="237"/>
      <c r="K3197" s="237"/>
      <c r="L3197" s="241"/>
      <c r="M3197" s="242"/>
      <c r="N3197" s="243"/>
      <c r="O3197" s="243"/>
      <c r="P3197" s="243"/>
      <c r="Q3197" s="243"/>
      <c r="R3197" s="243"/>
      <c r="S3197" s="243"/>
      <c r="T3197" s="244"/>
      <c r="U3197" s="13"/>
      <c r="V3197" s="13"/>
      <c r="W3197" s="13"/>
      <c r="X3197" s="13"/>
      <c r="Y3197" s="13"/>
      <c r="Z3197" s="13"/>
      <c r="AA3197" s="13"/>
      <c r="AB3197" s="13"/>
      <c r="AC3197" s="13"/>
      <c r="AD3197" s="13"/>
      <c r="AE3197" s="13"/>
      <c r="AT3197" s="245" t="s">
        <v>180</v>
      </c>
      <c r="AU3197" s="245" t="s">
        <v>87</v>
      </c>
      <c r="AV3197" s="13" t="s">
        <v>85</v>
      </c>
      <c r="AW3197" s="13" t="s">
        <v>39</v>
      </c>
      <c r="AX3197" s="13" t="s">
        <v>78</v>
      </c>
      <c r="AY3197" s="245" t="s">
        <v>168</v>
      </c>
    </row>
    <row r="3198" s="14" customFormat="1">
      <c r="A3198" s="14"/>
      <c r="B3198" s="246"/>
      <c r="C3198" s="247"/>
      <c r="D3198" s="229" t="s">
        <v>180</v>
      </c>
      <c r="E3198" s="248" t="s">
        <v>33</v>
      </c>
      <c r="F3198" s="249" t="s">
        <v>4220</v>
      </c>
      <c r="G3198" s="247"/>
      <c r="H3198" s="250">
        <v>7.7699999999999996</v>
      </c>
      <c r="I3198" s="251"/>
      <c r="J3198" s="247"/>
      <c r="K3198" s="247"/>
      <c r="L3198" s="252"/>
      <c r="M3198" s="253"/>
      <c r="N3198" s="254"/>
      <c r="O3198" s="254"/>
      <c r="P3198" s="254"/>
      <c r="Q3198" s="254"/>
      <c r="R3198" s="254"/>
      <c r="S3198" s="254"/>
      <c r="T3198" s="255"/>
      <c r="U3198" s="14"/>
      <c r="V3198" s="14"/>
      <c r="W3198" s="14"/>
      <c r="X3198" s="14"/>
      <c r="Y3198" s="14"/>
      <c r="Z3198" s="14"/>
      <c r="AA3198" s="14"/>
      <c r="AB3198" s="14"/>
      <c r="AC3198" s="14"/>
      <c r="AD3198" s="14"/>
      <c r="AE3198" s="14"/>
      <c r="AT3198" s="256" t="s">
        <v>180</v>
      </c>
      <c r="AU3198" s="256" t="s">
        <v>87</v>
      </c>
      <c r="AV3198" s="14" t="s">
        <v>87</v>
      </c>
      <c r="AW3198" s="14" t="s">
        <v>39</v>
      </c>
      <c r="AX3198" s="14" t="s">
        <v>85</v>
      </c>
      <c r="AY3198" s="256" t="s">
        <v>168</v>
      </c>
    </row>
    <row r="3199" s="2" customFormat="1" ht="16.5" customHeight="1">
      <c r="A3199" s="42"/>
      <c r="B3199" s="43"/>
      <c r="C3199" s="216" t="s">
        <v>4221</v>
      </c>
      <c r="D3199" s="216" t="s">
        <v>170</v>
      </c>
      <c r="E3199" s="217" t="s">
        <v>4222</v>
      </c>
      <c r="F3199" s="218" t="s">
        <v>4223</v>
      </c>
      <c r="G3199" s="219" t="s">
        <v>741</v>
      </c>
      <c r="H3199" s="220">
        <v>4</v>
      </c>
      <c r="I3199" s="221"/>
      <c r="J3199" s="222">
        <f>ROUND(I3199*H3199,2)</f>
        <v>0</v>
      </c>
      <c r="K3199" s="218" t="s">
        <v>174</v>
      </c>
      <c r="L3199" s="48"/>
      <c r="M3199" s="223" t="s">
        <v>33</v>
      </c>
      <c r="N3199" s="224" t="s">
        <v>49</v>
      </c>
      <c r="O3199" s="88"/>
      <c r="P3199" s="225">
        <f>O3199*H3199</f>
        <v>0</v>
      </c>
      <c r="Q3199" s="225">
        <v>0.00027999999999999998</v>
      </c>
      <c r="R3199" s="225">
        <f>Q3199*H3199</f>
        <v>0.0011199999999999999</v>
      </c>
      <c r="S3199" s="225">
        <v>0</v>
      </c>
      <c r="T3199" s="226">
        <f>S3199*H3199</f>
        <v>0</v>
      </c>
      <c r="U3199" s="42"/>
      <c r="V3199" s="42"/>
      <c r="W3199" s="42"/>
      <c r="X3199" s="42"/>
      <c r="Y3199" s="42"/>
      <c r="Z3199" s="42"/>
      <c r="AA3199" s="42"/>
      <c r="AB3199" s="42"/>
      <c r="AC3199" s="42"/>
      <c r="AD3199" s="42"/>
      <c r="AE3199" s="42"/>
      <c r="AR3199" s="227" t="s">
        <v>266</v>
      </c>
      <c r="AT3199" s="227" t="s">
        <v>170</v>
      </c>
      <c r="AU3199" s="227" t="s">
        <v>87</v>
      </c>
      <c r="AY3199" s="20" t="s">
        <v>168</v>
      </c>
      <c r="BE3199" s="228">
        <f>IF(N3199="základní",J3199,0)</f>
        <v>0</v>
      </c>
      <c r="BF3199" s="228">
        <f>IF(N3199="snížená",J3199,0)</f>
        <v>0</v>
      </c>
      <c r="BG3199" s="228">
        <f>IF(N3199="zákl. přenesená",J3199,0)</f>
        <v>0</v>
      </c>
      <c r="BH3199" s="228">
        <f>IF(N3199="sníž. přenesená",J3199,0)</f>
        <v>0</v>
      </c>
      <c r="BI3199" s="228">
        <f>IF(N3199="nulová",J3199,0)</f>
        <v>0</v>
      </c>
      <c r="BJ3199" s="20" t="s">
        <v>85</v>
      </c>
      <c r="BK3199" s="228">
        <f>ROUND(I3199*H3199,2)</f>
        <v>0</v>
      </c>
      <c r="BL3199" s="20" t="s">
        <v>266</v>
      </c>
      <c r="BM3199" s="227" t="s">
        <v>4224</v>
      </c>
    </row>
    <row r="3200" s="2" customFormat="1">
      <c r="A3200" s="42"/>
      <c r="B3200" s="43"/>
      <c r="C3200" s="44"/>
      <c r="D3200" s="229" t="s">
        <v>176</v>
      </c>
      <c r="E3200" s="44"/>
      <c r="F3200" s="230" t="s">
        <v>4225</v>
      </c>
      <c r="G3200" s="44"/>
      <c r="H3200" s="44"/>
      <c r="I3200" s="231"/>
      <c r="J3200" s="44"/>
      <c r="K3200" s="44"/>
      <c r="L3200" s="48"/>
      <c r="M3200" s="232"/>
      <c r="N3200" s="233"/>
      <c r="O3200" s="88"/>
      <c r="P3200" s="88"/>
      <c r="Q3200" s="88"/>
      <c r="R3200" s="88"/>
      <c r="S3200" s="88"/>
      <c r="T3200" s="89"/>
      <c r="U3200" s="42"/>
      <c r="V3200" s="42"/>
      <c r="W3200" s="42"/>
      <c r="X3200" s="42"/>
      <c r="Y3200" s="42"/>
      <c r="Z3200" s="42"/>
      <c r="AA3200" s="42"/>
      <c r="AB3200" s="42"/>
      <c r="AC3200" s="42"/>
      <c r="AD3200" s="42"/>
      <c r="AE3200" s="42"/>
      <c r="AT3200" s="20" t="s">
        <v>176</v>
      </c>
      <c r="AU3200" s="20" t="s">
        <v>87</v>
      </c>
    </row>
    <row r="3201" s="2" customFormat="1">
      <c r="A3201" s="42"/>
      <c r="B3201" s="43"/>
      <c r="C3201" s="44"/>
      <c r="D3201" s="234" t="s">
        <v>178</v>
      </c>
      <c r="E3201" s="44"/>
      <c r="F3201" s="235" t="s">
        <v>4226</v>
      </c>
      <c r="G3201" s="44"/>
      <c r="H3201" s="44"/>
      <c r="I3201" s="231"/>
      <c r="J3201" s="44"/>
      <c r="K3201" s="44"/>
      <c r="L3201" s="48"/>
      <c r="M3201" s="232"/>
      <c r="N3201" s="233"/>
      <c r="O3201" s="88"/>
      <c r="P3201" s="88"/>
      <c r="Q3201" s="88"/>
      <c r="R3201" s="88"/>
      <c r="S3201" s="88"/>
      <c r="T3201" s="89"/>
      <c r="U3201" s="42"/>
      <c r="V3201" s="42"/>
      <c r="W3201" s="42"/>
      <c r="X3201" s="42"/>
      <c r="Y3201" s="42"/>
      <c r="Z3201" s="42"/>
      <c r="AA3201" s="42"/>
      <c r="AB3201" s="42"/>
      <c r="AC3201" s="42"/>
      <c r="AD3201" s="42"/>
      <c r="AE3201" s="42"/>
      <c r="AT3201" s="20" t="s">
        <v>178</v>
      </c>
      <c r="AU3201" s="20" t="s">
        <v>87</v>
      </c>
    </row>
    <row r="3202" s="13" customFormat="1">
      <c r="A3202" s="13"/>
      <c r="B3202" s="236"/>
      <c r="C3202" s="237"/>
      <c r="D3202" s="229" t="s">
        <v>180</v>
      </c>
      <c r="E3202" s="238" t="s">
        <v>33</v>
      </c>
      <c r="F3202" s="239" t="s">
        <v>1291</v>
      </c>
      <c r="G3202" s="237"/>
      <c r="H3202" s="238" t="s">
        <v>33</v>
      </c>
      <c r="I3202" s="240"/>
      <c r="J3202" s="237"/>
      <c r="K3202" s="237"/>
      <c r="L3202" s="241"/>
      <c r="M3202" s="242"/>
      <c r="N3202" s="243"/>
      <c r="O3202" s="243"/>
      <c r="P3202" s="243"/>
      <c r="Q3202" s="243"/>
      <c r="R3202" s="243"/>
      <c r="S3202" s="243"/>
      <c r="T3202" s="244"/>
      <c r="U3202" s="13"/>
      <c r="V3202" s="13"/>
      <c r="W3202" s="13"/>
      <c r="X3202" s="13"/>
      <c r="Y3202" s="13"/>
      <c r="Z3202" s="13"/>
      <c r="AA3202" s="13"/>
      <c r="AB3202" s="13"/>
      <c r="AC3202" s="13"/>
      <c r="AD3202" s="13"/>
      <c r="AE3202" s="13"/>
      <c r="AT3202" s="245" t="s">
        <v>180</v>
      </c>
      <c r="AU3202" s="245" t="s">
        <v>87</v>
      </c>
      <c r="AV3202" s="13" t="s">
        <v>85</v>
      </c>
      <c r="AW3202" s="13" t="s">
        <v>39</v>
      </c>
      <c r="AX3202" s="13" t="s">
        <v>78</v>
      </c>
      <c r="AY3202" s="245" t="s">
        <v>168</v>
      </c>
    </row>
    <row r="3203" s="13" customFormat="1">
      <c r="A3203" s="13"/>
      <c r="B3203" s="236"/>
      <c r="C3203" s="237"/>
      <c r="D3203" s="229" t="s">
        <v>180</v>
      </c>
      <c r="E3203" s="238" t="s">
        <v>33</v>
      </c>
      <c r="F3203" s="239" t="s">
        <v>4227</v>
      </c>
      <c r="G3203" s="237"/>
      <c r="H3203" s="238" t="s">
        <v>33</v>
      </c>
      <c r="I3203" s="240"/>
      <c r="J3203" s="237"/>
      <c r="K3203" s="237"/>
      <c r="L3203" s="241"/>
      <c r="M3203" s="242"/>
      <c r="N3203" s="243"/>
      <c r="O3203" s="243"/>
      <c r="P3203" s="243"/>
      <c r="Q3203" s="243"/>
      <c r="R3203" s="243"/>
      <c r="S3203" s="243"/>
      <c r="T3203" s="244"/>
      <c r="U3203" s="13"/>
      <c r="V3203" s="13"/>
      <c r="W3203" s="13"/>
      <c r="X3203" s="13"/>
      <c r="Y3203" s="13"/>
      <c r="Z3203" s="13"/>
      <c r="AA3203" s="13"/>
      <c r="AB3203" s="13"/>
      <c r="AC3203" s="13"/>
      <c r="AD3203" s="13"/>
      <c r="AE3203" s="13"/>
      <c r="AT3203" s="245" t="s">
        <v>180</v>
      </c>
      <c r="AU3203" s="245" t="s">
        <v>87</v>
      </c>
      <c r="AV3203" s="13" t="s">
        <v>85</v>
      </c>
      <c r="AW3203" s="13" t="s">
        <v>39</v>
      </c>
      <c r="AX3203" s="13" t="s">
        <v>78</v>
      </c>
      <c r="AY3203" s="245" t="s">
        <v>168</v>
      </c>
    </row>
    <row r="3204" s="14" customFormat="1">
      <c r="A3204" s="14"/>
      <c r="B3204" s="246"/>
      <c r="C3204" s="247"/>
      <c r="D3204" s="229" t="s">
        <v>180</v>
      </c>
      <c r="E3204" s="248" t="s">
        <v>33</v>
      </c>
      <c r="F3204" s="249" t="s">
        <v>4228</v>
      </c>
      <c r="G3204" s="247"/>
      <c r="H3204" s="250">
        <v>4</v>
      </c>
      <c r="I3204" s="251"/>
      <c r="J3204" s="247"/>
      <c r="K3204" s="247"/>
      <c r="L3204" s="252"/>
      <c r="M3204" s="253"/>
      <c r="N3204" s="254"/>
      <c r="O3204" s="254"/>
      <c r="P3204" s="254"/>
      <c r="Q3204" s="254"/>
      <c r="R3204" s="254"/>
      <c r="S3204" s="254"/>
      <c r="T3204" s="255"/>
      <c r="U3204" s="14"/>
      <c r="V3204" s="14"/>
      <c r="W3204" s="14"/>
      <c r="X3204" s="14"/>
      <c r="Y3204" s="14"/>
      <c r="Z3204" s="14"/>
      <c r="AA3204" s="14"/>
      <c r="AB3204" s="14"/>
      <c r="AC3204" s="14"/>
      <c r="AD3204" s="14"/>
      <c r="AE3204" s="14"/>
      <c r="AT3204" s="256" t="s">
        <v>180</v>
      </c>
      <c r="AU3204" s="256" t="s">
        <v>87</v>
      </c>
      <c r="AV3204" s="14" t="s">
        <v>87</v>
      </c>
      <c r="AW3204" s="14" t="s">
        <v>39</v>
      </c>
      <c r="AX3204" s="14" t="s">
        <v>85</v>
      </c>
      <c r="AY3204" s="256" t="s">
        <v>168</v>
      </c>
    </row>
    <row r="3205" s="2" customFormat="1" ht="16.5" customHeight="1">
      <c r="A3205" s="42"/>
      <c r="B3205" s="43"/>
      <c r="C3205" s="216" t="s">
        <v>4229</v>
      </c>
      <c r="D3205" s="216" t="s">
        <v>170</v>
      </c>
      <c r="E3205" s="217" t="s">
        <v>4230</v>
      </c>
      <c r="F3205" s="218" t="s">
        <v>4231</v>
      </c>
      <c r="G3205" s="219" t="s">
        <v>741</v>
      </c>
      <c r="H3205" s="220">
        <v>110.59999999999999</v>
      </c>
      <c r="I3205" s="221"/>
      <c r="J3205" s="222">
        <f>ROUND(I3205*H3205,2)</f>
        <v>0</v>
      </c>
      <c r="K3205" s="218" t="s">
        <v>174</v>
      </c>
      <c r="L3205" s="48"/>
      <c r="M3205" s="223" t="s">
        <v>33</v>
      </c>
      <c r="N3205" s="224" t="s">
        <v>49</v>
      </c>
      <c r="O3205" s="88"/>
      <c r="P3205" s="225">
        <f>O3205*H3205</f>
        <v>0</v>
      </c>
      <c r="Q3205" s="225">
        <v>0.00020000000000000001</v>
      </c>
      <c r="R3205" s="225">
        <f>Q3205*H3205</f>
        <v>0.022120000000000001</v>
      </c>
      <c r="S3205" s="225">
        <v>0</v>
      </c>
      <c r="T3205" s="226">
        <f>S3205*H3205</f>
        <v>0</v>
      </c>
      <c r="U3205" s="42"/>
      <c r="V3205" s="42"/>
      <c r="W3205" s="42"/>
      <c r="X3205" s="42"/>
      <c r="Y3205" s="42"/>
      <c r="Z3205" s="42"/>
      <c r="AA3205" s="42"/>
      <c r="AB3205" s="42"/>
      <c r="AC3205" s="42"/>
      <c r="AD3205" s="42"/>
      <c r="AE3205" s="42"/>
      <c r="AR3205" s="227" t="s">
        <v>266</v>
      </c>
      <c r="AT3205" s="227" t="s">
        <v>170</v>
      </c>
      <c r="AU3205" s="227" t="s">
        <v>87</v>
      </c>
      <c r="AY3205" s="20" t="s">
        <v>168</v>
      </c>
      <c r="BE3205" s="228">
        <f>IF(N3205="základní",J3205,0)</f>
        <v>0</v>
      </c>
      <c r="BF3205" s="228">
        <f>IF(N3205="snížená",J3205,0)</f>
        <v>0</v>
      </c>
      <c r="BG3205" s="228">
        <f>IF(N3205="zákl. přenesená",J3205,0)</f>
        <v>0</v>
      </c>
      <c r="BH3205" s="228">
        <f>IF(N3205="sníž. přenesená",J3205,0)</f>
        <v>0</v>
      </c>
      <c r="BI3205" s="228">
        <f>IF(N3205="nulová",J3205,0)</f>
        <v>0</v>
      </c>
      <c r="BJ3205" s="20" t="s">
        <v>85</v>
      </c>
      <c r="BK3205" s="228">
        <f>ROUND(I3205*H3205,2)</f>
        <v>0</v>
      </c>
      <c r="BL3205" s="20" t="s">
        <v>266</v>
      </c>
      <c r="BM3205" s="227" t="s">
        <v>4232</v>
      </c>
    </row>
    <row r="3206" s="2" customFormat="1">
      <c r="A3206" s="42"/>
      <c r="B3206" s="43"/>
      <c r="C3206" s="44"/>
      <c r="D3206" s="229" t="s">
        <v>176</v>
      </c>
      <c r="E3206" s="44"/>
      <c r="F3206" s="230" t="s">
        <v>4233</v>
      </c>
      <c r="G3206" s="44"/>
      <c r="H3206" s="44"/>
      <c r="I3206" s="231"/>
      <c r="J3206" s="44"/>
      <c r="K3206" s="44"/>
      <c r="L3206" s="48"/>
      <c r="M3206" s="232"/>
      <c r="N3206" s="233"/>
      <c r="O3206" s="88"/>
      <c r="P3206" s="88"/>
      <c r="Q3206" s="88"/>
      <c r="R3206" s="88"/>
      <c r="S3206" s="88"/>
      <c r="T3206" s="89"/>
      <c r="U3206" s="42"/>
      <c r="V3206" s="42"/>
      <c r="W3206" s="42"/>
      <c r="X3206" s="42"/>
      <c r="Y3206" s="42"/>
      <c r="Z3206" s="42"/>
      <c r="AA3206" s="42"/>
      <c r="AB3206" s="42"/>
      <c r="AC3206" s="42"/>
      <c r="AD3206" s="42"/>
      <c r="AE3206" s="42"/>
      <c r="AT3206" s="20" t="s">
        <v>176</v>
      </c>
      <c r="AU3206" s="20" t="s">
        <v>87</v>
      </c>
    </row>
    <row r="3207" s="2" customFormat="1">
      <c r="A3207" s="42"/>
      <c r="B3207" s="43"/>
      <c r="C3207" s="44"/>
      <c r="D3207" s="234" t="s">
        <v>178</v>
      </c>
      <c r="E3207" s="44"/>
      <c r="F3207" s="235" t="s">
        <v>4234</v>
      </c>
      <c r="G3207" s="44"/>
      <c r="H3207" s="44"/>
      <c r="I3207" s="231"/>
      <c r="J3207" s="44"/>
      <c r="K3207" s="44"/>
      <c r="L3207" s="48"/>
      <c r="M3207" s="232"/>
      <c r="N3207" s="233"/>
      <c r="O3207" s="88"/>
      <c r="P3207" s="88"/>
      <c r="Q3207" s="88"/>
      <c r="R3207" s="88"/>
      <c r="S3207" s="88"/>
      <c r="T3207" s="89"/>
      <c r="U3207" s="42"/>
      <c r="V3207" s="42"/>
      <c r="W3207" s="42"/>
      <c r="X3207" s="42"/>
      <c r="Y3207" s="42"/>
      <c r="Z3207" s="42"/>
      <c r="AA3207" s="42"/>
      <c r="AB3207" s="42"/>
      <c r="AC3207" s="42"/>
      <c r="AD3207" s="42"/>
      <c r="AE3207" s="42"/>
      <c r="AT3207" s="20" t="s">
        <v>178</v>
      </c>
      <c r="AU3207" s="20" t="s">
        <v>87</v>
      </c>
    </row>
    <row r="3208" s="13" customFormat="1">
      <c r="A3208" s="13"/>
      <c r="B3208" s="236"/>
      <c r="C3208" s="237"/>
      <c r="D3208" s="229" t="s">
        <v>180</v>
      </c>
      <c r="E3208" s="238" t="s">
        <v>33</v>
      </c>
      <c r="F3208" s="239" t="s">
        <v>1291</v>
      </c>
      <c r="G3208" s="237"/>
      <c r="H3208" s="238" t="s">
        <v>33</v>
      </c>
      <c r="I3208" s="240"/>
      <c r="J3208" s="237"/>
      <c r="K3208" s="237"/>
      <c r="L3208" s="241"/>
      <c r="M3208" s="242"/>
      <c r="N3208" s="243"/>
      <c r="O3208" s="243"/>
      <c r="P3208" s="243"/>
      <c r="Q3208" s="243"/>
      <c r="R3208" s="243"/>
      <c r="S3208" s="243"/>
      <c r="T3208" s="244"/>
      <c r="U3208" s="13"/>
      <c r="V3208" s="13"/>
      <c r="W3208" s="13"/>
      <c r="X3208" s="13"/>
      <c r="Y3208" s="13"/>
      <c r="Z3208" s="13"/>
      <c r="AA3208" s="13"/>
      <c r="AB3208" s="13"/>
      <c r="AC3208" s="13"/>
      <c r="AD3208" s="13"/>
      <c r="AE3208" s="13"/>
      <c r="AT3208" s="245" t="s">
        <v>180</v>
      </c>
      <c r="AU3208" s="245" t="s">
        <v>87</v>
      </c>
      <c r="AV3208" s="13" t="s">
        <v>85</v>
      </c>
      <c r="AW3208" s="13" t="s">
        <v>39</v>
      </c>
      <c r="AX3208" s="13" t="s">
        <v>78</v>
      </c>
      <c r="AY3208" s="245" t="s">
        <v>168</v>
      </c>
    </row>
    <row r="3209" s="13" customFormat="1">
      <c r="A3209" s="13"/>
      <c r="B3209" s="236"/>
      <c r="C3209" s="237"/>
      <c r="D3209" s="229" t="s">
        <v>180</v>
      </c>
      <c r="E3209" s="238" t="s">
        <v>33</v>
      </c>
      <c r="F3209" s="239" t="s">
        <v>4235</v>
      </c>
      <c r="G3209" s="237"/>
      <c r="H3209" s="238" t="s">
        <v>33</v>
      </c>
      <c r="I3209" s="240"/>
      <c r="J3209" s="237"/>
      <c r="K3209" s="237"/>
      <c r="L3209" s="241"/>
      <c r="M3209" s="242"/>
      <c r="N3209" s="243"/>
      <c r="O3209" s="243"/>
      <c r="P3209" s="243"/>
      <c r="Q3209" s="243"/>
      <c r="R3209" s="243"/>
      <c r="S3209" s="243"/>
      <c r="T3209" s="244"/>
      <c r="U3209" s="13"/>
      <c r="V3209" s="13"/>
      <c r="W3209" s="13"/>
      <c r="X3209" s="13"/>
      <c r="Y3209" s="13"/>
      <c r="Z3209" s="13"/>
      <c r="AA3209" s="13"/>
      <c r="AB3209" s="13"/>
      <c r="AC3209" s="13"/>
      <c r="AD3209" s="13"/>
      <c r="AE3209" s="13"/>
      <c r="AT3209" s="245" t="s">
        <v>180</v>
      </c>
      <c r="AU3209" s="245" t="s">
        <v>87</v>
      </c>
      <c r="AV3209" s="13" t="s">
        <v>85</v>
      </c>
      <c r="AW3209" s="13" t="s">
        <v>39</v>
      </c>
      <c r="AX3209" s="13" t="s">
        <v>78</v>
      </c>
      <c r="AY3209" s="245" t="s">
        <v>168</v>
      </c>
    </row>
    <row r="3210" s="14" customFormat="1">
      <c r="A3210" s="14"/>
      <c r="B3210" s="246"/>
      <c r="C3210" s="247"/>
      <c r="D3210" s="229" t="s">
        <v>180</v>
      </c>
      <c r="E3210" s="248" t="s">
        <v>33</v>
      </c>
      <c r="F3210" s="249" t="s">
        <v>4236</v>
      </c>
      <c r="G3210" s="247"/>
      <c r="H3210" s="250">
        <v>5.2000000000000002</v>
      </c>
      <c r="I3210" s="251"/>
      <c r="J3210" s="247"/>
      <c r="K3210" s="247"/>
      <c r="L3210" s="252"/>
      <c r="M3210" s="253"/>
      <c r="N3210" s="254"/>
      <c r="O3210" s="254"/>
      <c r="P3210" s="254"/>
      <c r="Q3210" s="254"/>
      <c r="R3210" s="254"/>
      <c r="S3210" s="254"/>
      <c r="T3210" s="255"/>
      <c r="U3210" s="14"/>
      <c r="V3210" s="14"/>
      <c r="W3210" s="14"/>
      <c r="X3210" s="14"/>
      <c r="Y3210" s="14"/>
      <c r="Z3210" s="14"/>
      <c r="AA3210" s="14"/>
      <c r="AB3210" s="14"/>
      <c r="AC3210" s="14"/>
      <c r="AD3210" s="14"/>
      <c r="AE3210" s="14"/>
      <c r="AT3210" s="256" t="s">
        <v>180</v>
      </c>
      <c r="AU3210" s="256" t="s">
        <v>87</v>
      </c>
      <c r="AV3210" s="14" t="s">
        <v>87</v>
      </c>
      <c r="AW3210" s="14" t="s">
        <v>39</v>
      </c>
      <c r="AX3210" s="14" t="s">
        <v>78</v>
      </c>
      <c r="AY3210" s="256" t="s">
        <v>168</v>
      </c>
    </row>
    <row r="3211" s="14" customFormat="1">
      <c r="A3211" s="14"/>
      <c r="B3211" s="246"/>
      <c r="C3211" s="247"/>
      <c r="D3211" s="229" t="s">
        <v>180</v>
      </c>
      <c r="E3211" s="248" t="s">
        <v>33</v>
      </c>
      <c r="F3211" s="249" t="s">
        <v>4237</v>
      </c>
      <c r="G3211" s="247"/>
      <c r="H3211" s="250">
        <v>11.800000000000001</v>
      </c>
      <c r="I3211" s="251"/>
      <c r="J3211" s="247"/>
      <c r="K3211" s="247"/>
      <c r="L3211" s="252"/>
      <c r="M3211" s="253"/>
      <c r="N3211" s="254"/>
      <c r="O3211" s="254"/>
      <c r="P3211" s="254"/>
      <c r="Q3211" s="254"/>
      <c r="R3211" s="254"/>
      <c r="S3211" s="254"/>
      <c r="T3211" s="255"/>
      <c r="U3211" s="14"/>
      <c r="V3211" s="14"/>
      <c r="W3211" s="14"/>
      <c r="X3211" s="14"/>
      <c r="Y3211" s="14"/>
      <c r="Z3211" s="14"/>
      <c r="AA3211" s="14"/>
      <c r="AB3211" s="14"/>
      <c r="AC3211" s="14"/>
      <c r="AD3211" s="14"/>
      <c r="AE3211" s="14"/>
      <c r="AT3211" s="256" t="s">
        <v>180</v>
      </c>
      <c r="AU3211" s="256" t="s">
        <v>87</v>
      </c>
      <c r="AV3211" s="14" t="s">
        <v>87</v>
      </c>
      <c r="AW3211" s="14" t="s">
        <v>39</v>
      </c>
      <c r="AX3211" s="14" t="s">
        <v>78</v>
      </c>
      <c r="AY3211" s="256" t="s">
        <v>168</v>
      </c>
    </row>
    <row r="3212" s="14" customFormat="1">
      <c r="A3212" s="14"/>
      <c r="B3212" s="246"/>
      <c r="C3212" s="247"/>
      <c r="D3212" s="229" t="s">
        <v>180</v>
      </c>
      <c r="E3212" s="248" t="s">
        <v>33</v>
      </c>
      <c r="F3212" s="249" t="s">
        <v>4238</v>
      </c>
      <c r="G3212" s="247"/>
      <c r="H3212" s="250">
        <v>13.1</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180</v>
      </c>
      <c r="AU3212" s="256" t="s">
        <v>87</v>
      </c>
      <c r="AV3212" s="14" t="s">
        <v>87</v>
      </c>
      <c r="AW3212" s="14" t="s">
        <v>39</v>
      </c>
      <c r="AX3212" s="14" t="s">
        <v>78</v>
      </c>
      <c r="AY3212" s="256" t="s">
        <v>168</v>
      </c>
    </row>
    <row r="3213" s="14" customFormat="1">
      <c r="A3213" s="14"/>
      <c r="B3213" s="246"/>
      <c r="C3213" s="247"/>
      <c r="D3213" s="229" t="s">
        <v>180</v>
      </c>
      <c r="E3213" s="248" t="s">
        <v>33</v>
      </c>
      <c r="F3213" s="249" t="s">
        <v>4239</v>
      </c>
      <c r="G3213" s="247"/>
      <c r="H3213" s="250">
        <v>21</v>
      </c>
      <c r="I3213" s="251"/>
      <c r="J3213" s="247"/>
      <c r="K3213" s="247"/>
      <c r="L3213" s="252"/>
      <c r="M3213" s="253"/>
      <c r="N3213" s="254"/>
      <c r="O3213" s="254"/>
      <c r="P3213" s="254"/>
      <c r="Q3213" s="254"/>
      <c r="R3213" s="254"/>
      <c r="S3213" s="254"/>
      <c r="T3213" s="255"/>
      <c r="U3213" s="14"/>
      <c r="V3213" s="14"/>
      <c r="W3213" s="14"/>
      <c r="X3213" s="14"/>
      <c r="Y3213" s="14"/>
      <c r="Z3213" s="14"/>
      <c r="AA3213" s="14"/>
      <c r="AB3213" s="14"/>
      <c r="AC3213" s="14"/>
      <c r="AD3213" s="14"/>
      <c r="AE3213" s="14"/>
      <c r="AT3213" s="256" t="s">
        <v>180</v>
      </c>
      <c r="AU3213" s="256" t="s">
        <v>87</v>
      </c>
      <c r="AV3213" s="14" t="s">
        <v>87</v>
      </c>
      <c r="AW3213" s="14" t="s">
        <v>39</v>
      </c>
      <c r="AX3213" s="14" t="s">
        <v>78</v>
      </c>
      <c r="AY3213" s="256" t="s">
        <v>168</v>
      </c>
    </row>
    <row r="3214" s="14" customFormat="1">
      <c r="A3214" s="14"/>
      <c r="B3214" s="246"/>
      <c r="C3214" s="247"/>
      <c r="D3214" s="229" t="s">
        <v>180</v>
      </c>
      <c r="E3214" s="248" t="s">
        <v>33</v>
      </c>
      <c r="F3214" s="249" t="s">
        <v>4240</v>
      </c>
      <c r="G3214" s="247"/>
      <c r="H3214" s="250">
        <v>4.9400000000000004</v>
      </c>
      <c r="I3214" s="251"/>
      <c r="J3214" s="247"/>
      <c r="K3214" s="247"/>
      <c r="L3214" s="252"/>
      <c r="M3214" s="253"/>
      <c r="N3214" s="254"/>
      <c r="O3214" s="254"/>
      <c r="P3214" s="254"/>
      <c r="Q3214" s="254"/>
      <c r="R3214" s="254"/>
      <c r="S3214" s="254"/>
      <c r="T3214" s="255"/>
      <c r="U3214" s="14"/>
      <c r="V3214" s="14"/>
      <c r="W3214" s="14"/>
      <c r="X3214" s="14"/>
      <c r="Y3214" s="14"/>
      <c r="Z3214" s="14"/>
      <c r="AA3214" s="14"/>
      <c r="AB3214" s="14"/>
      <c r="AC3214" s="14"/>
      <c r="AD3214" s="14"/>
      <c r="AE3214" s="14"/>
      <c r="AT3214" s="256" t="s">
        <v>180</v>
      </c>
      <c r="AU3214" s="256" t="s">
        <v>87</v>
      </c>
      <c r="AV3214" s="14" t="s">
        <v>87</v>
      </c>
      <c r="AW3214" s="14" t="s">
        <v>39</v>
      </c>
      <c r="AX3214" s="14" t="s">
        <v>78</v>
      </c>
      <c r="AY3214" s="256" t="s">
        <v>168</v>
      </c>
    </row>
    <row r="3215" s="14" customFormat="1">
      <c r="A3215" s="14"/>
      <c r="B3215" s="246"/>
      <c r="C3215" s="247"/>
      <c r="D3215" s="229" t="s">
        <v>180</v>
      </c>
      <c r="E3215" s="248" t="s">
        <v>33</v>
      </c>
      <c r="F3215" s="249" t="s">
        <v>4241</v>
      </c>
      <c r="G3215" s="247"/>
      <c r="H3215" s="250">
        <v>19.199999999999999</v>
      </c>
      <c r="I3215" s="251"/>
      <c r="J3215" s="247"/>
      <c r="K3215" s="247"/>
      <c r="L3215" s="252"/>
      <c r="M3215" s="253"/>
      <c r="N3215" s="254"/>
      <c r="O3215" s="254"/>
      <c r="P3215" s="254"/>
      <c r="Q3215" s="254"/>
      <c r="R3215" s="254"/>
      <c r="S3215" s="254"/>
      <c r="T3215" s="255"/>
      <c r="U3215" s="14"/>
      <c r="V3215" s="14"/>
      <c r="W3215" s="14"/>
      <c r="X3215" s="14"/>
      <c r="Y3215" s="14"/>
      <c r="Z3215" s="14"/>
      <c r="AA3215" s="14"/>
      <c r="AB3215" s="14"/>
      <c r="AC3215" s="14"/>
      <c r="AD3215" s="14"/>
      <c r="AE3215" s="14"/>
      <c r="AT3215" s="256" t="s">
        <v>180</v>
      </c>
      <c r="AU3215" s="256" t="s">
        <v>87</v>
      </c>
      <c r="AV3215" s="14" t="s">
        <v>87</v>
      </c>
      <c r="AW3215" s="14" t="s">
        <v>39</v>
      </c>
      <c r="AX3215" s="14" t="s">
        <v>78</v>
      </c>
      <c r="AY3215" s="256" t="s">
        <v>168</v>
      </c>
    </row>
    <row r="3216" s="14" customFormat="1">
      <c r="A3216" s="14"/>
      <c r="B3216" s="246"/>
      <c r="C3216" s="247"/>
      <c r="D3216" s="229" t="s">
        <v>180</v>
      </c>
      <c r="E3216" s="248" t="s">
        <v>33</v>
      </c>
      <c r="F3216" s="249" t="s">
        <v>4242</v>
      </c>
      <c r="G3216" s="247"/>
      <c r="H3216" s="250">
        <v>7.5</v>
      </c>
      <c r="I3216" s="251"/>
      <c r="J3216" s="247"/>
      <c r="K3216" s="247"/>
      <c r="L3216" s="252"/>
      <c r="M3216" s="253"/>
      <c r="N3216" s="254"/>
      <c r="O3216" s="254"/>
      <c r="P3216" s="254"/>
      <c r="Q3216" s="254"/>
      <c r="R3216" s="254"/>
      <c r="S3216" s="254"/>
      <c r="T3216" s="255"/>
      <c r="U3216" s="14"/>
      <c r="V3216" s="14"/>
      <c r="W3216" s="14"/>
      <c r="X3216" s="14"/>
      <c r="Y3216" s="14"/>
      <c r="Z3216" s="14"/>
      <c r="AA3216" s="14"/>
      <c r="AB3216" s="14"/>
      <c r="AC3216" s="14"/>
      <c r="AD3216" s="14"/>
      <c r="AE3216" s="14"/>
      <c r="AT3216" s="256" t="s">
        <v>180</v>
      </c>
      <c r="AU3216" s="256" t="s">
        <v>87</v>
      </c>
      <c r="AV3216" s="14" t="s">
        <v>87</v>
      </c>
      <c r="AW3216" s="14" t="s">
        <v>39</v>
      </c>
      <c r="AX3216" s="14" t="s">
        <v>78</v>
      </c>
      <c r="AY3216" s="256" t="s">
        <v>168</v>
      </c>
    </row>
    <row r="3217" s="16" customFormat="1">
      <c r="A3217" s="16"/>
      <c r="B3217" s="274"/>
      <c r="C3217" s="275"/>
      <c r="D3217" s="229" t="s">
        <v>180</v>
      </c>
      <c r="E3217" s="276" t="s">
        <v>33</v>
      </c>
      <c r="F3217" s="277" t="s">
        <v>645</v>
      </c>
      <c r="G3217" s="275"/>
      <c r="H3217" s="278">
        <v>82.739999999999995</v>
      </c>
      <c r="I3217" s="279"/>
      <c r="J3217" s="275"/>
      <c r="K3217" s="275"/>
      <c r="L3217" s="280"/>
      <c r="M3217" s="281"/>
      <c r="N3217" s="282"/>
      <c r="O3217" s="282"/>
      <c r="P3217" s="282"/>
      <c r="Q3217" s="282"/>
      <c r="R3217" s="282"/>
      <c r="S3217" s="282"/>
      <c r="T3217" s="283"/>
      <c r="U3217" s="16"/>
      <c r="V3217" s="16"/>
      <c r="W3217" s="16"/>
      <c r="X3217" s="16"/>
      <c r="Y3217" s="16"/>
      <c r="Z3217" s="16"/>
      <c r="AA3217" s="16"/>
      <c r="AB3217" s="16"/>
      <c r="AC3217" s="16"/>
      <c r="AD3217" s="16"/>
      <c r="AE3217" s="16"/>
      <c r="AT3217" s="284" t="s">
        <v>180</v>
      </c>
      <c r="AU3217" s="284" t="s">
        <v>87</v>
      </c>
      <c r="AV3217" s="16" t="s">
        <v>118</v>
      </c>
      <c r="AW3217" s="16" t="s">
        <v>39</v>
      </c>
      <c r="AX3217" s="16" t="s">
        <v>78</v>
      </c>
      <c r="AY3217" s="284" t="s">
        <v>168</v>
      </c>
    </row>
    <row r="3218" s="13" customFormat="1">
      <c r="A3218" s="13"/>
      <c r="B3218" s="236"/>
      <c r="C3218" s="237"/>
      <c r="D3218" s="229" t="s">
        <v>180</v>
      </c>
      <c r="E3218" s="238" t="s">
        <v>33</v>
      </c>
      <c r="F3218" s="239" t="s">
        <v>1338</v>
      </c>
      <c r="G3218" s="237"/>
      <c r="H3218" s="238" t="s">
        <v>33</v>
      </c>
      <c r="I3218" s="240"/>
      <c r="J3218" s="237"/>
      <c r="K3218" s="237"/>
      <c r="L3218" s="241"/>
      <c r="M3218" s="242"/>
      <c r="N3218" s="243"/>
      <c r="O3218" s="243"/>
      <c r="P3218" s="243"/>
      <c r="Q3218" s="243"/>
      <c r="R3218" s="243"/>
      <c r="S3218" s="243"/>
      <c r="T3218" s="244"/>
      <c r="U3218" s="13"/>
      <c r="V3218" s="13"/>
      <c r="W3218" s="13"/>
      <c r="X3218" s="13"/>
      <c r="Y3218" s="13"/>
      <c r="Z3218" s="13"/>
      <c r="AA3218" s="13"/>
      <c r="AB3218" s="13"/>
      <c r="AC3218" s="13"/>
      <c r="AD3218" s="13"/>
      <c r="AE3218" s="13"/>
      <c r="AT3218" s="245" t="s">
        <v>180</v>
      </c>
      <c r="AU3218" s="245" t="s">
        <v>87</v>
      </c>
      <c r="AV3218" s="13" t="s">
        <v>85</v>
      </c>
      <c r="AW3218" s="13" t="s">
        <v>39</v>
      </c>
      <c r="AX3218" s="13" t="s">
        <v>78</v>
      </c>
      <c r="AY3218" s="245" t="s">
        <v>168</v>
      </c>
    </row>
    <row r="3219" s="14" customFormat="1">
      <c r="A3219" s="14"/>
      <c r="B3219" s="246"/>
      <c r="C3219" s="247"/>
      <c r="D3219" s="229" t="s">
        <v>180</v>
      </c>
      <c r="E3219" s="248" t="s">
        <v>33</v>
      </c>
      <c r="F3219" s="249" t="s">
        <v>4243</v>
      </c>
      <c r="G3219" s="247"/>
      <c r="H3219" s="250">
        <v>8.7750000000000004</v>
      </c>
      <c r="I3219" s="251"/>
      <c r="J3219" s="247"/>
      <c r="K3219" s="247"/>
      <c r="L3219" s="252"/>
      <c r="M3219" s="253"/>
      <c r="N3219" s="254"/>
      <c r="O3219" s="254"/>
      <c r="P3219" s="254"/>
      <c r="Q3219" s="254"/>
      <c r="R3219" s="254"/>
      <c r="S3219" s="254"/>
      <c r="T3219" s="255"/>
      <c r="U3219" s="14"/>
      <c r="V3219" s="14"/>
      <c r="W3219" s="14"/>
      <c r="X3219" s="14"/>
      <c r="Y3219" s="14"/>
      <c r="Z3219" s="14"/>
      <c r="AA3219" s="14"/>
      <c r="AB3219" s="14"/>
      <c r="AC3219" s="14"/>
      <c r="AD3219" s="14"/>
      <c r="AE3219" s="14"/>
      <c r="AT3219" s="256" t="s">
        <v>180</v>
      </c>
      <c r="AU3219" s="256" t="s">
        <v>87</v>
      </c>
      <c r="AV3219" s="14" t="s">
        <v>87</v>
      </c>
      <c r="AW3219" s="14" t="s">
        <v>39</v>
      </c>
      <c r="AX3219" s="14" t="s">
        <v>78</v>
      </c>
      <c r="AY3219" s="256" t="s">
        <v>168</v>
      </c>
    </row>
    <row r="3220" s="14" customFormat="1">
      <c r="A3220" s="14"/>
      <c r="B3220" s="246"/>
      <c r="C3220" s="247"/>
      <c r="D3220" s="229" t="s">
        <v>180</v>
      </c>
      <c r="E3220" s="248" t="s">
        <v>33</v>
      </c>
      <c r="F3220" s="249" t="s">
        <v>4244</v>
      </c>
      <c r="G3220" s="247"/>
      <c r="H3220" s="250">
        <v>7.2999999999999998</v>
      </c>
      <c r="I3220" s="251"/>
      <c r="J3220" s="247"/>
      <c r="K3220" s="247"/>
      <c r="L3220" s="252"/>
      <c r="M3220" s="253"/>
      <c r="N3220" s="254"/>
      <c r="O3220" s="254"/>
      <c r="P3220" s="254"/>
      <c r="Q3220" s="254"/>
      <c r="R3220" s="254"/>
      <c r="S3220" s="254"/>
      <c r="T3220" s="255"/>
      <c r="U3220" s="14"/>
      <c r="V3220" s="14"/>
      <c r="W3220" s="14"/>
      <c r="X3220" s="14"/>
      <c r="Y3220" s="14"/>
      <c r="Z3220" s="14"/>
      <c r="AA3220" s="14"/>
      <c r="AB3220" s="14"/>
      <c r="AC3220" s="14"/>
      <c r="AD3220" s="14"/>
      <c r="AE3220" s="14"/>
      <c r="AT3220" s="256" t="s">
        <v>180</v>
      </c>
      <c r="AU3220" s="256" t="s">
        <v>87</v>
      </c>
      <c r="AV3220" s="14" t="s">
        <v>87</v>
      </c>
      <c r="AW3220" s="14" t="s">
        <v>39</v>
      </c>
      <c r="AX3220" s="14" t="s">
        <v>78</v>
      </c>
      <c r="AY3220" s="256" t="s">
        <v>168</v>
      </c>
    </row>
    <row r="3221" s="14" customFormat="1">
      <c r="A3221" s="14"/>
      <c r="B3221" s="246"/>
      <c r="C3221" s="247"/>
      <c r="D3221" s="229" t="s">
        <v>180</v>
      </c>
      <c r="E3221" s="248" t="s">
        <v>33</v>
      </c>
      <c r="F3221" s="249" t="s">
        <v>4245</v>
      </c>
      <c r="G3221" s="247"/>
      <c r="H3221" s="250">
        <v>11.785</v>
      </c>
      <c r="I3221" s="251"/>
      <c r="J3221" s="247"/>
      <c r="K3221" s="247"/>
      <c r="L3221" s="252"/>
      <c r="M3221" s="253"/>
      <c r="N3221" s="254"/>
      <c r="O3221" s="254"/>
      <c r="P3221" s="254"/>
      <c r="Q3221" s="254"/>
      <c r="R3221" s="254"/>
      <c r="S3221" s="254"/>
      <c r="T3221" s="255"/>
      <c r="U3221" s="14"/>
      <c r="V3221" s="14"/>
      <c r="W3221" s="14"/>
      <c r="X3221" s="14"/>
      <c r="Y3221" s="14"/>
      <c r="Z3221" s="14"/>
      <c r="AA3221" s="14"/>
      <c r="AB3221" s="14"/>
      <c r="AC3221" s="14"/>
      <c r="AD3221" s="14"/>
      <c r="AE3221" s="14"/>
      <c r="AT3221" s="256" t="s">
        <v>180</v>
      </c>
      <c r="AU3221" s="256" t="s">
        <v>87</v>
      </c>
      <c r="AV3221" s="14" t="s">
        <v>87</v>
      </c>
      <c r="AW3221" s="14" t="s">
        <v>39</v>
      </c>
      <c r="AX3221" s="14" t="s">
        <v>78</v>
      </c>
      <c r="AY3221" s="256" t="s">
        <v>168</v>
      </c>
    </row>
    <row r="3222" s="16" customFormat="1">
      <c r="A3222" s="16"/>
      <c r="B3222" s="274"/>
      <c r="C3222" s="275"/>
      <c r="D3222" s="229" t="s">
        <v>180</v>
      </c>
      <c r="E3222" s="276" t="s">
        <v>33</v>
      </c>
      <c r="F3222" s="277" t="s">
        <v>645</v>
      </c>
      <c r="G3222" s="275"/>
      <c r="H3222" s="278">
        <v>27.859999999999999</v>
      </c>
      <c r="I3222" s="279"/>
      <c r="J3222" s="275"/>
      <c r="K3222" s="275"/>
      <c r="L3222" s="280"/>
      <c r="M3222" s="281"/>
      <c r="N3222" s="282"/>
      <c r="O3222" s="282"/>
      <c r="P3222" s="282"/>
      <c r="Q3222" s="282"/>
      <c r="R3222" s="282"/>
      <c r="S3222" s="282"/>
      <c r="T3222" s="283"/>
      <c r="U3222" s="16"/>
      <c r="V3222" s="16"/>
      <c r="W3222" s="16"/>
      <c r="X3222" s="16"/>
      <c r="Y3222" s="16"/>
      <c r="Z3222" s="16"/>
      <c r="AA3222" s="16"/>
      <c r="AB3222" s="16"/>
      <c r="AC3222" s="16"/>
      <c r="AD3222" s="16"/>
      <c r="AE3222" s="16"/>
      <c r="AT3222" s="284" t="s">
        <v>180</v>
      </c>
      <c r="AU3222" s="284" t="s">
        <v>87</v>
      </c>
      <c r="AV3222" s="16" t="s">
        <v>118</v>
      </c>
      <c r="AW3222" s="16" t="s">
        <v>39</v>
      </c>
      <c r="AX3222" s="16" t="s">
        <v>78</v>
      </c>
      <c r="AY3222" s="284" t="s">
        <v>168</v>
      </c>
    </row>
    <row r="3223" s="15" customFormat="1">
      <c r="A3223" s="15"/>
      <c r="B3223" s="263"/>
      <c r="C3223" s="264"/>
      <c r="D3223" s="229" t="s">
        <v>180</v>
      </c>
      <c r="E3223" s="265" t="s">
        <v>33</v>
      </c>
      <c r="F3223" s="266" t="s">
        <v>626</v>
      </c>
      <c r="G3223" s="264"/>
      <c r="H3223" s="267">
        <v>110.59999999999999</v>
      </c>
      <c r="I3223" s="268"/>
      <c r="J3223" s="264"/>
      <c r="K3223" s="264"/>
      <c r="L3223" s="269"/>
      <c r="M3223" s="270"/>
      <c r="N3223" s="271"/>
      <c r="O3223" s="271"/>
      <c r="P3223" s="271"/>
      <c r="Q3223" s="271"/>
      <c r="R3223" s="271"/>
      <c r="S3223" s="271"/>
      <c r="T3223" s="272"/>
      <c r="U3223" s="15"/>
      <c r="V3223" s="15"/>
      <c r="W3223" s="15"/>
      <c r="X3223" s="15"/>
      <c r="Y3223" s="15"/>
      <c r="Z3223" s="15"/>
      <c r="AA3223" s="15"/>
      <c r="AB3223" s="15"/>
      <c r="AC3223" s="15"/>
      <c r="AD3223" s="15"/>
      <c r="AE3223" s="15"/>
      <c r="AT3223" s="273" t="s">
        <v>180</v>
      </c>
      <c r="AU3223" s="273" t="s">
        <v>87</v>
      </c>
      <c r="AV3223" s="15" t="s">
        <v>121</v>
      </c>
      <c r="AW3223" s="15" t="s">
        <v>39</v>
      </c>
      <c r="AX3223" s="15" t="s">
        <v>85</v>
      </c>
      <c r="AY3223" s="273" t="s">
        <v>168</v>
      </c>
    </row>
    <row r="3224" s="2" customFormat="1" ht="16.5" customHeight="1">
      <c r="A3224" s="42"/>
      <c r="B3224" s="43"/>
      <c r="C3224" s="285" t="s">
        <v>4246</v>
      </c>
      <c r="D3224" s="285" t="s">
        <v>713</v>
      </c>
      <c r="E3224" s="286" t="s">
        <v>4247</v>
      </c>
      <c r="F3224" s="287" t="s">
        <v>4248</v>
      </c>
      <c r="G3224" s="288" t="s">
        <v>741</v>
      </c>
      <c r="H3224" s="289">
        <v>121.66</v>
      </c>
      <c r="I3224" s="290"/>
      <c r="J3224" s="291">
        <f>ROUND(I3224*H3224,2)</f>
        <v>0</v>
      </c>
      <c r="K3224" s="287" t="s">
        <v>174</v>
      </c>
      <c r="L3224" s="292"/>
      <c r="M3224" s="293" t="s">
        <v>33</v>
      </c>
      <c r="N3224" s="294" t="s">
        <v>49</v>
      </c>
      <c r="O3224" s="88"/>
      <c r="P3224" s="225">
        <f>O3224*H3224</f>
        <v>0</v>
      </c>
      <c r="Q3224" s="225">
        <v>0.00032000000000000003</v>
      </c>
      <c r="R3224" s="225">
        <f>Q3224*H3224</f>
        <v>0.038931199999999999</v>
      </c>
      <c r="S3224" s="225">
        <v>0</v>
      </c>
      <c r="T3224" s="226">
        <f>S3224*H3224</f>
        <v>0</v>
      </c>
      <c r="U3224" s="42"/>
      <c r="V3224" s="42"/>
      <c r="W3224" s="42"/>
      <c r="X3224" s="42"/>
      <c r="Y3224" s="42"/>
      <c r="Z3224" s="42"/>
      <c r="AA3224" s="42"/>
      <c r="AB3224" s="42"/>
      <c r="AC3224" s="42"/>
      <c r="AD3224" s="42"/>
      <c r="AE3224" s="42"/>
      <c r="AR3224" s="227" t="s">
        <v>366</v>
      </c>
      <c r="AT3224" s="227" t="s">
        <v>713</v>
      </c>
      <c r="AU3224" s="227" t="s">
        <v>87</v>
      </c>
      <c r="AY3224" s="20" t="s">
        <v>168</v>
      </c>
      <c r="BE3224" s="228">
        <f>IF(N3224="základní",J3224,0)</f>
        <v>0</v>
      </c>
      <c r="BF3224" s="228">
        <f>IF(N3224="snížená",J3224,0)</f>
        <v>0</v>
      </c>
      <c r="BG3224" s="228">
        <f>IF(N3224="zákl. přenesená",J3224,0)</f>
        <v>0</v>
      </c>
      <c r="BH3224" s="228">
        <f>IF(N3224="sníž. přenesená",J3224,0)</f>
        <v>0</v>
      </c>
      <c r="BI3224" s="228">
        <f>IF(N3224="nulová",J3224,0)</f>
        <v>0</v>
      </c>
      <c r="BJ3224" s="20" t="s">
        <v>85</v>
      </c>
      <c r="BK3224" s="228">
        <f>ROUND(I3224*H3224,2)</f>
        <v>0</v>
      </c>
      <c r="BL3224" s="20" t="s">
        <v>266</v>
      </c>
      <c r="BM3224" s="227" t="s">
        <v>4249</v>
      </c>
    </row>
    <row r="3225" s="2" customFormat="1">
      <c r="A3225" s="42"/>
      <c r="B3225" s="43"/>
      <c r="C3225" s="44"/>
      <c r="D3225" s="229" t="s">
        <v>176</v>
      </c>
      <c r="E3225" s="44"/>
      <c r="F3225" s="230" t="s">
        <v>4248</v>
      </c>
      <c r="G3225" s="44"/>
      <c r="H3225" s="44"/>
      <c r="I3225" s="231"/>
      <c r="J3225" s="44"/>
      <c r="K3225" s="44"/>
      <c r="L3225" s="48"/>
      <c r="M3225" s="232"/>
      <c r="N3225" s="233"/>
      <c r="O3225" s="88"/>
      <c r="P3225" s="88"/>
      <c r="Q3225" s="88"/>
      <c r="R3225" s="88"/>
      <c r="S3225" s="88"/>
      <c r="T3225" s="89"/>
      <c r="U3225" s="42"/>
      <c r="V3225" s="42"/>
      <c r="W3225" s="42"/>
      <c r="X3225" s="42"/>
      <c r="Y3225" s="42"/>
      <c r="Z3225" s="42"/>
      <c r="AA3225" s="42"/>
      <c r="AB3225" s="42"/>
      <c r="AC3225" s="42"/>
      <c r="AD3225" s="42"/>
      <c r="AE3225" s="42"/>
      <c r="AT3225" s="20" t="s">
        <v>176</v>
      </c>
      <c r="AU3225" s="20" t="s">
        <v>87</v>
      </c>
    </row>
    <row r="3226" s="2" customFormat="1" ht="24.15" customHeight="1">
      <c r="A3226" s="42"/>
      <c r="B3226" s="43"/>
      <c r="C3226" s="216" t="s">
        <v>4250</v>
      </c>
      <c r="D3226" s="216" t="s">
        <v>170</v>
      </c>
      <c r="E3226" s="217" t="s">
        <v>4251</v>
      </c>
      <c r="F3226" s="218" t="s">
        <v>4252</v>
      </c>
      <c r="G3226" s="219" t="s">
        <v>173</v>
      </c>
      <c r="H3226" s="220">
        <v>163.16499999999999</v>
      </c>
      <c r="I3226" s="221"/>
      <c r="J3226" s="222">
        <f>ROUND(I3226*H3226,2)</f>
        <v>0</v>
      </c>
      <c r="K3226" s="218" t="s">
        <v>174</v>
      </c>
      <c r="L3226" s="48"/>
      <c r="M3226" s="223" t="s">
        <v>33</v>
      </c>
      <c r="N3226" s="224" t="s">
        <v>49</v>
      </c>
      <c r="O3226" s="88"/>
      <c r="P3226" s="225">
        <f>O3226*H3226</f>
        <v>0</v>
      </c>
      <c r="Q3226" s="225">
        <v>0.0089999999999999993</v>
      </c>
      <c r="R3226" s="225">
        <f>Q3226*H3226</f>
        <v>1.4684849999999998</v>
      </c>
      <c r="S3226" s="225">
        <v>0</v>
      </c>
      <c r="T3226" s="226">
        <f>S3226*H3226</f>
        <v>0</v>
      </c>
      <c r="U3226" s="42"/>
      <c r="V3226" s="42"/>
      <c r="W3226" s="42"/>
      <c r="X3226" s="42"/>
      <c r="Y3226" s="42"/>
      <c r="Z3226" s="42"/>
      <c r="AA3226" s="42"/>
      <c r="AB3226" s="42"/>
      <c r="AC3226" s="42"/>
      <c r="AD3226" s="42"/>
      <c r="AE3226" s="42"/>
      <c r="AR3226" s="227" t="s">
        <v>266</v>
      </c>
      <c r="AT3226" s="227" t="s">
        <v>170</v>
      </c>
      <c r="AU3226" s="227" t="s">
        <v>87</v>
      </c>
      <c r="AY3226" s="20" t="s">
        <v>168</v>
      </c>
      <c r="BE3226" s="228">
        <f>IF(N3226="základní",J3226,0)</f>
        <v>0</v>
      </c>
      <c r="BF3226" s="228">
        <f>IF(N3226="snížená",J3226,0)</f>
        <v>0</v>
      </c>
      <c r="BG3226" s="228">
        <f>IF(N3226="zákl. přenesená",J3226,0)</f>
        <v>0</v>
      </c>
      <c r="BH3226" s="228">
        <f>IF(N3226="sníž. přenesená",J3226,0)</f>
        <v>0</v>
      </c>
      <c r="BI3226" s="228">
        <f>IF(N3226="nulová",J3226,0)</f>
        <v>0</v>
      </c>
      <c r="BJ3226" s="20" t="s">
        <v>85</v>
      </c>
      <c r="BK3226" s="228">
        <f>ROUND(I3226*H3226,2)</f>
        <v>0</v>
      </c>
      <c r="BL3226" s="20" t="s">
        <v>266</v>
      </c>
      <c r="BM3226" s="227" t="s">
        <v>4253</v>
      </c>
    </row>
    <row r="3227" s="2" customFormat="1">
      <c r="A3227" s="42"/>
      <c r="B3227" s="43"/>
      <c r="C3227" s="44"/>
      <c r="D3227" s="229" t="s">
        <v>176</v>
      </c>
      <c r="E3227" s="44"/>
      <c r="F3227" s="230" t="s">
        <v>4254</v>
      </c>
      <c r="G3227" s="44"/>
      <c r="H3227" s="44"/>
      <c r="I3227" s="231"/>
      <c r="J3227" s="44"/>
      <c r="K3227" s="44"/>
      <c r="L3227" s="48"/>
      <c r="M3227" s="232"/>
      <c r="N3227" s="233"/>
      <c r="O3227" s="88"/>
      <c r="P3227" s="88"/>
      <c r="Q3227" s="88"/>
      <c r="R3227" s="88"/>
      <c r="S3227" s="88"/>
      <c r="T3227" s="89"/>
      <c r="U3227" s="42"/>
      <c r="V3227" s="42"/>
      <c r="W3227" s="42"/>
      <c r="X3227" s="42"/>
      <c r="Y3227" s="42"/>
      <c r="Z3227" s="42"/>
      <c r="AA3227" s="42"/>
      <c r="AB3227" s="42"/>
      <c r="AC3227" s="42"/>
      <c r="AD3227" s="42"/>
      <c r="AE3227" s="42"/>
      <c r="AT3227" s="20" t="s">
        <v>176</v>
      </c>
      <c r="AU3227" s="20" t="s">
        <v>87</v>
      </c>
    </row>
    <row r="3228" s="2" customFormat="1">
      <c r="A3228" s="42"/>
      <c r="B3228" s="43"/>
      <c r="C3228" s="44"/>
      <c r="D3228" s="234" t="s">
        <v>178</v>
      </c>
      <c r="E3228" s="44"/>
      <c r="F3228" s="235" t="s">
        <v>4255</v>
      </c>
      <c r="G3228" s="44"/>
      <c r="H3228" s="44"/>
      <c r="I3228" s="231"/>
      <c r="J3228" s="44"/>
      <c r="K3228" s="44"/>
      <c r="L3228" s="48"/>
      <c r="M3228" s="232"/>
      <c r="N3228" s="233"/>
      <c r="O3228" s="88"/>
      <c r="P3228" s="88"/>
      <c r="Q3228" s="88"/>
      <c r="R3228" s="88"/>
      <c r="S3228" s="88"/>
      <c r="T3228" s="89"/>
      <c r="U3228" s="42"/>
      <c r="V3228" s="42"/>
      <c r="W3228" s="42"/>
      <c r="X3228" s="42"/>
      <c r="Y3228" s="42"/>
      <c r="Z3228" s="42"/>
      <c r="AA3228" s="42"/>
      <c r="AB3228" s="42"/>
      <c r="AC3228" s="42"/>
      <c r="AD3228" s="42"/>
      <c r="AE3228" s="42"/>
      <c r="AT3228" s="20" t="s">
        <v>178</v>
      </c>
      <c r="AU3228" s="20" t="s">
        <v>87</v>
      </c>
    </row>
    <row r="3229" s="13" customFormat="1">
      <c r="A3229" s="13"/>
      <c r="B3229" s="236"/>
      <c r="C3229" s="237"/>
      <c r="D3229" s="229" t="s">
        <v>180</v>
      </c>
      <c r="E3229" s="238" t="s">
        <v>33</v>
      </c>
      <c r="F3229" s="239" t="s">
        <v>1291</v>
      </c>
      <c r="G3229" s="237"/>
      <c r="H3229" s="238" t="s">
        <v>33</v>
      </c>
      <c r="I3229" s="240"/>
      <c r="J3229" s="237"/>
      <c r="K3229" s="237"/>
      <c r="L3229" s="241"/>
      <c r="M3229" s="242"/>
      <c r="N3229" s="243"/>
      <c r="O3229" s="243"/>
      <c r="P3229" s="243"/>
      <c r="Q3229" s="243"/>
      <c r="R3229" s="243"/>
      <c r="S3229" s="243"/>
      <c r="T3229" s="244"/>
      <c r="U3229" s="13"/>
      <c r="V3229" s="13"/>
      <c r="W3229" s="13"/>
      <c r="X3229" s="13"/>
      <c r="Y3229" s="13"/>
      <c r="Z3229" s="13"/>
      <c r="AA3229" s="13"/>
      <c r="AB3229" s="13"/>
      <c r="AC3229" s="13"/>
      <c r="AD3229" s="13"/>
      <c r="AE3229" s="13"/>
      <c r="AT3229" s="245" t="s">
        <v>180</v>
      </c>
      <c r="AU3229" s="245" t="s">
        <v>87</v>
      </c>
      <c r="AV3229" s="13" t="s">
        <v>85</v>
      </c>
      <c r="AW3229" s="13" t="s">
        <v>39</v>
      </c>
      <c r="AX3229" s="13" t="s">
        <v>78</v>
      </c>
      <c r="AY3229" s="245" t="s">
        <v>168</v>
      </c>
    </row>
    <row r="3230" s="13" customFormat="1">
      <c r="A3230" s="13"/>
      <c r="B3230" s="236"/>
      <c r="C3230" s="237"/>
      <c r="D3230" s="229" t="s">
        <v>180</v>
      </c>
      <c r="E3230" s="238" t="s">
        <v>33</v>
      </c>
      <c r="F3230" s="239" t="s">
        <v>4256</v>
      </c>
      <c r="G3230" s="237"/>
      <c r="H3230" s="238" t="s">
        <v>33</v>
      </c>
      <c r="I3230" s="240"/>
      <c r="J3230" s="237"/>
      <c r="K3230" s="237"/>
      <c r="L3230" s="241"/>
      <c r="M3230" s="242"/>
      <c r="N3230" s="243"/>
      <c r="O3230" s="243"/>
      <c r="P3230" s="243"/>
      <c r="Q3230" s="243"/>
      <c r="R3230" s="243"/>
      <c r="S3230" s="243"/>
      <c r="T3230" s="244"/>
      <c r="U3230" s="13"/>
      <c r="V3230" s="13"/>
      <c r="W3230" s="13"/>
      <c r="X3230" s="13"/>
      <c r="Y3230" s="13"/>
      <c r="Z3230" s="13"/>
      <c r="AA3230" s="13"/>
      <c r="AB3230" s="13"/>
      <c r="AC3230" s="13"/>
      <c r="AD3230" s="13"/>
      <c r="AE3230" s="13"/>
      <c r="AT3230" s="245" t="s">
        <v>180</v>
      </c>
      <c r="AU3230" s="245" t="s">
        <v>87</v>
      </c>
      <c r="AV3230" s="13" t="s">
        <v>85</v>
      </c>
      <c r="AW3230" s="13" t="s">
        <v>39</v>
      </c>
      <c r="AX3230" s="13" t="s">
        <v>78</v>
      </c>
      <c r="AY3230" s="245" t="s">
        <v>168</v>
      </c>
    </row>
    <row r="3231" s="13" customFormat="1">
      <c r="A3231" s="13"/>
      <c r="B3231" s="236"/>
      <c r="C3231" s="237"/>
      <c r="D3231" s="229" t="s">
        <v>180</v>
      </c>
      <c r="E3231" s="238" t="s">
        <v>33</v>
      </c>
      <c r="F3231" s="239" t="s">
        <v>4235</v>
      </c>
      <c r="G3231" s="237"/>
      <c r="H3231" s="238" t="s">
        <v>33</v>
      </c>
      <c r="I3231" s="240"/>
      <c r="J3231" s="237"/>
      <c r="K3231" s="237"/>
      <c r="L3231" s="241"/>
      <c r="M3231" s="242"/>
      <c r="N3231" s="243"/>
      <c r="O3231" s="243"/>
      <c r="P3231" s="243"/>
      <c r="Q3231" s="243"/>
      <c r="R3231" s="243"/>
      <c r="S3231" s="243"/>
      <c r="T3231" s="244"/>
      <c r="U3231" s="13"/>
      <c r="V3231" s="13"/>
      <c r="W3231" s="13"/>
      <c r="X3231" s="13"/>
      <c r="Y3231" s="13"/>
      <c r="Z3231" s="13"/>
      <c r="AA3231" s="13"/>
      <c r="AB3231" s="13"/>
      <c r="AC3231" s="13"/>
      <c r="AD3231" s="13"/>
      <c r="AE3231" s="13"/>
      <c r="AT3231" s="245" t="s">
        <v>180</v>
      </c>
      <c r="AU3231" s="245" t="s">
        <v>87</v>
      </c>
      <c r="AV3231" s="13" t="s">
        <v>85</v>
      </c>
      <c r="AW3231" s="13" t="s">
        <v>39</v>
      </c>
      <c r="AX3231" s="13" t="s">
        <v>78</v>
      </c>
      <c r="AY3231" s="245" t="s">
        <v>168</v>
      </c>
    </row>
    <row r="3232" s="14" customFormat="1">
      <c r="A3232" s="14"/>
      <c r="B3232" s="246"/>
      <c r="C3232" s="247"/>
      <c r="D3232" s="229" t="s">
        <v>180</v>
      </c>
      <c r="E3232" s="248" t="s">
        <v>33</v>
      </c>
      <c r="F3232" s="249" t="s">
        <v>4257</v>
      </c>
      <c r="G3232" s="247"/>
      <c r="H3232" s="250">
        <v>8.4000000000000004</v>
      </c>
      <c r="I3232" s="251"/>
      <c r="J3232" s="247"/>
      <c r="K3232" s="247"/>
      <c r="L3232" s="252"/>
      <c r="M3232" s="253"/>
      <c r="N3232" s="254"/>
      <c r="O3232" s="254"/>
      <c r="P3232" s="254"/>
      <c r="Q3232" s="254"/>
      <c r="R3232" s="254"/>
      <c r="S3232" s="254"/>
      <c r="T3232" s="255"/>
      <c r="U3232" s="14"/>
      <c r="V3232" s="14"/>
      <c r="W3232" s="14"/>
      <c r="X3232" s="14"/>
      <c r="Y3232" s="14"/>
      <c r="Z3232" s="14"/>
      <c r="AA3232" s="14"/>
      <c r="AB3232" s="14"/>
      <c r="AC3232" s="14"/>
      <c r="AD3232" s="14"/>
      <c r="AE3232" s="14"/>
      <c r="AT3232" s="256" t="s">
        <v>180</v>
      </c>
      <c r="AU3232" s="256" t="s">
        <v>87</v>
      </c>
      <c r="AV3232" s="14" t="s">
        <v>87</v>
      </c>
      <c r="AW3232" s="14" t="s">
        <v>39</v>
      </c>
      <c r="AX3232" s="14" t="s">
        <v>78</v>
      </c>
      <c r="AY3232" s="256" t="s">
        <v>168</v>
      </c>
    </row>
    <row r="3233" s="14" customFormat="1">
      <c r="A3233" s="14"/>
      <c r="B3233" s="246"/>
      <c r="C3233" s="247"/>
      <c r="D3233" s="229" t="s">
        <v>180</v>
      </c>
      <c r="E3233" s="248" t="s">
        <v>33</v>
      </c>
      <c r="F3233" s="249" t="s">
        <v>4258</v>
      </c>
      <c r="G3233" s="247"/>
      <c r="H3233" s="250">
        <v>17.600000000000001</v>
      </c>
      <c r="I3233" s="251"/>
      <c r="J3233" s="247"/>
      <c r="K3233" s="247"/>
      <c r="L3233" s="252"/>
      <c r="M3233" s="253"/>
      <c r="N3233" s="254"/>
      <c r="O3233" s="254"/>
      <c r="P3233" s="254"/>
      <c r="Q3233" s="254"/>
      <c r="R3233" s="254"/>
      <c r="S3233" s="254"/>
      <c r="T3233" s="255"/>
      <c r="U3233" s="14"/>
      <c r="V3233" s="14"/>
      <c r="W3233" s="14"/>
      <c r="X3233" s="14"/>
      <c r="Y3233" s="14"/>
      <c r="Z3233" s="14"/>
      <c r="AA3233" s="14"/>
      <c r="AB3233" s="14"/>
      <c r="AC3233" s="14"/>
      <c r="AD3233" s="14"/>
      <c r="AE3233" s="14"/>
      <c r="AT3233" s="256" t="s">
        <v>180</v>
      </c>
      <c r="AU3233" s="256" t="s">
        <v>87</v>
      </c>
      <c r="AV3233" s="14" t="s">
        <v>87</v>
      </c>
      <c r="AW3233" s="14" t="s">
        <v>39</v>
      </c>
      <c r="AX3233" s="14" t="s">
        <v>78</v>
      </c>
      <c r="AY3233" s="256" t="s">
        <v>168</v>
      </c>
    </row>
    <row r="3234" s="14" customFormat="1">
      <c r="A3234" s="14"/>
      <c r="B3234" s="246"/>
      <c r="C3234" s="247"/>
      <c r="D3234" s="229" t="s">
        <v>180</v>
      </c>
      <c r="E3234" s="248" t="s">
        <v>33</v>
      </c>
      <c r="F3234" s="249" t="s">
        <v>4259</v>
      </c>
      <c r="G3234" s="247"/>
      <c r="H3234" s="250">
        <v>15.199999999999999</v>
      </c>
      <c r="I3234" s="251"/>
      <c r="J3234" s="247"/>
      <c r="K3234" s="247"/>
      <c r="L3234" s="252"/>
      <c r="M3234" s="253"/>
      <c r="N3234" s="254"/>
      <c r="O3234" s="254"/>
      <c r="P3234" s="254"/>
      <c r="Q3234" s="254"/>
      <c r="R3234" s="254"/>
      <c r="S3234" s="254"/>
      <c r="T3234" s="255"/>
      <c r="U3234" s="14"/>
      <c r="V3234" s="14"/>
      <c r="W3234" s="14"/>
      <c r="X3234" s="14"/>
      <c r="Y3234" s="14"/>
      <c r="Z3234" s="14"/>
      <c r="AA3234" s="14"/>
      <c r="AB3234" s="14"/>
      <c r="AC3234" s="14"/>
      <c r="AD3234" s="14"/>
      <c r="AE3234" s="14"/>
      <c r="AT3234" s="256" t="s">
        <v>180</v>
      </c>
      <c r="AU3234" s="256" t="s">
        <v>87</v>
      </c>
      <c r="AV3234" s="14" t="s">
        <v>87</v>
      </c>
      <c r="AW3234" s="14" t="s">
        <v>39</v>
      </c>
      <c r="AX3234" s="14" t="s">
        <v>78</v>
      </c>
      <c r="AY3234" s="256" t="s">
        <v>168</v>
      </c>
    </row>
    <row r="3235" s="14" customFormat="1">
      <c r="A3235" s="14"/>
      <c r="B3235" s="246"/>
      <c r="C3235" s="247"/>
      <c r="D3235" s="229" t="s">
        <v>180</v>
      </c>
      <c r="E3235" s="248" t="s">
        <v>33</v>
      </c>
      <c r="F3235" s="249" t="s">
        <v>4260</v>
      </c>
      <c r="G3235" s="247"/>
      <c r="H3235" s="250">
        <v>28.199999999999999</v>
      </c>
      <c r="I3235" s="251"/>
      <c r="J3235" s="247"/>
      <c r="K3235" s="247"/>
      <c r="L3235" s="252"/>
      <c r="M3235" s="253"/>
      <c r="N3235" s="254"/>
      <c r="O3235" s="254"/>
      <c r="P3235" s="254"/>
      <c r="Q3235" s="254"/>
      <c r="R3235" s="254"/>
      <c r="S3235" s="254"/>
      <c r="T3235" s="255"/>
      <c r="U3235" s="14"/>
      <c r="V3235" s="14"/>
      <c r="W3235" s="14"/>
      <c r="X3235" s="14"/>
      <c r="Y3235" s="14"/>
      <c r="Z3235" s="14"/>
      <c r="AA3235" s="14"/>
      <c r="AB3235" s="14"/>
      <c r="AC3235" s="14"/>
      <c r="AD3235" s="14"/>
      <c r="AE3235" s="14"/>
      <c r="AT3235" s="256" t="s">
        <v>180</v>
      </c>
      <c r="AU3235" s="256" t="s">
        <v>87</v>
      </c>
      <c r="AV3235" s="14" t="s">
        <v>87</v>
      </c>
      <c r="AW3235" s="14" t="s">
        <v>39</v>
      </c>
      <c r="AX3235" s="14" t="s">
        <v>78</v>
      </c>
      <c r="AY3235" s="256" t="s">
        <v>168</v>
      </c>
    </row>
    <row r="3236" s="14" customFormat="1">
      <c r="A3236" s="14"/>
      <c r="B3236" s="246"/>
      <c r="C3236" s="247"/>
      <c r="D3236" s="229" t="s">
        <v>180</v>
      </c>
      <c r="E3236" s="248" t="s">
        <v>33</v>
      </c>
      <c r="F3236" s="249" t="s">
        <v>4261</v>
      </c>
      <c r="G3236" s="247"/>
      <c r="H3236" s="250">
        <v>8</v>
      </c>
      <c r="I3236" s="251"/>
      <c r="J3236" s="247"/>
      <c r="K3236" s="247"/>
      <c r="L3236" s="252"/>
      <c r="M3236" s="253"/>
      <c r="N3236" s="254"/>
      <c r="O3236" s="254"/>
      <c r="P3236" s="254"/>
      <c r="Q3236" s="254"/>
      <c r="R3236" s="254"/>
      <c r="S3236" s="254"/>
      <c r="T3236" s="255"/>
      <c r="U3236" s="14"/>
      <c r="V3236" s="14"/>
      <c r="W3236" s="14"/>
      <c r="X3236" s="14"/>
      <c r="Y3236" s="14"/>
      <c r="Z3236" s="14"/>
      <c r="AA3236" s="14"/>
      <c r="AB3236" s="14"/>
      <c r="AC3236" s="14"/>
      <c r="AD3236" s="14"/>
      <c r="AE3236" s="14"/>
      <c r="AT3236" s="256" t="s">
        <v>180</v>
      </c>
      <c r="AU3236" s="256" t="s">
        <v>87</v>
      </c>
      <c r="AV3236" s="14" t="s">
        <v>87</v>
      </c>
      <c r="AW3236" s="14" t="s">
        <v>39</v>
      </c>
      <c r="AX3236" s="14" t="s">
        <v>78</v>
      </c>
      <c r="AY3236" s="256" t="s">
        <v>168</v>
      </c>
    </row>
    <row r="3237" s="14" customFormat="1">
      <c r="A3237" s="14"/>
      <c r="B3237" s="246"/>
      <c r="C3237" s="247"/>
      <c r="D3237" s="229" t="s">
        <v>180</v>
      </c>
      <c r="E3237" s="248" t="s">
        <v>33</v>
      </c>
      <c r="F3237" s="249" t="s">
        <v>4262</v>
      </c>
      <c r="G3237" s="247"/>
      <c r="H3237" s="250">
        <v>32.399999999999999</v>
      </c>
      <c r="I3237" s="251"/>
      <c r="J3237" s="247"/>
      <c r="K3237" s="247"/>
      <c r="L3237" s="252"/>
      <c r="M3237" s="253"/>
      <c r="N3237" s="254"/>
      <c r="O3237" s="254"/>
      <c r="P3237" s="254"/>
      <c r="Q3237" s="254"/>
      <c r="R3237" s="254"/>
      <c r="S3237" s="254"/>
      <c r="T3237" s="255"/>
      <c r="U3237" s="14"/>
      <c r="V3237" s="14"/>
      <c r="W3237" s="14"/>
      <c r="X3237" s="14"/>
      <c r="Y3237" s="14"/>
      <c r="Z3237" s="14"/>
      <c r="AA3237" s="14"/>
      <c r="AB3237" s="14"/>
      <c r="AC3237" s="14"/>
      <c r="AD3237" s="14"/>
      <c r="AE3237" s="14"/>
      <c r="AT3237" s="256" t="s">
        <v>180</v>
      </c>
      <c r="AU3237" s="256" t="s">
        <v>87</v>
      </c>
      <c r="AV3237" s="14" t="s">
        <v>87</v>
      </c>
      <c r="AW3237" s="14" t="s">
        <v>39</v>
      </c>
      <c r="AX3237" s="14" t="s">
        <v>78</v>
      </c>
      <c r="AY3237" s="256" t="s">
        <v>168</v>
      </c>
    </row>
    <row r="3238" s="14" customFormat="1">
      <c r="A3238" s="14"/>
      <c r="B3238" s="246"/>
      <c r="C3238" s="247"/>
      <c r="D3238" s="229" t="s">
        <v>180</v>
      </c>
      <c r="E3238" s="248" t="s">
        <v>33</v>
      </c>
      <c r="F3238" s="249" t="s">
        <v>4263</v>
      </c>
      <c r="G3238" s="247"/>
      <c r="H3238" s="250">
        <v>15</v>
      </c>
      <c r="I3238" s="251"/>
      <c r="J3238" s="247"/>
      <c r="K3238" s="247"/>
      <c r="L3238" s="252"/>
      <c r="M3238" s="253"/>
      <c r="N3238" s="254"/>
      <c r="O3238" s="254"/>
      <c r="P3238" s="254"/>
      <c r="Q3238" s="254"/>
      <c r="R3238" s="254"/>
      <c r="S3238" s="254"/>
      <c r="T3238" s="255"/>
      <c r="U3238" s="14"/>
      <c r="V3238" s="14"/>
      <c r="W3238" s="14"/>
      <c r="X3238" s="14"/>
      <c r="Y3238" s="14"/>
      <c r="Z3238" s="14"/>
      <c r="AA3238" s="14"/>
      <c r="AB3238" s="14"/>
      <c r="AC3238" s="14"/>
      <c r="AD3238" s="14"/>
      <c r="AE3238" s="14"/>
      <c r="AT3238" s="256" t="s">
        <v>180</v>
      </c>
      <c r="AU3238" s="256" t="s">
        <v>87</v>
      </c>
      <c r="AV3238" s="14" t="s">
        <v>87</v>
      </c>
      <c r="AW3238" s="14" t="s">
        <v>39</v>
      </c>
      <c r="AX3238" s="14" t="s">
        <v>78</v>
      </c>
      <c r="AY3238" s="256" t="s">
        <v>168</v>
      </c>
    </row>
    <row r="3239" s="16" customFormat="1">
      <c r="A3239" s="16"/>
      <c r="B3239" s="274"/>
      <c r="C3239" s="275"/>
      <c r="D3239" s="229" t="s">
        <v>180</v>
      </c>
      <c r="E3239" s="276" t="s">
        <v>33</v>
      </c>
      <c r="F3239" s="277" t="s">
        <v>645</v>
      </c>
      <c r="G3239" s="275"/>
      <c r="H3239" s="278">
        <v>124.8</v>
      </c>
      <c r="I3239" s="279"/>
      <c r="J3239" s="275"/>
      <c r="K3239" s="275"/>
      <c r="L3239" s="280"/>
      <c r="M3239" s="281"/>
      <c r="N3239" s="282"/>
      <c r="O3239" s="282"/>
      <c r="P3239" s="282"/>
      <c r="Q3239" s="282"/>
      <c r="R3239" s="282"/>
      <c r="S3239" s="282"/>
      <c r="T3239" s="283"/>
      <c r="U3239" s="16"/>
      <c r="V3239" s="16"/>
      <c r="W3239" s="16"/>
      <c r="X3239" s="16"/>
      <c r="Y3239" s="16"/>
      <c r="Z3239" s="16"/>
      <c r="AA3239" s="16"/>
      <c r="AB3239" s="16"/>
      <c r="AC3239" s="16"/>
      <c r="AD3239" s="16"/>
      <c r="AE3239" s="16"/>
      <c r="AT3239" s="284" t="s">
        <v>180</v>
      </c>
      <c r="AU3239" s="284" t="s">
        <v>87</v>
      </c>
      <c r="AV3239" s="16" t="s">
        <v>118</v>
      </c>
      <c r="AW3239" s="16" t="s">
        <v>39</v>
      </c>
      <c r="AX3239" s="16" t="s">
        <v>78</v>
      </c>
      <c r="AY3239" s="284" t="s">
        <v>168</v>
      </c>
    </row>
    <row r="3240" s="13" customFormat="1">
      <c r="A3240" s="13"/>
      <c r="B3240" s="236"/>
      <c r="C3240" s="237"/>
      <c r="D3240" s="229" t="s">
        <v>180</v>
      </c>
      <c r="E3240" s="238" t="s">
        <v>33</v>
      </c>
      <c r="F3240" s="239" t="s">
        <v>1338</v>
      </c>
      <c r="G3240" s="237"/>
      <c r="H3240" s="238" t="s">
        <v>33</v>
      </c>
      <c r="I3240" s="240"/>
      <c r="J3240" s="237"/>
      <c r="K3240" s="237"/>
      <c r="L3240" s="241"/>
      <c r="M3240" s="242"/>
      <c r="N3240" s="243"/>
      <c r="O3240" s="243"/>
      <c r="P3240" s="243"/>
      <c r="Q3240" s="243"/>
      <c r="R3240" s="243"/>
      <c r="S3240" s="243"/>
      <c r="T3240" s="244"/>
      <c r="U3240" s="13"/>
      <c r="V3240" s="13"/>
      <c r="W3240" s="13"/>
      <c r="X3240" s="13"/>
      <c r="Y3240" s="13"/>
      <c r="Z3240" s="13"/>
      <c r="AA3240" s="13"/>
      <c r="AB3240" s="13"/>
      <c r="AC3240" s="13"/>
      <c r="AD3240" s="13"/>
      <c r="AE3240" s="13"/>
      <c r="AT3240" s="245" t="s">
        <v>180</v>
      </c>
      <c r="AU3240" s="245" t="s">
        <v>87</v>
      </c>
      <c r="AV3240" s="13" t="s">
        <v>85</v>
      </c>
      <c r="AW3240" s="13" t="s">
        <v>39</v>
      </c>
      <c r="AX3240" s="13" t="s">
        <v>78</v>
      </c>
      <c r="AY3240" s="245" t="s">
        <v>168</v>
      </c>
    </row>
    <row r="3241" s="14" customFormat="1">
      <c r="A3241" s="14"/>
      <c r="B3241" s="246"/>
      <c r="C3241" s="247"/>
      <c r="D3241" s="229" t="s">
        <v>180</v>
      </c>
      <c r="E3241" s="248" t="s">
        <v>33</v>
      </c>
      <c r="F3241" s="249" t="s">
        <v>4264</v>
      </c>
      <c r="G3241" s="247"/>
      <c r="H3241" s="250">
        <v>15</v>
      </c>
      <c r="I3241" s="251"/>
      <c r="J3241" s="247"/>
      <c r="K3241" s="247"/>
      <c r="L3241" s="252"/>
      <c r="M3241" s="253"/>
      <c r="N3241" s="254"/>
      <c r="O3241" s="254"/>
      <c r="P3241" s="254"/>
      <c r="Q3241" s="254"/>
      <c r="R3241" s="254"/>
      <c r="S3241" s="254"/>
      <c r="T3241" s="255"/>
      <c r="U3241" s="14"/>
      <c r="V3241" s="14"/>
      <c r="W3241" s="14"/>
      <c r="X3241" s="14"/>
      <c r="Y3241" s="14"/>
      <c r="Z3241" s="14"/>
      <c r="AA3241" s="14"/>
      <c r="AB3241" s="14"/>
      <c r="AC3241" s="14"/>
      <c r="AD3241" s="14"/>
      <c r="AE3241" s="14"/>
      <c r="AT3241" s="256" t="s">
        <v>180</v>
      </c>
      <c r="AU3241" s="256" t="s">
        <v>87</v>
      </c>
      <c r="AV3241" s="14" t="s">
        <v>87</v>
      </c>
      <c r="AW3241" s="14" t="s">
        <v>39</v>
      </c>
      <c r="AX3241" s="14" t="s">
        <v>78</v>
      </c>
      <c r="AY3241" s="256" t="s">
        <v>168</v>
      </c>
    </row>
    <row r="3242" s="14" customFormat="1">
      <c r="A3242" s="14"/>
      <c r="B3242" s="246"/>
      <c r="C3242" s="247"/>
      <c r="D3242" s="229" t="s">
        <v>180</v>
      </c>
      <c r="E3242" s="248" t="s">
        <v>33</v>
      </c>
      <c r="F3242" s="249" t="s">
        <v>4265</v>
      </c>
      <c r="G3242" s="247"/>
      <c r="H3242" s="250">
        <v>2.5649999999999999</v>
      </c>
      <c r="I3242" s="251"/>
      <c r="J3242" s="247"/>
      <c r="K3242" s="247"/>
      <c r="L3242" s="252"/>
      <c r="M3242" s="253"/>
      <c r="N3242" s="254"/>
      <c r="O3242" s="254"/>
      <c r="P3242" s="254"/>
      <c r="Q3242" s="254"/>
      <c r="R3242" s="254"/>
      <c r="S3242" s="254"/>
      <c r="T3242" s="255"/>
      <c r="U3242" s="14"/>
      <c r="V3242" s="14"/>
      <c r="W3242" s="14"/>
      <c r="X3242" s="14"/>
      <c r="Y3242" s="14"/>
      <c r="Z3242" s="14"/>
      <c r="AA3242" s="14"/>
      <c r="AB3242" s="14"/>
      <c r="AC3242" s="14"/>
      <c r="AD3242" s="14"/>
      <c r="AE3242" s="14"/>
      <c r="AT3242" s="256" t="s">
        <v>180</v>
      </c>
      <c r="AU3242" s="256" t="s">
        <v>87</v>
      </c>
      <c r="AV3242" s="14" t="s">
        <v>87</v>
      </c>
      <c r="AW3242" s="14" t="s">
        <v>39</v>
      </c>
      <c r="AX3242" s="14" t="s">
        <v>78</v>
      </c>
      <c r="AY3242" s="256" t="s">
        <v>168</v>
      </c>
    </row>
    <row r="3243" s="14" customFormat="1">
      <c r="A3243" s="14"/>
      <c r="B3243" s="246"/>
      <c r="C3243" s="247"/>
      <c r="D3243" s="229" t="s">
        <v>180</v>
      </c>
      <c r="E3243" s="248" t="s">
        <v>33</v>
      </c>
      <c r="F3243" s="249" t="s">
        <v>4266</v>
      </c>
      <c r="G3243" s="247"/>
      <c r="H3243" s="250">
        <v>20.800000000000001</v>
      </c>
      <c r="I3243" s="251"/>
      <c r="J3243" s="247"/>
      <c r="K3243" s="247"/>
      <c r="L3243" s="252"/>
      <c r="M3243" s="253"/>
      <c r="N3243" s="254"/>
      <c r="O3243" s="254"/>
      <c r="P3243" s="254"/>
      <c r="Q3243" s="254"/>
      <c r="R3243" s="254"/>
      <c r="S3243" s="254"/>
      <c r="T3243" s="255"/>
      <c r="U3243" s="14"/>
      <c r="V3243" s="14"/>
      <c r="W3243" s="14"/>
      <c r="X3243" s="14"/>
      <c r="Y3243" s="14"/>
      <c r="Z3243" s="14"/>
      <c r="AA3243" s="14"/>
      <c r="AB3243" s="14"/>
      <c r="AC3243" s="14"/>
      <c r="AD3243" s="14"/>
      <c r="AE3243" s="14"/>
      <c r="AT3243" s="256" t="s">
        <v>180</v>
      </c>
      <c r="AU3243" s="256" t="s">
        <v>87</v>
      </c>
      <c r="AV3243" s="14" t="s">
        <v>87</v>
      </c>
      <c r="AW3243" s="14" t="s">
        <v>39</v>
      </c>
      <c r="AX3243" s="14" t="s">
        <v>78</v>
      </c>
      <c r="AY3243" s="256" t="s">
        <v>168</v>
      </c>
    </row>
    <row r="3244" s="16" customFormat="1">
      <c r="A3244" s="16"/>
      <c r="B3244" s="274"/>
      <c r="C3244" s="275"/>
      <c r="D3244" s="229" t="s">
        <v>180</v>
      </c>
      <c r="E3244" s="276" t="s">
        <v>33</v>
      </c>
      <c r="F3244" s="277" t="s">
        <v>645</v>
      </c>
      <c r="G3244" s="275"/>
      <c r="H3244" s="278">
        <v>38.365000000000002</v>
      </c>
      <c r="I3244" s="279"/>
      <c r="J3244" s="275"/>
      <c r="K3244" s="275"/>
      <c r="L3244" s="280"/>
      <c r="M3244" s="281"/>
      <c r="N3244" s="282"/>
      <c r="O3244" s="282"/>
      <c r="P3244" s="282"/>
      <c r="Q3244" s="282"/>
      <c r="R3244" s="282"/>
      <c r="S3244" s="282"/>
      <c r="T3244" s="283"/>
      <c r="U3244" s="16"/>
      <c r="V3244" s="16"/>
      <c r="W3244" s="16"/>
      <c r="X3244" s="16"/>
      <c r="Y3244" s="16"/>
      <c r="Z3244" s="16"/>
      <c r="AA3244" s="16"/>
      <c r="AB3244" s="16"/>
      <c r="AC3244" s="16"/>
      <c r="AD3244" s="16"/>
      <c r="AE3244" s="16"/>
      <c r="AT3244" s="284" t="s">
        <v>180</v>
      </c>
      <c r="AU3244" s="284" t="s">
        <v>87</v>
      </c>
      <c r="AV3244" s="16" t="s">
        <v>118</v>
      </c>
      <c r="AW3244" s="16" t="s">
        <v>39</v>
      </c>
      <c r="AX3244" s="16" t="s">
        <v>78</v>
      </c>
      <c r="AY3244" s="284" t="s">
        <v>168</v>
      </c>
    </row>
    <row r="3245" s="15" customFormat="1">
      <c r="A3245" s="15"/>
      <c r="B3245" s="263"/>
      <c r="C3245" s="264"/>
      <c r="D3245" s="229" t="s">
        <v>180</v>
      </c>
      <c r="E3245" s="265" t="s">
        <v>33</v>
      </c>
      <c r="F3245" s="266" t="s">
        <v>626</v>
      </c>
      <c r="G3245" s="264"/>
      <c r="H3245" s="267">
        <v>163.16499999999999</v>
      </c>
      <c r="I3245" s="268"/>
      <c r="J3245" s="264"/>
      <c r="K3245" s="264"/>
      <c r="L3245" s="269"/>
      <c r="M3245" s="270"/>
      <c r="N3245" s="271"/>
      <c r="O3245" s="271"/>
      <c r="P3245" s="271"/>
      <c r="Q3245" s="271"/>
      <c r="R3245" s="271"/>
      <c r="S3245" s="271"/>
      <c r="T3245" s="272"/>
      <c r="U3245" s="15"/>
      <c r="V3245" s="15"/>
      <c r="W3245" s="15"/>
      <c r="X3245" s="15"/>
      <c r="Y3245" s="15"/>
      <c r="Z3245" s="15"/>
      <c r="AA3245" s="15"/>
      <c r="AB3245" s="15"/>
      <c r="AC3245" s="15"/>
      <c r="AD3245" s="15"/>
      <c r="AE3245" s="15"/>
      <c r="AT3245" s="273" t="s">
        <v>180</v>
      </c>
      <c r="AU3245" s="273" t="s">
        <v>87</v>
      </c>
      <c r="AV3245" s="15" t="s">
        <v>121</v>
      </c>
      <c r="AW3245" s="15" t="s">
        <v>39</v>
      </c>
      <c r="AX3245" s="15" t="s">
        <v>85</v>
      </c>
      <c r="AY3245" s="273" t="s">
        <v>168</v>
      </c>
    </row>
    <row r="3246" s="2" customFormat="1" ht="16.5" customHeight="1">
      <c r="A3246" s="42"/>
      <c r="B3246" s="43"/>
      <c r="C3246" s="285" t="s">
        <v>4267</v>
      </c>
      <c r="D3246" s="285" t="s">
        <v>713</v>
      </c>
      <c r="E3246" s="286" t="s">
        <v>4268</v>
      </c>
      <c r="F3246" s="287" t="s">
        <v>4269</v>
      </c>
      <c r="G3246" s="288" t="s">
        <v>173</v>
      </c>
      <c r="H3246" s="289">
        <v>187.63999999999999</v>
      </c>
      <c r="I3246" s="290"/>
      <c r="J3246" s="291">
        <f>ROUND(I3246*H3246,2)</f>
        <v>0</v>
      </c>
      <c r="K3246" s="287" t="s">
        <v>174</v>
      </c>
      <c r="L3246" s="292"/>
      <c r="M3246" s="293" t="s">
        <v>33</v>
      </c>
      <c r="N3246" s="294" t="s">
        <v>49</v>
      </c>
      <c r="O3246" s="88"/>
      <c r="P3246" s="225">
        <f>O3246*H3246</f>
        <v>0</v>
      </c>
      <c r="Q3246" s="225">
        <v>0.02</v>
      </c>
      <c r="R3246" s="225">
        <f>Q3246*H3246</f>
        <v>3.7527999999999997</v>
      </c>
      <c r="S3246" s="225">
        <v>0</v>
      </c>
      <c r="T3246" s="226">
        <f>S3246*H3246</f>
        <v>0</v>
      </c>
      <c r="U3246" s="42"/>
      <c r="V3246" s="42"/>
      <c r="W3246" s="42"/>
      <c r="X3246" s="42"/>
      <c r="Y3246" s="42"/>
      <c r="Z3246" s="42"/>
      <c r="AA3246" s="42"/>
      <c r="AB3246" s="42"/>
      <c r="AC3246" s="42"/>
      <c r="AD3246" s="42"/>
      <c r="AE3246" s="42"/>
      <c r="AR3246" s="227" t="s">
        <v>366</v>
      </c>
      <c r="AT3246" s="227" t="s">
        <v>713</v>
      </c>
      <c r="AU3246" s="227" t="s">
        <v>87</v>
      </c>
      <c r="AY3246" s="20" t="s">
        <v>168</v>
      </c>
      <c r="BE3246" s="228">
        <f>IF(N3246="základní",J3246,0)</f>
        <v>0</v>
      </c>
      <c r="BF3246" s="228">
        <f>IF(N3246="snížená",J3246,0)</f>
        <v>0</v>
      </c>
      <c r="BG3246" s="228">
        <f>IF(N3246="zákl. přenesená",J3246,0)</f>
        <v>0</v>
      </c>
      <c r="BH3246" s="228">
        <f>IF(N3246="sníž. přenesená",J3246,0)</f>
        <v>0</v>
      </c>
      <c r="BI3246" s="228">
        <f>IF(N3246="nulová",J3246,0)</f>
        <v>0</v>
      </c>
      <c r="BJ3246" s="20" t="s">
        <v>85</v>
      </c>
      <c r="BK3246" s="228">
        <f>ROUND(I3246*H3246,2)</f>
        <v>0</v>
      </c>
      <c r="BL3246" s="20" t="s">
        <v>266</v>
      </c>
      <c r="BM3246" s="227" t="s">
        <v>4270</v>
      </c>
    </row>
    <row r="3247" s="2" customFormat="1">
      <c r="A3247" s="42"/>
      <c r="B3247" s="43"/>
      <c r="C3247" s="44"/>
      <c r="D3247" s="229" t="s">
        <v>176</v>
      </c>
      <c r="E3247" s="44"/>
      <c r="F3247" s="230" t="s">
        <v>4269</v>
      </c>
      <c r="G3247" s="44"/>
      <c r="H3247" s="44"/>
      <c r="I3247" s="231"/>
      <c r="J3247" s="44"/>
      <c r="K3247" s="44"/>
      <c r="L3247" s="48"/>
      <c r="M3247" s="232"/>
      <c r="N3247" s="233"/>
      <c r="O3247" s="88"/>
      <c r="P3247" s="88"/>
      <c r="Q3247" s="88"/>
      <c r="R3247" s="88"/>
      <c r="S3247" s="88"/>
      <c r="T3247" s="89"/>
      <c r="U3247" s="42"/>
      <c r="V3247" s="42"/>
      <c r="W3247" s="42"/>
      <c r="X3247" s="42"/>
      <c r="Y3247" s="42"/>
      <c r="Z3247" s="42"/>
      <c r="AA3247" s="42"/>
      <c r="AB3247" s="42"/>
      <c r="AC3247" s="42"/>
      <c r="AD3247" s="42"/>
      <c r="AE3247" s="42"/>
      <c r="AT3247" s="20" t="s">
        <v>176</v>
      </c>
      <c r="AU3247" s="20" t="s">
        <v>87</v>
      </c>
    </row>
    <row r="3248" s="14" customFormat="1">
      <c r="A3248" s="14"/>
      <c r="B3248" s="246"/>
      <c r="C3248" s="247"/>
      <c r="D3248" s="229" t="s">
        <v>180</v>
      </c>
      <c r="E3248" s="247"/>
      <c r="F3248" s="249" t="s">
        <v>4271</v>
      </c>
      <c r="G3248" s="247"/>
      <c r="H3248" s="250">
        <v>187.63999999999999</v>
      </c>
      <c r="I3248" s="251"/>
      <c r="J3248" s="247"/>
      <c r="K3248" s="247"/>
      <c r="L3248" s="252"/>
      <c r="M3248" s="253"/>
      <c r="N3248" s="254"/>
      <c r="O3248" s="254"/>
      <c r="P3248" s="254"/>
      <c r="Q3248" s="254"/>
      <c r="R3248" s="254"/>
      <c r="S3248" s="254"/>
      <c r="T3248" s="255"/>
      <c r="U3248" s="14"/>
      <c r="V3248" s="14"/>
      <c r="W3248" s="14"/>
      <c r="X3248" s="14"/>
      <c r="Y3248" s="14"/>
      <c r="Z3248" s="14"/>
      <c r="AA3248" s="14"/>
      <c r="AB3248" s="14"/>
      <c r="AC3248" s="14"/>
      <c r="AD3248" s="14"/>
      <c r="AE3248" s="14"/>
      <c r="AT3248" s="256" t="s">
        <v>180</v>
      </c>
      <c r="AU3248" s="256" t="s">
        <v>87</v>
      </c>
      <c r="AV3248" s="14" t="s">
        <v>87</v>
      </c>
      <c r="AW3248" s="14" t="s">
        <v>4</v>
      </c>
      <c r="AX3248" s="14" t="s">
        <v>85</v>
      </c>
      <c r="AY3248" s="256" t="s">
        <v>168</v>
      </c>
    </row>
    <row r="3249" s="2" customFormat="1" ht="16.5" customHeight="1">
      <c r="A3249" s="42"/>
      <c r="B3249" s="43"/>
      <c r="C3249" s="216" t="s">
        <v>4272</v>
      </c>
      <c r="D3249" s="216" t="s">
        <v>170</v>
      </c>
      <c r="E3249" s="217" t="s">
        <v>4273</v>
      </c>
      <c r="F3249" s="218" t="s">
        <v>4274</v>
      </c>
      <c r="G3249" s="219" t="s">
        <v>741</v>
      </c>
      <c r="H3249" s="220">
        <v>88.950000000000003</v>
      </c>
      <c r="I3249" s="221"/>
      <c r="J3249" s="222">
        <f>ROUND(I3249*H3249,2)</f>
        <v>0</v>
      </c>
      <c r="K3249" s="218" t="s">
        <v>174</v>
      </c>
      <c r="L3249" s="48"/>
      <c r="M3249" s="223" t="s">
        <v>33</v>
      </c>
      <c r="N3249" s="224" t="s">
        <v>49</v>
      </c>
      <c r="O3249" s="88"/>
      <c r="P3249" s="225">
        <f>O3249*H3249</f>
        <v>0</v>
      </c>
      <c r="Q3249" s="225">
        <v>3.0000000000000001E-05</v>
      </c>
      <c r="R3249" s="225">
        <f>Q3249*H3249</f>
        <v>0.0026685000000000003</v>
      </c>
      <c r="S3249" s="225">
        <v>0</v>
      </c>
      <c r="T3249" s="226">
        <f>S3249*H3249</f>
        <v>0</v>
      </c>
      <c r="U3249" s="42"/>
      <c r="V3249" s="42"/>
      <c r="W3249" s="42"/>
      <c r="X3249" s="42"/>
      <c r="Y3249" s="42"/>
      <c r="Z3249" s="42"/>
      <c r="AA3249" s="42"/>
      <c r="AB3249" s="42"/>
      <c r="AC3249" s="42"/>
      <c r="AD3249" s="42"/>
      <c r="AE3249" s="42"/>
      <c r="AR3249" s="227" t="s">
        <v>266</v>
      </c>
      <c r="AT3249" s="227" t="s">
        <v>170</v>
      </c>
      <c r="AU3249" s="227" t="s">
        <v>87</v>
      </c>
      <c r="AY3249" s="20" t="s">
        <v>168</v>
      </c>
      <c r="BE3249" s="228">
        <f>IF(N3249="základní",J3249,0)</f>
        <v>0</v>
      </c>
      <c r="BF3249" s="228">
        <f>IF(N3249="snížená",J3249,0)</f>
        <v>0</v>
      </c>
      <c r="BG3249" s="228">
        <f>IF(N3249="zákl. přenesená",J3249,0)</f>
        <v>0</v>
      </c>
      <c r="BH3249" s="228">
        <f>IF(N3249="sníž. přenesená",J3249,0)</f>
        <v>0</v>
      </c>
      <c r="BI3249" s="228">
        <f>IF(N3249="nulová",J3249,0)</f>
        <v>0</v>
      </c>
      <c r="BJ3249" s="20" t="s">
        <v>85</v>
      </c>
      <c r="BK3249" s="228">
        <f>ROUND(I3249*H3249,2)</f>
        <v>0</v>
      </c>
      <c r="BL3249" s="20" t="s">
        <v>266</v>
      </c>
      <c r="BM3249" s="227" t="s">
        <v>4275</v>
      </c>
    </row>
    <row r="3250" s="2" customFormat="1">
      <c r="A3250" s="42"/>
      <c r="B3250" s="43"/>
      <c r="C3250" s="44"/>
      <c r="D3250" s="229" t="s">
        <v>176</v>
      </c>
      <c r="E3250" s="44"/>
      <c r="F3250" s="230" t="s">
        <v>4276</v>
      </c>
      <c r="G3250" s="44"/>
      <c r="H3250" s="44"/>
      <c r="I3250" s="231"/>
      <c r="J3250" s="44"/>
      <c r="K3250" s="44"/>
      <c r="L3250" s="48"/>
      <c r="M3250" s="232"/>
      <c r="N3250" s="233"/>
      <c r="O3250" s="88"/>
      <c r="P3250" s="88"/>
      <c r="Q3250" s="88"/>
      <c r="R3250" s="88"/>
      <c r="S3250" s="88"/>
      <c r="T3250" s="89"/>
      <c r="U3250" s="42"/>
      <c r="V3250" s="42"/>
      <c r="W3250" s="42"/>
      <c r="X3250" s="42"/>
      <c r="Y3250" s="42"/>
      <c r="Z3250" s="42"/>
      <c r="AA3250" s="42"/>
      <c r="AB3250" s="42"/>
      <c r="AC3250" s="42"/>
      <c r="AD3250" s="42"/>
      <c r="AE3250" s="42"/>
      <c r="AT3250" s="20" t="s">
        <v>176</v>
      </c>
      <c r="AU3250" s="20" t="s">
        <v>87</v>
      </c>
    </row>
    <row r="3251" s="2" customFormat="1">
      <c r="A3251" s="42"/>
      <c r="B3251" s="43"/>
      <c r="C3251" s="44"/>
      <c r="D3251" s="234" t="s">
        <v>178</v>
      </c>
      <c r="E3251" s="44"/>
      <c r="F3251" s="235" t="s">
        <v>4277</v>
      </c>
      <c r="G3251" s="44"/>
      <c r="H3251" s="44"/>
      <c r="I3251" s="231"/>
      <c r="J3251" s="44"/>
      <c r="K3251" s="44"/>
      <c r="L3251" s="48"/>
      <c r="M3251" s="232"/>
      <c r="N3251" s="233"/>
      <c r="O3251" s="88"/>
      <c r="P3251" s="88"/>
      <c r="Q3251" s="88"/>
      <c r="R3251" s="88"/>
      <c r="S3251" s="88"/>
      <c r="T3251" s="89"/>
      <c r="U3251" s="42"/>
      <c r="V3251" s="42"/>
      <c r="W3251" s="42"/>
      <c r="X3251" s="42"/>
      <c r="Y3251" s="42"/>
      <c r="Z3251" s="42"/>
      <c r="AA3251" s="42"/>
      <c r="AB3251" s="42"/>
      <c r="AC3251" s="42"/>
      <c r="AD3251" s="42"/>
      <c r="AE3251" s="42"/>
      <c r="AT3251" s="20" t="s">
        <v>178</v>
      </c>
      <c r="AU3251" s="20" t="s">
        <v>87</v>
      </c>
    </row>
    <row r="3252" s="13" customFormat="1">
      <c r="A3252" s="13"/>
      <c r="B3252" s="236"/>
      <c r="C3252" s="237"/>
      <c r="D3252" s="229" t="s">
        <v>180</v>
      </c>
      <c r="E3252" s="238" t="s">
        <v>33</v>
      </c>
      <c r="F3252" s="239" t="s">
        <v>1291</v>
      </c>
      <c r="G3252" s="237"/>
      <c r="H3252" s="238" t="s">
        <v>33</v>
      </c>
      <c r="I3252" s="240"/>
      <c r="J3252" s="237"/>
      <c r="K3252" s="237"/>
      <c r="L3252" s="241"/>
      <c r="M3252" s="242"/>
      <c r="N3252" s="243"/>
      <c r="O3252" s="243"/>
      <c r="P3252" s="243"/>
      <c r="Q3252" s="243"/>
      <c r="R3252" s="243"/>
      <c r="S3252" s="243"/>
      <c r="T3252" s="244"/>
      <c r="U3252" s="13"/>
      <c r="V3252" s="13"/>
      <c r="W3252" s="13"/>
      <c r="X3252" s="13"/>
      <c r="Y3252" s="13"/>
      <c r="Z3252" s="13"/>
      <c r="AA3252" s="13"/>
      <c r="AB3252" s="13"/>
      <c r="AC3252" s="13"/>
      <c r="AD3252" s="13"/>
      <c r="AE3252" s="13"/>
      <c r="AT3252" s="245" t="s">
        <v>180</v>
      </c>
      <c r="AU3252" s="245" t="s">
        <v>87</v>
      </c>
      <c r="AV3252" s="13" t="s">
        <v>85</v>
      </c>
      <c r="AW3252" s="13" t="s">
        <v>39</v>
      </c>
      <c r="AX3252" s="13" t="s">
        <v>78</v>
      </c>
      <c r="AY3252" s="245" t="s">
        <v>168</v>
      </c>
    </row>
    <row r="3253" s="13" customFormat="1">
      <c r="A3253" s="13"/>
      <c r="B3253" s="236"/>
      <c r="C3253" s="237"/>
      <c r="D3253" s="229" t="s">
        <v>180</v>
      </c>
      <c r="E3253" s="238" t="s">
        <v>33</v>
      </c>
      <c r="F3253" s="239" t="s">
        <v>4235</v>
      </c>
      <c r="G3253" s="237"/>
      <c r="H3253" s="238" t="s">
        <v>33</v>
      </c>
      <c r="I3253" s="240"/>
      <c r="J3253" s="237"/>
      <c r="K3253" s="237"/>
      <c r="L3253" s="241"/>
      <c r="M3253" s="242"/>
      <c r="N3253" s="243"/>
      <c r="O3253" s="243"/>
      <c r="P3253" s="243"/>
      <c r="Q3253" s="243"/>
      <c r="R3253" s="243"/>
      <c r="S3253" s="243"/>
      <c r="T3253" s="244"/>
      <c r="U3253" s="13"/>
      <c r="V3253" s="13"/>
      <c r="W3253" s="13"/>
      <c r="X3253" s="13"/>
      <c r="Y3253" s="13"/>
      <c r="Z3253" s="13"/>
      <c r="AA3253" s="13"/>
      <c r="AB3253" s="13"/>
      <c r="AC3253" s="13"/>
      <c r="AD3253" s="13"/>
      <c r="AE3253" s="13"/>
      <c r="AT3253" s="245" t="s">
        <v>180</v>
      </c>
      <c r="AU3253" s="245" t="s">
        <v>87</v>
      </c>
      <c r="AV3253" s="13" t="s">
        <v>85</v>
      </c>
      <c r="AW3253" s="13" t="s">
        <v>39</v>
      </c>
      <c r="AX3253" s="13" t="s">
        <v>78</v>
      </c>
      <c r="AY3253" s="245" t="s">
        <v>168</v>
      </c>
    </row>
    <row r="3254" s="14" customFormat="1">
      <c r="A3254" s="14"/>
      <c r="B3254" s="246"/>
      <c r="C3254" s="247"/>
      <c r="D3254" s="229" t="s">
        <v>180</v>
      </c>
      <c r="E3254" s="248" t="s">
        <v>33</v>
      </c>
      <c r="F3254" s="249" t="s">
        <v>4278</v>
      </c>
      <c r="G3254" s="247"/>
      <c r="H3254" s="250">
        <v>8</v>
      </c>
      <c r="I3254" s="251"/>
      <c r="J3254" s="247"/>
      <c r="K3254" s="247"/>
      <c r="L3254" s="252"/>
      <c r="M3254" s="253"/>
      <c r="N3254" s="254"/>
      <c r="O3254" s="254"/>
      <c r="P3254" s="254"/>
      <c r="Q3254" s="254"/>
      <c r="R3254" s="254"/>
      <c r="S3254" s="254"/>
      <c r="T3254" s="255"/>
      <c r="U3254" s="14"/>
      <c r="V3254" s="14"/>
      <c r="W3254" s="14"/>
      <c r="X3254" s="14"/>
      <c r="Y3254" s="14"/>
      <c r="Z3254" s="14"/>
      <c r="AA3254" s="14"/>
      <c r="AB3254" s="14"/>
      <c r="AC3254" s="14"/>
      <c r="AD3254" s="14"/>
      <c r="AE3254" s="14"/>
      <c r="AT3254" s="256" t="s">
        <v>180</v>
      </c>
      <c r="AU3254" s="256" t="s">
        <v>87</v>
      </c>
      <c r="AV3254" s="14" t="s">
        <v>87</v>
      </c>
      <c r="AW3254" s="14" t="s">
        <v>39</v>
      </c>
      <c r="AX3254" s="14" t="s">
        <v>78</v>
      </c>
      <c r="AY3254" s="256" t="s">
        <v>168</v>
      </c>
    </row>
    <row r="3255" s="14" customFormat="1">
      <c r="A3255" s="14"/>
      <c r="B3255" s="246"/>
      <c r="C3255" s="247"/>
      <c r="D3255" s="229" t="s">
        <v>180</v>
      </c>
      <c r="E3255" s="248" t="s">
        <v>33</v>
      </c>
      <c r="F3255" s="249" t="s">
        <v>4279</v>
      </c>
      <c r="G3255" s="247"/>
      <c r="H3255" s="250">
        <v>11</v>
      </c>
      <c r="I3255" s="251"/>
      <c r="J3255" s="247"/>
      <c r="K3255" s="247"/>
      <c r="L3255" s="252"/>
      <c r="M3255" s="253"/>
      <c r="N3255" s="254"/>
      <c r="O3255" s="254"/>
      <c r="P3255" s="254"/>
      <c r="Q3255" s="254"/>
      <c r="R3255" s="254"/>
      <c r="S3255" s="254"/>
      <c r="T3255" s="255"/>
      <c r="U3255" s="14"/>
      <c r="V3255" s="14"/>
      <c r="W3255" s="14"/>
      <c r="X3255" s="14"/>
      <c r="Y3255" s="14"/>
      <c r="Z3255" s="14"/>
      <c r="AA3255" s="14"/>
      <c r="AB3255" s="14"/>
      <c r="AC3255" s="14"/>
      <c r="AD3255" s="14"/>
      <c r="AE3255" s="14"/>
      <c r="AT3255" s="256" t="s">
        <v>180</v>
      </c>
      <c r="AU3255" s="256" t="s">
        <v>87</v>
      </c>
      <c r="AV3255" s="14" t="s">
        <v>87</v>
      </c>
      <c r="AW3255" s="14" t="s">
        <v>39</v>
      </c>
      <c r="AX3255" s="14" t="s">
        <v>78</v>
      </c>
      <c r="AY3255" s="256" t="s">
        <v>168</v>
      </c>
    </row>
    <row r="3256" s="14" customFormat="1">
      <c r="A3256" s="14"/>
      <c r="B3256" s="246"/>
      <c r="C3256" s="247"/>
      <c r="D3256" s="229" t="s">
        <v>180</v>
      </c>
      <c r="E3256" s="248" t="s">
        <v>33</v>
      </c>
      <c r="F3256" s="249" t="s">
        <v>4280</v>
      </c>
      <c r="G3256" s="247"/>
      <c r="H3256" s="250">
        <v>11</v>
      </c>
      <c r="I3256" s="251"/>
      <c r="J3256" s="247"/>
      <c r="K3256" s="247"/>
      <c r="L3256" s="252"/>
      <c r="M3256" s="253"/>
      <c r="N3256" s="254"/>
      <c r="O3256" s="254"/>
      <c r="P3256" s="254"/>
      <c r="Q3256" s="254"/>
      <c r="R3256" s="254"/>
      <c r="S3256" s="254"/>
      <c r="T3256" s="255"/>
      <c r="U3256" s="14"/>
      <c r="V3256" s="14"/>
      <c r="W3256" s="14"/>
      <c r="X3256" s="14"/>
      <c r="Y3256" s="14"/>
      <c r="Z3256" s="14"/>
      <c r="AA3256" s="14"/>
      <c r="AB3256" s="14"/>
      <c r="AC3256" s="14"/>
      <c r="AD3256" s="14"/>
      <c r="AE3256" s="14"/>
      <c r="AT3256" s="256" t="s">
        <v>180</v>
      </c>
      <c r="AU3256" s="256" t="s">
        <v>87</v>
      </c>
      <c r="AV3256" s="14" t="s">
        <v>87</v>
      </c>
      <c r="AW3256" s="14" t="s">
        <v>39</v>
      </c>
      <c r="AX3256" s="14" t="s">
        <v>78</v>
      </c>
      <c r="AY3256" s="256" t="s">
        <v>168</v>
      </c>
    </row>
    <row r="3257" s="14" customFormat="1">
      <c r="A3257" s="14"/>
      <c r="B3257" s="246"/>
      <c r="C3257" s="247"/>
      <c r="D3257" s="229" t="s">
        <v>180</v>
      </c>
      <c r="E3257" s="248" t="s">
        <v>33</v>
      </c>
      <c r="F3257" s="249" t="s">
        <v>4281</v>
      </c>
      <c r="G3257" s="247"/>
      <c r="H3257" s="250">
        <v>11</v>
      </c>
      <c r="I3257" s="251"/>
      <c r="J3257" s="247"/>
      <c r="K3257" s="247"/>
      <c r="L3257" s="252"/>
      <c r="M3257" s="253"/>
      <c r="N3257" s="254"/>
      <c r="O3257" s="254"/>
      <c r="P3257" s="254"/>
      <c r="Q3257" s="254"/>
      <c r="R3257" s="254"/>
      <c r="S3257" s="254"/>
      <c r="T3257" s="255"/>
      <c r="U3257" s="14"/>
      <c r="V3257" s="14"/>
      <c r="W3257" s="14"/>
      <c r="X3257" s="14"/>
      <c r="Y3257" s="14"/>
      <c r="Z3257" s="14"/>
      <c r="AA3257" s="14"/>
      <c r="AB3257" s="14"/>
      <c r="AC3257" s="14"/>
      <c r="AD3257" s="14"/>
      <c r="AE3257" s="14"/>
      <c r="AT3257" s="256" t="s">
        <v>180</v>
      </c>
      <c r="AU3257" s="256" t="s">
        <v>87</v>
      </c>
      <c r="AV3257" s="14" t="s">
        <v>87</v>
      </c>
      <c r="AW3257" s="14" t="s">
        <v>39</v>
      </c>
      <c r="AX3257" s="14" t="s">
        <v>78</v>
      </c>
      <c r="AY3257" s="256" t="s">
        <v>168</v>
      </c>
    </row>
    <row r="3258" s="14" customFormat="1">
      <c r="A3258" s="14"/>
      <c r="B3258" s="246"/>
      <c r="C3258" s="247"/>
      <c r="D3258" s="229" t="s">
        <v>180</v>
      </c>
      <c r="E3258" s="248" t="s">
        <v>33</v>
      </c>
      <c r="F3258" s="249" t="s">
        <v>4282</v>
      </c>
      <c r="G3258" s="247"/>
      <c r="H3258" s="250">
        <v>8</v>
      </c>
      <c r="I3258" s="251"/>
      <c r="J3258" s="247"/>
      <c r="K3258" s="247"/>
      <c r="L3258" s="252"/>
      <c r="M3258" s="253"/>
      <c r="N3258" s="254"/>
      <c r="O3258" s="254"/>
      <c r="P3258" s="254"/>
      <c r="Q3258" s="254"/>
      <c r="R3258" s="254"/>
      <c r="S3258" s="254"/>
      <c r="T3258" s="255"/>
      <c r="U3258" s="14"/>
      <c r="V3258" s="14"/>
      <c r="W3258" s="14"/>
      <c r="X3258" s="14"/>
      <c r="Y3258" s="14"/>
      <c r="Z3258" s="14"/>
      <c r="AA3258" s="14"/>
      <c r="AB3258" s="14"/>
      <c r="AC3258" s="14"/>
      <c r="AD3258" s="14"/>
      <c r="AE3258" s="14"/>
      <c r="AT3258" s="256" t="s">
        <v>180</v>
      </c>
      <c r="AU3258" s="256" t="s">
        <v>87</v>
      </c>
      <c r="AV3258" s="14" t="s">
        <v>87</v>
      </c>
      <c r="AW3258" s="14" t="s">
        <v>39</v>
      </c>
      <c r="AX3258" s="14" t="s">
        <v>78</v>
      </c>
      <c r="AY3258" s="256" t="s">
        <v>168</v>
      </c>
    </row>
    <row r="3259" s="14" customFormat="1">
      <c r="A3259" s="14"/>
      <c r="B3259" s="246"/>
      <c r="C3259" s="247"/>
      <c r="D3259" s="229" t="s">
        <v>180</v>
      </c>
      <c r="E3259" s="248" t="s">
        <v>33</v>
      </c>
      <c r="F3259" s="249" t="s">
        <v>4283</v>
      </c>
      <c r="G3259" s="247"/>
      <c r="H3259" s="250">
        <v>15</v>
      </c>
      <c r="I3259" s="251"/>
      <c r="J3259" s="247"/>
      <c r="K3259" s="247"/>
      <c r="L3259" s="252"/>
      <c r="M3259" s="253"/>
      <c r="N3259" s="254"/>
      <c r="O3259" s="254"/>
      <c r="P3259" s="254"/>
      <c r="Q3259" s="254"/>
      <c r="R3259" s="254"/>
      <c r="S3259" s="254"/>
      <c r="T3259" s="255"/>
      <c r="U3259" s="14"/>
      <c r="V3259" s="14"/>
      <c r="W3259" s="14"/>
      <c r="X3259" s="14"/>
      <c r="Y3259" s="14"/>
      <c r="Z3259" s="14"/>
      <c r="AA3259" s="14"/>
      <c r="AB3259" s="14"/>
      <c r="AC3259" s="14"/>
      <c r="AD3259" s="14"/>
      <c r="AE3259" s="14"/>
      <c r="AT3259" s="256" t="s">
        <v>180</v>
      </c>
      <c r="AU3259" s="256" t="s">
        <v>87</v>
      </c>
      <c r="AV3259" s="14" t="s">
        <v>87</v>
      </c>
      <c r="AW3259" s="14" t="s">
        <v>39</v>
      </c>
      <c r="AX3259" s="14" t="s">
        <v>78</v>
      </c>
      <c r="AY3259" s="256" t="s">
        <v>168</v>
      </c>
    </row>
    <row r="3260" s="14" customFormat="1">
      <c r="A3260" s="14"/>
      <c r="B3260" s="246"/>
      <c r="C3260" s="247"/>
      <c r="D3260" s="229" t="s">
        <v>180</v>
      </c>
      <c r="E3260" s="248" t="s">
        <v>33</v>
      </c>
      <c r="F3260" s="249" t="s">
        <v>4284</v>
      </c>
      <c r="G3260" s="247"/>
      <c r="H3260" s="250">
        <v>8</v>
      </c>
      <c r="I3260" s="251"/>
      <c r="J3260" s="247"/>
      <c r="K3260" s="247"/>
      <c r="L3260" s="252"/>
      <c r="M3260" s="253"/>
      <c r="N3260" s="254"/>
      <c r="O3260" s="254"/>
      <c r="P3260" s="254"/>
      <c r="Q3260" s="254"/>
      <c r="R3260" s="254"/>
      <c r="S3260" s="254"/>
      <c r="T3260" s="255"/>
      <c r="U3260" s="14"/>
      <c r="V3260" s="14"/>
      <c r="W3260" s="14"/>
      <c r="X3260" s="14"/>
      <c r="Y3260" s="14"/>
      <c r="Z3260" s="14"/>
      <c r="AA3260" s="14"/>
      <c r="AB3260" s="14"/>
      <c r="AC3260" s="14"/>
      <c r="AD3260" s="14"/>
      <c r="AE3260" s="14"/>
      <c r="AT3260" s="256" t="s">
        <v>180</v>
      </c>
      <c r="AU3260" s="256" t="s">
        <v>87</v>
      </c>
      <c r="AV3260" s="14" t="s">
        <v>87</v>
      </c>
      <c r="AW3260" s="14" t="s">
        <v>39</v>
      </c>
      <c r="AX3260" s="14" t="s">
        <v>78</v>
      </c>
      <c r="AY3260" s="256" t="s">
        <v>168</v>
      </c>
    </row>
    <row r="3261" s="16" customFormat="1">
      <c r="A3261" s="16"/>
      <c r="B3261" s="274"/>
      <c r="C3261" s="275"/>
      <c r="D3261" s="229" t="s">
        <v>180</v>
      </c>
      <c r="E3261" s="276" t="s">
        <v>33</v>
      </c>
      <c r="F3261" s="277" t="s">
        <v>645</v>
      </c>
      <c r="G3261" s="275"/>
      <c r="H3261" s="278">
        <v>72</v>
      </c>
      <c r="I3261" s="279"/>
      <c r="J3261" s="275"/>
      <c r="K3261" s="275"/>
      <c r="L3261" s="280"/>
      <c r="M3261" s="281"/>
      <c r="N3261" s="282"/>
      <c r="O3261" s="282"/>
      <c r="P3261" s="282"/>
      <c r="Q3261" s="282"/>
      <c r="R3261" s="282"/>
      <c r="S3261" s="282"/>
      <c r="T3261" s="283"/>
      <c r="U3261" s="16"/>
      <c r="V3261" s="16"/>
      <c r="W3261" s="16"/>
      <c r="X3261" s="16"/>
      <c r="Y3261" s="16"/>
      <c r="Z3261" s="16"/>
      <c r="AA3261" s="16"/>
      <c r="AB3261" s="16"/>
      <c r="AC3261" s="16"/>
      <c r="AD3261" s="16"/>
      <c r="AE3261" s="16"/>
      <c r="AT3261" s="284" t="s">
        <v>180</v>
      </c>
      <c r="AU3261" s="284" t="s">
        <v>87</v>
      </c>
      <c r="AV3261" s="16" t="s">
        <v>118</v>
      </c>
      <c r="AW3261" s="16" t="s">
        <v>39</v>
      </c>
      <c r="AX3261" s="16" t="s">
        <v>78</v>
      </c>
      <c r="AY3261" s="284" t="s">
        <v>168</v>
      </c>
    </row>
    <row r="3262" s="13" customFormat="1">
      <c r="A3262" s="13"/>
      <c r="B3262" s="236"/>
      <c r="C3262" s="237"/>
      <c r="D3262" s="229" t="s">
        <v>180</v>
      </c>
      <c r="E3262" s="238" t="s">
        <v>33</v>
      </c>
      <c r="F3262" s="239" t="s">
        <v>1338</v>
      </c>
      <c r="G3262" s="237"/>
      <c r="H3262" s="238" t="s">
        <v>33</v>
      </c>
      <c r="I3262" s="240"/>
      <c r="J3262" s="237"/>
      <c r="K3262" s="237"/>
      <c r="L3262" s="241"/>
      <c r="M3262" s="242"/>
      <c r="N3262" s="243"/>
      <c r="O3262" s="243"/>
      <c r="P3262" s="243"/>
      <c r="Q3262" s="243"/>
      <c r="R3262" s="243"/>
      <c r="S3262" s="243"/>
      <c r="T3262" s="244"/>
      <c r="U3262" s="13"/>
      <c r="V3262" s="13"/>
      <c r="W3262" s="13"/>
      <c r="X3262" s="13"/>
      <c r="Y3262" s="13"/>
      <c r="Z3262" s="13"/>
      <c r="AA3262" s="13"/>
      <c r="AB3262" s="13"/>
      <c r="AC3262" s="13"/>
      <c r="AD3262" s="13"/>
      <c r="AE3262" s="13"/>
      <c r="AT3262" s="245" t="s">
        <v>180</v>
      </c>
      <c r="AU3262" s="245" t="s">
        <v>87</v>
      </c>
      <c r="AV3262" s="13" t="s">
        <v>85</v>
      </c>
      <c r="AW3262" s="13" t="s">
        <v>39</v>
      </c>
      <c r="AX3262" s="13" t="s">
        <v>78</v>
      </c>
      <c r="AY3262" s="245" t="s">
        <v>168</v>
      </c>
    </row>
    <row r="3263" s="14" customFormat="1">
      <c r="A3263" s="14"/>
      <c r="B3263" s="246"/>
      <c r="C3263" s="247"/>
      <c r="D3263" s="229" t="s">
        <v>180</v>
      </c>
      <c r="E3263" s="248" t="s">
        <v>33</v>
      </c>
      <c r="F3263" s="249" t="s">
        <v>4285</v>
      </c>
      <c r="G3263" s="247"/>
      <c r="H3263" s="250">
        <v>8</v>
      </c>
      <c r="I3263" s="251"/>
      <c r="J3263" s="247"/>
      <c r="K3263" s="247"/>
      <c r="L3263" s="252"/>
      <c r="M3263" s="253"/>
      <c r="N3263" s="254"/>
      <c r="O3263" s="254"/>
      <c r="P3263" s="254"/>
      <c r="Q3263" s="254"/>
      <c r="R3263" s="254"/>
      <c r="S3263" s="254"/>
      <c r="T3263" s="255"/>
      <c r="U3263" s="14"/>
      <c r="V3263" s="14"/>
      <c r="W3263" s="14"/>
      <c r="X3263" s="14"/>
      <c r="Y3263" s="14"/>
      <c r="Z3263" s="14"/>
      <c r="AA3263" s="14"/>
      <c r="AB3263" s="14"/>
      <c r="AC3263" s="14"/>
      <c r="AD3263" s="14"/>
      <c r="AE3263" s="14"/>
      <c r="AT3263" s="256" t="s">
        <v>180</v>
      </c>
      <c r="AU3263" s="256" t="s">
        <v>87</v>
      </c>
      <c r="AV3263" s="14" t="s">
        <v>87</v>
      </c>
      <c r="AW3263" s="14" t="s">
        <v>39</v>
      </c>
      <c r="AX3263" s="14" t="s">
        <v>78</v>
      </c>
      <c r="AY3263" s="256" t="s">
        <v>168</v>
      </c>
    </row>
    <row r="3264" s="14" customFormat="1">
      <c r="A3264" s="14"/>
      <c r="B3264" s="246"/>
      <c r="C3264" s="247"/>
      <c r="D3264" s="229" t="s">
        <v>180</v>
      </c>
      <c r="E3264" s="248" t="s">
        <v>33</v>
      </c>
      <c r="F3264" s="249" t="s">
        <v>4286</v>
      </c>
      <c r="G3264" s="247"/>
      <c r="H3264" s="250">
        <v>0.94999999999999996</v>
      </c>
      <c r="I3264" s="251"/>
      <c r="J3264" s="247"/>
      <c r="K3264" s="247"/>
      <c r="L3264" s="252"/>
      <c r="M3264" s="253"/>
      <c r="N3264" s="254"/>
      <c r="O3264" s="254"/>
      <c r="P3264" s="254"/>
      <c r="Q3264" s="254"/>
      <c r="R3264" s="254"/>
      <c r="S3264" s="254"/>
      <c r="T3264" s="255"/>
      <c r="U3264" s="14"/>
      <c r="V3264" s="14"/>
      <c r="W3264" s="14"/>
      <c r="X3264" s="14"/>
      <c r="Y3264" s="14"/>
      <c r="Z3264" s="14"/>
      <c r="AA3264" s="14"/>
      <c r="AB3264" s="14"/>
      <c r="AC3264" s="14"/>
      <c r="AD3264" s="14"/>
      <c r="AE3264" s="14"/>
      <c r="AT3264" s="256" t="s">
        <v>180</v>
      </c>
      <c r="AU3264" s="256" t="s">
        <v>87</v>
      </c>
      <c r="AV3264" s="14" t="s">
        <v>87</v>
      </c>
      <c r="AW3264" s="14" t="s">
        <v>39</v>
      </c>
      <c r="AX3264" s="14" t="s">
        <v>78</v>
      </c>
      <c r="AY3264" s="256" t="s">
        <v>168</v>
      </c>
    </row>
    <row r="3265" s="14" customFormat="1">
      <c r="A3265" s="14"/>
      <c r="B3265" s="246"/>
      <c r="C3265" s="247"/>
      <c r="D3265" s="229" t="s">
        <v>180</v>
      </c>
      <c r="E3265" s="248" t="s">
        <v>33</v>
      </c>
      <c r="F3265" s="249" t="s">
        <v>4287</v>
      </c>
      <c r="G3265" s="247"/>
      <c r="H3265" s="250">
        <v>8</v>
      </c>
      <c r="I3265" s="251"/>
      <c r="J3265" s="247"/>
      <c r="K3265" s="247"/>
      <c r="L3265" s="252"/>
      <c r="M3265" s="253"/>
      <c r="N3265" s="254"/>
      <c r="O3265" s="254"/>
      <c r="P3265" s="254"/>
      <c r="Q3265" s="254"/>
      <c r="R3265" s="254"/>
      <c r="S3265" s="254"/>
      <c r="T3265" s="255"/>
      <c r="U3265" s="14"/>
      <c r="V3265" s="14"/>
      <c r="W3265" s="14"/>
      <c r="X3265" s="14"/>
      <c r="Y3265" s="14"/>
      <c r="Z3265" s="14"/>
      <c r="AA3265" s="14"/>
      <c r="AB3265" s="14"/>
      <c r="AC3265" s="14"/>
      <c r="AD3265" s="14"/>
      <c r="AE3265" s="14"/>
      <c r="AT3265" s="256" t="s">
        <v>180</v>
      </c>
      <c r="AU3265" s="256" t="s">
        <v>87</v>
      </c>
      <c r="AV3265" s="14" t="s">
        <v>87</v>
      </c>
      <c r="AW3265" s="14" t="s">
        <v>39</v>
      </c>
      <c r="AX3265" s="14" t="s">
        <v>78</v>
      </c>
      <c r="AY3265" s="256" t="s">
        <v>168</v>
      </c>
    </row>
    <row r="3266" s="16" customFormat="1">
      <c r="A3266" s="16"/>
      <c r="B3266" s="274"/>
      <c r="C3266" s="275"/>
      <c r="D3266" s="229" t="s">
        <v>180</v>
      </c>
      <c r="E3266" s="276" t="s">
        <v>33</v>
      </c>
      <c r="F3266" s="277" t="s">
        <v>645</v>
      </c>
      <c r="G3266" s="275"/>
      <c r="H3266" s="278">
        <v>16.949999999999999</v>
      </c>
      <c r="I3266" s="279"/>
      <c r="J3266" s="275"/>
      <c r="K3266" s="275"/>
      <c r="L3266" s="280"/>
      <c r="M3266" s="281"/>
      <c r="N3266" s="282"/>
      <c r="O3266" s="282"/>
      <c r="P3266" s="282"/>
      <c r="Q3266" s="282"/>
      <c r="R3266" s="282"/>
      <c r="S3266" s="282"/>
      <c r="T3266" s="283"/>
      <c r="U3266" s="16"/>
      <c r="V3266" s="16"/>
      <c r="W3266" s="16"/>
      <c r="X3266" s="16"/>
      <c r="Y3266" s="16"/>
      <c r="Z3266" s="16"/>
      <c r="AA3266" s="16"/>
      <c r="AB3266" s="16"/>
      <c r="AC3266" s="16"/>
      <c r="AD3266" s="16"/>
      <c r="AE3266" s="16"/>
      <c r="AT3266" s="284" t="s">
        <v>180</v>
      </c>
      <c r="AU3266" s="284" t="s">
        <v>87</v>
      </c>
      <c r="AV3266" s="16" t="s">
        <v>118</v>
      </c>
      <c r="AW3266" s="16" t="s">
        <v>39</v>
      </c>
      <c r="AX3266" s="16" t="s">
        <v>78</v>
      </c>
      <c r="AY3266" s="284" t="s">
        <v>168</v>
      </c>
    </row>
    <row r="3267" s="15" customFormat="1">
      <c r="A3267" s="15"/>
      <c r="B3267" s="263"/>
      <c r="C3267" s="264"/>
      <c r="D3267" s="229" t="s">
        <v>180</v>
      </c>
      <c r="E3267" s="265" t="s">
        <v>33</v>
      </c>
      <c r="F3267" s="266" t="s">
        <v>626</v>
      </c>
      <c r="G3267" s="264"/>
      <c r="H3267" s="267">
        <v>88.950000000000003</v>
      </c>
      <c r="I3267" s="268"/>
      <c r="J3267" s="264"/>
      <c r="K3267" s="264"/>
      <c r="L3267" s="269"/>
      <c r="M3267" s="270"/>
      <c r="N3267" s="271"/>
      <c r="O3267" s="271"/>
      <c r="P3267" s="271"/>
      <c r="Q3267" s="271"/>
      <c r="R3267" s="271"/>
      <c r="S3267" s="271"/>
      <c r="T3267" s="272"/>
      <c r="U3267" s="15"/>
      <c r="V3267" s="15"/>
      <c r="W3267" s="15"/>
      <c r="X3267" s="15"/>
      <c r="Y3267" s="15"/>
      <c r="Z3267" s="15"/>
      <c r="AA3267" s="15"/>
      <c r="AB3267" s="15"/>
      <c r="AC3267" s="15"/>
      <c r="AD3267" s="15"/>
      <c r="AE3267" s="15"/>
      <c r="AT3267" s="273" t="s">
        <v>180</v>
      </c>
      <c r="AU3267" s="273" t="s">
        <v>87</v>
      </c>
      <c r="AV3267" s="15" t="s">
        <v>121</v>
      </c>
      <c r="AW3267" s="15" t="s">
        <v>39</v>
      </c>
      <c r="AX3267" s="15" t="s">
        <v>85</v>
      </c>
      <c r="AY3267" s="273" t="s">
        <v>168</v>
      </c>
    </row>
    <row r="3268" s="2" customFormat="1" ht="16.5" customHeight="1">
      <c r="A3268" s="42"/>
      <c r="B3268" s="43"/>
      <c r="C3268" s="216" t="s">
        <v>4288</v>
      </c>
      <c r="D3268" s="216" t="s">
        <v>170</v>
      </c>
      <c r="E3268" s="217" t="s">
        <v>4289</v>
      </c>
      <c r="F3268" s="218" t="s">
        <v>4290</v>
      </c>
      <c r="G3268" s="219" t="s">
        <v>173</v>
      </c>
      <c r="H3268" s="220">
        <v>163.16499999999999</v>
      </c>
      <c r="I3268" s="221"/>
      <c r="J3268" s="222">
        <f>ROUND(I3268*H3268,2)</f>
        <v>0</v>
      </c>
      <c r="K3268" s="218" t="s">
        <v>174</v>
      </c>
      <c r="L3268" s="48"/>
      <c r="M3268" s="223" t="s">
        <v>33</v>
      </c>
      <c r="N3268" s="224" t="s">
        <v>49</v>
      </c>
      <c r="O3268" s="88"/>
      <c r="P3268" s="225">
        <f>O3268*H3268</f>
        <v>0</v>
      </c>
      <c r="Q3268" s="225">
        <v>5.0000000000000002E-05</v>
      </c>
      <c r="R3268" s="225">
        <f>Q3268*H3268</f>
        <v>0.0081582500000000006</v>
      </c>
      <c r="S3268" s="225">
        <v>0</v>
      </c>
      <c r="T3268" s="226">
        <f>S3268*H3268</f>
        <v>0</v>
      </c>
      <c r="U3268" s="42"/>
      <c r="V3268" s="42"/>
      <c r="W3268" s="42"/>
      <c r="X3268" s="42"/>
      <c r="Y3268" s="42"/>
      <c r="Z3268" s="42"/>
      <c r="AA3268" s="42"/>
      <c r="AB3268" s="42"/>
      <c r="AC3268" s="42"/>
      <c r="AD3268" s="42"/>
      <c r="AE3268" s="42"/>
      <c r="AR3268" s="227" t="s">
        <v>266</v>
      </c>
      <c r="AT3268" s="227" t="s">
        <v>170</v>
      </c>
      <c r="AU3268" s="227" t="s">
        <v>87</v>
      </c>
      <c r="AY3268" s="20" t="s">
        <v>168</v>
      </c>
      <c r="BE3268" s="228">
        <f>IF(N3268="základní",J3268,0)</f>
        <v>0</v>
      </c>
      <c r="BF3268" s="228">
        <f>IF(N3268="snížená",J3268,0)</f>
        <v>0</v>
      </c>
      <c r="BG3268" s="228">
        <f>IF(N3268="zákl. přenesená",J3268,0)</f>
        <v>0</v>
      </c>
      <c r="BH3268" s="228">
        <f>IF(N3268="sníž. přenesená",J3268,0)</f>
        <v>0</v>
      </c>
      <c r="BI3268" s="228">
        <f>IF(N3268="nulová",J3268,0)</f>
        <v>0</v>
      </c>
      <c r="BJ3268" s="20" t="s">
        <v>85</v>
      </c>
      <c r="BK3268" s="228">
        <f>ROUND(I3268*H3268,2)</f>
        <v>0</v>
      </c>
      <c r="BL3268" s="20" t="s">
        <v>266</v>
      </c>
      <c r="BM3268" s="227" t="s">
        <v>4291</v>
      </c>
    </row>
    <row r="3269" s="2" customFormat="1">
      <c r="A3269" s="42"/>
      <c r="B3269" s="43"/>
      <c r="C3269" s="44"/>
      <c r="D3269" s="229" t="s">
        <v>176</v>
      </c>
      <c r="E3269" s="44"/>
      <c r="F3269" s="230" t="s">
        <v>4292</v>
      </c>
      <c r="G3269" s="44"/>
      <c r="H3269" s="44"/>
      <c r="I3269" s="231"/>
      <c r="J3269" s="44"/>
      <c r="K3269" s="44"/>
      <c r="L3269" s="48"/>
      <c r="M3269" s="232"/>
      <c r="N3269" s="233"/>
      <c r="O3269" s="88"/>
      <c r="P3269" s="88"/>
      <c r="Q3269" s="88"/>
      <c r="R3269" s="88"/>
      <c r="S3269" s="88"/>
      <c r="T3269" s="89"/>
      <c r="U3269" s="42"/>
      <c r="V3269" s="42"/>
      <c r="W3269" s="42"/>
      <c r="X3269" s="42"/>
      <c r="Y3269" s="42"/>
      <c r="Z3269" s="42"/>
      <c r="AA3269" s="42"/>
      <c r="AB3269" s="42"/>
      <c r="AC3269" s="42"/>
      <c r="AD3269" s="42"/>
      <c r="AE3269" s="42"/>
      <c r="AT3269" s="20" t="s">
        <v>176</v>
      </c>
      <c r="AU3269" s="20" t="s">
        <v>87</v>
      </c>
    </row>
    <row r="3270" s="2" customFormat="1">
      <c r="A3270" s="42"/>
      <c r="B3270" s="43"/>
      <c r="C3270" s="44"/>
      <c r="D3270" s="234" t="s">
        <v>178</v>
      </c>
      <c r="E3270" s="44"/>
      <c r="F3270" s="235" t="s">
        <v>4293</v>
      </c>
      <c r="G3270" s="44"/>
      <c r="H3270" s="44"/>
      <c r="I3270" s="231"/>
      <c r="J3270" s="44"/>
      <c r="K3270" s="44"/>
      <c r="L3270" s="48"/>
      <c r="M3270" s="232"/>
      <c r="N3270" s="233"/>
      <c r="O3270" s="88"/>
      <c r="P3270" s="88"/>
      <c r="Q3270" s="88"/>
      <c r="R3270" s="88"/>
      <c r="S3270" s="88"/>
      <c r="T3270" s="89"/>
      <c r="U3270" s="42"/>
      <c r="V3270" s="42"/>
      <c r="W3270" s="42"/>
      <c r="X3270" s="42"/>
      <c r="Y3270" s="42"/>
      <c r="Z3270" s="42"/>
      <c r="AA3270" s="42"/>
      <c r="AB3270" s="42"/>
      <c r="AC3270" s="42"/>
      <c r="AD3270" s="42"/>
      <c r="AE3270" s="42"/>
      <c r="AT3270" s="20" t="s">
        <v>178</v>
      </c>
      <c r="AU3270" s="20" t="s">
        <v>87</v>
      </c>
    </row>
    <row r="3271" s="2" customFormat="1" ht="16.5" customHeight="1">
      <c r="A3271" s="42"/>
      <c r="B3271" s="43"/>
      <c r="C3271" s="216" t="s">
        <v>4294</v>
      </c>
      <c r="D3271" s="216" t="s">
        <v>170</v>
      </c>
      <c r="E3271" s="217" t="s">
        <v>4295</v>
      </c>
      <c r="F3271" s="218" t="s">
        <v>4296</v>
      </c>
      <c r="G3271" s="219" t="s">
        <v>556</v>
      </c>
      <c r="H3271" s="220">
        <v>5.3550000000000004</v>
      </c>
      <c r="I3271" s="221"/>
      <c r="J3271" s="222">
        <f>ROUND(I3271*H3271,2)</f>
        <v>0</v>
      </c>
      <c r="K3271" s="218" t="s">
        <v>174</v>
      </c>
      <c r="L3271" s="48"/>
      <c r="M3271" s="223" t="s">
        <v>33</v>
      </c>
      <c r="N3271" s="224" t="s">
        <v>49</v>
      </c>
      <c r="O3271" s="88"/>
      <c r="P3271" s="225">
        <f>O3271*H3271</f>
        <v>0</v>
      </c>
      <c r="Q3271" s="225">
        <v>0</v>
      </c>
      <c r="R3271" s="225">
        <f>Q3271*H3271</f>
        <v>0</v>
      </c>
      <c r="S3271" s="225">
        <v>0</v>
      </c>
      <c r="T3271" s="226">
        <f>S3271*H3271</f>
        <v>0</v>
      </c>
      <c r="U3271" s="42"/>
      <c r="V3271" s="42"/>
      <c r="W3271" s="42"/>
      <c r="X3271" s="42"/>
      <c r="Y3271" s="42"/>
      <c r="Z3271" s="42"/>
      <c r="AA3271" s="42"/>
      <c r="AB3271" s="42"/>
      <c r="AC3271" s="42"/>
      <c r="AD3271" s="42"/>
      <c r="AE3271" s="42"/>
      <c r="AR3271" s="227" t="s">
        <v>266</v>
      </c>
      <c r="AT3271" s="227" t="s">
        <v>170</v>
      </c>
      <c r="AU3271" s="227" t="s">
        <v>87</v>
      </c>
      <c r="AY3271" s="20" t="s">
        <v>168</v>
      </c>
      <c r="BE3271" s="228">
        <f>IF(N3271="základní",J3271,0)</f>
        <v>0</v>
      </c>
      <c r="BF3271" s="228">
        <f>IF(N3271="snížená",J3271,0)</f>
        <v>0</v>
      </c>
      <c r="BG3271" s="228">
        <f>IF(N3271="zákl. přenesená",J3271,0)</f>
        <v>0</v>
      </c>
      <c r="BH3271" s="228">
        <f>IF(N3271="sníž. přenesená",J3271,0)</f>
        <v>0</v>
      </c>
      <c r="BI3271" s="228">
        <f>IF(N3271="nulová",J3271,0)</f>
        <v>0</v>
      </c>
      <c r="BJ3271" s="20" t="s">
        <v>85</v>
      </c>
      <c r="BK3271" s="228">
        <f>ROUND(I3271*H3271,2)</f>
        <v>0</v>
      </c>
      <c r="BL3271" s="20" t="s">
        <v>266</v>
      </c>
      <c r="BM3271" s="227" t="s">
        <v>4297</v>
      </c>
    </row>
    <row r="3272" s="2" customFormat="1">
      <c r="A3272" s="42"/>
      <c r="B3272" s="43"/>
      <c r="C3272" s="44"/>
      <c r="D3272" s="229" t="s">
        <v>176</v>
      </c>
      <c r="E3272" s="44"/>
      <c r="F3272" s="230" t="s">
        <v>4298</v>
      </c>
      <c r="G3272" s="44"/>
      <c r="H3272" s="44"/>
      <c r="I3272" s="231"/>
      <c r="J3272" s="44"/>
      <c r="K3272" s="44"/>
      <c r="L3272" s="48"/>
      <c r="M3272" s="232"/>
      <c r="N3272" s="233"/>
      <c r="O3272" s="88"/>
      <c r="P3272" s="88"/>
      <c r="Q3272" s="88"/>
      <c r="R3272" s="88"/>
      <c r="S3272" s="88"/>
      <c r="T3272" s="89"/>
      <c r="U3272" s="42"/>
      <c r="V3272" s="42"/>
      <c r="W3272" s="42"/>
      <c r="X3272" s="42"/>
      <c r="Y3272" s="42"/>
      <c r="Z3272" s="42"/>
      <c r="AA3272" s="42"/>
      <c r="AB3272" s="42"/>
      <c r="AC3272" s="42"/>
      <c r="AD3272" s="42"/>
      <c r="AE3272" s="42"/>
      <c r="AT3272" s="20" t="s">
        <v>176</v>
      </c>
      <c r="AU3272" s="20" t="s">
        <v>87</v>
      </c>
    </row>
    <row r="3273" s="2" customFormat="1">
      <c r="A3273" s="42"/>
      <c r="B3273" s="43"/>
      <c r="C3273" s="44"/>
      <c r="D3273" s="234" t="s">
        <v>178</v>
      </c>
      <c r="E3273" s="44"/>
      <c r="F3273" s="235" t="s">
        <v>4299</v>
      </c>
      <c r="G3273" s="44"/>
      <c r="H3273" s="44"/>
      <c r="I3273" s="231"/>
      <c r="J3273" s="44"/>
      <c r="K3273" s="44"/>
      <c r="L3273" s="48"/>
      <c r="M3273" s="232"/>
      <c r="N3273" s="233"/>
      <c r="O3273" s="88"/>
      <c r="P3273" s="88"/>
      <c r="Q3273" s="88"/>
      <c r="R3273" s="88"/>
      <c r="S3273" s="88"/>
      <c r="T3273" s="89"/>
      <c r="U3273" s="42"/>
      <c r="V3273" s="42"/>
      <c r="W3273" s="42"/>
      <c r="X3273" s="42"/>
      <c r="Y3273" s="42"/>
      <c r="Z3273" s="42"/>
      <c r="AA3273" s="42"/>
      <c r="AB3273" s="42"/>
      <c r="AC3273" s="42"/>
      <c r="AD3273" s="42"/>
      <c r="AE3273" s="42"/>
      <c r="AT3273" s="20" t="s">
        <v>178</v>
      </c>
      <c r="AU3273" s="20" t="s">
        <v>87</v>
      </c>
    </row>
    <row r="3274" s="12" customFormat="1" ht="22.8" customHeight="1">
      <c r="A3274" s="12"/>
      <c r="B3274" s="200"/>
      <c r="C3274" s="201"/>
      <c r="D3274" s="202" t="s">
        <v>77</v>
      </c>
      <c r="E3274" s="214" t="s">
        <v>4300</v>
      </c>
      <c r="F3274" s="214" t="s">
        <v>4301</v>
      </c>
      <c r="G3274" s="201"/>
      <c r="H3274" s="201"/>
      <c r="I3274" s="204"/>
      <c r="J3274" s="215">
        <f>BK3274</f>
        <v>0</v>
      </c>
      <c r="K3274" s="201"/>
      <c r="L3274" s="206"/>
      <c r="M3274" s="207"/>
      <c r="N3274" s="208"/>
      <c r="O3274" s="208"/>
      <c r="P3274" s="209">
        <f>SUM(P3275:P3361)</f>
        <v>0</v>
      </c>
      <c r="Q3274" s="208"/>
      <c r="R3274" s="209">
        <f>SUM(R3275:R3361)</f>
        <v>1.8484411199999999</v>
      </c>
      <c r="S3274" s="208"/>
      <c r="T3274" s="210">
        <f>SUM(T3275:T3361)</f>
        <v>0</v>
      </c>
      <c r="U3274" s="12"/>
      <c r="V3274" s="12"/>
      <c r="W3274" s="12"/>
      <c r="X3274" s="12"/>
      <c r="Y3274" s="12"/>
      <c r="Z3274" s="12"/>
      <c r="AA3274" s="12"/>
      <c r="AB3274" s="12"/>
      <c r="AC3274" s="12"/>
      <c r="AD3274" s="12"/>
      <c r="AE3274" s="12"/>
      <c r="AR3274" s="211" t="s">
        <v>87</v>
      </c>
      <c r="AT3274" s="212" t="s">
        <v>77</v>
      </c>
      <c r="AU3274" s="212" t="s">
        <v>85</v>
      </c>
      <c r="AY3274" s="211" t="s">
        <v>168</v>
      </c>
      <c r="BK3274" s="213">
        <f>SUM(BK3275:BK3361)</f>
        <v>0</v>
      </c>
    </row>
    <row r="3275" s="2" customFormat="1" ht="16.5" customHeight="1">
      <c r="A3275" s="42"/>
      <c r="B3275" s="43"/>
      <c r="C3275" s="216" t="s">
        <v>4302</v>
      </c>
      <c r="D3275" s="216" t="s">
        <v>170</v>
      </c>
      <c r="E3275" s="217" t="s">
        <v>4303</v>
      </c>
      <c r="F3275" s="218" t="s">
        <v>4304</v>
      </c>
      <c r="G3275" s="219" t="s">
        <v>173</v>
      </c>
      <c r="H3275" s="220">
        <v>2682.9189999999999</v>
      </c>
      <c r="I3275" s="221"/>
      <c r="J3275" s="222">
        <f>ROUND(I3275*H3275,2)</f>
        <v>0</v>
      </c>
      <c r="K3275" s="218" t="s">
        <v>174</v>
      </c>
      <c r="L3275" s="48"/>
      <c r="M3275" s="223" t="s">
        <v>33</v>
      </c>
      <c r="N3275" s="224" t="s">
        <v>49</v>
      </c>
      <c r="O3275" s="88"/>
      <c r="P3275" s="225">
        <f>O3275*H3275</f>
        <v>0</v>
      </c>
      <c r="Q3275" s="225">
        <v>0.00022000000000000001</v>
      </c>
      <c r="R3275" s="225">
        <f>Q3275*H3275</f>
        <v>0.59024217999999995</v>
      </c>
      <c r="S3275" s="225">
        <v>0</v>
      </c>
      <c r="T3275" s="226">
        <f>S3275*H3275</f>
        <v>0</v>
      </c>
      <c r="U3275" s="42"/>
      <c r="V3275" s="42"/>
      <c r="W3275" s="42"/>
      <c r="X3275" s="42"/>
      <c r="Y3275" s="42"/>
      <c r="Z3275" s="42"/>
      <c r="AA3275" s="42"/>
      <c r="AB3275" s="42"/>
      <c r="AC3275" s="42"/>
      <c r="AD3275" s="42"/>
      <c r="AE3275" s="42"/>
      <c r="AR3275" s="227" t="s">
        <v>266</v>
      </c>
      <c r="AT3275" s="227" t="s">
        <v>170</v>
      </c>
      <c r="AU3275" s="227" t="s">
        <v>87</v>
      </c>
      <c r="AY3275" s="20" t="s">
        <v>168</v>
      </c>
      <c r="BE3275" s="228">
        <f>IF(N3275="základní",J3275,0)</f>
        <v>0</v>
      </c>
      <c r="BF3275" s="228">
        <f>IF(N3275="snížená",J3275,0)</f>
        <v>0</v>
      </c>
      <c r="BG3275" s="228">
        <f>IF(N3275="zákl. přenesená",J3275,0)</f>
        <v>0</v>
      </c>
      <c r="BH3275" s="228">
        <f>IF(N3275="sníž. přenesená",J3275,0)</f>
        <v>0</v>
      </c>
      <c r="BI3275" s="228">
        <f>IF(N3275="nulová",J3275,0)</f>
        <v>0</v>
      </c>
      <c r="BJ3275" s="20" t="s">
        <v>85</v>
      </c>
      <c r="BK3275" s="228">
        <f>ROUND(I3275*H3275,2)</f>
        <v>0</v>
      </c>
      <c r="BL3275" s="20" t="s">
        <v>266</v>
      </c>
      <c r="BM3275" s="227" t="s">
        <v>4305</v>
      </c>
    </row>
    <row r="3276" s="2" customFormat="1">
      <c r="A3276" s="42"/>
      <c r="B3276" s="43"/>
      <c r="C3276" s="44"/>
      <c r="D3276" s="229" t="s">
        <v>176</v>
      </c>
      <c r="E3276" s="44"/>
      <c r="F3276" s="230" t="s">
        <v>4306</v>
      </c>
      <c r="G3276" s="44"/>
      <c r="H3276" s="44"/>
      <c r="I3276" s="231"/>
      <c r="J3276" s="44"/>
      <c r="K3276" s="44"/>
      <c r="L3276" s="48"/>
      <c r="M3276" s="232"/>
      <c r="N3276" s="233"/>
      <c r="O3276" s="88"/>
      <c r="P3276" s="88"/>
      <c r="Q3276" s="88"/>
      <c r="R3276" s="88"/>
      <c r="S3276" s="88"/>
      <c r="T3276" s="89"/>
      <c r="U3276" s="42"/>
      <c r="V3276" s="42"/>
      <c r="W3276" s="42"/>
      <c r="X3276" s="42"/>
      <c r="Y3276" s="42"/>
      <c r="Z3276" s="42"/>
      <c r="AA3276" s="42"/>
      <c r="AB3276" s="42"/>
      <c r="AC3276" s="42"/>
      <c r="AD3276" s="42"/>
      <c r="AE3276" s="42"/>
      <c r="AT3276" s="20" t="s">
        <v>176</v>
      </c>
      <c r="AU3276" s="20" t="s">
        <v>87</v>
      </c>
    </row>
    <row r="3277" s="2" customFormat="1">
      <c r="A3277" s="42"/>
      <c r="B3277" s="43"/>
      <c r="C3277" s="44"/>
      <c r="D3277" s="234" t="s">
        <v>178</v>
      </c>
      <c r="E3277" s="44"/>
      <c r="F3277" s="235" t="s">
        <v>4307</v>
      </c>
      <c r="G3277" s="44"/>
      <c r="H3277" s="44"/>
      <c r="I3277" s="231"/>
      <c r="J3277" s="44"/>
      <c r="K3277" s="44"/>
      <c r="L3277" s="48"/>
      <c r="M3277" s="232"/>
      <c r="N3277" s="233"/>
      <c r="O3277" s="88"/>
      <c r="P3277" s="88"/>
      <c r="Q3277" s="88"/>
      <c r="R3277" s="88"/>
      <c r="S3277" s="88"/>
      <c r="T3277" s="89"/>
      <c r="U3277" s="42"/>
      <c r="V3277" s="42"/>
      <c r="W3277" s="42"/>
      <c r="X3277" s="42"/>
      <c r="Y3277" s="42"/>
      <c r="Z3277" s="42"/>
      <c r="AA3277" s="42"/>
      <c r="AB3277" s="42"/>
      <c r="AC3277" s="42"/>
      <c r="AD3277" s="42"/>
      <c r="AE3277" s="42"/>
      <c r="AT3277" s="20" t="s">
        <v>178</v>
      </c>
      <c r="AU3277" s="20" t="s">
        <v>87</v>
      </c>
    </row>
    <row r="3278" s="13" customFormat="1">
      <c r="A3278" s="13"/>
      <c r="B3278" s="236"/>
      <c r="C3278" s="237"/>
      <c r="D3278" s="229" t="s">
        <v>180</v>
      </c>
      <c r="E3278" s="238" t="s">
        <v>33</v>
      </c>
      <c r="F3278" s="239" t="s">
        <v>2780</v>
      </c>
      <c r="G3278" s="237"/>
      <c r="H3278" s="238" t="s">
        <v>33</v>
      </c>
      <c r="I3278" s="240"/>
      <c r="J3278" s="237"/>
      <c r="K3278" s="237"/>
      <c r="L3278" s="241"/>
      <c r="M3278" s="242"/>
      <c r="N3278" s="243"/>
      <c r="O3278" s="243"/>
      <c r="P3278" s="243"/>
      <c r="Q3278" s="243"/>
      <c r="R3278" s="243"/>
      <c r="S3278" s="243"/>
      <c r="T3278" s="244"/>
      <c r="U3278" s="13"/>
      <c r="V3278" s="13"/>
      <c r="W3278" s="13"/>
      <c r="X3278" s="13"/>
      <c r="Y3278" s="13"/>
      <c r="Z3278" s="13"/>
      <c r="AA3278" s="13"/>
      <c r="AB3278" s="13"/>
      <c r="AC3278" s="13"/>
      <c r="AD3278" s="13"/>
      <c r="AE3278" s="13"/>
      <c r="AT3278" s="245" t="s">
        <v>180</v>
      </c>
      <c r="AU3278" s="245" t="s">
        <v>87</v>
      </c>
      <c r="AV3278" s="13" t="s">
        <v>85</v>
      </c>
      <c r="AW3278" s="13" t="s">
        <v>39</v>
      </c>
      <c r="AX3278" s="13" t="s">
        <v>78</v>
      </c>
      <c r="AY3278" s="245" t="s">
        <v>168</v>
      </c>
    </row>
    <row r="3279" s="13" customFormat="1">
      <c r="A3279" s="13"/>
      <c r="B3279" s="236"/>
      <c r="C3279" s="237"/>
      <c r="D3279" s="229" t="s">
        <v>180</v>
      </c>
      <c r="E3279" s="238" t="s">
        <v>33</v>
      </c>
      <c r="F3279" s="239" t="s">
        <v>2925</v>
      </c>
      <c r="G3279" s="237"/>
      <c r="H3279" s="238" t="s">
        <v>33</v>
      </c>
      <c r="I3279" s="240"/>
      <c r="J3279" s="237"/>
      <c r="K3279" s="237"/>
      <c r="L3279" s="241"/>
      <c r="M3279" s="242"/>
      <c r="N3279" s="243"/>
      <c r="O3279" s="243"/>
      <c r="P3279" s="243"/>
      <c r="Q3279" s="243"/>
      <c r="R3279" s="243"/>
      <c r="S3279" s="243"/>
      <c r="T3279" s="244"/>
      <c r="U3279" s="13"/>
      <c r="V3279" s="13"/>
      <c r="W3279" s="13"/>
      <c r="X3279" s="13"/>
      <c r="Y3279" s="13"/>
      <c r="Z3279" s="13"/>
      <c r="AA3279" s="13"/>
      <c r="AB3279" s="13"/>
      <c r="AC3279" s="13"/>
      <c r="AD3279" s="13"/>
      <c r="AE3279" s="13"/>
      <c r="AT3279" s="245" t="s">
        <v>180</v>
      </c>
      <c r="AU3279" s="245" t="s">
        <v>87</v>
      </c>
      <c r="AV3279" s="13" t="s">
        <v>85</v>
      </c>
      <c r="AW3279" s="13" t="s">
        <v>39</v>
      </c>
      <c r="AX3279" s="13" t="s">
        <v>78</v>
      </c>
      <c r="AY3279" s="245" t="s">
        <v>168</v>
      </c>
    </row>
    <row r="3280" s="14" customFormat="1">
      <c r="A3280" s="14"/>
      <c r="B3280" s="246"/>
      <c r="C3280" s="247"/>
      <c r="D3280" s="229" t="s">
        <v>180</v>
      </c>
      <c r="E3280" s="248" t="s">
        <v>33</v>
      </c>
      <c r="F3280" s="249" t="s">
        <v>4308</v>
      </c>
      <c r="G3280" s="247"/>
      <c r="H3280" s="250">
        <v>217.19999999999999</v>
      </c>
      <c r="I3280" s="251"/>
      <c r="J3280" s="247"/>
      <c r="K3280" s="247"/>
      <c r="L3280" s="252"/>
      <c r="M3280" s="253"/>
      <c r="N3280" s="254"/>
      <c r="O3280" s="254"/>
      <c r="P3280" s="254"/>
      <c r="Q3280" s="254"/>
      <c r="R3280" s="254"/>
      <c r="S3280" s="254"/>
      <c r="T3280" s="255"/>
      <c r="U3280" s="14"/>
      <c r="V3280" s="14"/>
      <c r="W3280" s="14"/>
      <c r="X3280" s="14"/>
      <c r="Y3280" s="14"/>
      <c r="Z3280" s="14"/>
      <c r="AA3280" s="14"/>
      <c r="AB3280" s="14"/>
      <c r="AC3280" s="14"/>
      <c r="AD3280" s="14"/>
      <c r="AE3280" s="14"/>
      <c r="AT3280" s="256" t="s">
        <v>180</v>
      </c>
      <c r="AU3280" s="256" t="s">
        <v>87</v>
      </c>
      <c r="AV3280" s="14" t="s">
        <v>87</v>
      </c>
      <c r="AW3280" s="14" t="s">
        <v>39</v>
      </c>
      <c r="AX3280" s="14" t="s">
        <v>78</v>
      </c>
      <c r="AY3280" s="256" t="s">
        <v>168</v>
      </c>
    </row>
    <row r="3281" s="14" customFormat="1">
      <c r="A3281" s="14"/>
      <c r="B3281" s="246"/>
      <c r="C3281" s="247"/>
      <c r="D3281" s="229" t="s">
        <v>180</v>
      </c>
      <c r="E3281" s="248" t="s">
        <v>33</v>
      </c>
      <c r="F3281" s="249" t="s">
        <v>4309</v>
      </c>
      <c r="G3281" s="247"/>
      <c r="H3281" s="250">
        <v>89.040000000000006</v>
      </c>
      <c r="I3281" s="251"/>
      <c r="J3281" s="247"/>
      <c r="K3281" s="247"/>
      <c r="L3281" s="252"/>
      <c r="M3281" s="253"/>
      <c r="N3281" s="254"/>
      <c r="O3281" s="254"/>
      <c r="P3281" s="254"/>
      <c r="Q3281" s="254"/>
      <c r="R3281" s="254"/>
      <c r="S3281" s="254"/>
      <c r="T3281" s="255"/>
      <c r="U3281" s="14"/>
      <c r="V3281" s="14"/>
      <c r="W3281" s="14"/>
      <c r="X3281" s="14"/>
      <c r="Y3281" s="14"/>
      <c r="Z3281" s="14"/>
      <c r="AA3281" s="14"/>
      <c r="AB3281" s="14"/>
      <c r="AC3281" s="14"/>
      <c r="AD3281" s="14"/>
      <c r="AE3281" s="14"/>
      <c r="AT3281" s="256" t="s">
        <v>180</v>
      </c>
      <c r="AU3281" s="256" t="s">
        <v>87</v>
      </c>
      <c r="AV3281" s="14" t="s">
        <v>87</v>
      </c>
      <c r="AW3281" s="14" t="s">
        <v>39</v>
      </c>
      <c r="AX3281" s="14" t="s">
        <v>78</v>
      </c>
      <c r="AY3281" s="256" t="s">
        <v>168</v>
      </c>
    </row>
    <row r="3282" s="14" customFormat="1">
      <c r="A3282" s="14"/>
      <c r="B3282" s="246"/>
      <c r="C3282" s="247"/>
      <c r="D3282" s="229" t="s">
        <v>180</v>
      </c>
      <c r="E3282" s="248" t="s">
        <v>33</v>
      </c>
      <c r="F3282" s="249" t="s">
        <v>4310</v>
      </c>
      <c r="G3282" s="247"/>
      <c r="H3282" s="250">
        <v>51.072000000000003</v>
      </c>
      <c r="I3282" s="251"/>
      <c r="J3282" s="247"/>
      <c r="K3282" s="247"/>
      <c r="L3282" s="252"/>
      <c r="M3282" s="253"/>
      <c r="N3282" s="254"/>
      <c r="O3282" s="254"/>
      <c r="P3282" s="254"/>
      <c r="Q3282" s="254"/>
      <c r="R3282" s="254"/>
      <c r="S3282" s="254"/>
      <c r="T3282" s="255"/>
      <c r="U3282" s="14"/>
      <c r="V3282" s="14"/>
      <c r="W3282" s="14"/>
      <c r="X3282" s="14"/>
      <c r="Y3282" s="14"/>
      <c r="Z3282" s="14"/>
      <c r="AA3282" s="14"/>
      <c r="AB3282" s="14"/>
      <c r="AC3282" s="14"/>
      <c r="AD3282" s="14"/>
      <c r="AE3282" s="14"/>
      <c r="AT3282" s="256" t="s">
        <v>180</v>
      </c>
      <c r="AU3282" s="256" t="s">
        <v>87</v>
      </c>
      <c r="AV3282" s="14" t="s">
        <v>87</v>
      </c>
      <c r="AW3282" s="14" t="s">
        <v>39</v>
      </c>
      <c r="AX3282" s="14" t="s">
        <v>78</v>
      </c>
      <c r="AY3282" s="256" t="s">
        <v>168</v>
      </c>
    </row>
    <row r="3283" s="14" customFormat="1">
      <c r="A3283" s="14"/>
      <c r="B3283" s="246"/>
      <c r="C3283" s="247"/>
      <c r="D3283" s="229" t="s">
        <v>180</v>
      </c>
      <c r="E3283" s="248" t="s">
        <v>33</v>
      </c>
      <c r="F3283" s="249" t="s">
        <v>4311</v>
      </c>
      <c r="G3283" s="247"/>
      <c r="H3283" s="250">
        <v>46.079999999999998</v>
      </c>
      <c r="I3283" s="251"/>
      <c r="J3283" s="247"/>
      <c r="K3283" s="247"/>
      <c r="L3283" s="252"/>
      <c r="M3283" s="253"/>
      <c r="N3283" s="254"/>
      <c r="O3283" s="254"/>
      <c r="P3283" s="254"/>
      <c r="Q3283" s="254"/>
      <c r="R3283" s="254"/>
      <c r="S3283" s="254"/>
      <c r="T3283" s="255"/>
      <c r="U3283" s="14"/>
      <c r="V3283" s="14"/>
      <c r="W3283" s="14"/>
      <c r="X3283" s="14"/>
      <c r="Y3283" s="14"/>
      <c r="Z3283" s="14"/>
      <c r="AA3283" s="14"/>
      <c r="AB3283" s="14"/>
      <c r="AC3283" s="14"/>
      <c r="AD3283" s="14"/>
      <c r="AE3283" s="14"/>
      <c r="AT3283" s="256" t="s">
        <v>180</v>
      </c>
      <c r="AU3283" s="256" t="s">
        <v>87</v>
      </c>
      <c r="AV3283" s="14" t="s">
        <v>87</v>
      </c>
      <c r="AW3283" s="14" t="s">
        <v>39</v>
      </c>
      <c r="AX3283" s="14" t="s">
        <v>78</v>
      </c>
      <c r="AY3283" s="256" t="s">
        <v>168</v>
      </c>
    </row>
    <row r="3284" s="14" customFormat="1">
      <c r="A3284" s="14"/>
      <c r="B3284" s="246"/>
      <c r="C3284" s="247"/>
      <c r="D3284" s="229" t="s">
        <v>180</v>
      </c>
      <c r="E3284" s="248" t="s">
        <v>33</v>
      </c>
      <c r="F3284" s="249" t="s">
        <v>4312</v>
      </c>
      <c r="G3284" s="247"/>
      <c r="H3284" s="250">
        <v>49.68</v>
      </c>
      <c r="I3284" s="251"/>
      <c r="J3284" s="247"/>
      <c r="K3284" s="247"/>
      <c r="L3284" s="252"/>
      <c r="M3284" s="253"/>
      <c r="N3284" s="254"/>
      <c r="O3284" s="254"/>
      <c r="P3284" s="254"/>
      <c r="Q3284" s="254"/>
      <c r="R3284" s="254"/>
      <c r="S3284" s="254"/>
      <c r="T3284" s="255"/>
      <c r="U3284" s="14"/>
      <c r="V3284" s="14"/>
      <c r="W3284" s="14"/>
      <c r="X3284" s="14"/>
      <c r="Y3284" s="14"/>
      <c r="Z3284" s="14"/>
      <c r="AA3284" s="14"/>
      <c r="AB3284" s="14"/>
      <c r="AC3284" s="14"/>
      <c r="AD3284" s="14"/>
      <c r="AE3284" s="14"/>
      <c r="AT3284" s="256" t="s">
        <v>180</v>
      </c>
      <c r="AU3284" s="256" t="s">
        <v>87</v>
      </c>
      <c r="AV3284" s="14" t="s">
        <v>87</v>
      </c>
      <c r="AW3284" s="14" t="s">
        <v>39</v>
      </c>
      <c r="AX3284" s="14" t="s">
        <v>78</v>
      </c>
      <c r="AY3284" s="256" t="s">
        <v>168</v>
      </c>
    </row>
    <row r="3285" s="14" customFormat="1">
      <c r="A3285" s="14"/>
      <c r="B3285" s="246"/>
      <c r="C3285" s="247"/>
      <c r="D3285" s="229" t="s">
        <v>180</v>
      </c>
      <c r="E3285" s="248" t="s">
        <v>33</v>
      </c>
      <c r="F3285" s="249" t="s">
        <v>4313</v>
      </c>
      <c r="G3285" s="247"/>
      <c r="H3285" s="250">
        <v>71.280000000000001</v>
      </c>
      <c r="I3285" s="251"/>
      <c r="J3285" s="247"/>
      <c r="K3285" s="247"/>
      <c r="L3285" s="252"/>
      <c r="M3285" s="253"/>
      <c r="N3285" s="254"/>
      <c r="O3285" s="254"/>
      <c r="P3285" s="254"/>
      <c r="Q3285" s="254"/>
      <c r="R3285" s="254"/>
      <c r="S3285" s="254"/>
      <c r="T3285" s="255"/>
      <c r="U3285" s="14"/>
      <c r="V3285" s="14"/>
      <c r="W3285" s="14"/>
      <c r="X3285" s="14"/>
      <c r="Y3285" s="14"/>
      <c r="Z3285" s="14"/>
      <c r="AA3285" s="14"/>
      <c r="AB3285" s="14"/>
      <c r="AC3285" s="14"/>
      <c r="AD3285" s="14"/>
      <c r="AE3285" s="14"/>
      <c r="AT3285" s="256" t="s">
        <v>180</v>
      </c>
      <c r="AU3285" s="256" t="s">
        <v>87</v>
      </c>
      <c r="AV3285" s="14" t="s">
        <v>87</v>
      </c>
      <c r="AW3285" s="14" t="s">
        <v>39</v>
      </c>
      <c r="AX3285" s="14" t="s">
        <v>78</v>
      </c>
      <c r="AY3285" s="256" t="s">
        <v>168</v>
      </c>
    </row>
    <row r="3286" s="14" customFormat="1">
      <c r="A3286" s="14"/>
      <c r="B3286" s="246"/>
      <c r="C3286" s="247"/>
      <c r="D3286" s="229" t="s">
        <v>180</v>
      </c>
      <c r="E3286" s="248" t="s">
        <v>33</v>
      </c>
      <c r="F3286" s="249" t="s">
        <v>4314</v>
      </c>
      <c r="G3286" s="247"/>
      <c r="H3286" s="250">
        <v>49.140000000000001</v>
      </c>
      <c r="I3286" s="251"/>
      <c r="J3286" s="247"/>
      <c r="K3286" s="247"/>
      <c r="L3286" s="252"/>
      <c r="M3286" s="253"/>
      <c r="N3286" s="254"/>
      <c r="O3286" s="254"/>
      <c r="P3286" s="254"/>
      <c r="Q3286" s="254"/>
      <c r="R3286" s="254"/>
      <c r="S3286" s="254"/>
      <c r="T3286" s="255"/>
      <c r="U3286" s="14"/>
      <c r="V3286" s="14"/>
      <c r="W3286" s="14"/>
      <c r="X3286" s="14"/>
      <c r="Y3286" s="14"/>
      <c r="Z3286" s="14"/>
      <c r="AA3286" s="14"/>
      <c r="AB3286" s="14"/>
      <c r="AC3286" s="14"/>
      <c r="AD3286" s="14"/>
      <c r="AE3286" s="14"/>
      <c r="AT3286" s="256" t="s">
        <v>180</v>
      </c>
      <c r="AU3286" s="256" t="s">
        <v>87</v>
      </c>
      <c r="AV3286" s="14" t="s">
        <v>87</v>
      </c>
      <c r="AW3286" s="14" t="s">
        <v>39</v>
      </c>
      <c r="AX3286" s="14" t="s">
        <v>78</v>
      </c>
      <c r="AY3286" s="256" t="s">
        <v>168</v>
      </c>
    </row>
    <row r="3287" s="16" customFormat="1">
      <c r="A3287" s="16"/>
      <c r="B3287" s="274"/>
      <c r="C3287" s="275"/>
      <c r="D3287" s="229" t="s">
        <v>180</v>
      </c>
      <c r="E3287" s="276" t="s">
        <v>33</v>
      </c>
      <c r="F3287" s="277" t="s">
        <v>645</v>
      </c>
      <c r="G3287" s="275"/>
      <c r="H3287" s="278">
        <v>573.49199999999996</v>
      </c>
      <c r="I3287" s="279"/>
      <c r="J3287" s="275"/>
      <c r="K3287" s="275"/>
      <c r="L3287" s="280"/>
      <c r="M3287" s="281"/>
      <c r="N3287" s="282"/>
      <c r="O3287" s="282"/>
      <c r="P3287" s="282"/>
      <c r="Q3287" s="282"/>
      <c r="R3287" s="282"/>
      <c r="S3287" s="282"/>
      <c r="T3287" s="283"/>
      <c r="U3287" s="16"/>
      <c r="V3287" s="16"/>
      <c r="W3287" s="16"/>
      <c r="X3287" s="16"/>
      <c r="Y3287" s="16"/>
      <c r="Z3287" s="16"/>
      <c r="AA3287" s="16"/>
      <c r="AB3287" s="16"/>
      <c r="AC3287" s="16"/>
      <c r="AD3287" s="16"/>
      <c r="AE3287" s="16"/>
      <c r="AT3287" s="284" t="s">
        <v>180</v>
      </c>
      <c r="AU3287" s="284" t="s">
        <v>87</v>
      </c>
      <c r="AV3287" s="16" t="s">
        <v>118</v>
      </c>
      <c r="AW3287" s="16" t="s">
        <v>39</v>
      </c>
      <c r="AX3287" s="16" t="s">
        <v>78</v>
      </c>
      <c r="AY3287" s="284" t="s">
        <v>168</v>
      </c>
    </row>
    <row r="3288" s="13" customFormat="1">
      <c r="A3288" s="13"/>
      <c r="B3288" s="236"/>
      <c r="C3288" s="237"/>
      <c r="D3288" s="229" t="s">
        <v>180</v>
      </c>
      <c r="E3288" s="238" t="s">
        <v>33</v>
      </c>
      <c r="F3288" s="239" t="s">
        <v>4315</v>
      </c>
      <c r="G3288" s="237"/>
      <c r="H3288" s="238" t="s">
        <v>33</v>
      </c>
      <c r="I3288" s="240"/>
      <c r="J3288" s="237"/>
      <c r="K3288" s="237"/>
      <c r="L3288" s="241"/>
      <c r="M3288" s="242"/>
      <c r="N3288" s="243"/>
      <c r="O3288" s="243"/>
      <c r="P3288" s="243"/>
      <c r="Q3288" s="243"/>
      <c r="R3288" s="243"/>
      <c r="S3288" s="243"/>
      <c r="T3288" s="244"/>
      <c r="U3288" s="13"/>
      <c r="V3288" s="13"/>
      <c r="W3288" s="13"/>
      <c r="X3288" s="13"/>
      <c r="Y3288" s="13"/>
      <c r="Z3288" s="13"/>
      <c r="AA3288" s="13"/>
      <c r="AB3288" s="13"/>
      <c r="AC3288" s="13"/>
      <c r="AD3288" s="13"/>
      <c r="AE3288" s="13"/>
      <c r="AT3288" s="245" t="s">
        <v>180</v>
      </c>
      <c r="AU3288" s="245" t="s">
        <v>87</v>
      </c>
      <c r="AV3288" s="13" t="s">
        <v>85</v>
      </c>
      <c r="AW3288" s="13" t="s">
        <v>39</v>
      </c>
      <c r="AX3288" s="13" t="s">
        <v>78</v>
      </c>
      <c r="AY3288" s="245" t="s">
        <v>168</v>
      </c>
    </row>
    <row r="3289" s="14" customFormat="1">
      <c r="A3289" s="14"/>
      <c r="B3289" s="246"/>
      <c r="C3289" s="247"/>
      <c r="D3289" s="229" t="s">
        <v>180</v>
      </c>
      <c r="E3289" s="248" t="s">
        <v>33</v>
      </c>
      <c r="F3289" s="249" t="s">
        <v>4316</v>
      </c>
      <c r="G3289" s="247"/>
      <c r="H3289" s="250">
        <v>3.3599999999999999</v>
      </c>
      <c r="I3289" s="251"/>
      <c r="J3289" s="247"/>
      <c r="K3289" s="247"/>
      <c r="L3289" s="252"/>
      <c r="M3289" s="253"/>
      <c r="N3289" s="254"/>
      <c r="O3289" s="254"/>
      <c r="P3289" s="254"/>
      <c r="Q3289" s="254"/>
      <c r="R3289" s="254"/>
      <c r="S3289" s="254"/>
      <c r="T3289" s="255"/>
      <c r="U3289" s="14"/>
      <c r="V3289" s="14"/>
      <c r="W3289" s="14"/>
      <c r="X3289" s="14"/>
      <c r="Y3289" s="14"/>
      <c r="Z3289" s="14"/>
      <c r="AA3289" s="14"/>
      <c r="AB3289" s="14"/>
      <c r="AC3289" s="14"/>
      <c r="AD3289" s="14"/>
      <c r="AE3289" s="14"/>
      <c r="AT3289" s="256" t="s">
        <v>180</v>
      </c>
      <c r="AU3289" s="256" t="s">
        <v>87</v>
      </c>
      <c r="AV3289" s="14" t="s">
        <v>87</v>
      </c>
      <c r="AW3289" s="14" t="s">
        <v>39</v>
      </c>
      <c r="AX3289" s="14" t="s">
        <v>78</v>
      </c>
      <c r="AY3289" s="256" t="s">
        <v>168</v>
      </c>
    </row>
    <row r="3290" s="14" customFormat="1">
      <c r="A3290" s="14"/>
      <c r="B3290" s="246"/>
      <c r="C3290" s="247"/>
      <c r="D3290" s="229" t="s">
        <v>180</v>
      </c>
      <c r="E3290" s="248" t="s">
        <v>33</v>
      </c>
      <c r="F3290" s="249" t="s">
        <v>4317</v>
      </c>
      <c r="G3290" s="247"/>
      <c r="H3290" s="250">
        <v>18.975000000000001</v>
      </c>
      <c r="I3290" s="251"/>
      <c r="J3290" s="247"/>
      <c r="K3290" s="247"/>
      <c r="L3290" s="252"/>
      <c r="M3290" s="253"/>
      <c r="N3290" s="254"/>
      <c r="O3290" s="254"/>
      <c r="P3290" s="254"/>
      <c r="Q3290" s="254"/>
      <c r="R3290" s="254"/>
      <c r="S3290" s="254"/>
      <c r="T3290" s="255"/>
      <c r="U3290" s="14"/>
      <c r="V3290" s="14"/>
      <c r="W3290" s="14"/>
      <c r="X3290" s="14"/>
      <c r="Y3290" s="14"/>
      <c r="Z3290" s="14"/>
      <c r="AA3290" s="14"/>
      <c r="AB3290" s="14"/>
      <c r="AC3290" s="14"/>
      <c r="AD3290" s="14"/>
      <c r="AE3290" s="14"/>
      <c r="AT3290" s="256" t="s">
        <v>180</v>
      </c>
      <c r="AU3290" s="256" t="s">
        <v>87</v>
      </c>
      <c r="AV3290" s="14" t="s">
        <v>87</v>
      </c>
      <c r="AW3290" s="14" t="s">
        <v>39</v>
      </c>
      <c r="AX3290" s="14" t="s">
        <v>78</v>
      </c>
      <c r="AY3290" s="256" t="s">
        <v>168</v>
      </c>
    </row>
    <row r="3291" s="14" customFormat="1">
      <c r="A3291" s="14"/>
      <c r="B3291" s="246"/>
      <c r="C3291" s="247"/>
      <c r="D3291" s="229" t="s">
        <v>180</v>
      </c>
      <c r="E3291" s="248" t="s">
        <v>33</v>
      </c>
      <c r="F3291" s="249" t="s">
        <v>4318</v>
      </c>
      <c r="G3291" s="247"/>
      <c r="H3291" s="250">
        <v>10.5</v>
      </c>
      <c r="I3291" s="251"/>
      <c r="J3291" s="247"/>
      <c r="K3291" s="247"/>
      <c r="L3291" s="252"/>
      <c r="M3291" s="253"/>
      <c r="N3291" s="254"/>
      <c r="O3291" s="254"/>
      <c r="P3291" s="254"/>
      <c r="Q3291" s="254"/>
      <c r="R3291" s="254"/>
      <c r="S3291" s="254"/>
      <c r="T3291" s="255"/>
      <c r="U3291" s="14"/>
      <c r="V3291" s="14"/>
      <c r="W3291" s="14"/>
      <c r="X3291" s="14"/>
      <c r="Y3291" s="14"/>
      <c r="Z3291" s="14"/>
      <c r="AA3291" s="14"/>
      <c r="AB3291" s="14"/>
      <c r="AC3291" s="14"/>
      <c r="AD3291" s="14"/>
      <c r="AE3291" s="14"/>
      <c r="AT3291" s="256" t="s">
        <v>180</v>
      </c>
      <c r="AU3291" s="256" t="s">
        <v>87</v>
      </c>
      <c r="AV3291" s="14" t="s">
        <v>87</v>
      </c>
      <c r="AW3291" s="14" t="s">
        <v>39</v>
      </c>
      <c r="AX3291" s="14" t="s">
        <v>78</v>
      </c>
      <c r="AY3291" s="256" t="s">
        <v>168</v>
      </c>
    </row>
    <row r="3292" s="14" customFormat="1">
      <c r="A3292" s="14"/>
      <c r="B3292" s="246"/>
      <c r="C3292" s="247"/>
      <c r="D3292" s="229" t="s">
        <v>180</v>
      </c>
      <c r="E3292" s="248" t="s">
        <v>33</v>
      </c>
      <c r="F3292" s="249" t="s">
        <v>4319</v>
      </c>
      <c r="G3292" s="247"/>
      <c r="H3292" s="250">
        <v>5.1799999999999997</v>
      </c>
      <c r="I3292" s="251"/>
      <c r="J3292" s="247"/>
      <c r="K3292" s="247"/>
      <c r="L3292" s="252"/>
      <c r="M3292" s="253"/>
      <c r="N3292" s="254"/>
      <c r="O3292" s="254"/>
      <c r="P3292" s="254"/>
      <c r="Q3292" s="254"/>
      <c r="R3292" s="254"/>
      <c r="S3292" s="254"/>
      <c r="T3292" s="255"/>
      <c r="U3292" s="14"/>
      <c r="V3292" s="14"/>
      <c r="W3292" s="14"/>
      <c r="X3292" s="14"/>
      <c r="Y3292" s="14"/>
      <c r="Z3292" s="14"/>
      <c r="AA3292" s="14"/>
      <c r="AB3292" s="14"/>
      <c r="AC3292" s="14"/>
      <c r="AD3292" s="14"/>
      <c r="AE3292" s="14"/>
      <c r="AT3292" s="256" t="s">
        <v>180</v>
      </c>
      <c r="AU3292" s="256" t="s">
        <v>87</v>
      </c>
      <c r="AV3292" s="14" t="s">
        <v>87</v>
      </c>
      <c r="AW3292" s="14" t="s">
        <v>39</v>
      </c>
      <c r="AX3292" s="14" t="s">
        <v>78</v>
      </c>
      <c r="AY3292" s="256" t="s">
        <v>168</v>
      </c>
    </row>
    <row r="3293" s="14" customFormat="1">
      <c r="A3293" s="14"/>
      <c r="B3293" s="246"/>
      <c r="C3293" s="247"/>
      <c r="D3293" s="229" t="s">
        <v>180</v>
      </c>
      <c r="E3293" s="248" t="s">
        <v>33</v>
      </c>
      <c r="F3293" s="249" t="s">
        <v>4320</v>
      </c>
      <c r="G3293" s="247"/>
      <c r="H3293" s="250">
        <v>26.5</v>
      </c>
      <c r="I3293" s="251"/>
      <c r="J3293" s="247"/>
      <c r="K3293" s="247"/>
      <c r="L3293" s="252"/>
      <c r="M3293" s="253"/>
      <c r="N3293" s="254"/>
      <c r="O3293" s="254"/>
      <c r="P3293" s="254"/>
      <c r="Q3293" s="254"/>
      <c r="R3293" s="254"/>
      <c r="S3293" s="254"/>
      <c r="T3293" s="255"/>
      <c r="U3293" s="14"/>
      <c r="V3293" s="14"/>
      <c r="W3293" s="14"/>
      <c r="X3293" s="14"/>
      <c r="Y3293" s="14"/>
      <c r="Z3293" s="14"/>
      <c r="AA3293" s="14"/>
      <c r="AB3293" s="14"/>
      <c r="AC3293" s="14"/>
      <c r="AD3293" s="14"/>
      <c r="AE3293" s="14"/>
      <c r="AT3293" s="256" t="s">
        <v>180</v>
      </c>
      <c r="AU3293" s="256" t="s">
        <v>87</v>
      </c>
      <c r="AV3293" s="14" t="s">
        <v>87</v>
      </c>
      <c r="AW3293" s="14" t="s">
        <v>39</v>
      </c>
      <c r="AX3293" s="14" t="s">
        <v>78</v>
      </c>
      <c r="AY3293" s="256" t="s">
        <v>168</v>
      </c>
    </row>
    <row r="3294" s="14" customFormat="1">
      <c r="A3294" s="14"/>
      <c r="B3294" s="246"/>
      <c r="C3294" s="247"/>
      <c r="D3294" s="229" t="s">
        <v>180</v>
      </c>
      <c r="E3294" s="248" t="s">
        <v>33</v>
      </c>
      <c r="F3294" s="249" t="s">
        <v>4321</v>
      </c>
      <c r="G3294" s="247"/>
      <c r="H3294" s="250">
        <v>29.327999999999999</v>
      </c>
      <c r="I3294" s="251"/>
      <c r="J3294" s="247"/>
      <c r="K3294" s="247"/>
      <c r="L3294" s="252"/>
      <c r="M3294" s="253"/>
      <c r="N3294" s="254"/>
      <c r="O3294" s="254"/>
      <c r="P3294" s="254"/>
      <c r="Q3294" s="254"/>
      <c r="R3294" s="254"/>
      <c r="S3294" s="254"/>
      <c r="T3294" s="255"/>
      <c r="U3294" s="14"/>
      <c r="V3294" s="14"/>
      <c r="W3294" s="14"/>
      <c r="X3294" s="14"/>
      <c r="Y3294" s="14"/>
      <c r="Z3294" s="14"/>
      <c r="AA3294" s="14"/>
      <c r="AB3294" s="14"/>
      <c r="AC3294" s="14"/>
      <c r="AD3294" s="14"/>
      <c r="AE3294" s="14"/>
      <c r="AT3294" s="256" t="s">
        <v>180</v>
      </c>
      <c r="AU3294" s="256" t="s">
        <v>87</v>
      </c>
      <c r="AV3294" s="14" t="s">
        <v>87</v>
      </c>
      <c r="AW3294" s="14" t="s">
        <v>39</v>
      </c>
      <c r="AX3294" s="14" t="s">
        <v>78</v>
      </c>
      <c r="AY3294" s="256" t="s">
        <v>168</v>
      </c>
    </row>
    <row r="3295" s="14" customFormat="1">
      <c r="A3295" s="14"/>
      <c r="B3295" s="246"/>
      <c r="C3295" s="247"/>
      <c r="D3295" s="229" t="s">
        <v>180</v>
      </c>
      <c r="E3295" s="248" t="s">
        <v>33</v>
      </c>
      <c r="F3295" s="249" t="s">
        <v>4322</v>
      </c>
      <c r="G3295" s="247"/>
      <c r="H3295" s="250">
        <v>13.247999999999999</v>
      </c>
      <c r="I3295" s="251"/>
      <c r="J3295" s="247"/>
      <c r="K3295" s="247"/>
      <c r="L3295" s="252"/>
      <c r="M3295" s="253"/>
      <c r="N3295" s="254"/>
      <c r="O3295" s="254"/>
      <c r="P3295" s="254"/>
      <c r="Q3295" s="254"/>
      <c r="R3295" s="254"/>
      <c r="S3295" s="254"/>
      <c r="T3295" s="255"/>
      <c r="U3295" s="14"/>
      <c r="V3295" s="14"/>
      <c r="W3295" s="14"/>
      <c r="X3295" s="14"/>
      <c r="Y3295" s="14"/>
      <c r="Z3295" s="14"/>
      <c r="AA3295" s="14"/>
      <c r="AB3295" s="14"/>
      <c r="AC3295" s="14"/>
      <c r="AD3295" s="14"/>
      <c r="AE3295" s="14"/>
      <c r="AT3295" s="256" t="s">
        <v>180</v>
      </c>
      <c r="AU3295" s="256" t="s">
        <v>87</v>
      </c>
      <c r="AV3295" s="14" t="s">
        <v>87</v>
      </c>
      <c r="AW3295" s="14" t="s">
        <v>39</v>
      </c>
      <c r="AX3295" s="14" t="s">
        <v>78</v>
      </c>
      <c r="AY3295" s="256" t="s">
        <v>168</v>
      </c>
    </row>
    <row r="3296" s="16" customFormat="1">
      <c r="A3296" s="16"/>
      <c r="B3296" s="274"/>
      <c r="C3296" s="275"/>
      <c r="D3296" s="229" t="s">
        <v>180</v>
      </c>
      <c r="E3296" s="276" t="s">
        <v>33</v>
      </c>
      <c r="F3296" s="277" t="s">
        <v>645</v>
      </c>
      <c r="G3296" s="275"/>
      <c r="H3296" s="278">
        <v>107.09099999999999</v>
      </c>
      <c r="I3296" s="279"/>
      <c r="J3296" s="275"/>
      <c r="K3296" s="275"/>
      <c r="L3296" s="280"/>
      <c r="M3296" s="281"/>
      <c r="N3296" s="282"/>
      <c r="O3296" s="282"/>
      <c r="P3296" s="282"/>
      <c r="Q3296" s="282"/>
      <c r="R3296" s="282"/>
      <c r="S3296" s="282"/>
      <c r="T3296" s="283"/>
      <c r="U3296" s="16"/>
      <c r="V3296" s="16"/>
      <c r="W3296" s="16"/>
      <c r="X3296" s="16"/>
      <c r="Y3296" s="16"/>
      <c r="Z3296" s="16"/>
      <c r="AA3296" s="16"/>
      <c r="AB3296" s="16"/>
      <c r="AC3296" s="16"/>
      <c r="AD3296" s="16"/>
      <c r="AE3296" s="16"/>
      <c r="AT3296" s="284" t="s">
        <v>180</v>
      </c>
      <c r="AU3296" s="284" t="s">
        <v>87</v>
      </c>
      <c r="AV3296" s="16" t="s">
        <v>118</v>
      </c>
      <c r="AW3296" s="16" t="s">
        <v>39</v>
      </c>
      <c r="AX3296" s="16" t="s">
        <v>78</v>
      </c>
      <c r="AY3296" s="284" t="s">
        <v>168</v>
      </c>
    </row>
    <row r="3297" s="13" customFormat="1">
      <c r="A3297" s="13"/>
      <c r="B3297" s="236"/>
      <c r="C3297" s="237"/>
      <c r="D3297" s="229" t="s">
        <v>180</v>
      </c>
      <c r="E3297" s="238" t="s">
        <v>33</v>
      </c>
      <c r="F3297" s="239" t="s">
        <v>4323</v>
      </c>
      <c r="G3297" s="237"/>
      <c r="H3297" s="238" t="s">
        <v>33</v>
      </c>
      <c r="I3297" s="240"/>
      <c r="J3297" s="237"/>
      <c r="K3297" s="237"/>
      <c r="L3297" s="241"/>
      <c r="M3297" s="242"/>
      <c r="N3297" s="243"/>
      <c r="O3297" s="243"/>
      <c r="P3297" s="243"/>
      <c r="Q3297" s="243"/>
      <c r="R3297" s="243"/>
      <c r="S3297" s="243"/>
      <c r="T3297" s="244"/>
      <c r="U3297" s="13"/>
      <c r="V3297" s="13"/>
      <c r="W3297" s="13"/>
      <c r="X3297" s="13"/>
      <c r="Y3297" s="13"/>
      <c r="Z3297" s="13"/>
      <c r="AA3297" s="13"/>
      <c r="AB3297" s="13"/>
      <c r="AC3297" s="13"/>
      <c r="AD3297" s="13"/>
      <c r="AE3297" s="13"/>
      <c r="AT3297" s="245" t="s">
        <v>180</v>
      </c>
      <c r="AU3297" s="245" t="s">
        <v>87</v>
      </c>
      <c r="AV3297" s="13" t="s">
        <v>85</v>
      </c>
      <c r="AW3297" s="13" t="s">
        <v>39</v>
      </c>
      <c r="AX3297" s="13" t="s">
        <v>78</v>
      </c>
      <c r="AY3297" s="245" t="s">
        <v>168</v>
      </c>
    </row>
    <row r="3298" s="14" customFormat="1">
      <c r="A3298" s="14"/>
      <c r="B3298" s="246"/>
      <c r="C3298" s="247"/>
      <c r="D3298" s="229" t="s">
        <v>180</v>
      </c>
      <c r="E3298" s="248" t="s">
        <v>33</v>
      </c>
      <c r="F3298" s="249" t="s">
        <v>4324</v>
      </c>
      <c r="G3298" s="247"/>
      <c r="H3298" s="250">
        <v>99.792000000000002</v>
      </c>
      <c r="I3298" s="251"/>
      <c r="J3298" s="247"/>
      <c r="K3298" s="247"/>
      <c r="L3298" s="252"/>
      <c r="M3298" s="253"/>
      <c r="N3298" s="254"/>
      <c r="O3298" s="254"/>
      <c r="P3298" s="254"/>
      <c r="Q3298" s="254"/>
      <c r="R3298" s="254"/>
      <c r="S3298" s="254"/>
      <c r="T3298" s="255"/>
      <c r="U3298" s="14"/>
      <c r="V3298" s="14"/>
      <c r="W3298" s="14"/>
      <c r="X3298" s="14"/>
      <c r="Y3298" s="14"/>
      <c r="Z3298" s="14"/>
      <c r="AA3298" s="14"/>
      <c r="AB3298" s="14"/>
      <c r="AC3298" s="14"/>
      <c r="AD3298" s="14"/>
      <c r="AE3298" s="14"/>
      <c r="AT3298" s="256" t="s">
        <v>180</v>
      </c>
      <c r="AU3298" s="256" t="s">
        <v>87</v>
      </c>
      <c r="AV3298" s="14" t="s">
        <v>87</v>
      </c>
      <c r="AW3298" s="14" t="s">
        <v>39</v>
      </c>
      <c r="AX3298" s="14" t="s">
        <v>78</v>
      </c>
      <c r="AY3298" s="256" t="s">
        <v>168</v>
      </c>
    </row>
    <row r="3299" s="14" customFormat="1">
      <c r="A3299" s="14"/>
      <c r="B3299" s="246"/>
      <c r="C3299" s="247"/>
      <c r="D3299" s="229" t="s">
        <v>180</v>
      </c>
      <c r="E3299" s="248" t="s">
        <v>33</v>
      </c>
      <c r="F3299" s="249" t="s">
        <v>4325</v>
      </c>
      <c r="G3299" s="247"/>
      <c r="H3299" s="250">
        <v>33.792000000000002</v>
      </c>
      <c r="I3299" s="251"/>
      <c r="J3299" s="247"/>
      <c r="K3299" s="247"/>
      <c r="L3299" s="252"/>
      <c r="M3299" s="253"/>
      <c r="N3299" s="254"/>
      <c r="O3299" s="254"/>
      <c r="P3299" s="254"/>
      <c r="Q3299" s="254"/>
      <c r="R3299" s="254"/>
      <c r="S3299" s="254"/>
      <c r="T3299" s="255"/>
      <c r="U3299" s="14"/>
      <c r="V3299" s="14"/>
      <c r="W3299" s="14"/>
      <c r="X3299" s="14"/>
      <c r="Y3299" s="14"/>
      <c r="Z3299" s="14"/>
      <c r="AA3299" s="14"/>
      <c r="AB3299" s="14"/>
      <c r="AC3299" s="14"/>
      <c r="AD3299" s="14"/>
      <c r="AE3299" s="14"/>
      <c r="AT3299" s="256" t="s">
        <v>180</v>
      </c>
      <c r="AU3299" s="256" t="s">
        <v>87</v>
      </c>
      <c r="AV3299" s="14" t="s">
        <v>87</v>
      </c>
      <c r="AW3299" s="14" t="s">
        <v>39</v>
      </c>
      <c r="AX3299" s="14" t="s">
        <v>78</v>
      </c>
      <c r="AY3299" s="256" t="s">
        <v>168</v>
      </c>
    </row>
    <row r="3300" s="14" customFormat="1">
      <c r="A3300" s="14"/>
      <c r="B3300" s="246"/>
      <c r="C3300" s="247"/>
      <c r="D3300" s="229" t="s">
        <v>180</v>
      </c>
      <c r="E3300" s="248" t="s">
        <v>33</v>
      </c>
      <c r="F3300" s="249" t="s">
        <v>4326</v>
      </c>
      <c r="G3300" s="247"/>
      <c r="H3300" s="250">
        <v>13.44</v>
      </c>
      <c r="I3300" s="251"/>
      <c r="J3300" s="247"/>
      <c r="K3300" s="247"/>
      <c r="L3300" s="252"/>
      <c r="M3300" s="253"/>
      <c r="N3300" s="254"/>
      <c r="O3300" s="254"/>
      <c r="P3300" s="254"/>
      <c r="Q3300" s="254"/>
      <c r="R3300" s="254"/>
      <c r="S3300" s="254"/>
      <c r="T3300" s="255"/>
      <c r="U3300" s="14"/>
      <c r="V3300" s="14"/>
      <c r="W3300" s="14"/>
      <c r="X3300" s="14"/>
      <c r="Y3300" s="14"/>
      <c r="Z3300" s="14"/>
      <c r="AA3300" s="14"/>
      <c r="AB3300" s="14"/>
      <c r="AC3300" s="14"/>
      <c r="AD3300" s="14"/>
      <c r="AE3300" s="14"/>
      <c r="AT3300" s="256" t="s">
        <v>180</v>
      </c>
      <c r="AU3300" s="256" t="s">
        <v>87</v>
      </c>
      <c r="AV3300" s="14" t="s">
        <v>87</v>
      </c>
      <c r="AW3300" s="14" t="s">
        <v>39</v>
      </c>
      <c r="AX3300" s="14" t="s">
        <v>78</v>
      </c>
      <c r="AY3300" s="256" t="s">
        <v>168</v>
      </c>
    </row>
    <row r="3301" s="14" customFormat="1">
      <c r="A3301" s="14"/>
      <c r="B3301" s="246"/>
      <c r="C3301" s="247"/>
      <c r="D3301" s="229" t="s">
        <v>180</v>
      </c>
      <c r="E3301" s="248" t="s">
        <v>33</v>
      </c>
      <c r="F3301" s="249" t="s">
        <v>4327</v>
      </c>
      <c r="G3301" s="247"/>
      <c r="H3301" s="250">
        <v>48.960000000000001</v>
      </c>
      <c r="I3301" s="251"/>
      <c r="J3301" s="247"/>
      <c r="K3301" s="247"/>
      <c r="L3301" s="252"/>
      <c r="M3301" s="253"/>
      <c r="N3301" s="254"/>
      <c r="O3301" s="254"/>
      <c r="P3301" s="254"/>
      <c r="Q3301" s="254"/>
      <c r="R3301" s="254"/>
      <c r="S3301" s="254"/>
      <c r="T3301" s="255"/>
      <c r="U3301" s="14"/>
      <c r="V3301" s="14"/>
      <c r="W3301" s="14"/>
      <c r="X3301" s="14"/>
      <c r="Y3301" s="14"/>
      <c r="Z3301" s="14"/>
      <c r="AA3301" s="14"/>
      <c r="AB3301" s="14"/>
      <c r="AC3301" s="14"/>
      <c r="AD3301" s="14"/>
      <c r="AE3301" s="14"/>
      <c r="AT3301" s="256" t="s">
        <v>180</v>
      </c>
      <c r="AU3301" s="256" t="s">
        <v>87</v>
      </c>
      <c r="AV3301" s="14" t="s">
        <v>87</v>
      </c>
      <c r="AW3301" s="14" t="s">
        <v>39</v>
      </c>
      <c r="AX3301" s="14" t="s">
        <v>78</v>
      </c>
      <c r="AY3301" s="256" t="s">
        <v>168</v>
      </c>
    </row>
    <row r="3302" s="14" customFormat="1">
      <c r="A3302" s="14"/>
      <c r="B3302" s="246"/>
      <c r="C3302" s="247"/>
      <c r="D3302" s="229" t="s">
        <v>180</v>
      </c>
      <c r="E3302" s="248" t="s">
        <v>33</v>
      </c>
      <c r="F3302" s="249" t="s">
        <v>4328</v>
      </c>
      <c r="G3302" s="247"/>
      <c r="H3302" s="250">
        <v>20.16</v>
      </c>
      <c r="I3302" s="251"/>
      <c r="J3302" s="247"/>
      <c r="K3302" s="247"/>
      <c r="L3302" s="252"/>
      <c r="M3302" s="253"/>
      <c r="N3302" s="254"/>
      <c r="O3302" s="254"/>
      <c r="P3302" s="254"/>
      <c r="Q3302" s="254"/>
      <c r="R3302" s="254"/>
      <c r="S3302" s="254"/>
      <c r="T3302" s="255"/>
      <c r="U3302" s="14"/>
      <c r="V3302" s="14"/>
      <c r="W3302" s="14"/>
      <c r="X3302" s="14"/>
      <c r="Y3302" s="14"/>
      <c r="Z3302" s="14"/>
      <c r="AA3302" s="14"/>
      <c r="AB3302" s="14"/>
      <c r="AC3302" s="14"/>
      <c r="AD3302" s="14"/>
      <c r="AE3302" s="14"/>
      <c r="AT3302" s="256" t="s">
        <v>180</v>
      </c>
      <c r="AU3302" s="256" t="s">
        <v>87</v>
      </c>
      <c r="AV3302" s="14" t="s">
        <v>87</v>
      </c>
      <c r="AW3302" s="14" t="s">
        <v>39</v>
      </c>
      <c r="AX3302" s="14" t="s">
        <v>78</v>
      </c>
      <c r="AY3302" s="256" t="s">
        <v>168</v>
      </c>
    </row>
    <row r="3303" s="14" customFormat="1">
      <c r="A3303" s="14"/>
      <c r="B3303" s="246"/>
      <c r="C3303" s="247"/>
      <c r="D3303" s="229" t="s">
        <v>180</v>
      </c>
      <c r="E3303" s="248" t="s">
        <v>33</v>
      </c>
      <c r="F3303" s="249" t="s">
        <v>4329</v>
      </c>
      <c r="G3303" s="247"/>
      <c r="H3303" s="250">
        <v>23.039999999999999</v>
      </c>
      <c r="I3303" s="251"/>
      <c r="J3303" s="247"/>
      <c r="K3303" s="247"/>
      <c r="L3303" s="252"/>
      <c r="M3303" s="253"/>
      <c r="N3303" s="254"/>
      <c r="O3303" s="254"/>
      <c r="P3303" s="254"/>
      <c r="Q3303" s="254"/>
      <c r="R3303" s="254"/>
      <c r="S3303" s="254"/>
      <c r="T3303" s="255"/>
      <c r="U3303" s="14"/>
      <c r="V3303" s="14"/>
      <c r="W3303" s="14"/>
      <c r="X3303" s="14"/>
      <c r="Y3303" s="14"/>
      <c r="Z3303" s="14"/>
      <c r="AA3303" s="14"/>
      <c r="AB3303" s="14"/>
      <c r="AC3303" s="14"/>
      <c r="AD3303" s="14"/>
      <c r="AE3303" s="14"/>
      <c r="AT3303" s="256" t="s">
        <v>180</v>
      </c>
      <c r="AU3303" s="256" t="s">
        <v>87</v>
      </c>
      <c r="AV3303" s="14" t="s">
        <v>87</v>
      </c>
      <c r="AW3303" s="14" t="s">
        <v>39</v>
      </c>
      <c r="AX3303" s="14" t="s">
        <v>78</v>
      </c>
      <c r="AY3303" s="256" t="s">
        <v>168</v>
      </c>
    </row>
    <row r="3304" s="16" customFormat="1">
      <c r="A3304" s="16"/>
      <c r="B3304" s="274"/>
      <c r="C3304" s="275"/>
      <c r="D3304" s="229" t="s">
        <v>180</v>
      </c>
      <c r="E3304" s="276" t="s">
        <v>33</v>
      </c>
      <c r="F3304" s="277" t="s">
        <v>645</v>
      </c>
      <c r="G3304" s="275"/>
      <c r="H3304" s="278">
        <v>239.184</v>
      </c>
      <c r="I3304" s="279"/>
      <c r="J3304" s="275"/>
      <c r="K3304" s="275"/>
      <c r="L3304" s="280"/>
      <c r="M3304" s="281"/>
      <c r="N3304" s="282"/>
      <c r="O3304" s="282"/>
      <c r="P3304" s="282"/>
      <c r="Q3304" s="282"/>
      <c r="R3304" s="282"/>
      <c r="S3304" s="282"/>
      <c r="T3304" s="283"/>
      <c r="U3304" s="16"/>
      <c r="V3304" s="16"/>
      <c r="W3304" s="16"/>
      <c r="X3304" s="16"/>
      <c r="Y3304" s="16"/>
      <c r="Z3304" s="16"/>
      <c r="AA3304" s="16"/>
      <c r="AB3304" s="16"/>
      <c r="AC3304" s="16"/>
      <c r="AD3304" s="16"/>
      <c r="AE3304" s="16"/>
      <c r="AT3304" s="284" t="s">
        <v>180</v>
      </c>
      <c r="AU3304" s="284" t="s">
        <v>87</v>
      </c>
      <c r="AV3304" s="16" t="s">
        <v>118</v>
      </c>
      <c r="AW3304" s="16" t="s">
        <v>39</v>
      </c>
      <c r="AX3304" s="16" t="s">
        <v>78</v>
      </c>
      <c r="AY3304" s="284" t="s">
        <v>168</v>
      </c>
    </row>
    <row r="3305" s="14" customFormat="1">
      <c r="A3305" s="14"/>
      <c r="B3305" s="246"/>
      <c r="C3305" s="247"/>
      <c r="D3305" s="229" t="s">
        <v>180</v>
      </c>
      <c r="E3305" s="248" t="s">
        <v>33</v>
      </c>
      <c r="F3305" s="249" t="s">
        <v>4330</v>
      </c>
      <c r="G3305" s="247"/>
      <c r="H3305" s="250">
        <v>101.28</v>
      </c>
      <c r="I3305" s="251"/>
      <c r="J3305" s="247"/>
      <c r="K3305" s="247"/>
      <c r="L3305" s="252"/>
      <c r="M3305" s="253"/>
      <c r="N3305" s="254"/>
      <c r="O3305" s="254"/>
      <c r="P3305" s="254"/>
      <c r="Q3305" s="254"/>
      <c r="R3305" s="254"/>
      <c r="S3305" s="254"/>
      <c r="T3305" s="255"/>
      <c r="U3305" s="14"/>
      <c r="V3305" s="14"/>
      <c r="W3305" s="14"/>
      <c r="X3305" s="14"/>
      <c r="Y3305" s="14"/>
      <c r="Z3305" s="14"/>
      <c r="AA3305" s="14"/>
      <c r="AB3305" s="14"/>
      <c r="AC3305" s="14"/>
      <c r="AD3305" s="14"/>
      <c r="AE3305" s="14"/>
      <c r="AT3305" s="256" t="s">
        <v>180</v>
      </c>
      <c r="AU3305" s="256" t="s">
        <v>87</v>
      </c>
      <c r="AV3305" s="14" t="s">
        <v>87</v>
      </c>
      <c r="AW3305" s="14" t="s">
        <v>39</v>
      </c>
      <c r="AX3305" s="14" t="s">
        <v>78</v>
      </c>
      <c r="AY3305" s="256" t="s">
        <v>168</v>
      </c>
    </row>
    <row r="3306" s="16" customFormat="1">
      <c r="A3306" s="16"/>
      <c r="B3306" s="274"/>
      <c r="C3306" s="275"/>
      <c r="D3306" s="229" t="s">
        <v>180</v>
      </c>
      <c r="E3306" s="276" t="s">
        <v>33</v>
      </c>
      <c r="F3306" s="277" t="s">
        <v>645</v>
      </c>
      <c r="G3306" s="275"/>
      <c r="H3306" s="278">
        <v>101.28</v>
      </c>
      <c r="I3306" s="279"/>
      <c r="J3306" s="275"/>
      <c r="K3306" s="275"/>
      <c r="L3306" s="280"/>
      <c r="M3306" s="281"/>
      <c r="N3306" s="282"/>
      <c r="O3306" s="282"/>
      <c r="P3306" s="282"/>
      <c r="Q3306" s="282"/>
      <c r="R3306" s="282"/>
      <c r="S3306" s="282"/>
      <c r="T3306" s="283"/>
      <c r="U3306" s="16"/>
      <c r="V3306" s="16"/>
      <c r="W3306" s="16"/>
      <c r="X3306" s="16"/>
      <c r="Y3306" s="16"/>
      <c r="Z3306" s="16"/>
      <c r="AA3306" s="16"/>
      <c r="AB3306" s="16"/>
      <c r="AC3306" s="16"/>
      <c r="AD3306" s="16"/>
      <c r="AE3306" s="16"/>
      <c r="AT3306" s="284" t="s">
        <v>180</v>
      </c>
      <c r="AU3306" s="284" t="s">
        <v>87</v>
      </c>
      <c r="AV3306" s="16" t="s">
        <v>118</v>
      </c>
      <c r="AW3306" s="16" t="s">
        <v>39</v>
      </c>
      <c r="AX3306" s="16" t="s">
        <v>78</v>
      </c>
      <c r="AY3306" s="284" t="s">
        <v>168</v>
      </c>
    </row>
    <row r="3307" s="14" customFormat="1">
      <c r="A3307" s="14"/>
      <c r="B3307" s="246"/>
      <c r="C3307" s="247"/>
      <c r="D3307" s="229" t="s">
        <v>180</v>
      </c>
      <c r="E3307" s="248" t="s">
        <v>33</v>
      </c>
      <c r="F3307" s="249" t="s">
        <v>4331</v>
      </c>
      <c r="G3307" s="247"/>
      <c r="H3307" s="250">
        <v>1199.1199999999999</v>
      </c>
      <c r="I3307" s="251"/>
      <c r="J3307" s="247"/>
      <c r="K3307" s="247"/>
      <c r="L3307" s="252"/>
      <c r="M3307" s="253"/>
      <c r="N3307" s="254"/>
      <c r="O3307" s="254"/>
      <c r="P3307" s="254"/>
      <c r="Q3307" s="254"/>
      <c r="R3307" s="254"/>
      <c r="S3307" s="254"/>
      <c r="T3307" s="255"/>
      <c r="U3307" s="14"/>
      <c r="V3307" s="14"/>
      <c r="W3307" s="14"/>
      <c r="X3307" s="14"/>
      <c r="Y3307" s="14"/>
      <c r="Z3307" s="14"/>
      <c r="AA3307" s="14"/>
      <c r="AB3307" s="14"/>
      <c r="AC3307" s="14"/>
      <c r="AD3307" s="14"/>
      <c r="AE3307" s="14"/>
      <c r="AT3307" s="256" t="s">
        <v>180</v>
      </c>
      <c r="AU3307" s="256" t="s">
        <v>87</v>
      </c>
      <c r="AV3307" s="14" t="s">
        <v>87</v>
      </c>
      <c r="AW3307" s="14" t="s">
        <v>39</v>
      </c>
      <c r="AX3307" s="14" t="s">
        <v>78</v>
      </c>
      <c r="AY3307" s="256" t="s">
        <v>168</v>
      </c>
    </row>
    <row r="3308" s="14" customFormat="1">
      <c r="A3308" s="14"/>
      <c r="B3308" s="246"/>
      <c r="C3308" s="247"/>
      <c r="D3308" s="229" t="s">
        <v>180</v>
      </c>
      <c r="E3308" s="248" t="s">
        <v>33</v>
      </c>
      <c r="F3308" s="249" t="s">
        <v>4332</v>
      </c>
      <c r="G3308" s="247"/>
      <c r="H3308" s="250">
        <v>338.75200000000001</v>
      </c>
      <c r="I3308" s="251"/>
      <c r="J3308" s="247"/>
      <c r="K3308" s="247"/>
      <c r="L3308" s="252"/>
      <c r="M3308" s="253"/>
      <c r="N3308" s="254"/>
      <c r="O3308" s="254"/>
      <c r="P3308" s="254"/>
      <c r="Q3308" s="254"/>
      <c r="R3308" s="254"/>
      <c r="S3308" s="254"/>
      <c r="T3308" s="255"/>
      <c r="U3308" s="14"/>
      <c r="V3308" s="14"/>
      <c r="W3308" s="14"/>
      <c r="X3308" s="14"/>
      <c r="Y3308" s="14"/>
      <c r="Z3308" s="14"/>
      <c r="AA3308" s="14"/>
      <c r="AB3308" s="14"/>
      <c r="AC3308" s="14"/>
      <c r="AD3308" s="14"/>
      <c r="AE3308" s="14"/>
      <c r="AT3308" s="256" t="s">
        <v>180</v>
      </c>
      <c r="AU3308" s="256" t="s">
        <v>87</v>
      </c>
      <c r="AV3308" s="14" t="s">
        <v>87</v>
      </c>
      <c r="AW3308" s="14" t="s">
        <v>39</v>
      </c>
      <c r="AX3308" s="14" t="s">
        <v>78</v>
      </c>
      <c r="AY3308" s="256" t="s">
        <v>168</v>
      </c>
    </row>
    <row r="3309" s="14" customFormat="1">
      <c r="A3309" s="14"/>
      <c r="B3309" s="246"/>
      <c r="C3309" s="247"/>
      <c r="D3309" s="229" t="s">
        <v>180</v>
      </c>
      <c r="E3309" s="248" t="s">
        <v>33</v>
      </c>
      <c r="F3309" s="249" t="s">
        <v>4333</v>
      </c>
      <c r="G3309" s="247"/>
      <c r="H3309" s="250">
        <v>124</v>
      </c>
      <c r="I3309" s="251"/>
      <c r="J3309" s="247"/>
      <c r="K3309" s="247"/>
      <c r="L3309" s="252"/>
      <c r="M3309" s="253"/>
      <c r="N3309" s="254"/>
      <c r="O3309" s="254"/>
      <c r="P3309" s="254"/>
      <c r="Q3309" s="254"/>
      <c r="R3309" s="254"/>
      <c r="S3309" s="254"/>
      <c r="T3309" s="255"/>
      <c r="U3309" s="14"/>
      <c r="V3309" s="14"/>
      <c r="W3309" s="14"/>
      <c r="X3309" s="14"/>
      <c r="Y3309" s="14"/>
      <c r="Z3309" s="14"/>
      <c r="AA3309" s="14"/>
      <c r="AB3309" s="14"/>
      <c r="AC3309" s="14"/>
      <c r="AD3309" s="14"/>
      <c r="AE3309" s="14"/>
      <c r="AT3309" s="256" t="s">
        <v>180</v>
      </c>
      <c r="AU3309" s="256" t="s">
        <v>87</v>
      </c>
      <c r="AV3309" s="14" t="s">
        <v>87</v>
      </c>
      <c r="AW3309" s="14" t="s">
        <v>39</v>
      </c>
      <c r="AX3309" s="14" t="s">
        <v>78</v>
      </c>
      <c r="AY3309" s="256" t="s">
        <v>168</v>
      </c>
    </row>
    <row r="3310" s="16" customFormat="1">
      <c r="A3310" s="16"/>
      <c r="B3310" s="274"/>
      <c r="C3310" s="275"/>
      <c r="D3310" s="229" t="s">
        <v>180</v>
      </c>
      <c r="E3310" s="276" t="s">
        <v>33</v>
      </c>
      <c r="F3310" s="277" t="s">
        <v>645</v>
      </c>
      <c r="G3310" s="275"/>
      <c r="H3310" s="278">
        <v>1661.8720000000001</v>
      </c>
      <c r="I3310" s="279"/>
      <c r="J3310" s="275"/>
      <c r="K3310" s="275"/>
      <c r="L3310" s="280"/>
      <c r="M3310" s="281"/>
      <c r="N3310" s="282"/>
      <c r="O3310" s="282"/>
      <c r="P3310" s="282"/>
      <c r="Q3310" s="282"/>
      <c r="R3310" s="282"/>
      <c r="S3310" s="282"/>
      <c r="T3310" s="283"/>
      <c r="U3310" s="16"/>
      <c r="V3310" s="16"/>
      <c r="W3310" s="16"/>
      <c r="X3310" s="16"/>
      <c r="Y3310" s="16"/>
      <c r="Z3310" s="16"/>
      <c r="AA3310" s="16"/>
      <c r="AB3310" s="16"/>
      <c r="AC3310" s="16"/>
      <c r="AD3310" s="16"/>
      <c r="AE3310" s="16"/>
      <c r="AT3310" s="284" t="s">
        <v>180</v>
      </c>
      <c r="AU3310" s="284" t="s">
        <v>87</v>
      </c>
      <c r="AV3310" s="16" t="s">
        <v>118</v>
      </c>
      <c r="AW3310" s="16" t="s">
        <v>39</v>
      </c>
      <c r="AX3310" s="16" t="s">
        <v>78</v>
      </c>
      <c r="AY3310" s="284" t="s">
        <v>168</v>
      </c>
    </row>
    <row r="3311" s="15" customFormat="1">
      <c r="A3311" s="15"/>
      <c r="B3311" s="263"/>
      <c r="C3311" s="264"/>
      <c r="D3311" s="229" t="s">
        <v>180</v>
      </c>
      <c r="E3311" s="265" t="s">
        <v>33</v>
      </c>
      <c r="F3311" s="266" t="s">
        <v>626</v>
      </c>
      <c r="G3311" s="264"/>
      <c r="H3311" s="267">
        <v>2682.9189999999999</v>
      </c>
      <c r="I3311" s="268"/>
      <c r="J3311" s="264"/>
      <c r="K3311" s="264"/>
      <c r="L3311" s="269"/>
      <c r="M3311" s="270"/>
      <c r="N3311" s="271"/>
      <c r="O3311" s="271"/>
      <c r="P3311" s="271"/>
      <c r="Q3311" s="271"/>
      <c r="R3311" s="271"/>
      <c r="S3311" s="271"/>
      <c r="T3311" s="272"/>
      <c r="U3311" s="15"/>
      <c r="V3311" s="15"/>
      <c r="W3311" s="15"/>
      <c r="X3311" s="15"/>
      <c r="Y3311" s="15"/>
      <c r="Z3311" s="15"/>
      <c r="AA3311" s="15"/>
      <c r="AB3311" s="15"/>
      <c r="AC3311" s="15"/>
      <c r="AD3311" s="15"/>
      <c r="AE3311" s="15"/>
      <c r="AT3311" s="273" t="s">
        <v>180</v>
      </c>
      <c r="AU3311" s="273" t="s">
        <v>87</v>
      </c>
      <c r="AV3311" s="15" t="s">
        <v>121</v>
      </c>
      <c r="AW3311" s="15" t="s">
        <v>39</v>
      </c>
      <c r="AX3311" s="15" t="s">
        <v>85</v>
      </c>
      <c r="AY3311" s="273" t="s">
        <v>168</v>
      </c>
    </row>
    <row r="3312" s="2" customFormat="1" ht="16.5" customHeight="1">
      <c r="A3312" s="42"/>
      <c r="B3312" s="43"/>
      <c r="C3312" s="216" t="s">
        <v>4334</v>
      </c>
      <c r="D3312" s="216" t="s">
        <v>170</v>
      </c>
      <c r="E3312" s="217" t="s">
        <v>4335</v>
      </c>
      <c r="F3312" s="218" t="s">
        <v>4336</v>
      </c>
      <c r="G3312" s="219" t="s">
        <v>173</v>
      </c>
      <c r="H3312" s="220">
        <v>428.36399999999998</v>
      </c>
      <c r="I3312" s="221"/>
      <c r="J3312" s="222">
        <f>ROUND(I3312*H3312,2)</f>
        <v>0</v>
      </c>
      <c r="K3312" s="218" t="s">
        <v>174</v>
      </c>
      <c r="L3312" s="48"/>
      <c r="M3312" s="223" t="s">
        <v>33</v>
      </c>
      <c r="N3312" s="224" t="s">
        <v>49</v>
      </c>
      <c r="O3312" s="88"/>
      <c r="P3312" s="225">
        <f>O3312*H3312</f>
        <v>0</v>
      </c>
      <c r="Q3312" s="225">
        <v>0.00044999999999999999</v>
      </c>
      <c r="R3312" s="225">
        <f>Q3312*H3312</f>
        <v>0.19276379999999999</v>
      </c>
      <c r="S3312" s="225">
        <v>0</v>
      </c>
      <c r="T3312" s="226">
        <f>S3312*H3312</f>
        <v>0</v>
      </c>
      <c r="U3312" s="42"/>
      <c r="V3312" s="42"/>
      <c r="W3312" s="42"/>
      <c r="X3312" s="42"/>
      <c r="Y3312" s="42"/>
      <c r="Z3312" s="42"/>
      <c r="AA3312" s="42"/>
      <c r="AB3312" s="42"/>
      <c r="AC3312" s="42"/>
      <c r="AD3312" s="42"/>
      <c r="AE3312" s="42"/>
      <c r="AR3312" s="227" t="s">
        <v>266</v>
      </c>
      <c r="AT3312" s="227" t="s">
        <v>170</v>
      </c>
      <c r="AU3312" s="227" t="s">
        <v>87</v>
      </c>
      <c r="AY3312" s="20" t="s">
        <v>168</v>
      </c>
      <c r="BE3312" s="228">
        <f>IF(N3312="základní",J3312,0)</f>
        <v>0</v>
      </c>
      <c r="BF3312" s="228">
        <f>IF(N3312="snížená",J3312,0)</f>
        <v>0</v>
      </c>
      <c r="BG3312" s="228">
        <f>IF(N3312="zákl. přenesená",J3312,0)</f>
        <v>0</v>
      </c>
      <c r="BH3312" s="228">
        <f>IF(N3312="sníž. přenesená",J3312,0)</f>
        <v>0</v>
      </c>
      <c r="BI3312" s="228">
        <f>IF(N3312="nulová",J3312,0)</f>
        <v>0</v>
      </c>
      <c r="BJ3312" s="20" t="s">
        <v>85</v>
      </c>
      <c r="BK3312" s="228">
        <f>ROUND(I3312*H3312,2)</f>
        <v>0</v>
      </c>
      <c r="BL3312" s="20" t="s">
        <v>266</v>
      </c>
      <c r="BM3312" s="227" t="s">
        <v>4337</v>
      </c>
    </row>
    <row r="3313" s="2" customFormat="1">
      <c r="A3313" s="42"/>
      <c r="B3313" s="43"/>
      <c r="C3313" s="44"/>
      <c r="D3313" s="229" t="s">
        <v>176</v>
      </c>
      <c r="E3313" s="44"/>
      <c r="F3313" s="230" t="s">
        <v>4338</v>
      </c>
      <c r="G3313" s="44"/>
      <c r="H3313" s="44"/>
      <c r="I3313" s="231"/>
      <c r="J3313" s="44"/>
      <c r="K3313" s="44"/>
      <c r="L3313" s="48"/>
      <c r="M3313" s="232"/>
      <c r="N3313" s="233"/>
      <c r="O3313" s="88"/>
      <c r="P3313" s="88"/>
      <c r="Q3313" s="88"/>
      <c r="R3313" s="88"/>
      <c r="S3313" s="88"/>
      <c r="T3313" s="89"/>
      <c r="U3313" s="42"/>
      <c r="V3313" s="42"/>
      <c r="W3313" s="42"/>
      <c r="X3313" s="42"/>
      <c r="Y3313" s="42"/>
      <c r="Z3313" s="42"/>
      <c r="AA3313" s="42"/>
      <c r="AB3313" s="42"/>
      <c r="AC3313" s="42"/>
      <c r="AD3313" s="42"/>
      <c r="AE3313" s="42"/>
      <c r="AT3313" s="20" t="s">
        <v>176</v>
      </c>
      <c r="AU3313" s="20" t="s">
        <v>87</v>
      </c>
    </row>
    <row r="3314" s="2" customFormat="1">
      <c r="A3314" s="42"/>
      <c r="B3314" s="43"/>
      <c r="C3314" s="44"/>
      <c r="D3314" s="234" t="s">
        <v>178</v>
      </c>
      <c r="E3314" s="44"/>
      <c r="F3314" s="235" t="s">
        <v>4339</v>
      </c>
      <c r="G3314" s="44"/>
      <c r="H3314" s="44"/>
      <c r="I3314" s="231"/>
      <c r="J3314" s="44"/>
      <c r="K3314" s="44"/>
      <c r="L3314" s="48"/>
      <c r="M3314" s="232"/>
      <c r="N3314" s="233"/>
      <c r="O3314" s="88"/>
      <c r="P3314" s="88"/>
      <c r="Q3314" s="88"/>
      <c r="R3314" s="88"/>
      <c r="S3314" s="88"/>
      <c r="T3314" s="89"/>
      <c r="U3314" s="42"/>
      <c r="V3314" s="42"/>
      <c r="W3314" s="42"/>
      <c r="X3314" s="42"/>
      <c r="Y3314" s="42"/>
      <c r="Z3314" s="42"/>
      <c r="AA3314" s="42"/>
      <c r="AB3314" s="42"/>
      <c r="AC3314" s="42"/>
      <c r="AD3314" s="42"/>
      <c r="AE3314" s="42"/>
      <c r="AT3314" s="20" t="s">
        <v>178</v>
      </c>
      <c r="AU3314" s="20" t="s">
        <v>87</v>
      </c>
    </row>
    <row r="3315" s="13" customFormat="1">
      <c r="A3315" s="13"/>
      <c r="B3315" s="236"/>
      <c r="C3315" s="237"/>
      <c r="D3315" s="229" t="s">
        <v>180</v>
      </c>
      <c r="E3315" s="238" t="s">
        <v>33</v>
      </c>
      <c r="F3315" s="239" t="s">
        <v>2780</v>
      </c>
      <c r="G3315" s="237"/>
      <c r="H3315" s="238" t="s">
        <v>33</v>
      </c>
      <c r="I3315" s="240"/>
      <c r="J3315" s="237"/>
      <c r="K3315" s="237"/>
      <c r="L3315" s="241"/>
      <c r="M3315" s="242"/>
      <c r="N3315" s="243"/>
      <c r="O3315" s="243"/>
      <c r="P3315" s="243"/>
      <c r="Q3315" s="243"/>
      <c r="R3315" s="243"/>
      <c r="S3315" s="243"/>
      <c r="T3315" s="244"/>
      <c r="U3315" s="13"/>
      <c r="V3315" s="13"/>
      <c r="W3315" s="13"/>
      <c r="X3315" s="13"/>
      <c r="Y3315" s="13"/>
      <c r="Z3315" s="13"/>
      <c r="AA3315" s="13"/>
      <c r="AB3315" s="13"/>
      <c r="AC3315" s="13"/>
      <c r="AD3315" s="13"/>
      <c r="AE3315" s="13"/>
      <c r="AT3315" s="245" t="s">
        <v>180</v>
      </c>
      <c r="AU3315" s="245" t="s">
        <v>87</v>
      </c>
      <c r="AV3315" s="13" t="s">
        <v>85</v>
      </c>
      <c r="AW3315" s="13" t="s">
        <v>39</v>
      </c>
      <c r="AX3315" s="13" t="s">
        <v>78</v>
      </c>
      <c r="AY3315" s="245" t="s">
        <v>168</v>
      </c>
    </row>
    <row r="3316" s="13" customFormat="1">
      <c r="A3316" s="13"/>
      <c r="B3316" s="236"/>
      <c r="C3316" s="237"/>
      <c r="D3316" s="229" t="s">
        <v>180</v>
      </c>
      <c r="E3316" s="238" t="s">
        <v>33</v>
      </c>
      <c r="F3316" s="239" t="s">
        <v>4340</v>
      </c>
      <c r="G3316" s="237"/>
      <c r="H3316" s="238" t="s">
        <v>33</v>
      </c>
      <c r="I3316" s="240"/>
      <c r="J3316" s="237"/>
      <c r="K3316" s="237"/>
      <c r="L3316" s="241"/>
      <c r="M3316" s="242"/>
      <c r="N3316" s="243"/>
      <c r="O3316" s="243"/>
      <c r="P3316" s="243"/>
      <c r="Q3316" s="243"/>
      <c r="R3316" s="243"/>
      <c r="S3316" s="243"/>
      <c r="T3316" s="244"/>
      <c r="U3316" s="13"/>
      <c r="V3316" s="13"/>
      <c r="W3316" s="13"/>
      <c r="X3316" s="13"/>
      <c r="Y3316" s="13"/>
      <c r="Z3316" s="13"/>
      <c r="AA3316" s="13"/>
      <c r="AB3316" s="13"/>
      <c r="AC3316" s="13"/>
      <c r="AD3316" s="13"/>
      <c r="AE3316" s="13"/>
      <c r="AT3316" s="245" t="s">
        <v>180</v>
      </c>
      <c r="AU3316" s="245" t="s">
        <v>87</v>
      </c>
      <c r="AV3316" s="13" t="s">
        <v>85</v>
      </c>
      <c r="AW3316" s="13" t="s">
        <v>39</v>
      </c>
      <c r="AX3316" s="13" t="s">
        <v>78</v>
      </c>
      <c r="AY3316" s="245" t="s">
        <v>168</v>
      </c>
    </row>
    <row r="3317" s="14" customFormat="1">
      <c r="A3317" s="14"/>
      <c r="B3317" s="246"/>
      <c r="C3317" s="247"/>
      <c r="D3317" s="229" t="s">
        <v>180</v>
      </c>
      <c r="E3317" s="248" t="s">
        <v>33</v>
      </c>
      <c r="F3317" s="249" t="s">
        <v>4341</v>
      </c>
      <c r="G3317" s="247"/>
      <c r="H3317" s="250">
        <v>428.36399999999998</v>
      </c>
      <c r="I3317" s="251"/>
      <c r="J3317" s="247"/>
      <c r="K3317" s="247"/>
      <c r="L3317" s="252"/>
      <c r="M3317" s="253"/>
      <c r="N3317" s="254"/>
      <c r="O3317" s="254"/>
      <c r="P3317" s="254"/>
      <c r="Q3317" s="254"/>
      <c r="R3317" s="254"/>
      <c r="S3317" s="254"/>
      <c r="T3317" s="255"/>
      <c r="U3317" s="14"/>
      <c r="V3317" s="14"/>
      <c r="W3317" s="14"/>
      <c r="X3317" s="14"/>
      <c r="Y3317" s="14"/>
      <c r="Z3317" s="14"/>
      <c r="AA3317" s="14"/>
      <c r="AB3317" s="14"/>
      <c r="AC3317" s="14"/>
      <c r="AD3317" s="14"/>
      <c r="AE3317" s="14"/>
      <c r="AT3317" s="256" t="s">
        <v>180</v>
      </c>
      <c r="AU3317" s="256" t="s">
        <v>87</v>
      </c>
      <c r="AV3317" s="14" t="s">
        <v>87</v>
      </c>
      <c r="AW3317" s="14" t="s">
        <v>39</v>
      </c>
      <c r="AX3317" s="14" t="s">
        <v>85</v>
      </c>
      <c r="AY3317" s="256" t="s">
        <v>168</v>
      </c>
    </row>
    <row r="3318" s="2" customFormat="1" ht="16.5" customHeight="1">
      <c r="A3318" s="42"/>
      <c r="B3318" s="43"/>
      <c r="C3318" s="216" t="s">
        <v>4342</v>
      </c>
      <c r="D3318" s="216" t="s">
        <v>170</v>
      </c>
      <c r="E3318" s="217" t="s">
        <v>4343</v>
      </c>
      <c r="F3318" s="218" t="s">
        <v>4344</v>
      </c>
      <c r="G3318" s="219" t="s">
        <v>173</v>
      </c>
      <c r="H3318" s="220">
        <v>2179.067</v>
      </c>
      <c r="I3318" s="221"/>
      <c r="J3318" s="222">
        <f>ROUND(I3318*H3318,2)</f>
        <v>0</v>
      </c>
      <c r="K3318" s="218" t="s">
        <v>174</v>
      </c>
      <c r="L3318" s="48"/>
      <c r="M3318" s="223" t="s">
        <v>33</v>
      </c>
      <c r="N3318" s="224" t="s">
        <v>49</v>
      </c>
      <c r="O3318" s="88"/>
      <c r="P3318" s="225">
        <f>O3318*H3318</f>
        <v>0</v>
      </c>
      <c r="Q3318" s="225">
        <v>0.00025000000000000001</v>
      </c>
      <c r="R3318" s="225">
        <f>Q3318*H3318</f>
        <v>0.54476674999999997</v>
      </c>
      <c r="S3318" s="225">
        <v>0</v>
      </c>
      <c r="T3318" s="226">
        <f>S3318*H3318</f>
        <v>0</v>
      </c>
      <c r="U3318" s="42"/>
      <c r="V3318" s="42"/>
      <c r="W3318" s="42"/>
      <c r="X3318" s="42"/>
      <c r="Y3318" s="42"/>
      <c r="Z3318" s="42"/>
      <c r="AA3318" s="42"/>
      <c r="AB3318" s="42"/>
      <c r="AC3318" s="42"/>
      <c r="AD3318" s="42"/>
      <c r="AE3318" s="42"/>
      <c r="AR3318" s="227" t="s">
        <v>266</v>
      </c>
      <c r="AT3318" s="227" t="s">
        <v>170</v>
      </c>
      <c r="AU3318" s="227" t="s">
        <v>87</v>
      </c>
      <c r="AY3318" s="20" t="s">
        <v>168</v>
      </c>
      <c r="BE3318" s="228">
        <f>IF(N3318="základní",J3318,0)</f>
        <v>0</v>
      </c>
      <c r="BF3318" s="228">
        <f>IF(N3318="snížená",J3318,0)</f>
        <v>0</v>
      </c>
      <c r="BG3318" s="228">
        <f>IF(N3318="zákl. přenesená",J3318,0)</f>
        <v>0</v>
      </c>
      <c r="BH3318" s="228">
        <f>IF(N3318="sníž. přenesená",J3318,0)</f>
        <v>0</v>
      </c>
      <c r="BI3318" s="228">
        <f>IF(N3318="nulová",J3318,0)</f>
        <v>0</v>
      </c>
      <c r="BJ3318" s="20" t="s">
        <v>85</v>
      </c>
      <c r="BK3318" s="228">
        <f>ROUND(I3318*H3318,2)</f>
        <v>0</v>
      </c>
      <c r="BL3318" s="20" t="s">
        <v>266</v>
      </c>
      <c r="BM3318" s="227" t="s">
        <v>4345</v>
      </c>
    </row>
    <row r="3319" s="2" customFormat="1">
      <c r="A3319" s="42"/>
      <c r="B3319" s="43"/>
      <c r="C3319" s="44"/>
      <c r="D3319" s="229" t="s">
        <v>176</v>
      </c>
      <c r="E3319" s="44"/>
      <c r="F3319" s="230" t="s">
        <v>4346</v>
      </c>
      <c r="G3319" s="44"/>
      <c r="H3319" s="44"/>
      <c r="I3319" s="231"/>
      <c r="J3319" s="44"/>
      <c r="K3319" s="44"/>
      <c r="L3319" s="48"/>
      <c r="M3319" s="232"/>
      <c r="N3319" s="233"/>
      <c r="O3319" s="88"/>
      <c r="P3319" s="88"/>
      <c r="Q3319" s="88"/>
      <c r="R3319" s="88"/>
      <c r="S3319" s="88"/>
      <c r="T3319" s="89"/>
      <c r="U3319" s="42"/>
      <c r="V3319" s="42"/>
      <c r="W3319" s="42"/>
      <c r="X3319" s="42"/>
      <c r="Y3319" s="42"/>
      <c r="Z3319" s="42"/>
      <c r="AA3319" s="42"/>
      <c r="AB3319" s="42"/>
      <c r="AC3319" s="42"/>
      <c r="AD3319" s="42"/>
      <c r="AE3319" s="42"/>
      <c r="AT3319" s="20" t="s">
        <v>176</v>
      </c>
      <c r="AU3319" s="20" t="s">
        <v>87</v>
      </c>
    </row>
    <row r="3320" s="2" customFormat="1">
      <c r="A3320" s="42"/>
      <c r="B3320" s="43"/>
      <c r="C3320" s="44"/>
      <c r="D3320" s="234" t="s">
        <v>178</v>
      </c>
      <c r="E3320" s="44"/>
      <c r="F3320" s="235" t="s">
        <v>4347</v>
      </c>
      <c r="G3320" s="44"/>
      <c r="H3320" s="44"/>
      <c r="I3320" s="231"/>
      <c r="J3320" s="44"/>
      <c r="K3320" s="44"/>
      <c r="L3320" s="48"/>
      <c r="M3320" s="232"/>
      <c r="N3320" s="233"/>
      <c r="O3320" s="88"/>
      <c r="P3320" s="88"/>
      <c r="Q3320" s="88"/>
      <c r="R3320" s="88"/>
      <c r="S3320" s="88"/>
      <c r="T3320" s="89"/>
      <c r="U3320" s="42"/>
      <c r="V3320" s="42"/>
      <c r="W3320" s="42"/>
      <c r="X3320" s="42"/>
      <c r="Y3320" s="42"/>
      <c r="Z3320" s="42"/>
      <c r="AA3320" s="42"/>
      <c r="AB3320" s="42"/>
      <c r="AC3320" s="42"/>
      <c r="AD3320" s="42"/>
      <c r="AE3320" s="42"/>
      <c r="AT3320" s="20" t="s">
        <v>178</v>
      </c>
      <c r="AU3320" s="20" t="s">
        <v>87</v>
      </c>
    </row>
    <row r="3321" s="13" customFormat="1">
      <c r="A3321" s="13"/>
      <c r="B3321" s="236"/>
      <c r="C3321" s="237"/>
      <c r="D3321" s="229" t="s">
        <v>180</v>
      </c>
      <c r="E3321" s="238" t="s">
        <v>33</v>
      </c>
      <c r="F3321" s="239" t="s">
        <v>2780</v>
      </c>
      <c r="G3321" s="237"/>
      <c r="H3321" s="238" t="s">
        <v>33</v>
      </c>
      <c r="I3321" s="240"/>
      <c r="J3321" s="237"/>
      <c r="K3321" s="237"/>
      <c r="L3321" s="241"/>
      <c r="M3321" s="242"/>
      <c r="N3321" s="243"/>
      <c r="O3321" s="243"/>
      <c r="P3321" s="243"/>
      <c r="Q3321" s="243"/>
      <c r="R3321" s="243"/>
      <c r="S3321" s="243"/>
      <c r="T3321" s="244"/>
      <c r="U3321" s="13"/>
      <c r="V3321" s="13"/>
      <c r="W3321" s="13"/>
      <c r="X3321" s="13"/>
      <c r="Y3321" s="13"/>
      <c r="Z3321" s="13"/>
      <c r="AA3321" s="13"/>
      <c r="AB3321" s="13"/>
      <c r="AC3321" s="13"/>
      <c r="AD3321" s="13"/>
      <c r="AE3321" s="13"/>
      <c r="AT3321" s="245" t="s">
        <v>180</v>
      </c>
      <c r="AU3321" s="245" t="s">
        <v>87</v>
      </c>
      <c r="AV3321" s="13" t="s">
        <v>85</v>
      </c>
      <c r="AW3321" s="13" t="s">
        <v>39</v>
      </c>
      <c r="AX3321" s="13" t="s">
        <v>78</v>
      </c>
      <c r="AY3321" s="245" t="s">
        <v>168</v>
      </c>
    </row>
    <row r="3322" s="14" customFormat="1">
      <c r="A3322" s="14"/>
      <c r="B3322" s="246"/>
      <c r="C3322" s="247"/>
      <c r="D3322" s="229" t="s">
        <v>180</v>
      </c>
      <c r="E3322" s="248" t="s">
        <v>33</v>
      </c>
      <c r="F3322" s="249" t="s">
        <v>4348</v>
      </c>
      <c r="G3322" s="247"/>
      <c r="H3322" s="250">
        <v>599.55999999999995</v>
      </c>
      <c r="I3322" s="251"/>
      <c r="J3322" s="247"/>
      <c r="K3322" s="247"/>
      <c r="L3322" s="252"/>
      <c r="M3322" s="253"/>
      <c r="N3322" s="254"/>
      <c r="O3322" s="254"/>
      <c r="P3322" s="254"/>
      <c r="Q3322" s="254"/>
      <c r="R3322" s="254"/>
      <c r="S3322" s="254"/>
      <c r="T3322" s="255"/>
      <c r="U3322" s="14"/>
      <c r="V3322" s="14"/>
      <c r="W3322" s="14"/>
      <c r="X3322" s="14"/>
      <c r="Y3322" s="14"/>
      <c r="Z3322" s="14"/>
      <c r="AA3322" s="14"/>
      <c r="AB3322" s="14"/>
      <c r="AC3322" s="14"/>
      <c r="AD3322" s="14"/>
      <c r="AE3322" s="14"/>
      <c r="AT3322" s="256" t="s">
        <v>180</v>
      </c>
      <c r="AU3322" s="256" t="s">
        <v>87</v>
      </c>
      <c r="AV3322" s="14" t="s">
        <v>87</v>
      </c>
      <c r="AW3322" s="14" t="s">
        <v>39</v>
      </c>
      <c r="AX3322" s="14" t="s">
        <v>78</v>
      </c>
      <c r="AY3322" s="256" t="s">
        <v>168</v>
      </c>
    </row>
    <row r="3323" s="14" customFormat="1">
      <c r="A3323" s="14"/>
      <c r="B3323" s="246"/>
      <c r="C3323" s="247"/>
      <c r="D3323" s="229" t="s">
        <v>180</v>
      </c>
      <c r="E3323" s="248" t="s">
        <v>33</v>
      </c>
      <c r="F3323" s="249" t="s">
        <v>4349</v>
      </c>
      <c r="G3323" s="247"/>
      <c r="H3323" s="250">
        <v>169.37600000000001</v>
      </c>
      <c r="I3323" s="251"/>
      <c r="J3323" s="247"/>
      <c r="K3323" s="247"/>
      <c r="L3323" s="252"/>
      <c r="M3323" s="253"/>
      <c r="N3323" s="254"/>
      <c r="O3323" s="254"/>
      <c r="P3323" s="254"/>
      <c r="Q3323" s="254"/>
      <c r="R3323" s="254"/>
      <c r="S3323" s="254"/>
      <c r="T3323" s="255"/>
      <c r="U3323" s="14"/>
      <c r="V3323" s="14"/>
      <c r="W3323" s="14"/>
      <c r="X3323" s="14"/>
      <c r="Y3323" s="14"/>
      <c r="Z3323" s="14"/>
      <c r="AA3323" s="14"/>
      <c r="AB3323" s="14"/>
      <c r="AC3323" s="14"/>
      <c r="AD3323" s="14"/>
      <c r="AE3323" s="14"/>
      <c r="AT3323" s="256" t="s">
        <v>180</v>
      </c>
      <c r="AU3323" s="256" t="s">
        <v>87</v>
      </c>
      <c r="AV3323" s="14" t="s">
        <v>87</v>
      </c>
      <c r="AW3323" s="14" t="s">
        <v>39</v>
      </c>
      <c r="AX3323" s="14" t="s">
        <v>78</v>
      </c>
      <c r="AY3323" s="256" t="s">
        <v>168</v>
      </c>
    </row>
    <row r="3324" s="14" customFormat="1">
      <c r="A3324" s="14"/>
      <c r="B3324" s="246"/>
      <c r="C3324" s="247"/>
      <c r="D3324" s="229" t="s">
        <v>180</v>
      </c>
      <c r="E3324" s="248" t="s">
        <v>33</v>
      </c>
      <c r="F3324" s="249" t="s">
        <v>4350</v>
      </c>
      <c r="G3324" s="247"/>
      <c r="H3324" s="250">
        <v>535.45500000000004</v>
      </c>
      <c r="I3324" s="251"/>
      <c r="J3324" s="247"/>
      <c r="K3324" s="247"/>
      <c r="L3324" s="252"/>
      <c r="M3324" s="253"/>
      <c r="N3324" s="254"/>
      <c r="O3324" s="254"/>
      <c r="P3324" s="254"/>
      <c r="Q3324" s="254"/>
      <c r="R3324" s="254"/>
      <c r="S3324" s="254"/>
      <c r="T3324" s="255"/>
      <c r="U3324" s="14"/>
      <c r="V3324" s="14"/>
      <c r="W3324" s="14"/>
      <c r="X3324" s="14"/>
      <c r="Y3324" s="14"/>
      <c r="Z3324" s="14"/>
      <c r="AA3324" s="14"/>
      <c r="AB3324" s="14"/>
      <c r="AC3324" s="14"/>
      <c r="AD3324" s="14"/>
      <c r="AE3324" s="14"/>
      <c r="AT3324" s="256" t="s">
        <v>180</v>
      </c>
      <c r="AU3324" s="256" t="s">
        <v>87</v>
      </c>
      <c r="AV3324" s="14" t="s">
        <v>87</v>
      </c>
      <c r="AW3324" s="14" t="s">
        <v>39</v>
      </c>
      <c r="AX3324" s="14" t="s">
        <v>78</v>
      </c>
      <c r="AY3324" s="256" t="s">
        <v>168</v>
      </c>
    </row>
    <row r="3325" s="14" customFormat="1">
      <c r="A3325" s="14"/>
      <c r="B3325" s="246"/>
      <c r="C3325" s="247"/>
      <c r="D3325" s="229" t="s">
        <v>180</v>
      </c>
      <c r="E3325" s="248" t="s">
        <v>33</v>
      </c>
      <c r="F3325" s="249" t="s">
        <v>4351</v>
      </c>
      <c r="G3325" s="247"/>
      <c r="H3325" s="250">
        <v>812.67600000000004</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180</v>
      </c>
      <c r="AU3325" s="256" t="s">
        <v>87</v>
      </c>
      <c r="AV3325" s="14" t="s">
        <v>87</v>
      </c>
      <c r="AW3325" s="14" t="s">
        <v>39</v>
      </c>
      <c r="AX3325" s="14" t="s">
        <v>78</v>
      </c>
      <c r="AY3325" s="256" t="s">
        <v>168</v>
      </c>
    </row>
    <row r="3326" s="14" customFormat="1">
      <c r="A3326" s="14"/>
      <c r="B3326" s="246"/>
      <c r="C3326" s="247"/>
      <c r="D3326" s="229" t="s">
        <v>180</v>
      </c>
      <c r="E3326" s="248" t="s">
        <v>33</v>
      </c>
      <c r="F3326" s="249" t="s">
        <v>4352</v>
      </c>
      <c r="G3326" s="247"/>
      <c r="H3326" s="250">
        <v>62</v>
      </c>
      <c r="I3326" s="251"/>
      <c r="J3326" s="247"/>
      <c r="K3326" s="247"/>
      <c r="L3326" s="252"/>
      <c r="M3326" s="253"/>
      <c r="N3326" s="254"/>
      <c r="O3326" s="254"/>
      <c r="P3326" s="254"/>
      <c r="Q3326" s="254"/>
      <c r="R3326" s="254"/>
      <c r="S3326" s="254"/>
      <c r="T3326" s="255"/>
      <c r="U3326" s="14"/>
      <c r="V3326" s="14"/>
      <c r="W3326" s="14"/>
      <c r="X3326" s="14"/>
      <c r="Y3326" s="14"/>
      <c r="Z3326" s="14"/>
      <c r="AA3326" s="14"/>
      <c r="AB3326" s="14"/>
      <c r="AC3326" s="14"/>
      <c r="AD3326" s="14"/>
      <c r="AE3326" s="14"/>
      <c r="AT3326" s="256" t="s">
        <v>180</v>
      </c>
      <c r="AU3326" s="256" t="s">
        <v>87</v>
      </c>
      <c r="AV3326" s="14" t="s">
        <v>87</v>
      </c>
      <c r="AW3326" s="14" t="s">
        <v>39</v>
      </c>
      <c r="AX3326" s="14" t="s">
        <v>78</v>
      </c>
      <c r="AY3326" s="256" t="s">
        <v>168</v>
      </c>
    </row>
    <row r="3327" s="15" customFormat="1">
      <c r="A3327" s="15"/>
      <c r="B3327" s="263"/>
      <c r="C3327" s="264"/>
      <c r="D3327" s="229" t="s">
        <v>180</v>
      </c>
      <c r="E3327" s="265" t="s">
        <v>33</v>
      </c>
      <c r="F3327" s="266" t="s">
        <v>626</v>
      </c>
      <c r="G3327" s="264"/>
      <c r="H3327" s="267">
        <v>2179.067</v>
      </c>
      <c r="I3327" s="268"/>
      <c r="J3327" s="264"/>
      <c r="K3327" s="264"/>
      <c r="L3327" s="269"/>
      <c r="M3327" s="270"/>
      <c r="N3327" s="271"/>
      <c r="O3327" s="271"/>
      <c r="P3327" s="271"/>
      <c r="Q3327" s="271"/>
      <c r="R3327" s="271"/>
      <c r="S3327" s="271"/>
      <c r="T3327" s="272"/>
      <c r="U3327" s="15"/>
      <c r="V3327" s="15"/>
      <c r="W3327" s="15"/>
      <c r="X3327" s="15"/>
      <c r="Y3327" s="15"/>
      <c r="Z3327" s="15"/>
      <c r="AA3327" s="15"/>
      <c r="AB3327" s="15"/>
      <c r="AC3327" s="15"/>
      <c r="AD3327" s="15"/>
      <c r="AE3327" s="15"/>
      <c r="AT3327" s="273" t="s">
        <v>180</v>
      </c>
      <c r="AU3327" s="273" t="s">
        <v>87</v>
      </c>
      <c r="AV3327" s="15" t="s">
        <v>121</v>
      </c>
      <c r="AW3327" s="15" t="s">
        <v>39</v>
      </c>
      <c r="AX3327" s="15" t="s">
        <v>85</v>
      </c>
      <c r="AY3327" s="273" t="s">
        <v>168</v>
      </c>
    </row>
    <row r="3328" s="2" customFormat="1" ht="16.5" customHeight="1">
      <c r="A3328" s="42"/>
      <c r="B3328" s="43"/>
      <c r="C3328" s="216" t="s">
        <v>4353</v>
      </c>
      <c r="D3328" s="216" t="s">
        <v>170</v>
      </c>
      <c r="E3328" s="217" t="s">
        <v>4354</v>
      </c>
      <c r="F3328" s="218" t="s">
        <v>4355</v>
      </c>
      <c r="G3328" s="219" t="s">
        <v>173</v>
      </c>
      <c r="H3328" s="220">
        <v>361.601</v>
      </c>
      <c r="I3328" s="221"/>
      <c r="J3328" s="222">
        <f>ROUND(I3328*H3328,2)</f>
        <v>0</v>
      </c>
      <c r="K3328" s="218" t="s">
        <v>174</v>
      </c>
      <c r="L3328" s="48"/>
      <c r="M3328" s="223" t="s">
        <v>33</v>
      </c>
      <c r="N3328" s="224" t="s">
        <v>49</v>
      </c>
      <c r="O3328" s="88"/>
      <c r="P3328" s="225">
        <f>O3328*H3328</f>
        <v>0</v>
      </c>
      <c r="Q3328" s="225">
        <v>6.9999999999999994E-05</v>
      </c>
      <c r="R3328" s="225">
        <f>Q3328*H3328</f>
        <v>0.025312069999999999</v>
      </c>
      <c r="S3328" s="225">
        <v>0</v>
      </c>
      <c r="T3328" s="226">
        <f>S3328*H3328</f>
        <v>0</v>
      </c>
      <c r="U3328" s="42"/>
      <c r="V3328" s="42"/>
      <c r="W3328" s="42"/>
      <c r="X3328" s="42"/>
      <c r="Y3328" s="42"/>
      <c r="Z3328" s="42"/>
      <c r="AA3328" s="42"/>
      <c r="AB3328" s="42"/>
      <c r="AC3328" s="42"/>
      <c r="AD3328" s="42"/>
      <c r="AE3328" s="42"/>
      <c r="AR3328" s="227" t="s">
        <v>266</v>
      </c>
      <c r="AT3328" s="227" t="s">
        <v>170</v>
      </c>
      <c r="AU3328" s="227" t="s">
        <v>87</v>
      </c>
      <c r="AY3328" s="20" t="s">
        <v>168</v>
      </c>
      <c r="BE3328" s="228">
        <f>IF(N3328="základní",J3328,0)</f>
        <v>0</v>
      </c>
      <c r="BF3328" s="228">
        <f>IF(N3328="snížená",J3328,0)</f>
        <v>0</v>
      </c>
      <c r="BG3328" s="228">
        <f>IF(N3328="zákl. přenesená",J3328,0)</f>
        <v>0</v>
      </c>
      <c r="BH3328" s="228">
        <f>IF(N3328="sníž. přenesená",J3328,0)</f>
        <v>0</v>
      </c>
      <c r="BI3328" s="228">
        <f>IF(N3328="nulová",J3328,0)</f>
        <v>0</v>
      </c>
      <c r="BJ3328" s="20" t="s">
        <v>85</v>
      </c>
      <c r="BK3328" s="228">
        <f>ROUND(I3328*H3328,2)</f>
        <v>0</v>
      </c>
      <c r="BL3328" s="20" t="s">
        <v>266</v>
      </c>
      <c r="BM3328" s="227" t="s">
        <v>4356</v>
      </c>
    </row>
    <row r="3329" s="2" customFormat="1">
      <c r="A3329" s="42"/>
      <c r="B3329" s="43"/>
      <c r="C3329" s="44"/>
      <c r="D3329" s="229" t="s">
        <v>176</v>
      </c>
      <c r="E3329" s="44"/>
      <c r="F3329" s="230" t="s">
        <v>4357</v>
      </c>
      <c r="G3329" s="44"/>
      <c r="H3329" s="44"/>
      <c r="I3329" s="231"/>
      <c r="J3329" s="44"/>
      <c r="K3329" s="44"/>
      <c r="L3329" s="48"/>
      <c r="M3329" s="232"/>
      <c r="N3329" s="233"/>
      <c r="O3329" s="88"/>
      <c r="P3329" s="88"/>
      <c r="Q3329" s="88"/>
      <c r="R3329" s="88"/>
      <c r="S3329" s="88"/>
      <c r="T3329" s="89"/>
      <c r="U3329" s="42"/>
      <c r="V3329" s="42"/>
      <c r="W3329" s="42"/>
      <c r="X3329" s="42"/>
      <c r="Y3329" s="42"/>
      <c r="Z3329" s="42"/>
      <c r="AA3329" s="42"/>
      <c r="AB3329" s="42"/>
      <c r="AC3329" s="42"/>
      <c r="AD3329" s="42"/>
      <c r="AE3329" s="42"/>
      <c r="AT3329" s="20" t="s">
        <v>176</v>
      </c>
      <c r="AU3329" s="20" t="s">
        <v>87</v>
      </c>
    </row>
    <row r="3330" s="2" customFormat="1">
      <c r="A3330" s="42"/>
      <c r="B3330" s="43"/>
      <c r="C3330" s="44"/>
      <c r="D3330" s="234" t="s">
        <v>178</v>
      </c>
      <c r="E3330" s="44"/>
      <c r="F3330" s="235" t="s">
        <v>4358</v>
      </c>
      <c r="G3330" s="44"/>
      <c r="H3330" s="44"/>
      <c r="I3330" s="231"/>
      <c r="J3330" s="44"/>
      <c r="K3330" s="44"/>
      <c r="L3330" s="48"/>
      <c r="M3330" s="232"/>
      <c r="N3330" s="233"/>
      <c r="O3330" s="88"/>
      <c r="P3330" s="88"/>
      <c r="Q3330" s="88"/>
      <c r="R3330" s="88"/>
      <c r="S3330" s="88"/>
      <c r="T3330" s="89"/>
      <c r="U3330" s="42"/>
      <c r="V3330" s="42"/>
      <c r="W3330" s="42"/>
      <c r="X3330" s="42"/>
      <c r="Y3330" s="42"/>
      <c r="Z3330" s="42"/>
      <c r="AA3330" s="42"/>
      <c r="AB3330" s="42"/>
      <c r="AC3330" s="42"/>
      <c r="AD3330" s="42"/>
      <c r="AE3330" s="42"/>
      <c r="AT3330" s="20" t="s">
        <v>178</v>
      </c>
      <c r="AU3330" s="20" t="s">
        <v>87</v>
      </c>
    </row>
    <row r="3331" s="13" customFormat="1">
      <c r="A3331" s="13"/>
      <c r="B3331" s="236"/>
      <c r="C3331" s="237"/>
      <c r="D3331" s="229" t="s">
        <v>180</v>
      </c>
      <c r="E3331" s="238" t="s">
        <v>33</v>
      </c>
      <c r="F3331" s="239" t="s">
        <v>1132</v>
      </c>
      <c r="G3331" s="237"/>
      <c r="H3331" s="238" t="s">
        <v>33</v>
      </c>
      <c r="I3331" s="240"/>
      <c r="J3331" s="237"/>
      <c r="K3331" s="237"/>
      <c r="L3331" s="241"/>
      <c r="M3331" s="242"/>
      <c r="N3331" s="243"/>
      <c r="O3331" s="243"/>
      <c r="P3331" s="243"/>
      <c r="Q3331" s="243"/>
      <c r="R3331" s="243"/>
      <c r="S3331" s="243"/>
      <c r="T3331" s="244"/>
      <c r="U3331" s="13"/>
      <c r="V3331" s="13"/>
      <c r="W3331" s="13"/>
      <c r="X3331" s="13"/>
      <c r="Y3331" s="13"/>
      <c r="Z3331" s="13"/>
      <c r="AA3331" s="13"/>
      <c r="AB3331" s="13"/>
      <c r="AC3331" s="13"/>
      <c r="AD3331" s="13"/>
      <c r="AE3331" s="13"/>
      <c r="AT3331" s="245" t="s">
        <v>180</v>
      </c>
      <c r="AU3331" s="245" t="s">
        <v>87</v>
      </c>
      <c r="AV3331" s="13" t="s">
        <v>85</v>
      </c>
      <c r="AW3331" s="13" t="s">
        <v>39</v>
      </c>
      <c r="AX3331" s="13" t="s">
        <v>78</v>
      </c>
      <c r="AY3331" s="245" t="s">
        <v>168</v>
      </c>
    </row>
    <row r="3332" s="13" customFormat="1">
      <c r="A3332" s="13"/>
      <c r="B3332" s="236"/>
      <c r="C3332" s="237"/>
      <c r="D3332" s="229" t="s">
        <v>180</v>
      </c>
      <c r="E3332" s="238" t="s">
        <v>33</v>
      </c>
      <c r="F3332" s="239" t="s">
        <v>4359</v>
      </c>
      <c r="G3332" s="237"/>
      <c r="H3332" s="238" t="s">
        <v>33</v>
      </c>
      <c r="I3332" s="240"/>
      <c r="J3332" s="237"/>
      <c r="K3332" s="237"/>
      <c r="L3332" s="241"/>
      <c r="M3332" s="242"/>
      <c r="N3332" s="243"/>
      <c r="O3332" s="243"/>
      <c r="P3332" s="243"/>
      <c r="Q3332" s="243"/>
      <c r="R3332" s="243"/>
      <c r="S3332" s="243"/>
      <c r="T3332" s="244"/>
      <c r="U3332" s="13"/>
      <c r="V3332" s="13"/>
      <c r="W3332" s="13"/>
      <c r="X3332" s="13"/>
      <c r="Y3332" s="13"/>
      <c r="Z3332" s="13"/>
      <c r="AA3332" s="13"/>
      <c r="AB3332" s="13"/>
      <c r="AC3332" s="13"/>
      <c r="AD3332" s="13"/>
      <c r="AE3332" s="13"/>
      <c r="AT3332" s="245" t="s">
        <v>180</v>
      </c>
      <c r="AU3332" s="245" t="s">
        <v>87</v>
      </c>
      <c r="AV3332" s="13" t="s">
        <v>85</v>
      </c>
      <c r="AW3332" s="13" t="s">
        <v>39</v>
      </c>
      <c r="AX3332" s="13" t="s">
        <v>78</v>
      </c>
      <c r="AY3332" s="245" t="s">
        <v>168</v>
      </c>
    </row>
    <row r="3333" s="14" customFormat="1">
      <c r="A3333" s="14"/>
      <c r="B3333" s="246"/>
      <c r="C3333" s="247"/>
      <c r="D3333" s="229" t="s">
        <v>180</v>
      </c>
      <c r="E3333" s="248" t="s">
        <v>33</v>
      </c>
      <c r="F3333" s="249" t="s">
        <v>4360</v>
      </c>
      <c r="G3333" s="247"/>
      <c r="H3333" s="250">
        <v>2.492</v>
      </c>
      <c r="I3333" s="251"/>
      <c r="J3333" s="247"/>
      <c r="K3333" s="247"/>
      <c r="L3333" s="252"/>
      <c r="M3333" s="253"/>
      <c r="N3333" s="254"/>
      <c r="O3333" s="254"/>
      <c r="P3333" s="254"/>
      <c r="Q3333" s="254"/>
      <c r="R3333" s="254"/>
      <c r="S3333" s="254"/>
      <c r="T3333" s="255"/>
      <c r="U3333" s="14"/>
      <c r="V3333" s="14"/>
      <c r="W3333" s="14"/>
      <c r="X3333" s="14"/>
      <c r="Y3333" s="14"/>
      <c r="Z3333" s="14"/>
      <c r="AA3333" s="14"/>
      <c r="AB3333" s="14"/>
      <c r="AC3333" s="14"/>
      <c r="AD3333" s="14"/>
      <c r="AE3333" s="14"/>
      <c r="AT3333" s="256" t="s">
        <v>180</v>
      </c>
      <c r="AU3333" s="256" t="s">
        <v>87</v>
      </c>
      <c r="AV3333" s="14" t="s">
        <v>87</v>
      </c>
      <c r="AW3333" s="14" t="s">
        <v>39</v>
      </c>
      <c r="AX3333" s="14" t="s">
        <v>78</v>
      </c>
      <c r="AY3333" s="256" t="s">
        <v>168</v>
      </c>
    </row>
    <row r="3334" s="14" customFormat="1">
      <c r="A3334" s="14"/>
      <c r="B3334" s="246"/>
      <c r="C3334" s="247"/>
      <c r="D3334" s="229" t="s">
        <v>180</v>
      </c>
      <c r="E3334" s="248" t="s">
        <v>33</v>
      </c>
      <c r="F3334" s="249" t="s">
        <v>4361</v>
      </c>
      <c r="G3334" s="247"/>
      <c r="H3334" s="250">
        <v>17.358000000000001</v>
      </c>
      <c r="I3334" s="251"/>
      <c r="J3334" s="247"/>
      <c r="K3334" s="247"/>
      <c r="L3334" s="252"/>
      <c r="M3334" s="253"/>
      <c r="N3334" s="254"/>
      <c r="O3334" s="254"/>
      <c r="P3334" s="254"/>
      <c r="Q3334" s="254"/>
      <c r="R3334" s="254"/>
      <c r="S3334" s="254"/>
      <c r="T3334" s="255"/>
      <c r="U3334" s="14"/>
      <c r="V3334" s="14"/>
      <c r="W3334" s="14"/>
      <c r="X3334" s="14"/>
      <c r="Y3334" s="14"/>
      <c r="Z3334" s="14"/>
      <c r="AA3334" s="14"/>
      <c r="AB3334" s="14"/>
      <c r="AC3334" s="14"/>
      <c r="AD3334" s="14"/>
      <c r="AE3334" s="14"/>
      <c r="AT3334" s="256" t="s">
        <v>180</v>
      </c>
      <c r="AU3334" s="256" t="s">
        <v>87</v>
      </c>
      <c r="AV3334" s="14" t="s">
        <v>87</v>
      </c>
      <c r="AW3334" s="14" t="s">
        <v>39</v>
      </c>
      <c r="AX3334" s="14" t="s">
        <v>78</v>
      </c>
      <c r="AY3334" s="256" t="s">
        <v>168</v>
      </c>
    </row>
    <row r="3335" s="14" customFormat="1">
      <c r="A3335" s="14"/>
      <c r="B3335" s="246"/>
      <c r="C3335" s="247"/>
      <c r="D3335" s="229" t="s">
        <v>180</v>
      </c>
      <c r="E3335" s="248" t="s">
        <v>33</v>
      </c>
      <c r="F3335" s="249" t="s">
        <v>4362</v>
      </c>
      <c r="G3335" s="247"/>
      <c r="H3335" s="250">
        <v>10</v>
      </c>
      <c r="I3335" s="251"/>
      <c r="J3335" s="247"/>
      <c r="K3335" s="247"/>
      <c r="L3335" s="252"/>
      <c r="M3335" s="253"/>
      <c r="N3335" s="254"/>
      <c r="O3335" s="254"/>
      <c r="P3335" s="254"/>
      <c r="Q3335" s="254"/>
      <c r="R3335" s="254"/>
      <c r="S3335" s="254"/>
      <c r="T3335" s="255"/>
      <c r="U3335" s="14"/>
      <c r="V3335" s="14"/>
      <c r="W3335" s="14"/>
      <c r="X3335" s="14"/>
      <c r="Y3335" s="14"/>
      <c r="Z3335" s="14"/>
      <c r="AA3335" s="14"/>
      <c r="AB3335" s="14"/>
      <c r="AC3335" s="14"/>
      <c r="AD3335" s="14"/>
      <c r="AE3335" s="14"/>
      <c r="AT3335" s="256" t="s">
        <v>180</v>
      </c>
      <c r="AU3335" s="256" t="s">
        <v>87</v>
      </c>
      <c r="AV3335" s="14" t="s">
        <v>87</v>
      </c>
      <c r="AW3335" s="14" t="s">
        <v>39</v>
      </c>
      <c r="AX3335" s="14" t="s">
        <v>78</v>
      </c>
      <c r="AY3335" s="256" t="s">
        <v>168</v>
      </c>
    </row>
    <row r="3336" s="14" customFormat="1">
      <c r="A3336" s="14"/>
      <c r="B3336" s="246"/>
      <c r="C3336" s="247"/>
      <c r="D3336" s="229" t="s">
        <v>180</v>
      </c>
      <c r="E3336" s="248" t="s">
        <v>33</v>
      </c>
      <c r="F3336" s="249" t="s">
        <v>4363</v>
      </c>
      <c r="G3336" s="247"/>
      <c r="H3336" s="250">
        <v>11.275</v>
      </c>
      <c r="I3336" s="251"/>
      <c r="J3336" s="247"/>
      <c r="K3336" s="247"/>
      <c r="L3336" s="252"/>
      <c r="M3336" s="253"/>
      <c r="N3336" s="254"/>
      <c r="O3336" s="254"/>
      <c r="P3336" s="254"/>
      <c r="Q3336" s="254"/>
      <c r="R3336" s="254"/>
      <c r="S3336" s="254"/>
      <c r="T3336" s="255"/>
      <c r="U3336" s="14"/>
      <c r="V3336" s="14"/>
      <c r="W3336" s="14"/>
      <c r="X3336" s="14"/>
      <c r="Y3336" s="14"/>
      <c r="Z3336" s="14"/>
      <c r="AA3336" s="14"/>
      <c r="AB3336" s="14"/>
      <c r="AC3336" s="14"/>
      <c r="AD3336" s="14"/>
      <c r="AE3336" s="14"/>
      <c r="AT3336" s="256" t="s">
        <v>180</v>
      </c>
      <c r="AU3336" s="256" t="s">
        <v>87</v>
      </c>
      <c r="AV3336" s="14" t="s">
        <v>87</v>
      </c>
      <c r="AW3336" s="14" t="s">
        <v>39</v>
      </c>
      <c r="AX3336" s="14" t="s">
        <v>78</v>
      </c>
      <c r="AY3336" s="256" t="s">
        <v>168</v>
      </c>
    </row>
    <row r="3337" s="14" customFormat="1">
      <c r="A3337" s="14"/>
      <c r="B3337" s="246"/>
      <c r="C3337" s="247"/>
      <c r="D3337" s="229" t="s">
        <v>180</v>
      </c>
      <c r="E3337" s="248" t="s">
        <v>33</v>
      </c>
      <c r="F3337" s="249" t="s">
        <v>4364</v>
      </c>
      <c r="G3337" s="247"/>
      <c r="H3337" s="250">
        <v>315.21600000000001</v>
      </c>
      <c r="I3337" s="251"/>
      <c r="J3337" s="247"/>
      <c r="K3337" s="247"/>
      <c r="L3337" s="252"/>
      <c r="M3337" s="253"/>
      <c r="N3337" s="254"/>
      <c r="O3337" s="254"/>
      <c r="P3337" s="254"/>
      <c r="Q3337" s="254"/>
      <c r="R3337" s="254"/>
      <c r="S3337" s="254"/>
      <c r="T3337" s="255"/>
      <c r="U3337" s="14"/>
      <c r="V3337" s="14"/>
      <c r="W3337" s="14"/>
      <c r="X3337" s="14"/>
      <c r="Y3337" s="14"/>
      <c r="Z3337" s="14"/>
      <c r="AA3337" s="14"/>
      <c r="AB3337" s="14"/>
      <c r="AC3337" s="14"/>
      <c r="AD3337" s="14"/>
      <c r="AE3337" s="14"/>
      <c r="AT3337" s="256" t="s">
        <v>180</v>
      </c>
      <c r="AU3337" s="256" t="s">
        <v>87</v>
      </c>
      <c r="AV3337" s="14" t="s">
        <v>87</v>
      </c>
      <c r="AW3337" s="14" t="s">
        <v>39</v>
      </c>
      <c r="AX3337" s="14" t="s">
        <v>78</v>
      </c>
      <c r="AY3337" s="256" t="s">
        <v>168</v>
      </c>
    </row>
    <row r="3338" s="14" customFormat="1">
      <c r="A3338" s="14"/>
      <c r="B3338" s="246"/>
      <c r="C3338" s="247"/>
      <c r="D3338" s="229" t="s">
        <v>180</v>
      </c>
      <c r="E3338" s="248" t="s">
        <v>33</v>
      </c>
      <c r="F3338" s="249" t="s">
        <v>4365</v>
      </c>
      <c r="G3338" s="247"/>
      <c r="H3338" s="250">
        <v>5.2599999999999998</v>
      </c>
      <c r="I3338" s="251"/>
      <c r="J3338" s="247"/>
      <c r="K3338" s="247"/>
      <c r="L3338" s="252"/>
      <c r="M3338" s="253"/>
      <c r="N3338" s="254"/>
      <c r="O3338" s="254"/>
      <c r="P3338" s="254"/>
      <c r="Q3338" s="254"/>
      <c r="R3338" s="254"/>
      <c r="S3338" s="254"/>
      <c r="T3338" s="255"/>
      <c r="U3338" s="14"/>
      <c r="V3338" s="14"/>
      <c r="W3338" s="14"/>
      <c r="X3338" s="14"/>
      <c r="Y3338" s="14"/>
      <c r="Z3338" s="14"/>
      <c r="AA3338" s="14"/>
      <c r="AB3338" s="14"/>
      <c r="AC3338" s="14"/>
      <c r="AD3338" s="14"/>
      <c r="AE3338" s="14"/>
      <c r="AT3338" s="256" t="s">
        <v>180</v>
      </c>
      <c r="AU3338" s="256" t="s">
        <v>87</v>
      </c>
      <c r="AV3338" s="14" t="s">
        <v>87</v>
      </c>
      <c r="AW3338" s="14" t="s">
        <v>39</v>
      </c>
      <c r="AX3338" s="14" t="s">
        <v>78</v>
      </c>
      <c r="AY3338" s="256" t="s">
        <v>168</v>
      </c>
    </row>
    <row r="3339" s="15" customFormat="1">
      <c r="A3339" s="15"/>
      <c r="B3339" s="263"/>
      <c r="C3339" s="264"/>
      <c r="D3339" s="229" t="s">
        <v>180</v>
      </c>
      <c r="E3339" s="265" t="s">
        <v>33</v>
      </c>
      <c r="F3339" s="266" t="s">
        <v>626</v>
      </c>
      <c r="G3339" s="264"/>
      <c r="H3339" s="267">
        <v>361.601</v>
      </c>
      <c r="I3339" s="268"/>
      <c r="J3339" s="264"/>
      <c r="K3339" s="264"/>
      <c r="L3339" s="269"/>
      <c r="M3339" s="270"/>
      <c r="N3339" s="271"/>
      <c r="O3339" s="271"/>
      <c r="P3339" s="271"/>
      <c r="Q3339" s="271"/>
      <c r="R3339" s="271"/>
      <c r="S3339" s="271"/>
      <c r="T3339" s="272"/>
      <c r="U3339" s="15"/>
      <c r="V3339" s="15"/>
      <c r="W3339" s="15"/>
      <c r="X3339" s="15"/>
      <c r="Y3339" s="15"/>
      <c r="Z3339" s="15"/>
      <c r="AA3339" s="15"/>
      <c r="AB3339" s="15"/>
      <c r="AC3339" s="15"/>
      <c r="AD3339" s="15"/>
      <c r="AE3339" s="15"/>
      <c r="AT3339" s="273" t="s">
        <v>180</v>
      </c>
      <c r="AU3339" s="273" t="s">
        <v>87</v>
      </c>
      <c r="AV3339" s="15" t="s">
        <v>121</v>
      </c>
      <c r="AW3339" s="15" t="s">
        <v>39</v>
      </c>
      <c r="AX3339" s="15" t="s">
        <v>85</v>
      </c>
      <c r="AY3339" s="273" t="s">
        <v>168</v>
      </c>
    </row>
    <row r="3340" s="2" customFormat="1" ht="16.5" customHeight="1">
      <c r="A3340" s="42"/>
      <c r="B3340" s="43"/>
      <c r="C3340" s="216" t="s">
        <v>4366</v>
      </c>
      <c r="D3340" s="216" t="s">
        <v>170</v>
      </c>
      <c r="E3340" s="217" t="s">
        <v>4367</v>
      </c>
      <c r="F3340" s="218" t="s">
        <v>4368</v>
      </c>
      <c r="G3340" s="219" t="s">
        <v>173</v>
      </c>
      <c r="H3340" s="220">
        <v>723.202</v>
      </c>
      <c r="I3340" s="221"/>
      <c r="J3340" s="222">
        <f>ROUND(I3340*H3340,2)</f>
        <v>0</v>
      </c>
      <c r="K3340" s="218" t="s">
        <v>174</v>
      </c>
      <c r="L3340" s="48"/>
      <c r="M3340" s="223" t="s">
        <v>33</v>
      </c>
      <c r="N3340" s="224" t="s">
        <v>49</v>
      </c>
      <c r="O3340" s="88"/>
      <c r="P3340" s="225">
        <f>O3340*H3340</f>
        <v>0</v>
      </c>
      <c r="Q3340" s="225">
        <v>0.00013999999999999999</v>
      </c>
      <c r="R3340" s="225">
        <f>Q3340*H3340</f>
        <v>0.10124828</v>
      </c>
      <c r="S3340" s="225">
        <v>0</v>
      </c>
      <c r="T3340" s="226">
        <f>S3340*H3340</f>
        <v>0</v>
      </c>
      <c r="U3340" s="42"/>
      <c r="V3340" s="42"/>
      <c r="W3340" s="42"/>
      <c r="X3340" s="42"/>
      <c r="Y3340" s="42"/>
      <c r="Z3340" s="42"/>
      <c r="AA3340" s="42"/>
      <c r="AB3340" s="42"/>
      <c r="AC3340" s="42"/>
      <c r="AD3340" s="42"/>
      <c r="AE3340" s="42"/>
      <c r="AR3340" s="227" t="s">
        <v>266</v>
      </c>
      <c r="AT3340" s="227" t="s">
        <v>170</v>
      </c>
      <c r="AU3340" s="227" t="s">
        <v>87</v>
      </c>
      <c r="AY3340" s="20" t="s">
        <v>168</v>
      </c>
      <c r="BE3340" s="228">
        <f>IF(N3340="základní",J3340,0)</f>
        <v>0</v>
      </c>
      <c r="BF3340" s="228">
        <f>IF(N3340="snížená",J3340,0)</f>
        <v>0</v>
      </c>
      <c r="BG3340" s="228">
        <f>IF(N3340="zákl. přenesená",J3340,0)</f>
        <v>0</v>
      </c>
      <c r="BH3340" s="228">
        <f>IF(N3340="sníž. přenesená",J3340,0)</f>
        <v>0</v>
      </c>
      <c r="BI3340" s="228">
        <f>IF(N3340="nulová",J3340,0)</f>
        <v>0</v>
      </c>
      <c r="BJ3340" s="20" t="s">
        <v>85</v>
      </c>
      <c r="BK3340" s="228">
        <f>ROUND(I3340*H3340,2)</f>
        <v>0</v>
      </c>
      <c r="BL3340" s="20" t="s">
        <v>266</v>
      </c>
      <c r="BM3340" s="227" t="s">
        <v>4369</v>
      </c>
    </row>
    <row r="3341" s="2" customFormat="1">
      <c r="A3341" s="42"/>
      <c r="B3341" s="43"/>
      <c r="C3341" s="44"/>
      <c r="D3341" s="229" t="s">
        <v>176</v>
      </c>
      <c r="E3341" s="44"/>
      <c r="F3341" s="230" t="s">
        <v>4370</v>
      </c>
      <c r="G3341" s="44"/>
      <c r="H3341" s="44"/>
      <c r="I3341" s="231"/>
      <c r="J3341" s="44"/>
      <c r="K3341" s="44"/>
      <c r="L3341" s="48"/>
      <c r="M3341" s="232"/>
      <c r="N3341" s="233"/>
      <c r="O3341" s="88"/>
      <c r="P3341" s="88"/>
      <c r="Q3341" s="88"/>
      <c r="R3341" s="88"/>
      <c r="S3341" s="88"/>
      <c r="T3341" s="89"/>
      <c r="U3341" s="42"/>
      <c r="V3341" s="42"/>
      <c r="W3341" s="42"/>
      <c r="X3341" s="42"/>
      <c r="Y3341" s="42"/>
      <c r="Z3341" s="42"/>
      <c r="AA3341" s="42"/>
      <c r="AB3341" s="42"/>
      <c r="AC3341" s="42"/>
      <c r="AD3341" s="42"/>
      <c r="AE3341" s="42"/>
      <c r="AT3341" s="20" t="s">
        <v>176</v>
      </c>
      <c r="AU3341" s="20" t="s">
        <v>87</v>
      </c>
    </row>
    <row r="3342" s="2" customFormat="1">
      <c r="A3342" s="42"/>
      <c r="B3342" s="43"/>
      <c r="C3342" s="44"/>
      <c r="D3342" s="234" t="s">
        <v>178</v>
      </c>
      <c r="E3342" s="44"/>
      <c r="F3342" s="235" t="s">
        <v>4371</v>
      </c>
      <c r="G3342" s="44"/>
      <c r="H3342" s="44"/>
      <c r="I3342" s="231"/>
      <c r="J3342" s="44"/>
      <c r="K3342" s="44"/>
      <c r="L3342" s="48"/>
      <c r="M3342" s="232"/>
      <c r="N3342" s="233"/>
      <c r="O3342" s="88"/>
      <c r="P3342" s="88"/>
      <c r="Q3342" s="88"/>
      <c r="R3342" s="88"/>
      <c r="S3342" s="88"/>
      <c r="T3342" s="89"/>
      <c r="U3342" s="42"/>
      <c r="V3342" s="42"/>
      <c r="W3342" s="42"/>
      <c r="X3342" s="42"/>
      <c r="Y3342" s="42"/>
      <c r="Z3342" s="42"/>
      <c r="AA3342" s="42"/>
      <c r="AB3342" s="42"/>
      <c r="AC3342" s="42"/>
      <c r="AD3342" s="42"/>
      <c r="AE3342" s="42"/>
      <c r="AT3342" s="20" t="s">
        <v>178</v>
      </c>
      <c r="AU3342" s="20" t="s">
        <v>87</v>
      </c>
    </row>
    <row r="3343" s="13" customFormat="1">
      <c r="A3343" s="13"/>
      <c r="B3343" s="236"/>
      <c r="C3343" s="237"/>
      <c r="D3343" s="229" t="s">
        <v>180</v>
      </c>
      <c r="E3343" s="238" t="s">
        <v>33</v>
      </c>
      <c r="F3343" s="239" t="s">
        <v>1132</v>
      </c>
      <c r="G3343" s="237"/>
      <c r="H3343" s="238" t="s">
        <v>33</v>
      </c>
      <c r="I3343" s="240"/>
      <c r="J3343" s="237"/>
      <c r="K3343" s="237"/>
      <c r="L3343" s="241"/>
      <c r="M3343" s="242"/>
      <c r="N3343" s="243"/>
      <c r="O3343" s="243"/>
      <c r="P3343" s="243"/>
      <c r="Q3343" s="243"/>
      <c r="R3343" s="243"/>
      <c r="S3343" s="243"/>
      <c r="T3343" s="244"/>
      <c r="U3343" s="13"/>
      <c r="V3343" s="13"/>
      <c r="W3343" s="13"/>
      <c r="X3343" s="13"/>
      <c r="Y3343" s="13"/>
      <c r="Z3343" s="13"/>
      <c r="AA3343" s="13"/>
      <c r="AB3343" s="13"/>
      <c r="AC3343" s="13"/>
      <c r="AD3343" s="13"/>
      <c r="AE3343" s="13"/>
      <c r="AT3343" s="245" t="s">
        <v>180</v>
      </c>
      <c r="AU3343" s="245" t="s">
        <v>87</v>
      </c>
      <c r="AV3343" s="13" t="s">
        <v>85</v>
      </c>
      <c r="AW3343" s="13" t="s">
        <v>39</v>
      </c>
      <c r="AX3343" s="13" t="s">
        <v>78</v>
      </c>
      <c r="AY3343" s="245" t="s">
        <v>168</v>
      </c>
    </row>
    <row r="3344" s="13" customFormat="1">
      <c r="A3344" s="13"/>
      <c r="B3344" s="236"/>
      <c r="C3344" s="237"/>
      <c r="D3344" s="229" t="s">
        <v>180</v>
      </c>
      <c r="E3344" s="238" t="s">
        <v>33</v>
      </c>
      <c r="F3344" s="239" t="s">
        <v>4372</v>
      </c>
      <c r="G3344" s="237"/>
      <c r="H3344" s="238" t="s">
        <v>33</v>
      </c>
      <c r="I3344" s="240"/>
      <c r="J3344" s="237"/>
      <c r="K3344" s="237"/>
      <c r="L3344" s="241"/>
      <c r="M3344" s="242"/>
      <c r="N3344" s="243"/>
      <c r="O3344" s="243"/>
      <c r="P3344" s="243"/>
      <c r="Q3344" s="243"/>
      <c r="R3344" s="243"/>
      <c r="S3344" s="243"/>
      <c r="T3344" s="244"/>
      <c r="U3344" s="13"/>
      <c r="V3344" s="13"/>
      <c r="W3344" s="13"/>
      <c r="X3344" s="13"/>
      <c r="Y3344" s="13"/>
      <c r="Z3344" s="13"/>
      <c r="AA3344" s="13"/>
      <c r="AB3344" s="13"/>
      <c r="AC3344" s="13"/>
      <c r="AD3344" s="13"/>
      <c r="AE3344" s="13"/>
      <c r="AT3344" s="245" t="s">
        <v>180</v>
      </c>
      <c r="AU3344" s="245" t="s">
        <v>87</v>
      </c>
      <c r="AV3344" s="13" t="s">
        <v>85</v>
      </c>
      <c r="AW3344" s="13" t="s">
        <v>39</v>
      </c>
      <c r="AX3344" s="13" t="s">
        <v>78</v>
      </c>
      <c r="AY3344" s="245" t="s">
        <v>168</v>
      </c>
    </row>
    <row r="3345" s="14" customFormat="1">
      <c r="A3345" s="14"/>
      <c r="B3345" s="246"/>
      <c r="C3345" s="247"/>
      <c r="D3345" s="229" t="s">
        <v>180</v>
      </c>
      <c r="E3345" s="248" t="s">
        <v>33</v>
      </c>
      <c r="F3345" s="249" t="s">
        <v>4373</v>
      </c>
      <c r="G3345" s="247"/>
      <c r="H3345" s="250">
        <v>723.202</v>
      </c>
      <c r="I3345" s="251"/>
      <c r="J3345" s="247"/>
      <c r="K3345" s="247"/>
      <c r="L3345" s="252"/>
      <c r="M3345" s="253"/>
      <c r="N3345" s="254"/>
      <c r="O3345" s="254"/>
      <c r="P3345" s="254"/>
      <c r="Q3345" s="254"/>
      <c r="R3345" s="254"/>
      <c r="S3345" s="254"/>
      <c r="T3345" s="255"/>
      <c r="U3345" s="14"/>
      <c r="V3345" s="14"/>
      <c r="W3345" s="14"/>
      <c r="X3345" s="14"/>
      <c r="Y3345" s="14"/>
      <c r="Z3345" s="14"/>
      <c r="AA3345" s="14"/>
      <c r="AB3345" s="14"/>
      <c r="AC3345" s="14"/>
      <c r="AD3345" s="14"/>
      <c r="AE3345" s="14"/>
      <c r="AT3345" s="256" t="s">
        <v>180</v>
      </c>
      <c r="AU3345" s="256" t="s">
        <v>87</v>
      </c>
      <c r="AV3345" s="14" t="s">
        <v>87</v>
      </c>
      <c r="AW3345" s="14" t="s">
        <v>39</v>
      </c>
      <c r="AX3345" s="14" t="s">
        <v>85</v>
      </c>
      <c r="AY3345" s="256" t="s">
        <v>168</v>
      </c>
    </row>
    <row r="3346" s="2" customFormat="1" ht="16.5" customHeight="1">
      <c r="A3346" s="42"/>
      <c r="B3346" s="43"/>
      <c r="C3346" s="216" t="s">
        <v>4374</v>
      </c>
      <c r="D3346" s="216" t="s">
        <v>170</v>
      </c>
      <c r="E3346" s="217" t="s">
        <v>4375</v>
      </c>
      <c r="F3346" s="218" t="s">
        <v>4376</v>
      </c>
      <c r="G3346" s="219" t="s">
        <v>173</v>
      </c>
      <c r="H3346" s="220">
        <v>419.66199999999998</v>
      </c>
      <c r="I3346" s="221"/>
      <c r="J3346" s="222">
        <f>ROUND(I3346*H3346,2)</f>
        <v>0</v>
      </c>
      <c r="K3346" s="218" t="s">
        <v>174</v>
      </c>
      <c r="L3346" s="48"/>
      <c r="M3346" s="223" t="s">
        <v>33</v>
      </c>
      <c r="N3346" s="224" t="s">
        <v>49</v>
      </c>
      <c r="O3346" s="88"/>
      <c r="P3346" s="225">
        <f>O3346*H3346</f>
        <v>0</v>
      </c>
      <c r="Q3346" s="225">
        <v>0.00027</v>
      </c>
      <c r="R3346" s="225">
        <f>Q3346*H3346</f>
        <v>0.11330873999999999</v>
      </c>
      <c r="S3346" s="225">
        <v>0</v>
      </c>
      <c r="T3346" s="226">
        <f>S3346*H3346</f>
        <v>0</v>
      </c>
      <c r="U3346" s="42"/>
      <c r="V3346" s="42"/>
      <c r="W3346" s="42"/>
      <c r="X3346" s="42"/>
      <c r="Y3346" s="42"/>
      <c r="Z3346" s="42"/>
      <c r="AA3346" s="42"/>
      <c r="AB3346" s="42"/>
      <c r="AC3346" s="42"/>
      <c r="AD3346" s="42"/>
      <c r="AE3346" s="42"/>
      <c r="AR3346" s="227" t="s">
        <v>266</v>
      </c>
      <c r="AT3346" s="227" t="s">
        <v>170</v>
      </c>
      <c r="AU3346" s="227" t="s">
        <v>87</v>
      </c>
      <c r="AY3346" s="20" t="s">
        <v>168</v>
      </c>
      <c r="BE3346" s="228">
        <f>IF(N3346="základní",J3346,0)</f>
        <v>0</v>
      </c>
      <c r="BF3346" s="228">
        <f>IF(N3346="snížená",J3346,0)</f>
        <v>0</v>
      </c>
      <c r="BG3346" s="228">
        <f>IF(N3346="zákl. přenesená",J3346,0)</f>
        <v>0</v>
      </c>
      <c r="BH3346" s="228">
        <f>IF(N3346="sníž. přenesená",J3346,0)</f>
        <v>0</v>
      </c>
      <c r="BI3346" s="228">
        <f>IF(N3346="nulová",J3346,0)</f>
        <v>0</v>
      </c>
      <c r="BJ3346" s="20" t="s">
        <v>85</v>
      </c>
      <c r="BK3346" s="228">
        <f>ROUND(I3346*H3346,2)</f>
        <v>0</v>
      </c>
      <c r="BL3346" s="20" t="s">
        <v>266</v>
      </c>
      <c r="BM3346" s="227" t="s">
        <v>4377</v>
      </c>
    </row>
    <row r="3347" s="2" customFormat="1">
      <c r="A3347" s="42"/>
      <c r="B3347" s="43"/>
      <c r="C3347" s="44"/>
      <c r="D3347" s="229" t="s">
        <v>176</v>
      </c>
      <c r="E3347" s="44"/>
      <c r="F3347" s="230" t="s">
        <v>4378</v>
      </c>
      <c r="G3347" s="44"/>
      <c r="H3347" s="44"/>
      <c r="I3347" s="231"/>
      <c r="J3347" s="44"/>
      <c r="K3347" s="44"/>
      <c r="L3347" s="48"/>
      <c r="M3347" s="232"/>
      <c r="N3347" s="233"/>
      <c r="O3347" s="88"/>
      <c r="P3347" s="88"/>
      <c r="Q3347" s="88"/>
      <c r="R3347" s="88"/>
      <c r="S3347" s="88"/>
      <c r="T3347" s="89"/>
      <c r="U3347" s="42"/>
      <c r="V3347" s="42"/>
      <c r="W3347" s="42"/>
      <c r="X3347" s="42"/>
      <c r="Y3347" s="42"/>
      <c r="Z3347" s="42"/>
      <c r="AA3347" s="42"/>
      <c r="AB3347" s="42"/>
      <c r="AC3347" s="42"/>
      <c r="AD3347" s="42"/>
      <c r="AE3347" s="42"/>
      <c r="AT3347" s="20" t="s">
        <v>176</v>
      </c>
      <c r="AU3347" s="20" t="s">
        <v>87</v>
      </c>
    </row>
    <row r="3348" s="2" customFormat="1">
      <c r="A3348" s="42"/>
      <c r="B3348" s="43"/>
      <c r="C3348" s="44"/>
      <c r="D3348" s="234" t="s">
        <v>178</v>
      </c>
      <c r="E3348" s="44"/>
      <c r="F3348" s="235" t="s">
        <v>4379</v>
      </c>
      <c r="G3348" s="44"/>
      <c r="H3348" s="44"/>
      <c r="I3348" s="231"/>
      <c r="J3348" s="44"/>
      <c r="K3348" s="44"/>
      <c r="L3348" s="48"/>
      <c r="M3348" s="232"/>
      <c r="N3348" s="233"/>
      <c r="O3348" s="88"/>
      <c r="P3348" s="88"/>
      <c r="Q3348" s="88"/>
      <c r="R3348" s="88"/>
      <c r="S3348" s="88"/>
      <c r="T3348" s="89"/>
      <c r="U3348" s="42"/>
      <c r="V3348" s="42"/>
      <c r="W3348" s="42"/>
      <c r="X3348" s="42"/>
      <c r="Y3348" s="42"/>
      <c r="Z3348" s="42"/>
      <c r="AA3348" s="42"/>
      <c r="AB3348" s="42"/>
      <c r="AC3348" s="42"/>
      <c r="AD3348" s="42"/>
      <c r="AE3348" s="42"/>
      <c r="AT3348" s="20" t="s">
        <v>178</v>
      </c>
      <c r="AU3348" s="20" t="s">
        <v>87</v>
      </c>
    </row>
    <row r="3349" s="13" customFormat="1">
      <c r="A3349" s="13"/>
      <c r="B3349" s="236"/>
      <c r="C3349" s="237"/>
      <c r="D3349" s="229" t="s">
        <v>180</v>
      </c>
      <c r="E3349" s="238" t="s">
        <v>33</v>
      </c>
      <c r="F3349" s="239" t="s">
        <v>1291</v>
      </c>
      <c r="G3349" s="237"/>
      <c r="H3349" s="238" t="s">
        <v>33</v>
      </c>
      <c r="I3349" s="240"/>
      <c r="J3349" s="237"/>
      <c r="K3349" s="237"/>
      <c r="L3349" s="241"/>
      <c r="M3349" s="242"/>
      <c r="N3349" s="243"/>
      <c r="O3349" s="243"/>
      <c r="P3349" s="243"/>
      <c r="Q3349" s="243"/>
      <c r="R3349" s="243"/>
      <c r="S3349" s="243"/>
      <c r="T3349" s="244"/>
      <c r="U3349" s="13"/>
      <c r="V3349" s="13"/>
      <c r="W3349" s="13"/>
      <c r="X3349" s="13"/>
      <c r="Y3349" s="13"/>
      <c r="Z3349" s="13"/>
      <c r="AA3349" s="13"/>
      <c r="AB3349" s="13"/>
      <c r="AC3349" s="13"/>
      <c r="AD3349" s="13"/>
      <c r="AE3349" s="13"/>
      <c r="AT3349" s="245" t="s">
        <v>180</v>
      </c>
      <c r="AU3349" s="245" t="s">
        <v>87</v>
      </c>
      <c r="AV3349" s="13" t="s">
        <v>85</v>
      </c>
      <c r="AW3349" s="13" t="s">
        <v>39</v>
      </c>
      <c r="AX3349" s="13" t="s">
        <v>78</v>
      </c>
      <c r="AY3349" s="245" t="s">
        <v>168</v>
      </c>
    </row>
    <row r="3350" s="14" customFormat="1">
      <c r="A3350" s="14"/>
      <c r="B3350" s="246"/>
      <c r="C3350" s="247"/>
      <c r="D3350" s="229" t="s">
        <v>180</v>
      </c>
      <c r="E3350" s="248" t="s">
        <v>33</v>
      </c>
      <c r="F3350" s="249" t="s">
        <v>4380</v>
      </c>
      <c r="G3350" s="247"/>
      <c r="H3350" s="250">
        <v>419.66199999999998</v>
      </c>
      <c r="I3350" s="251"/>
      <c r="J3350" s="247"/>
      <c r="K3350" s="247"/>
      <c r="L3350" s="252"/>
      <c r="M3350" s="253"/>
      <c r="N3350" s="254"/>
      <c r="O3350" s="254"/>
      <c r="P3350" s="254"/>
      <c r="Q3350" s="254"/>
      <c r="R3350" s="254"/>
      <c r="S3350" s="254"/>
      <c r="T3350" s="255"/>
      <c r="U3350" s="14"/>
      <c r="V3350" s="14"/>
      <c r="W3350" s="14"/>
      <c r="X3350" s="14"/>
      <c r="Y3350" s="14"/>
      <c r="Z3350" s="14"/>
      <c r="AA3350" s="14"/>
      <c r="AB3350" s="14"/>
      <c r="AC3350" s="14"/>
      <c r="AD3350" s="14"/>
      <c r="AE3350" s="14"/>
      <c r="AT3350" s="256" t="s">
        <v>180</v>
      </c>
      <c r="AU3350" s="256" t="s">
        <v>87</v>
      </c>
      <c r="AV3350" s="14" t="s">
        <v>87</v>
      </c>
      <c r="AW3350" s="14" t="s">
        <v>39</v>
      </c>
      <c r="AX3350" s="14" t="s">
        <v>85</v>
      </c>
      <c r="AY3350" s="256" t="s">
        <v>168</v>
      </c>
    </row>
    <row r="3351" s="2" customFormat="1" ht="16.5" customHeight="1">
      <c r="A3351" s="42"/>
      <c r="B3351" s="43"/>
      <c r="C3351" s="216" t="s">
        <v>4381</v>
      </c>
      <c r="D3351" s="216" t="s">
        <v>170</v>
      </c>
      <c r="E3351" s="217" t="s">
        <v>4382</v>
      </c>
      <c r="F3351" s="218" t="s">
        <v>4383</v>
      </c>
      <c r="G3351" s="219" t="s">
        <v>173</v>
      </c>
      <c r="H3351" s="220">
        <v>40.094999999999999</v>
      </c>
      <c r="I3351" s="221"/>
      <c r="J3351" s="222">
        <f>ROUND(I3351*H3351,2)</f>
        <v>0</v>
      </c>
      <c r="K3351" s="218" t="s">
        <v>174</v>
      </c>
      <c r="L3351" s="48"/>
      <c r="M3351" s="223" t="s">
        <v>33</v>
      </c>
      <c r="N3351" s="224" t="s">
        <v>49</v>
      </c>
      <c r="O3351" s="88"/>
      <c r="P3351" s="225">
        <f>O3351*H3351</f>
        <v>0</v>
      </c>
      <c r="Q3351" s="225">
        <v>0.00020000000000000001</v>
      </c>
      <c r="R3351" s="225">
        <f>Q3351*H3351</f>
        <v>0.0080190000000000001</v>
      </c>
      <c r="S3351" s="225">
        <v>0</v>
      </c>
      <c r="T3351" s="226">
        <f>S3351*H3351</f>
        <v>0</v>
      </c>
      <c r="U3351" s="42"/>
      <c r="V3351" s="42"/>
      <c r="W3351" s="42"/>
      <c r="X3351" s="42"/>
      <c r="Y3351" s="42"/>
      <c r="Z3351" s="42"/>
      <c r="AA3351" s="42"/>
      <c r="AB3351" s="42"/>
      <c r="AC3351" s="42"/>
      <c r="AD3351" s="42"/>
      <c r="AE3351" s="42"/>
      <c r="AR3351" s="227" t="s">
        <v>266</v>
      </c>
      <c r="AT3351" s="227" t="s">
        <v>170</v>
      </c>
      <c r="AU3351" s="227" t="s">
        <v>87</v>
      </c>
      <c r="AY3351" s="20" t="s">
        <v>168</v>
      </c>
      <c r="BE3351" s="228">
        <f>IF(N3351="základní",J3351,0)</f>
        <v>0</v>
      </c>
      <c r="BF3351" s="228">
        <f>IF(N3351="snížená",J3351,0)</f>
        <v>0</v>
      </c>
      <c r="BG3351" s="228">
        <f>IF(N3351="zákl. přenesená",J3351,0)</f>
        <v>0</v>
      </c>
      <c r="BH3351" s="228">
        <f>IF(N3351="sníž. přenesená",J3351,0)</f>
        <v>0</v>
      </c>
      <c r="BI3351" s="228">
        <f>IF(N3351="nulová",J3351,0)</f>
        <v>0</v>
      </c>
      <c r="BJ3351" s="20" t="s">
        <v>85</v>
      </c>
      <c r="BK3351" s="228">
        <f>ROUND(I3351*H3351,2)</f>
        <v>0</v>
      </c>
      <c r="BL3351" s="20" t="s">
        <v>266</v>
      </c>
      <c r="BM3351" s="227" t="s">
        <v>4384</v>
      </c>
    </row>
    <row r="3352" s="2" customFormat="1">
      <c r="A3352" s="42"/>
      <c r="B3352" s="43"/>
      <c r="C3352" s="44"/>
      <c r="D3352" s="229" t="s">
        <v>176</v>
      </c>
      <c r="E3352" s="44"/>
      <c r="F3352" s="230" t="s">
        <v>4385</v>
      </c>
      <c r="G3352" s="44"/>
      <c r="H3352" s="44"/>
      <c r="I3352" s="231"/>
      <c r="J3352" s="44"/>
      <c r="K3352" s="44"/>
      <c r="L3352" s="48"/>
      <c r="M3352" s="232"/>
      <c r="N3352" s="233"/>
      <c r="O3352" s="88"/>
      <c r="P3352" s="88"/>
      <c r="Q3352" s="88"/>
      <c r="R3352" s="88"/>
      <c r="S3352" s="88"/>
      <c r="T3352" s="89"/>
      <c r="U3352" s="42"/>
      <c r="V3352" s="42"/>
      <c r="W3352" s="42"/>
      <c r="X3352" s="42"/>
      <c r="Y3352" s="42"/>
      <c r="Z3352" s="42"/>
      <c r="AA3352" s="42"/>
      <c r="AB3352" s="42"/>
      <c r="AC3352" s="42"/>
      <c r="AD3352" s="42"/>
      <c r="AE3352" s="42"/>
      <c r="AT3352" s="20" t="s">
        <v>176</v>
      </c>
      <c r="AU3352" s="20" t="s">
        <v>87</v>
      </c>
    </row>
    <row r="3353" s="2" customFormat="1">
      <c r="A3353" s="42"/>
      <c r="B3353" s="43"/>
      <c r="C3353" s="44"/>
      <c r="D3353" s="234" t="s">
        <v>178</v>
      </c>
      <c r="E3353" s="44"/>
      <c r="F3353" s="235" t="s">
        <v>4386</v>
      </c>
      <c r="G3353" s="44"/>
      <c r="H3353" s="44"/>
      <c r="I3353" s="231"/>
      <c r="J3353" s="44"/>
      <c r="K3353" s="44"/>
      <c r="L3353" s="48"/>
      <c r="M3353" s="232"/>
      <c r="N3353" s="233"/>
      <c r="O3353" s="88"/>
      <c r="P3353" s="88"/>
      <c r="Q3353" s="88"/>
      <c r="R3353" s="88"/>
      <c r="S3353" s="88"/>
      <c r="T3353" s="89"/>
      <c r="U3353" s="42"/>
      <c r="V3353" s="42"/>
      <c r="W3353" s="42"/>
      <c r="X3353" s="42"/>
      <c r="Y3353" s="42"/>
      <c r="Z3353" s="42"/>
      <c r="AA3353" s="42"/>
      <c r="AB3353" s="42"/>
      <c r="AC3353" s="42"/>
      <c r="AD3353" s="42"/>
      <c r="AE3353" s="42"/>
      <c r="AT3353" s="20" t="s">
        <v>178</v>
      </c>
      <c r="AU3353" s="20" t="s">
        <v>87</v>
      </c>
    </row>
    <row r="3354" s="13" customFormat="1">
      <c r="A3354" s="13"/>
      <c r="B3354" s="236"/>
      <c r="C3354" s="237"/>
      <c r="D3354" s="229" t="s">
        <v>180</v>
      </c>
      <c r="E3354" s="238" t="s">
        <v>33</v>
      </c>
      <c r="F3354" s="239" t="s">
        <v>1291</v>
      </c>
      <c r="G3354" s="237"/>
      <c r="H3354" s="238" t="s">
        <v>33</v>
      </c>
      <c r="I3354" s="240"/>
      <c r="J3354" s="237"/>
      <c r="K3354" s="237"/>
      <c r="L3354" s="241"/>
      <c r="M3354" s="242"/>
      <c r="N3354" s="243"/>
      <c r="O3354" s="243"/>
      <c r="P3354" s="243"/>
      <c r="Q3354" s="243"/>
      <c r="R3354" s="243"/>
      <c r="S3354" s="243"/>
      <c r="T3354" s="244"/>
      <c r="U3354" s="13"/>
      <c r="V3354" s="13"/>
      <c r="W3354" s="13"/>
      <c r="X3354" s="13"/>
      <c r="Y3354" s="13"/>
      <c r="Z3354" s="13"/>
      <c r="AA3354" s="13"/>
      <c r="AB3354" s="13"/>
      <c r="AC3354" s="13"/>
      <c r="AD3354" s="13"/>
      <c r="AE3354" s="13"/>
      <c r="AT3354" s="245" t="s">
        <v>180</v>
      </c>
      <c r="AU3354" s="245" t="s">
        <v>87</v>
      </c>
      <c r="AV3354" s="13" t="s">
        <v>85</v>
      </c>
      <c r="AW3354" s="13" t="s">
        <v>39</v>
      </c>
      <c r="AX3354" s="13" t="s">
        <v>78</v>
      </c>
      <c r="AY3354" s="245" t="s">
        <v>168</v>
      </c>
    </row>
    <row r="3355" s="13" customFormat="1">
      <c r="A3355" s="13"/>
      <c r="B3355" s="236"/>
      <c r="C3355" s="237"/>
      <c r="D3355" s="229" t="s">
        <v>180</v>
      </c>
      <c r="E3355" s="238" t="s">
        <v>33</v>
      </c>
      <c r="F3355" s="239" t="s">
        <v>4387</v>
      </c>
      <c r="G3355" s="237"/>
      <c r="H3355" s="238" t="s">
        <v>33</v>
      </c>
      <c r="I3355" s="240"/>
      <c r="J3355" s="237"/>
      <c r="K3355" s="237"/>
      <c r="L3355" s="241"/>
      <c r="M3355" s="242"/>
      <c r="N3355" s="243"/>
      <c r="O3355" s="243"/>
      <c r="P3355" s="243"/>
      <c r="Q3355" s="243"/>
      <c r="R3355" s="243"/>
      <c r="S3355" s="243"/>
      <c r="T3355" s="244"/>
      <c r="U3355" s="13"/>
      <c r="V3355" s="13"/>
      <c r="W3355" s="13"/>
      <c r="X3355" s="13"/>
      <c r="Y3355" s="13"/>
      <c r="Z3355" s="13"/>
      <c r="AA3355" s="13"/>
      <c r="AB3355" s="13"/>
      <c r="AC3355" s="13"/>
      <c r="AD3355" s="13"/>
      <c r="AE3355" s="13"/>
      <c r="AT3355" s="245" t="s">
        <v>180</v>
      </c>
      <c r="AU3355" s="245" t="s">
        <v>87</v>
      </c>
      <c r="AV3355" s="13" t="s">
        <v>85</v>
      </c>
      <c r="AW3355" s="13" t="s">
        <v>39</v>
      </c>
      <c r="AX3355" s="13" t="s">
        <v>78</v>
      </c>
      <c r="AY3355" s="245" t="s">
        <v>168</v>
      </c>
    </row>
    <row r="3356" s="14" customFormat="1">
      <c r="A3356" s="14"/>
      <c r="B3356" s="246"/>
      <c r="C3356" s="247"/>
      <c r="D3356" s="229" t="s">
        <v>180</v>
      </c>
      <c r="E3356" s="248" t="s">
        <v>33</v>
      </c>
      <c r="F3356" s="249" t="s">
        <v>4388</v>
      </c>
      <c r="G3356" s="247"/>
      <c r="H3356" s="250">
        <v>48.674999999999997</v>
      </c>
      <c r="I3356" s="251"/>
      <c r="J3356" s="247"/>
      <c r="K3356" s="247"/>
      <c r="L3356" s="252"/>
      <c r="M3356" s="253"/>
      <c r="N3356" s="254"/>
      <c r="O3356" s="254"/>
      <c r="P3356" s="254"/>
      <c r="Q3356" s="254"/>
      <c r="R3356" s="254"/>
      <c r="S3356" s="254"/>
      <c r="T3356" s="255"/>
      <c r="U3356" s="14"/>
      <c r="V3356" s="14"/>
      <c r="W3356" s="14"/>
      <c r="X3356" s="14"/>
      <c r="Y3356" s="14"/>
      <c r="Z3356" s="14"/>
      <c r="AA3356" s="14"/>
      <c r="AB3356" s="14"/>
      <c r="AC3356" s="14"/>
      <c r="AD3356" s="14"/>
      <c r="AE3356" s="14"/>
      <c r="AT3356" s="256" t="s">
        <v>180</v>
      </c>
      <c r="AU3356" s="256" t="s">
        <v>87</v>
      </c>
      <c r="AV3356" s="14" t="s">
        <v>87</v>
      </c>
      <c r="AW3356" s="14" t="s">
        <v>39</v>
      </c>
      <c r="AX3356" s="14" t="s">
        <v>78</v>
      </c>
      <c r="AY3356" s="256" t="s">
        <v>168</v>
      </c>
    </row>
    <row r="3357" s="14" customFormat="1">
      <c r="A3357" s="14"/>
      <c r="B3357" s="246"/>
      <c r="C3357" s="247"/>
      <c r="D3357" s="229" t="s">
        <v>180</v>
      </c>
      <c r="E3357" s="248" t="s">
        <v>33</v>
      </c>
      <c r="F3357" s="249" t="s">
        <v>4389</v>
      </c>
      <c r="G3357" s="247"/>
      <c r="H3357" s="250">
        <v>-8.5800000000000001</v>
      </c>
      <c r="I3357" s="251"/>
      <c r="J3357" s="247"/>
      <c r="K3357" s="247"/>
      <c r="L3357" s="252"/>
      <c r="M3357" s="253"/>
      <c r="N3357" s="254"/>
      <c r="O3357" s="254"/>
      <c r="P3357" s="254"/>
      <c r="Q3357" s="254"/>
      <c r="R3357" s="254"/>
      <c r="S3357" s="254"/>
      <c r="T3357" s="255"/>
      <c r="U3357" s="14"/>
      <c r="V3357" s="14"/>
      <c r="W3357" s="14"/>
      <c r="X3357" s="14"/>
      <c r="Y3357" s="14"/>
      <c r="Z3357" s="14"/>
      <c r="AA3357" s="14"/>
      <c r="AB3357" s="14"/>
      <c r="AC3357" s="14"/>
      <c r="AD3357" s="14"/>
      <c r="AE3357" s="14"/>
      <c r="AT3357" s="256" t="s">
        <v>180</v>
      </c>
      <c r="AU3357" s="256" t="s">
        <v>87</v>
      </c>
      <c r="AV3357" s="14" t="s">
        <v>87</v>
      </c>
      <c r="AW3357" s="14" t="s">
        <v>39</v>
      </c>
      <c r="AX3357" s="14" t="s">
        <v>78</v>
      </c>
      <c r="AY3357" s="256" t="s">
        <v>168</v>
      </c>
    </row>
    <row r="3358" s="15" customFormat="1">
      <c r="A3358" s="15"/>
      <c r="B3358" s="263"/>
      <c r="C3358" s="264"/>
      <c r="D3358" s="229" t="s">
        <v>180</v>
      </c>
      <c r="E3358" s="265" t="s">
        <v>33</v>
      </c>
      <c r="F3358" s="266" t="s">
        <v>626</v>
      </c>
      <c r="G3358" s="264"/>
      <c r="H3358" s="267">
        <v>40.094999999999999</v>
      </c>
      <c r="I3358" s="268"/>
      <c r="J3358" s="264"/>
      <c r="K3358" s="264"/>
      <c r="L3358" s="269"/>
      <c r="M3358" s="270"/>
      <c r="N3358" s="271"/>
      <c r="O3358" s="271"/>
      <c r="P3358" s="271"/>
      <c r="Q3358" s="271"/>
      <c r="R3358" s="271"/>
      <c r="S3358" s="271"/>
      <c r="T3358" s="272"/>
      <c r="U3358" s="15"/>
      <c r="V3358" s="15"/>
      <c r="W3358" s="15"/>
      <c r="X3358" s="15"/>
      <c r="Y3358" s="15"/>
      <c r="Z3358" s="15"/>
      <c r="AA3358" s="15"/>
      <c r="AB3358" s="15"/>
      <c r="AC3358" s="15"/>
      <c r="AD3358" s="15"/>
      <c r="AE3358" s="15"/>
      <c r="AT3358" s="273" t="s">
        <v>180</v>
      </c>
      <c r="AU3358" s="273" t="s">
        <v>87</v>
      </c>
      <c r="AV3358" s="15" t="s">
        <v>121</v>
      </c>
      <c r="AW3358" s="15" t="s">
        <v>39</v>
      </c>
      <c r="AX3358" s="15" t="s">
        <v>85</v>
      </c>
      <c r="AY3358" s="273" t="s">
        <v>168</v>
      </c>
    </row>
    <row r="3359" s="2" customFormat="1" ht="16.5" customHeight="1">
      <c r="A3359" s="42"/>
      <c r="B3359" s="43"/>
      <c r="C3359" s="216" t="s">
        <v>4390</v>
      </c>
      <c r="D3359" s="216" t="s">
        <v>170</v>
      </c>
      <c r="E3359" s="217" t="s">
        <v>4391</v>
      </c>
      <c r="F3359" s="218" t="s">
        <v>4392</v>
      </c>
      <c r="G3359" s="219" t="s">
        <v>173</v>
      </c>
      <c r="H3359" s="220">
        <v>419.66199999999998</v>
      </c>
      <c r="I3359" s="221"/>
      <c r="J3359" s="222">
        <f>ROUND(I3359*H3359,2)</f>
        <v>0</v>
      </c>
      <c r="K3359" s="218" t="s">
        <v>174</v>
      </c>
      <c r="L3359" s="48"/>
      <c r="M3359" s="223" t="s">
        <v>33</v>
      </c>
      <c r="N3359" s="224" t="s">
        <v>49</v>
      </c>
      <c r="O3359" s="88"/>
      <c r="P3359" s="225">
        <f>O3359*H3359</f>
        <v>0</v>
      </c>
      <c r="Q3359" s="225">
        <v>0.00064999999999999997</v>
      </c>
      <c r="R3359" s="225">
        <f>Q3359*H3359</f>
        <v>0.27278029999999998</v>
      </c>
      <c r="S3359" s="225">
        <v>0</v>
      </c>
      <c r="T3359" s="226">
        <f>S3359*H3359</f>
        <v>0</v>
      </c>
      <c r="U3359" s="42"/>
      <c r="V3359" s="42"/>
      <c r="W3359" s="42"/>
      <c r="X3359" s="42"/>
      <c r="Y3359" s="42"/>
      <c r="Z3359" s="42"/>
      <c r="AA3359" s="42"/>
      <c r="AB3359" s="42"/>
      <c r="AC3359" s="42"/>
      <c r="AD3359" s="42"/>
      <c r="AE3359" s="42"/>
      <c r="AR3359" s="227" t="s">
        <v>266</v>
      </c>
      <c r="AT3359" s="227" t="s">
        <v>170</v>
      </c>
      <c r="AU3359" s="227" t="s">
        <v>87</v>
      </c>
      <c r="AY3359" s="20" t="s">
        <v>168</v>
      </c>
      <c r="BE3359" s="228">
        <f>IF(N3359="základní",J3359,0)</f>
        <v>0</v>
      </c>
      <c r="BF3359" s="228">
        <f>IF(N3359="snížená",J3359,0)</f>
        <v>0</v>
      </c>
      <c r="BG3359" s="228">
        <f>IF(N3359="zákl. přenesená",J3359,0)</f>
        <v>0</v>
      </c>
      <c r="BH3359" s="228">
        <f>IF(N3359="sníž. přenesená",J3359,0)</f>
        <v>0</v>
      </c>
      <c r="BI3359" s="228">
        <f>IF(N3359="nulová",J3359,0)</f>
        <v>0</v>
      </c>
      <c r="BJ3359" s="20" t="s">
        <v>85</v>
      </c>
      <c r="BK3359" s="228">
        <f>ROUND(I3359*H3359,2)</f>
        <v>0</v>
      </c>
      <c r="BL3359" s="20" t="s">
        <v>266</v>
      </c>
      <c r="BM3359" s="227" t="s">
        <v>4393</v>
      </c>
    </row>
    <row r="3360" s="2" customFormat="1">
      <c r="A3360" s="42"/>
      <c r="B3360" s="43"/>
      <c r="C3360" s="44"/>
      <c r="D3360" s="229" t="s">
        <v>176</v>
      </c>
      <c r="E3360" s="44"/>
      <c r="F3360" s="230" t="s">
        <v>4394</v>
      </c>
      <c r="G3360" s="44"/>
      <c r="H3360" s="44"/>
      <c r="I3360" s="231"/>
      <c r="J3360" s="44"/>
      <c r="K3360" s="44"/>
      <c r="L3360" s="48"/>
      <c r="M3360" s="232"/>
      <c r="N3360" s="233"/>
      <c r="O3360" s="88"/>
      <c r="P3360" s="88"/>
      <c r="Q3360" s="88"/>
      <c r="R3360" s="88"/>
      <c r="S3360" s="88"/>
      <c r="T3360" s="89"/>
      <c r="U3360" s="42"/>
      <c r="V3360" s="42"/>
      <c r="W3360" s="42"/>
      <c r="X3360" s="42"/>
      <c r="Y3360" s="42"/>
      <c r="Z3360" s="42"/>
      <c r="AA3360" s="42"/>
      <c r="AB3360" s="42"/>
      <c r="AC3360" s="42"/>
      <c r="AD3360" s="42"/>
      <c r="AE3360" s="42"/>
      <c r="AT3360" s="20" t="s">
        <v>176</v>
      </c>
      <c r="AU3360" s="20" t="s">
        <v>87</v>
      </c>
    </row>
    <row r="3361" s="2" customFormat="1">
      <c r="A3361" s="42"/>
      <c r="B3361" s="43"/>
      <c r="C3361" s="44"/>
      <c r="D3361" s="234" t="s">
        <v>178</v>
      </c>
      <c r="E3361" s="44"/>
      <c r="F3361" s="235" t="s">
        <v>4395</v>
      </c>
      <c r="G3361" s="44"/>
      <c r="H3361" s="44"/>
      <c r="I3361" s="231"/>
      <c r="J3361" s="44"/>
      <c r="K3361" s="44"/>
      <c r="L3361" s="48"/>
      <c r="M3361" s="232"/>
      <c r="N3361" s="233"/>
      <c r="O3361" s="88"/>
      <c r="P3361" s="88"/>
      <c r="Q3361" s="88"/>
      <c r="R3361" s="88"/>
      <c r="S3361" s="88"/>
      <c r="T3361" s="89"/>
      <c r="U3361" s="42"/>
      <c r="V3361" s="42"/>
      <c r="W3361" s="42"/>
      <c r="X3361" s="42"/>
      <c r="Y3361" s="42"/>
      <c r="Z3361" s="42"/>
      <c r="AA3361" s="42"/>
      <c r="AB3361" s="42"/>
      <c r="AC3361" s="42"/>
      <c r="AD3361" s="42"/>
      <c r="AE3361" s="42"/>
      <c r="AT3361" s="20" t="s">
        <v>178</v>
      </c>
      <c r="AU3361" s="20" t="s">
        <v>87</v>
      </c>
    </row>
    <row r="3362" s="12" customFormat="1" ht="22.8" customHeight="1">
      <c r="A3362" s="12"/>
      <c r="B3362" s="200"/>
      <c r="C3362" s="201"/>
      <c r="D3362" s="202" t="s">
        <v>77</v>
      </c>
      <c r="E3362" s="214" t="s">
        <v>4396</v>
      </c>
      <c r="F3362" s="214" t="s">
        <v>4397</v>
      </c>
      <c r="G3362" s="201"/>
      <c r="H3362" s="201"/>
      <c r="I3362" s="204"/>
      <c r="J3362" s="215">
        <f>BK3362</f>
        <v>0</v>
      </c>
      <c r="K3362" s="201"/>
      <c r="L3362" s="206"/>
      <c r="M3362" s="207"/>
      <c r="N3362" s="208"/>
      <c r="O3362" s="208"/>
      <c r="P3362" s="209">
        <f>SUM(P3363:P3410)</f>
        <v>0</v>
      </c>
      <c r="Q3362" s="208"/>
      <c r="R3362" s="209">
        <f>SUM(R3363:R3410)</f>
        <v>1.3770415</v>
      </c>
      <c r="S3362" s="208"/>
      <c r="T3362" s="210">
        <f>SUM(T3363:T3410)</f>
        <v>0</v>
      </c>
      <c r="U3362" s="12"/>
      <c r="V3362" s="12"/>
      <c r="W3362" s="12"/>
      <c r="X3362" s="12"/>
      <c r="Y3362" s="12"/>
      <c r="Z3362" s="12"/>
      <c r="AA3362" s="12"/>
      <c r="AB3362" s="12"/>
      <c r="AC3362" s="12"/>
      <c r="AD3362" s="12"/>
      <c r="AE3362" s="12"/>
      <c r="AR3362" s="211" t="s">
        <v>87</v>
      </c>
      <c r="AT3362" s="212" t="s">
        <v>77</v>
      </c>
      <c r="AU3362" s="212" t="s">
        <v>85</v>
      </c>
      <c r="AY3362" s="211" t="s">
        <v>168</v>
      </c>
      <c r="BK3362" s="213">
        <f>SUM(BK3363:BK3410)</f>
        <v>0</v>
      </c>
    </row>
    <row r="3363" s="2" customFormat="1" ht="16.5" customHeight="1">
      <c r="A3363" s="42"/>
      <c r="B3363" s="43"/>
      <c r="C3363" s="216" t="s">
        <v>4398</v>
      </c>
      <c r="D3363" s="216" t="s">
        <v>170</v>
      </c>
      <c r="E3363" s="217" t="s">
        <v>4399</v>
      </c>
      <c r="F3363" s="218" t="s">
        <v>4400</v>
      </c>
      <c r="G3363" s="219" t="s">
        <v>173</v>
      </c>
      <c r="H3363" s="220">
        <v>587.10000000000002</v>
      </c>
      <c r="I3363" s="221"/>
      <c r="J3363" s="222">
        <f>ROUND(I3363*H3363,2)</f>
        <v>0</v>
      </c>
      <c r="K3363" s="218" t="s">
        <v>174</v>
      </c>
      <c r="L3363" s="48"/>
      <c r="M3363" s="223" t="s">
        <v>33</v>
      </c>
      <c r="N3363" s="224" t="s">
        <v>49</v>
      </c>
      <c r="O3363" s="88"/>
      <c r="P3363" s="225">
        <f>O3363*H3363</f>
        <v>0</v>
      </c>
      <c r="Q3363" s="225">
        <v>0</v>
      </c>
      <c r="R3363" s="225">
        <f>Q3363*H3363</f>
        <v>0</v>
      </c>
      <c r="S3363" s="225">
        <v>0</v>
      </c>
      <c r="T3363" s="226">
        <f>S3363*H3363</f>
        <v>0</v>
      </c>
      <c r="U3363" s="42"/>
      <c r="V3363" s="42"/>
      <c r="W3363" s="42"/>
      <c r="X3363" s="42"/>
      <c r="Y3363" s="42"/>
      <c r="Z3363" s="42"/>
      <c r="AA3363" s="42"/>
      <c r="AB3363" s="42"/>
      <c r="AC3363" s="42"/>
      <c r="AD3363" s="42"/>
      <c r="AE3363" s="42"/>
      <c r="AR3363" s="227" t="s">
        <v>266</v>
      </c>
      <c r="AT3363" s="227" t="s">
        <v>170</v>
      </c>
      <c r="AU3363" s="227" t="s">
        <v>87</v>
      </c>
      <c r="AY3363" s="20" t="s">
        <v>168</v>
      </c>
      <c r="BE3363" s="228">
        <f>IF(N3363="základní",J3363,0)</f>
        <v>0</v>
      </c>
      <c r="BF3363" s="228">
        <f>IF(N3363="snížená",J3363,0)</f>
        <v>0</v>
      </c>
      <c r="BG3363" s="228">
        <f>IF(N3363="zákl. přenesená",J3363,0)</f>
        <v>0</v>
      </c>
      <c r="BH3363" s="228">
        <f>IF(N3363="sníž. přenesená",J3363,0)</f>
        <v>0</v>
      </c>
      <c r="BI3363" s="228">
        <f>IF(N3363="nulová",J3363,0)</f>
        <v>0</v>
      </c>
      <c r="BJ3363" s="20" t="s">
        <v>85</v>
      </c>
      <c r="BK3363" s="228">
        <f>ROUND(I3363*H3363,2)</f>
        <v>0</v>
      </c>
      <c r="BL3363" s="20" t="s">
        <v>266</v>
      </c>
      <c r="BM3363" s="227" t="s">
        <v>4401</v>
      </c>
    </row>
    <row r="3364" s="2" customFormat="1">
      <c r="A3364" s="42"/>
      <c r="B3364" s="43"/>
      <c r="C3364" s="44"/>
      <c r="D3364" s="229" t="s">
        <v>176</v>
      </c>
      <c r="E3364" s="44"/>
      <c r="F3364" s="230" t="s">
        <v>4402</v>
      </c>
      <c r="G3364" s="44"/>
      <c r="H3364" s="44"/>
      <c r="I3364" s="231"/>
      <c r="J3364" s="44"/>
      <c r="K3364" s="44"/>
      <c r="L3364" s="48"/>
      <c r="M3364" s="232"/>
      <c r="N3364" s="233"/>
      <c r="O3364" s="88"/>
      <c r="P3364" s="88"/>
      <c r="Q3364" s="88"/>
      <c r="R3364" s="88"/>
      <c r="S3364" s="88"/>
      <c r="T3364" s="89"/>
      <c r="U3364" s="42"/>
      <c r="V3364" s="42"/>
      <c r="W3364" s="42"/>
      <c r="X3364" s="42"/>
      <c r="Y3364" s="42"/>
      <c r="Z3364" s="42"/>
      <c r="AA3364" s="42"/>
      <c r="AB3364" s="42"/>
      <c r="AC3364" s="42"/>
      <c r="AD3364" s="42"/>
      <c r="AE3364" s="42"/>
      <c r="AT3364" s="20" t="s">
        <v>176</v>
      </c>
      <c r="AU3364" s="20" t="s">
        <v>87</v>
      </c>
    </row>
    <row r="3365" s="2" customFormat="1">
      <c r="A3365" s="42"/>
      <c r="B3365" s="43"/>
      <c r="C3365" s="44"/>
      <c r="D3365" s="234" t="s">
        <v>178</v>
      </c>
      <c r="E3365" s="44"/>
      <c r="F3365" s="235" t="s">
        <v>4403</v>
      </c>
      <c r="G3365" s="44"/>
      <c r="H3365" s="44"/>
      <c r="I3365" s="231"/>
      <c r="J3365" s="44"/>
      <c r="K3365" s="44"/>
      <c r="L3365" s="48"/>
      <c r="M3365" s="232"/>
      <c r="N3365" s="233"/>
      <c r="O3365" s="88"/>
      <c r="P3365" s="88"/>
      <c r="Q3365" s="88"/>
      <c r="R3365" s="88"/>
      <c r="S3365" s="88"/>
      <c r="T3365" s="89"/>
      <c r="U3365" s="42"/>
      <c r="V3365" s="42"/>
      <c r="W3365" s="42"/>
      <c r="X3365" s="42"/>
      <c r="Y3365" s="42"/>
      <c r="Z3365" s="42"/>
      <c r="AA3365" s="42"/>
      <c r="AB3365" s="42"/>
      <c r="AC3365" s="42"/>
      <c r="AD3365" s="42"/>
      <c r="AE3365" s="42"/>
      <c r="AT3365" s="20" t="s">
        <v>178</v>
      </c>
      <c r="AU3365" s="20" t="s">
        <v>87</v>
      </c>
    </row>
    <row r="3366" s="13" customFormat="1">
      <c r="A3366" s="13"/>
      <c r="B3366" s="236"/>
      <c r="C3366" s="237"/>
      <c r="D3366" s="229" t="s">
        <v>180</v>
      </c>
      <c r="E3366" s="238" t="s">
        <v>33</v>
      </c>
      <c r="F3366" s="239" t="s">
        <v>1291</v>
      </c>
      <c r="G3366" s="237"/>
      <c r="H3366" s="238" t="s">
        <v>33</v>
      </c>
      <c r="I3366" s="240"/>
      <c r="J3366" s="237"/>
      <c r="K3366" s="237"/>
      <c r="L3366" s="241"/>
      <c r="M3366" s="242"/>
      <c r="N3366" s="243"/>
      <c r="O3366" s="243"/>
      <c r="P3366" s="243"/>
      <c r="Q3366" s="243"/>
      <c r="R3366" s="243"/>
      <c r="S3366" s="243"/>
      <c r="T3366" s="244"/>
      <c r="U3366" s="13"/>
      <c r="V3366" s="13"/>
      <c r="W3366" s="13"/>
      <c r="X3366" s="13"/>
      <c r="Y3366" s="13"/>
      <c r="Z3366" s="13"/>
      <c r="AA3366" s="13"/>
      <c r="AB3366" s="13"/>
      <c r="AC3366" s="13"/>
      <c r="AD3366" s="13"/>
      <c r="AE3366" s="13"/>
      <c r="AT3366" s="245" t="s">
        <v>180</v>
      </c>
      <c r="AU3366" s="245" t="s">
        <v>87</v>
      </c>
      <c r="AV3366" s="13" t="s">
        <v>85</v>
      </c>
      <c r="AW3366" s="13" t="s">
        <v>39</v>
      </c>
      <c r="AX3366" s="13" t="s">
        <v>78</v>
      </c>
      <c r="AY3366" s="245" t="s">
        <v>168</v>
      </c>
    </row>
    <row r="3367" s="14" customFormat="1">
      <c r="A3367" s="14"/>
      <c r="B3367" s="246"/>
      <c r="C3367" s="247"/>
      <c r="D3367" s="229" t="s">
        <v>180</v>
      </c>
      <c r="E3367" s="248" t="s">
        <v>33</v>
      </c>
      <c r="F3367" s="249" t="s">
        <v>1812</v>
      </c>
      <c r="G3367" s="247"/>
      <c r="H3367" s="250">
        <v>587.10000000000002</v>
      </c>
      <c r="I3367" s="251"/>
      <c r="J3367" s="247"/>
      <c r="K3367" s="247"/>
      <c r="L3367" s="252"/>
      <c r="M3367" s="253"/>
      <c r="N3367" s="254"/>
      <c r="O3367" s="254"/>
      <c r="P3367" s="254"/>
      <c r="Q3367" s="254"/>
      <c r="R3367" s="254"/>
      <c r="S3367" s="254"/>
      <c r="T3367" s="255"/>
      <c r="U3367" s="14"/>
      <c r="V3367" s="14"/>
      <c r="W3367" s="14"/>
      <c r="X3367" s="14"/>
      <c r="Y3367" s="14"/>
      <c r="Z3367" s="14"/>
      <c r="AA3367" s="14"/>
      <c r="AB3367" s="14"/>
      <c r="AC3367" s="14"/>
      <c r="AD3367" s="14"/>
      <c r="AE3367" s="14"/>
      <c r="AT3367" s="256" t="s">
        <v>180</v>
      </c>
      <c r="AU3367" s="256" t="s">
        <v>87</v>
      </c>
      <c r="AV3367" s="14" t="s">
        <v>87</v>
      </c>
      <c r="AW3367" s="14" t="s">
        <v>39</v>
      </c>
      <c r="AX3367" s="14" t="s">
        <v>85</v>
      </c>
      <c r="AY3367" s="256" t="s">
        <v>168</v>
      </c>
    </row>
    <row r="3368" s="2" customFormat="1" ht="16.5" customHeight="1">
      <c r="A3368" s="42"/>
      <c r="B3368" s="43"/>
      <c r="C3368" s="285" t="s">
        <v>4404</v>
      </c>
      <c r="D3368" s="285" t="s">
        <v>713</v>
      </c>
      <c r="E3368" s="286" t="s">
        <v>4405</v>
      </c>
      <c r="F3368" s="287" t="s">
        <v>4406</v>
      </c>
      <c r="G3368" s="288" t="s">
        <v>173</v>
      </c>
      <c r="H3368" s="289">
        <v>616.45500000000004</v>
      </c>
      <c r="I3368" s="290"/>
      <c r="J3368" s="291">
        <f>ROUND(I3368*H3368,2)</f>
        <v>0</v>
      </c>
      <c r="K3368" s="287" t="s">
        <v>174</v>
      </c>
      <c r="L3368" s="292"/>
      <c r="M3368" s="293" t="s">
        <v>33</v>
      </c>
      <c r="N3368" s="294" t="s">
        <v>49</v>
      </c>
      <c r="O3368" s="88"/>
      <c r="P3368" s="225">
        <f>O3368*H3368</f>
        <v>0</v>
      </c>
      <c r="Q3368" s="225">
        <v>1.0000000000000001E-05</v>
      </c>
      <c r="R3368" s="225">
        <f>Q3368*H3368</f>
        <v>0.0061645500000000013</v>
      </c>
      <c r="S3368" s="225">
        <v>0</v>
      </c>
      <c r="T3368" s="226">
        <f>S3368*H3368</f>
        <v>0</v>
      </c>
      <c r="U3368" s="42"/>
      <c r="V3368" s="42"/>
      <c r="W3368" s="42"/>
      <c r="X3368" s="42"/>
      <c r="Y3368" s="42"/>
      <c r="Z3368" s="42"/>
      <c r="AA3368" s="42"/>
      <c r="AB3368" s="42"/>
      <c r="AC3368" s="42"/>
      <c r="AD3368" s="42"/>
      <c r="AE3368" s="42"/>
      <c r="AR3368" s="227" t="s">
        <v>366</v>
      </c>
      <c r="AT3368" s="227" t="s">
        <v>713</v>
      </c>
      <c r="AU3368" s="227" t="s">
        <v>87</v>
      </c>
      <c r="AY3368" s="20" t="s">
        <v>168</v>
      </c>
      <c r="BE3368" s="228">
        <f>IF(N3368="základní",J3368,0)</f>
        <v>0</v>
      </c>
      <c r="BF3368" s="228">
        <f>IF(N3368="snížená",J3368,0)</f>
        <v>0</v>
      </c>
      <c r="BG3368" s="228">
        <f>IF(N3368="zákl. přenesená",J3368,0)</f>
        <v>0</v>
      </c>
      <c r="BH3368" s="228">
        <f>IF(N3368="sníž. přenesená",J3368,0)</f>
        <v>0</v>
      </c>
      <c r="BI3368" s="228">
        <f>IF(N3368="nulová",J3368,0)</f>
        <v>0</v>
      </c>
      <c r="BJ3368" s="20" t="s">
        <v>85</v>
      </c>
      <c r="BK3368" s="228">
        <f>ROUND(I3368*H3368,2)</f>
        <v>0</v>
      </c>
      <c r="BL3368" s="20" t="s">
        <v>266</v>
      </c>
      <c r="BM3368" s="227" t="s">
        <v>4407</v>
      </c>
    </row>
    <row r="3369" s="2" customFormat="1">
      <c r="A3369" s="42"/>
      <c r="B3369" s="43"/>
      <c r="C3369" s="44"/>
      <c r="D3369" s="229" t="s">
        <v>176</v>
      </c>
      <c r="E3369" s="44"/>
      <c r="F3369" s="230" t="s">
        <v>4406</v>
      </c>
      <c r="G3369" s="44"/>
      <c r="H3369" s="44"/>
      <c r="I3369" s="231"/>
      <c r="J3369" s="44"/>
      <c r="K3369" s="44"/>
      <c r="L3369" s="48"/>
      <c r="M3369" s="232"/>
      <c r="N3369" s="233"/>
      <c r="O3369" s="88"/>
      <c r="P3369" s="88"/>
      <c r="Q3369" s="88"/>
      <c r="R3369" s="88"/>
      <c r="S3369" s="88"/>
      <c r="T3369" s="89"/>
      <c r="U3369" s="42"/>
      <c r="V3369" s="42"/>
      <c r="W3369" s="42"/>
      <c r="X3369" s="42"/>
      <c r="Y3369" s="42"/>
      <c r="Z3369" s="42"/>
      <c r="AA3369" s="42"/>
      <c r="AB3369" s="42"/>
      <c r="AC3369" s="42"/>
      <c r="AD3369" s="42"/>
      <c r="AE3369" s="42"/>
      <c r="AT3369" s="20" t="s">
        <v>176</v>
      </c>
      <c r="AU3369" s="20" t="s">
        <v>87</v>
      </c>
    </row>
    <row r="3370" s="14" customFormat="1">
      <c r="A3370" s="14"/>
      <c r="B3370" s="246"/>
      <c r="C3370" s="247"/>
      <c r="D3370" s="229" t="s">
        <v>180</v>
      </c>
      <c r="E3370" s="247"/>
      <c r="F3370" s="249" t="s">
        <v>4408</v>
      </c>
      <c r="G3370" s="247"/>
      <c r="H3370" s="250">
        <v>616.45500000000004</v>
      </c>
      <c r="I3370" s="251"/>
      <c r="J3370" s="247"/>
      <c r="K3370" s="247"/>
      <c r="L3370" s="252"/>
      <c r="M3370" s="253"/>
      <c r="N3370" s="254"/>
      <c r="O3370" s="254"/>
      <c r="P3370" s="254"/>
      <c r="Q3370" s="254"/>
      <c r="R3370" s="254"/>
      <c r="S3370" s="254"/>
      <c r="T3370" s="255"/>
      <c r="U3370" s="14"/>
      <c r="V3370" s="14"/>
      <c r="W3370" s="14"/>
      <c r="X3370" s="14"/>
      <c r="Y3370" s="14"/>
      <c r="Z3370" s="14"/>
      <c r="AA3370" s="14"/>
      <c r="AB3370" s="14"/>
      <c r="AC3370" s="14"/>
      <c r="AD3370" s="14"/>
      <c r="AE3370" s="14"/>
      <c r="AT3370" s="256" t="s">
        <v>180</v>
      </c>
      <c r="AU3370" s="256" t="s">
        <v>87</v>
      </c>
      <c r="AV3370" s="14" t="s">
        <v>87</v>
      </c>
      <c r="AW3370" s="14" t="s">
        <v>4</v>
      </c>
      <c r="AX3370" s="14" t="s">
        <v>85</v>
      </c>
      <c r="AY3370" s="256" t="s">
        <v>168</v>
      </c>
    </row>
    <row r="3371" s="2" customFormat="1" ht="16.5" customHeight="1">
      <c r="A3371" s="42"/>
      <c r="B3371" s="43"/>
      <c r="C3371" s="216" t="s">
        <v>4409</v>
      </c>
      <c r="D3371" s="216" t="s">
        <v>170</v>
      </c>
      <c r="E3371" s="217" t="s">
        <v>4410</v>
      </c>
      <c r="F3371" s="218" t="s">
        <v>4411</v>
      </c>
      <c r="G3371" s="219" t="s">
        <v>173</v>
      </c>
      <c r="H3371" s="220">
        <v>400</v>
      </c>
      <c r="I3371" s="221"/>
      <c r="J3371" s="222">
        <f>ROUND(I3371*H3371,2)</f>
        <v>0</v>
      </c>
      <c r="K3371" s="218" t="s">
        <v>174</v>
      </c>
      <c r="L3371" s="48"/>
      <c r="M3371" s="223" t="s">
        <v>33</v>
      </c>
      <c r="N3371" s="224" t="s">
        <v>49</v>
      </c>
      <c r="O3371" s="88"/>
      <c r="P3371" s="225">
        <f>O3371*H3371</f>
        <v>0</v>
      </c>
      <c r="Q3371" s="225">
        <v>0</v>
      </c>
      <c r="R3371" s="225">
        <f>Q3371*H3371</f>
        <v>0</v>
      </c>
      <c r="S3371" s="225">
        <v>0</v>
      </c>
      <c r="T3371" s="226">
        <f>S3371*H3371</f>
        <v>0</v>
      </c>
      <c r="U3371" s="42"/>
      <c r="V3371" s="42"/>
      <c r="W3371" s="42"/>
      <c r="X3371" s="42"/>
      <c r="Y3371" s="42"/>
      <c r="Z3371" s="42"/>
      <c r="AA3371" s="42"/>
      <c r="AB3371" s="42"/>
      <c r="AC3371" s="42"/>
      <c r="AD3371" s="42"/>
      <c r="AE3371" s="42"/>
      <c r="AR3371" s="227" t="s">
        <v>266</v>
      </c>
      <c r="AT3371" s="227" t="s">
        <v>170</v>
      </c>
      <c r="AU3371" s="227" t="s">
        <v>87</v>
      </c>
      <c r="AY3371" s="20" t="s">
        <v>168</v>
      </c>
      <c r="BE3371" s="228">
        <f>IF(N3371="základní",J3371,0)</f>
        <v>0</v>
      </c>
      <c r="BF3371" s="228">
        <f>IF(N3371="snížená",J3371,0)</f>
        <v>0</v>
      </c>
      <c r="BG3371" s="228">
        <f>IF(N3371="zákl. přenesená",J3371,0)</f>
        <v>0</v>
      </c>
      <c r="BH3371" s="228">
        <f>IF(N3371="sníž. přenesená",J3371,0)</f>
        <v>0</v>
      </c>
      <c r="BI3371" s="228">
        <f>IF(N3371="nulová",J3371,0)</f>
        <v>0</v>
      </c>
      <c r="BJ3371" s="20" t="s">
        <v>85</v>
      </c>
      <c r="BK3371" s="228">
        <f>ROUND(I3371*H3371,2)</f>
        <v>0</v>
      </c>
      <c r="BL3371" s="20" t="s">
        <v>266</v>
      </c>
      <c r="BM3371" s="227" t="s">
        <v>4412</v>
      </c>
    </row>
    <row r="3372" s="2" customFormat="1">
      <c r="A3372" s="42"/>
      <c r="B3372" s="43"/>
      <c r="C3372" s="44"/>
      <c r="D3372" s="229" t="s">
        <v>176</v>
      </c>
      <c r="E3372" s="44"/>
      <c r="F3372" s="230" t="s">
        <v>4413</v>
      </c>
      <c r="G3372" s="44"/>
      <c r="H3372" s="44"/>
      <c r="I3372" s="231"/>
      <c r="J3372" s="44"/>
      <c r="K3372" s="44"/>
      <c r="L3372" s="48"/>
      <c r="M3372" s="232"/>
      <c r="N3372" s="233"/>
      <c r="O3372" s="88"/>
      <c r="P3372" s="88"/>
      <c r="Q3372" s="88"/>
      <c r="R3372" s="88"/>
      <c r="S3372" s="88"/>
      <c r="T3372" s="89"/>
      <c r="U3372" s="42"/>
      <c r="V3372" s="42"/>
      <c r="W3372" s="42"/>
      <c r="X3372" s="42"/>
      <c r="Y3372" s="42"/>
      <c r="Z3372" s="42"/>
      <c r="AA3372" s="42"/>
      <c r="AB3372" s="42"/>
      <c r="AC3372" s="42"/>
      <c r="AD3372" s="42"/>
      <c r="AE3372" s="42"/>
      <c r="AT3372" s="20" t="s">
        <v>176</v>
      </c>
      <c r="AU3372" s="20" t="s">
        <v>87</v>
      </c>
    </row>
    <row r="3373" s="2" customFormat="1">
      <c r="A3373" s="42"/>
      <c r="B3373" s="43"/>
      <c r="C3373" s="44"/>
      <c r="D3373" s="234" t="s">
        <v>178</v>
      </c>
      <c r="E3373" s="44"/>
      <c r="F3373" s="235" t="s">
        <v>4414</v>
      </c>
      <c r="G3373" s="44"/>
      <c r="H3373" s="44"/>
      <c r="I3373" s="231"/>
      <c r="J3373" s="44"/>
      <c r="K3373" s="44"/>
      <c r="L3373" s="48"/>
      <c r="M3373" s="232"/>
      <c r="N3373" s="233"/>
      <c r="O3373" s="88"/>
      <c r="P3373" s="88"/>
      <c r="Q3373" s="88"/>
      <c r="R3373" s="88"/>
      <c r="S3373" s="88"/>
      <c r="T3373" s="89"/>
      <c r="U3373" s="42"/>
      <c r="V3373" s="42"/>
      <c r="W3373" s="42"/>
      <c r="X3373" s="42"/>
      <c r="Y3373" s="42"/>
      <c r="Z3373" s="42"/>
      <c r="AA3373" s="42"/>
      <c r="AB3373" s="42"/>
      <c r="AC3373" s="42"/>
      <c r="AD3373" s="42"/>
      <c r="AE3373" s="42"/>
      <c r="AT3373" s="20" t="s">
        <v>178</v>
      </c>
      <c r="AU3373" s="20" t="s">
        <v>87</v>
      </c>
    </row>
    <row r="3374" s="2" customFormat="1" ht="16.5" customHeight="1">
      <c r="A3374" s="42"/>
      <c r="B3374" s="43"/>
      <c r="C3374" s="285" t="s">
        <v>4415</v>
      </c>
      <c r="D3374" s="285" t="s">
        <v>713</v>
      </c>
      <c r="E3374" s="286" t="s">
        <v>4405</v>
      </c>
      <c r="F3374" s="287" t="s">
        <v>4406</v>
      </c>
      <c r="G3374" s="288" t="s">
        <v>173</v>
      </c>
      <c r="H3374" s="289">
        <v>420</v>
      </c>
      <c r="I3374" s="290"/>
      <c r="J3374" s="291">
        <f>ROUND(I3374*H3374,2)</f>
        <v>0</v>
      </c>
      <c r="K3374" s="287" t="s">
        <v>174</v>
      </c>
      <c r="L3374" s="292"/>
      <c r="M3374" s="293" t="s">
        <v>33</v>
      </c>
      <c r="N3374" s="294" t="s">
        <v>49</v>
      </c>
      <c r="O3374" s="88"/>
      <c r="P3374" s="225">
        <f>O3374*H3374</f>
        <v>0</v>
      </c>
      <c r="Q3374" s="225">
        <v>1.0000000000000001E-05</v>
      </c>
      <c r="R3374" s="225">
        <f>Q3374*H3374</f>
        <v>0.0042000000000000006</v>
      </c>
      <c r="S3374" s="225">
        <v>0</v>
      </c>
      <c r="T3374" s="226">
        <f>S3374*H3374</f>
        <v>0</v>
      </c>
      <c r="U3374" s="42"/>
      <c r="V3374" s="42"/>
      <c r="W3374" s="42"/>
      <c r="X3374" s="42"/>
      <c r="Y3374" s="42"/>
      <c r="Z3374" s="42"/>
      <c r="AA3374" s="42"/>
      <c r="AB3374" s="42"/>
      <c r="AC3374" s="42"/>
      <c r="AD3374" s="42"/>
      <c r="AE3374" s="42"/>
      <c r="AR3374" s="227" t="s">
        <v>366</v>
      </c>
      <c r="AT3374" s="227" t="s">
        <v>713</v>
      </c>
      <c r="AU3374" s="227" t="s">
        <v>87</v>
      </c>
      <c r="AY3374" s="20" t="s">
        <v>168</v>
      </c>
      <c r="BE3374" s="228">
        <f>IF(N3374="základní",J3374,0)</f>
        <v>0</v>
      </c>
      <c r="BF3374" s="228">
        <f>IF(N3374="snížená",J3374,0)</f>
        <v>0</v>
      </c>
      <c r="BG3374" s="228">
        <f>IF(N3374="zákl. přenesená",J3374,0)</f>
        <v>0</v>
      </c>
      <c r="BH3374" s="228">
        <f>IF(N3374="sníž. přenesená",J3374,0)</f>
        <v>0</v>
      </c>
      <c r="BI3374" s="228">
        <f>IF(N3374="nulová",J3374,0)</f>
        <v>0</v>
      </c>
      <c r="BJ3374" s="20" t="s">
        <v>85</v>
      </c>
      <c r="BK3374" s="228">
        <f>ROUND(I3374*H3374,2)</f>
        <v>0</v>
      </c>
      <c r="BL3374" s="20" t="s">
        <v>266</v>
      </c>
      <c r="BM3374" s="227" t="s">
        <v>4416</v>
      </c>
    </row>
    <row r="3375" s="2" customFormat="1">
      <c r="A3375" s="42"/>
      <c r="B3375" s="43"/>
      <c r="C3375" s="44"/>
      <c r="D3375" s="229" t="s">
        <v>176</v>
      </c>
      <c r="E3375" s="44"/>
      <c r="F3375" s="230" t="s">
        <v>4406</v>
      </c>
      <c r="G3375" s="44"/>
      <c r="H3375" s="44"/>
      <c r="I3375" s="231"/>
      <c r="J3375" s="44"/>
      <c r="K3375" s="44"/>
      <c r="L3375" s="48"/>
      <c r="M3375" s="232"/>
      <c r="N3375" s="233"/>
      <c r="O3375" s="88"/>
      <c r="P3375" s="88"/>
      <c r="Q3375" s="88"/>
      <c r="R3375" s="88"/>
      <c r="S3375" s="88"/>
      <c r="T3375" s="89"/>
      <c r="U3375" s="42"/>
      <c r="V3375" s="42"/>
      <c r="W3375" s="42"/>
      <c r="X3375" s="42"/>
      <c r="Y3375" s="42"/>
      <c r="Z3375" s="42"/>
      <c r="AA3375" s="42"/>
      <c r="AB3375" s="42"/>
      <c r="AC3375" s="42"/>
      <c r="AD3375" s="42"/>
      <c r="AE3375" s="42"/>
      <c r="AT3375" s="20" t="s">
        <v>176</v>
      </c>
      <c r="AU3375" s="20" t="s">
        <v>87</v>
      </c>
    </row>
    <row r="3376" s="14" customFormat="1">
      <c r="A3376" s="14"/>
      <c r="B3376" s="246"/>
      <c r="C3376" s="247"/>
      <c r="D3376" s="229" t="s">
        <v>180</v>
      </c>
      <c r="E3376" s="247"/>
      <c r="F3376" s="249" t="s">
        <v>4417</v>
      </c>
      <c r="G3376" s="247"/>
      <c r="H3376" s="250">
        <v>420</v>
      </c>
      <c r="I3376" s="251"/>
      <c r="J3376" s="247"/>
      <c r="K3376" s="247"/>
      <c r="L3376" s="252"/>
      <c r="M3376" s="253"/>
      <c r="N3376" s="254"/>
      <c r="O3376" s="254"/>
      <c r="P3376" s="254"/>
      <c r="Q3376" s="254"/>
      <c r="R3376" s="254"/>
      <c r="S3376" s="254"/>
      <c r="T3376" s="255"/>
      <c r="U3376" s="14"/>
      <c r="V3376" s="14"/>
      <c r="W3376" s="14"/>
      <c r="X3376" s="14"/>
      <c r="Y3376" s="14"/>
      <c r="Z3376" s="14"/>
      <c r="AA3376" s="14"/>
      <c r="AB3376" s="14"/>
      <c r="AC3376" s="14"/>
      <c r="AD3376" s="14"/>
      <c r="AE3376" s="14"/>
      <c r="AT3376" s="256" t="s">
        <v>180</v>
      </c>
      <c r="AU3376" s="256" t="s">
        <v>87</v>
      </c>
      <c r="AV3376" s="14" t="s">
        <v>87</v>
      </c>
      <c r="AW3376" s="14" t="s">
        <v>4</v>
      </c>
      <c r="AX3376" s="14" t="s">
        <v>85</v>
      </c>
      <c r="AY3376" s="256" t="s">
        <v>168</v>
      </c>
    </row>
    <row r="3377" s="2" customFormat="1" ht="16.5" customHeight="1">
      <c r="A3377" s="42"/>
      <c r="B3377" s="43"/>
      <c r="C3377" s="285" t="s">
        <v>4418</v>
      </c>
      <c r="D3377" s="285" t="s">
        <v>713</v>
      </c>
      <c r="E3377" s="286" t="s">
        <v>4419</v>
      </c>
      <c r="F3377" s="287" t="s">
        <v>4420</v>
      </c>
      <c r="G3377" s="288" t="s">
        <v>741</v>
      </c>
      <c r="H3377" s="289">
        <v>700</v>
      </c>
      <c r="I3377" s="290"/>
      <c r="J3377" s="291">
        <f>ROUND(I3377*H3377,2)</f>
        <v>0</v>
      </c>
      <c r="K3377" s="287" t="s">
        <v>174</v>
      </c>
      <c r="L3377" s="292"/>
      <c r="M3377" s="293" t="s">
        <v>33</v>
      </c>
      <c r="N3377" s="294" t="s">
        <v>49</v>
      </c>
      <c r="O3377" s="88"/>
      <c r="P3377" s="225">
        <f>O3377*H3377</f>
        <v>0</v>
      </c>
      <c r="Q3377" s="225">
        <v>0</v>
      </c>
      <c r="R3377" s="225">
        <f>Q3377*H3377</f>
        <v>0</v>
      </c>
      <c r="S3377" s="225">
        <v>0</v>
      </c>
      <c r="T3377" s="226">
        <f>S3377*H3377</f>
        <v>0</v>
      </c>
      <c r="U3377" s="42"/>
      <c r="V3377" s="42"/>
      <c r="W3377" s="42"/>
      <c r="X3377" s="42"/>
      <c r="Y3377" s="42"/>
      <c r="Z3377" s="42"/>
      <c r="AA3377" s="42"/>
      <c r="AB3377" s="42"/>
      <c r="AC3377" s="42"/>
      <c r="AD3377" s="42"/>
      <c r="AE3377" s="42"/>
      <c r="AR3377" s="227" t="s">
        <v>366</v>
      </c>
      <c r="AT3377" s="227" t="s">
        <v>713</v>
      </c>
      <c r="AU3377" s="227" t="s">
        <v>87</v>
      </c>
      <c r="AY3377" s="20" t="s">
        <v>168</v>
      </c>
      <c r="BE3377" s="228">
        <f>IF(N3377="základní",J3377,0)</f>
        <v>0</v>
      </c>
      <c r="BF3377" s="228">
        <f>IF(N3377="snížená",J3377,0)</f>
        <v>0</v>
      </c>
      <c r="BG3377" s="228">
        <f>IF(N3377="zákl. přenesená",J3377,0)</f>
        <v>0</v>
      </c>
      <c r="BH3377" s="228">
        <f>IF(N3377="sníž. přenesená",J3377,0)</f>
        <v>0</v>
      </c>
      <c r="BI3377" s="228">
        <f>IF(N3377="nulová",J3377,0)</f>
        <v>0</v>
      </c>
      <c r="BJ3377" s="20" t="s">
        <v>85</v>
      </c>
      <c r="BK3377" s="228">
        <f>ROUND(I3377*H3377,2)</f>
        <v>0</v>
      </c>
      <c r="BL3377" s="20" t="s">
        <v>266</v>
      </c>
      <c r="BM3377" s="227" t="s">
        <v>4421</v>
      </c>
    </row>
    <row r="3378" s="2" customFormat="1">
      <c r="A3378" s="42"/>
      <c r="B3378" s="43"/>
      <c r="C3378" s="44"/>
      <c r="D3378" s="229" t="s">
        <v>176</v>
      </c>
      <c r="E3378" s="44"/>
      <c r="F3378" s="230" t="s">
        <v>4420</v>
      </c>
      <c r="G3378" s="44"/>
      <c r="H3378" s="44"/>
      <c r="I3378" s="231"/>
      <c r="J3378" s="44"/>
      <c r="K3378" s="44"/>
      <c r="L3378" s="48"/>
      <c r="M3378" s="232"/>
      <c r="N3378" s="233"/>
      <c r="O3378" s="88"/>
      <c r="P3378" s="88"/>
      <c r="Q3378" s="88"/>
      <c r="R3378" s="88"/>
      <c r="S3378" s="88"/>
      <c r="T3378" s="89"/>
      <c r="U3378" s="42"/>
      <c r="V3378" s="42"/>
      <c r="W3378" s="42"/>
      <c r="X3378" s="42"/>
      <c r="Y3378" s="42"/>
      <c r="Z3378" s="42"/>
      <c r="AA3378" s="42"/>
      <c r="AB3378" s="42"/>
      <c r="AC3378" s="42"/>
      <c r="AD3378" s="42"/>
      <c r="AE3378" s="42"/>
      <c r="AT3378" s="20" t="s">
        <v>176</v>
      </c>
      <c r="AU3378" s="20" t="s">
        <v>87</v>
      </c>
    </row>
    <row r="3379" s="2" customFormat="1" ht="16.5" customHeight="1">
      <c r="A3379" s="42"/>
      <c r="B3379" s="43"/>
      <c r="C3379" s="216" t="s">
        <v>4422</v>
      </c>
      <c r="D3379" s="216" t="s">
        <v>170</v>
      </c>
      <c r="E3379" s="217" t="s">
        <v>4423</v>
      </c>
      <c r="F3379" s="218" t="s">
        <v>4424</v>
      </c>
      <c r="G3379" s="219" t="s">
        <v>173</v>
      </c>
      <c r="H3379" s="220">
        <v>1497.6669999999999</v>
      </c>
      <c r="I3379" s="221"/>
      <c r="J3379" s="222">
        <f>ROUND(I3379*H3379,2)</f>
        <v>0</v>
      </c>
      <c r="K3379" s="218" t="s">
        <v>174</v>
      </c>
      <c r="L3379" s="48"/>
      <c r="M3379" s="223" t="s">
        <v>33</v>
      </c>
      <c r="N3379" s="224" t="s">
        <v>49</v>
      </c>
      <c r="O3379" s="88"/>
      <c r="P3379" s="225">
        <f>O3379*H3379</f>
        <v>0</v>
      </c>
      <c r="Q3379" s="225">
        <v>0.00044000000000000002</v>
      </c>
      <c r="R3379" s="225">
        <f>Q3379*H3379</f>
        <v>0.65897348</v>
      </c>
      <c r="S3379" s="225">
        <v>0</v>
      </c>
      <c r="T3379" s="226">
        <f>S3379*H3379</f>
        <v>0</v>
      </c>
      <c r="U3379" s="42"/>
      <c r="V3379" s="42"/>
      <c r="W3379" s="42"/>
      <c r="X3379" s="42"/>
      <c r="Y3379" s="42"/>
      <c r="Z3379" s="42"/>
      <c r="AA3379" s="42"/>
      <c r="AB3379" s="42"/>
      <c r="AC3379" s="42"/>
      <c r="AD3379" s="42"/>
      <c r="AE3379" s="42"/>
      <c r="AR3379" s="227" t="s">
        <v>266</v>
      </c>
      <c r="AT3379" s="227" t="s">
        <v>170</v>
      </c>
      <c r="AU3379" s="227" t="s">
        <v>87</v>
      </c>
      <c r="AY3379" s="20" t="s">
        <v>168</v>
      </c>
      <c r="BE3379" s="228">
        <f>IF(N3379="základní",J3379,0)</f>
        <v>0</v>
      </c>
      <c r="BF3379" s="228">
        <f>IF(N3379="snížená",J3379,0)</f>
        <v>0</v>
      </c>
      <c r="BG3379" s="228">
        <f>IF(N3379="zákl. přenesená",J3379,0)</f>
        <v>0</v>
      </c>
      <c r="BH3379" s="228">
        <f>IF(N3379="sníž. přenesená",J3379,0)</f>
        <v>0</v>
      </c>
      <c r="BI3379" s="228">
        <f>IF(N3379="nulová",J3379,0)</f>
        <v>0</v>
      </c>
      <c r="BJ3379" s="20" t="s">
        <v>85</v>
      </c>
      <c r="BK3379" s="228">
        <f>ROUND(I3379*H3379,2)</f>
        <v>0</v>
      </c>
      <c r="BL3379" s="20" t="s">
        <v>266</v>
      </c>
      <c r="BM3379" s="227" t="s">
        <v>4425</v>
      </c>
    </row>
    <row r="3380" s="2" customFormat="1">
      <c r="A3380" s="42"/>
      <c r="B3380" s="43"/>
      <c r="C3380" s="44"/>
      <c r="D3380" s="229" t="s">
        <v>176</v>
      </c>
      <c r="E3380" s="44"/>
      <c r="F3380" s="230" t="s">
        <v>4426</v>
      </c>
      <c r="G3380" s="44"/>
      <c r="H3380" s="44"/>
      <c r="I3380" s="231"/>
      <c r="J3380" s="44"/>
      <c r="K3380" s="44"/>
      <c r="L3380" s="48"/>
      <c r="M3380" s="232"/>
      <c r="N3380" s="233"/>
      <c r="O3380" s="88"/>
      <c r="P3380" s="88"/>
      <c r="Q3380" s="88"/>
      <c r="R3380" s="88"/>
      <c r="S3380" s="88"/>
      <c r="T3380" s="89"/>
      <c r="U3380" s="42"/>
      <c r="V3380" s="42"/>
      <c r="W3380" s="42"/>
      <c r="X3380" s="42"/>
      <c r="Y3380" s="42"/>
      <c r="Z3380" s="42"/>
      <c r="AA3380" s="42"/>
      <c r="AB3380" s="42"/>
      <c r="AC3380" s="42"/>
      <c r="AD3380" s="42"/>
      <c r="AE3380" s="42"/>
      <c r="AT3380" s="20" t="s">
        <v>176</v>
      </c>
      <c r="AU3380" s="20" t="s">
        <v>87</v>
      </c>
    </row>
    <row r="3381" s="2" customFormat="1">
      <c r="A3381" s="42"/>
      <c r="B3381" s="43"/>
      <c r="C3381" s="44"/>
      <c r="D3381" s="234" t="s">
        <v>178</v>
      </c>
      <c r="E3381" s="44"/>
      <c r="F3381" s="235" t="s">
        <v>4427</v>
      </c>
      <c r="G3381" s="44"/>
      <c r="H3381" s="44"/>
      <c r="I3381" s="231"/>
      <c r="J3381" s="44"/>
      <c r="K3381" s="44"/>
      <c r="L3381" s="48"/>
      <c r="M3381" s="232"/>
      <c r="N3381" s="233"/>
      <c r="O3381" s="88"/>
      <c r="P3381" s="88"/>
      <c r="Q3381" s="88"/>
      <c r="R3381" s="88"/>
      <c r="S3381" s="88"/>
      <c r="T3381" s="89"/>
      <c r="U3381" s="42"/>
      <c r="V3381" s="42"/>
      <c r="W3381" s="42"/>
      <c r="X3381" s="42"/>
      <c r="Y3381" s="42"/>
      <c r="Z3381" s="42"/>
      <c r="AA3381" s="42"/>
      <c r="AB3381" s="42"/>
      <c r="AC3381" s="42"/>
      <c r="AD3381" s="42"/>
      <c r="AE3381" s="42"/>
      <c r="AT3381" s="20" t="s">
        <v>178</v>
      </c>
      <c r="AU3381" s="20" t="s">
        <v>87</v>
      </c>
    </row>
    <row r="3382" s="13" customFormat="1">
      <c r="A3382" s="13"/>
      <c r="B3382" s="236"/>
      <c r="C3382" s="237"/>
      <c r="D3382" s="229" t="s">
        <v>180</v>
      </c>
      <c r="E3382" s="238" t="s">
        <v>33</v>
      </c>
      <c r="F3382" s="239" t="s">
        <v>1291</v>
      </c>
      <c r="G3382" s="237"/>
      <c r="H3382" s="238" t="s">
        <v>33</v>
      </c>
      <c r="I3382" s="240"/>
      <c r="J3382" s="237"/>
      <c r="K3382" s="237"/>
      <c r="L3382" s="241"/>
      <c r="M3382" s="242"/>
      <c r="N3382" s="243"/>
      <c r="O3382" s="243"/>
      <c r="P3382" s="243"/>
      <c r="Q3382" s="243"/>
      <c r="R3382" s="243"/>
      <c r="S3382" s="243"/>
      <c r="T3382" s="244"/>
      <c r="U3382" s="13"/>
      <c r="V3382" s="13"/>
      <c r="W3382" s="13"/>
      <c r="X3382" s="13"/>
      <c r="Y3382" s="13"/>
      <c r="Z3382" s="13"/>
      <c r="AA3382" s="13"/>
      <c r="AB3382" s="13"/>
      <c r="AC3382" s="13"/>
      <c r="AD3382" s="13"/>
      <c r="AE3382" s="13"/>
      <c r="AT3382" s="245" t="s">
        <v>180</v>
      </c>
      <c r="AU3382" s="245" t="s">
        <v>87</v>
      </c>
      <c r="AV3382" s="13" t="s">
        <v>85</v>
      </c>
      <c r="AW3382" s="13" t="s">
        <v>39</v>
      </c>
      <c r="AX3382" s="13" t="s">
        <v>78</v>
      </c>
      <c r="AY3382" s="245" t="s">
        <v>168</v>
      </c>
    </row>
    <row r="3383" s="14" customFormat="1">
      <c r="A3383" s="14"/>
      <c r="B3383" s="246"/>
      <c r="C3383" s="247"/>
      <c r="D3383" s="229" t="s">
        <v>180</v>
      </c>
      <c r="E3383" s="248" t="s">
        <v>33</v>
      </c>
      <c r="F3383" s="249" t="s">
        <v>4428</v>
      </c>
      <c r="G3383" s="247"/>
      <c r="H3383" s="250">
        <v>1055.675</v>
      </c>
      <c r="I3383" s="251"/>
      <c r="J3383" s="247"/>
      <c r="K3383" s="247"/>
      <c r="L3383" s="252"/>
      <c r="M3383" s="253"/>
      <c r="N3383" s="254"/>
      <c r="O3383" s="254"/>
      <c r="P3383" s="254"/>
      <c r="Q3383" s="254"/>
      <c r="R3383" s="254"/>
      <c r="S3383" s="254"/>
      <c r="T3383" s="255"/>
      <c r="U3383" s="14"/>
      <c r="V3383" s="14"/>
      <c r="W3383" s="14"/>
      <c r="X3383" s="14"/>
      <c r="Y3383" s="14"/>
      <c r="Z3383" s="14"/>
      <c r="AA3383" s="14"/>
      <c r="AB3383" s="14"/>
      <c r="AC3383" s="14"/>
      <c r="AD3383" s="14"/>
      <c r="AE3383" s="14"/>
      <c r="AT3383" s="256" t="s">
        <v>180</v>
      </c>
      <c r="AU3383" s="256" t="s">
        <v>87</v>
      </c>
      <c r="AV3383" s="14" t="s">
        <v>87</v>
      </c>
      <c r="AW3383" s="14" t="s">
        <v>39</v>
      </c>
      <c r="AX3383" s="14" t="s">
        <v>78</v>
      </c>
      <c r="AY3383" s="256" t="s">
        <v>168</v>
      </c>
    </row>
    <row r="3384" s="14" customFormat="1">
      <c r="A3384" s="14"/>
      <c r="B3384" s="246"/>
      <c r="C3384" s="247"/>
      <c r="D3384" s="229" t="s">
        <v>180</v>
      </c>
      <c r="E3384" s="248" t="s">
        <v>33</v>
      </c>
      <c r="F3384" s="249" t="s">
        <v>4429</v>
      </c>
      <c r="G3384" s="247"/>
      <c r="H3384" s="250">
        <v>26.295000000000002</v>
      </c>
      <c r="I3384" s="251"/>
      <c r="J3384" s="247"/>
      <c r="K3384" s="247"/>
      <c r="L3384" s="252"/>
      <c r="M3384" s="253"/>
      <c r="N3384" s="254"/>
      <c r="O3384" s="254"/>
      <c r="P3384" s="254"/>
      <c r="Q3384" s="254"/>
      <c r="R3384" s="254"/>
      <c r="S3384" s="254"/>
      <c r="T3384" s="255"/>
      <c r="U3384" s="14"/>
      <c r="V3384" s="14"/>
      <c r="W3384" s="14"/>
      <c r="X3384" s="14"/>
      <c r="Y3384" s="14"/>
      <c r="Z3384" s="14"/>
      <c r="AA3384" s="14"/>
      <c r="AB3384" s="14"/>
      <c r="AC3384" s="14"/>
      <c r="AD3384" s="14"/>
      <c r="AE3384" s="14"/>
      <c r="AT3384" s="256" t="s">
        <v>180</v>
      </c>
      <c r="AU3384" s="256" t="s">
        <v>87</v>
      </c>
      <c r="AV3384" s="14" t="s">
        <v>87</v>
      </c>
      <c r="AW3384" s="14" t="s">
        <v>39</v>
      </c>
      <c r="AX3384" s="14" t="s">
        <v>78</v>
      </c>
      <c r="AY3384" s="256" t="s">
        <v>168</v>
      </c>
    </row>
    <row r="3385" s="14" customFormat="1">
      <c r="A3385" s="14"/>
      <c r="B3385" s="246"/>
      <c r="C3385" s="247"/>
      <c r="D3385" s="229" t="s">
        <v>180</v>
      </c>
      <c r="E3385" s="248" t="s">
        <v>33</v>
      </c>
      <c r="F3385" s="249" t="s">
        <v>4430</v>
      </c>
      <c r="G3385" s="247"/>
      <c r="H3385" s="250">
        <v>79.5</v>
      </c>
      <c r="I3385" s="251"/>
      <c r="J3385" s="247"/>
      <c r="K3385" s="247"/>
      <c r="L3385" s="252"/>
      <c r="M3385" s="253"/>
      <c r="N3385" s="254"/>
      <c r="O3385" s="254"/>
      <c r="P3385" s="254"/>
      <c r="Q3385" s="254"/>
      <c r="R3385" s="254"/>
      <c r="S3385" s="254"/>
      <c r="T3385" s="255"/>
      <c r="U3385" s="14"/>
      <c r="V3385" s="14"/>
      <c r="W3385" s="14"/>
      <c r="X3385" s="14"/>
      <c r="Y3385" s="14"/>
      <c r="Z3385" s="14"/>
      <c r="AA3385" s="14"/>
      <c r="AB3385" s="14"/>
      <c r="AC3385" s="14"/>
      <c r="AD3385" s="14"/>
      <c r="AE3385" s="14"/>
      <c r="AT3385" s="256" t="s">
        <v>180</v>
      </c>
      <c r="AU3385" s="256" t="s">
        <v>87</v>
      </c>
      <c r="AV3385" s="14" t="s">
        <v>87</v>
      </c>
      <c r="AW3385" s="14" t="s">
        <v>39</v>
      </c>
      <c r="AX3385" s="14" t="s">
        <v>78</v>
      </c>
      <c r="AY3385" s="256" t="s">
        <v>168</v>
      </c>
    </row>
    <row r="3386" s="14" customFormat="1">
      <c r="A3386" s="14"/>
      <c r="B3386" s="246"/>
      <c r="C3386" s="247"/>
      <c r="D3386" s="229" t="s">
        <v>180</v>
      </c>
      <c r="E3386" s="248" t="s">
        <v>33</v>
      </c>
      <c r="F3386" s="249" t="s">
        <v>4431</v>
      </c>
      <c r="G3386" s="247"/>
      <c r="H3386" s="250">
        <v>213.02000000000001</v>
      </c>
      <c r="I3386" s="251"/>
      <c r="J3386" s="247"/>
      <c r="K3386" s="247"/>
      <c r="L3386" s="252"/>
      <c r="M3386" s="253"/>
      <c r="N3386" s="254"/>
      <c r="O3386" s="254"/>
      <c r="P3386" s="254"/>
      <c r="Q3386" s="254"/>
      <c r="R3386" s="254"/>
      <c r="S3386" s="254"/>
      <c r="T3386" s="255"/>
      <c r="U3386" s="14"/>
      <c r="V3386" s="14"/>
      <c r="W3386" s="14"/>
      <c r="X3386" s="14"/>
      <c r="Y3386" s="14"/>
      <c r="Z3386" s="14"/>
      <c r="AA3386" s="14"/>
      <c r="AB3386" s="14"/>
      <c r="AC3386" s="14"/>
      <c r="AD3386" s="14"/>
      <c r="AE3386" s="14"/>
      <c r="AT3386" s="256" t="s">
        <v>180</v>
      </c>
      <c r="AU3386" s="256" t="s">
        <v>87</v>
      </c>
      <c r="AV3386" s="14" t="s">
        <v>87</v>
      </c>
      <c r="AW3386" s="14" t="s">
        <v>39</v>
      </c>
      <c r="AX3386" s="14" t="s">
        <v>78</v>
      </c>
      <c r="AY3386" s="256" t="s">
        <v>168</v>
      </c>
    </row>
    <row r="3387" s="14" customFormat="1">
      <c r="A3387" s="14"/>
      <c r="B3387" s="246"/>
      <c r="C3387" s="247"/>
      <c r="D3387" s="229" t="s">
        <v>180</v>
      </c>
      <c r="E3387" s="248" t="s">
        <v>33</v>
      </c>
      <c r="F3387" s="249" t="s">
        <v>4432</v>
      </c>
      <c r="G3387" s="247"/>
      <c r="H3387" s="250">
        <v>358.89999999999998</v>
      </c>
      <c r="I3387" s="251"/>
      <c r="J3387" s="247"/>
      <c r="K3387" s="247"/>
      <c r="L3387" s="252"/>
      <c r="M3387" s="253"/>
      <c r="N3387" s="254"/>
      <c r="O3387" s="254"/>
      <c r="P3387" s="254"/>
      <c r="Q3387" s="254"/>
      <c r="R3387" s="254"/>
      <c r="S3387" s="254"/>
      <c r="T3387" s="255"/>
      <c r="U3387" s="14"/>
      <c r="V3387" s="14"/>
      <c r="W3387" s="14"/>
      <c r="X3387" s="14"/>
      <c r="Y3387" s="14"/>
      <c r="Z3387" s="14"/>
      <c r="AA3387" s="14"/>
      <c r="AB3387" s="14"/>
      <c r="AC3387" s="14"/>
      <c r="AD3387" s="14"/>
      <c r="AE3387" s="14"/>
      <c r="AT3387" s="256" t="s">
        <v>180</v>
      </c>
      <c r="AU3387" s="256" t="s">
        <v>87</v>
      </c>
      <c r="AV3387" s="14" t="s">
        <v>87</v>
      </c>
      <c r="AW3387" s="14" t="s">
        <v>39</v>
      </c>
      <c r="AX3387" s="14" t="s">
        <v>78</v>
      </c>
      <c r="AY3387" s="256" t="s">
        <v>168</v>
      </c>
    </row>
    <row r="3388" s="14" customFormat="1">
      <c r="A3388" s="14"/>
      <c r="B3388" s="246"/>
      <c r="C3388" s="247"/>
      <c r="D3388" s="229" t="s">
        <v>180</v>
      </c>
      <c r="E3388" s="248" t="s">
        <v>33</v>
      </c>
      <c r="F3388" s="249" t="s">
        <v>4433</v>
      </c>
      <c r="G3388" s="247"/>
      <c r="H3388" s="250">
        <v>2.492</v>
      </c>
      <c r="I3388" s="251"/>
      <c r="J3388" s="247"/>
      <c r="K3388" s="247"/>
      <c r="L3388" s="252"/>
      <c r="M3388" s="253"/>
      <c r="N3388" s="254"/>
      <c r="O3388" s="254"/>
      <c r="P3388" s="254"/>
      <c r="Q3388" s="254"/>
      <c r="R3388" s="254"/>
      <c r="S3388" s="254"/>
      <c r="T3388" s="255"/>
      <c r="U3388" s="14"/>
      <c r="V3388" s="14"/>
      <c r="W3388" s="14"/>
      <c r="X3388" s="14"/>
      <c r="Y3388" s="14"/>
      <c r="Z3388" s="14"/>
      <c r="AA3388" s="14"/>
      <c r="AB3388" s="14"/>
      <c r="AC3388" s="14"/>
      <c r="AD3388" s="14"/>
      <c r="AE3388" s="14"/>
      <c r="AT3388" s="256" t="s">
        <v>180</v>
      </c>
      <c r="AU3388" s="256" t="s">
        <v>87</v>
      </c>
      <c r="AV3388" s="14" t="s">
        <v>87</v>
      </c>
      <c r="AW3388" s="14" t="s">
        <v>39</v>
      </c>
      <c r="AX3388" s="14" t="s">
        <v>78</v>
      </c>
      <c r="AY3388" s="256" t="s">
        <v>168</v>
      </c>
    </row>
    <row r="3389" s="14" customFormat="1">
      <c r="A3389" s="14"/>
      <c r="B3389" s="246"/>
      <c r="C3389" s="247"/>
      <c r="D3389" s="229" t="s">
        <v>180</v>
      </c>
      <c r="E3389" s="248" t="s">
        <v>33</v>
      </c>
      <c r="F3389" s="249" t="s">
        <v>4434</v>
      </c>
      <c r="G3389" s="247"/>
      <c r="H3389" s="250">
        <v>36.450000000000003</v>
      </c>
      <c r="I3389" s="251"/>
      <c r="J3389" s="247"/>
      <c r="K3389" s="247"/>
      <c r="L3389" s="252"/>
      <c r="M3389" s="253"/>
      <c r="N3389" s="254"/>
      <c r="O3389" s="254"/>
      <c r="P3389" s="254"/>
      <c r="Q3389" s="254"/>
      <c r="R3389" s="254"/>
      <c r="S3389" s="254"/>
      <c r="T3389" s="255"/>
      <c r="U3389" s="14"/>
      <c r="V3389" s="14"/>
      <c r="W3389" s="14"/>
      <c r="X3389" s="14"/>
      <c r="Y3389" s="14"/>
      <c r="Z3389" s="14"/>
      <c r="AA3389" s="14"/>
      <c r="AB3389" s="14"/>
      <c r="AC3389" s="14"/>
      <c r="AD3389" s="14"/>
      <c r="AE3389" s="14"/>
      <c r="AT3389" s="256" t="s">
        <v>180</v>
      </c>
      <c r="AU3389" s="256" t="s">
        <v>87</v>
      </c>
      <c r="AV3389" s="14" t="s">
        <v>87</v>
      </c>
      <c r="AW3389" s="14" t="s">
        <v>39</v>
      </c>
      <c r="AX3389" s="14" t="s">
        <v>78</v>
      </c>
      <c r="AY3389" s="256" t="s">
        <v>168</v>
      </c>
    </row>
    <row r="3390" s="16" customFormat="1">
      <c r="A3390" s="16"/>
      <c r="B3390" s="274"/>
      <c r="C3390" s="275"/>
      <c r="D3390" s="229" t="s">
        <v>180</v>
      </c>
      <c r="E3390" s="276" t="s">
        <v>33</v>
      </c>
      <c r="F3390" s="277" t="s">
        <v>645</v>
      </c>
      <c r="G3390" s="275"/>
      <c r="H3390" s="278">
        <v>1772.3320000000001</v>
      </c>
      <c r="I3390" s="279"/>
      <c r="J3390" s="275"/>
      <c r="K3390" s="275"/>
      <c r="L3390" s="280"/>
      <c r="M3390" s="281"/>
      <c r="N3390" s="282"/>
      <c r="O3390" s="282"/>
      <c r="P3390" s="282"/>
      <c r="Q3390" s="282"/>
      <c r="R3390" s="282"/>
      <c r="S3390" s="282"/>
      <c r="T3390" s="283"/>
      <c r="U3390" s="16"/>
      <c r="V3390" s="16"/>
      <c r="W3390" s="16"/>
      <c r="X3390" s="16"/>
      <c r="Y3390" s="16"/>
      <c r="Z3390" s="16"/>
      <c r="AA3390" s="16"/>
      <c r="AB3390" s="16"/>
      <c r="AC3390" s="16"/>
      <c r="AD3390" s="16"/>
      <c r="AE3390" s="16"/>
      <c r="AT3390" s="284" t="s">
        <v>180</v>
      </c>
      <c r="AU3390" s="284" t="s">
        <v>87</v>
      </c>
      <c r="AV3390" s="16" t="s">
        <v>118</v>
      </c>
      <c r="AW3390" s="16" t="s">
        <v>39</v>
      </c>
      <c r="AX3390" s="16" t="s">
        <v>78</v>
      </c>
      <c r="AY3390" s="284" t="s">
        <v>168</v>
      </c>
    </row>
    <row r="3391" s="14" customFormat="1">
      <c r="A3391" s="14"/>
      <c r="B3391" s="246"/>
      <c r="C3391" s="247"/>
      <c r="D3391" s="229" t="s">
        <v>180</v>
      </c>
      <c r="E3391" s="248" t="s">
        <v>33</v>
      </c>
      <c r="F3391" s="249" t="s">
        <v>4435</v>
      </c>
      <c r="G3391" s="247"/>
      <c r="H3391" s="250">
        <v>-163.16499999999999</v>
      </c>
      <c r="I3391" s="251"/>
      <c r="J3391" s="247"/>
      <c r="K3391" s="247"/>
      <c r="L3391" s="252"/>
      <c r="M3391" s="253"/>
      <c r="N3391" s="254"/>
      <c r="O3391" s="254"/>
      <c r="P3391" s="254"/>
      <c r="Q3391" s="254"/>
      <c r="R3391" s="254"/>
      <c r="S3391" s="254"/>
      <c r="T3391" s="255"/>
      <c r="U3391" s="14"/>
      <c r="V3391" s="14"/>
      <c r="W3391" s="14"/>
      <c r="X3391" s="14"/>
      <c r="Y3391" s="14"/>
      <c r="Z3391" s="14"/>
      <c r="AA3391" s="14"/>
      <c r="AB3391" s="14"/>
      <c r="AC3391" s="14"/>
      <c r="AD3391" s="14"/>
      <c r="AE3391" s="14"/>
      <c r="AT3391" s="256" t="s">
        <v>180</v>
      </c>
      <c r="AU3391" s="256" t="s">
        <v>87</v>
      </c>
      <c r="AV3391" s="14" t="s">
        <v>87</v>
      </c>
      <c r="AW3391" s="14" t="s">
        <v>39</v>
      </c>
      <c r="AX3391" s="14" t="s">
        <v>78</v>
      </c>
      <c r="AY3391" s="256" t="s">
        <v>168</v>
      </c>
    </row>
    <row r="3392" s="14" customFormat="1">
      <c r="A3392" s="14"/>
      <c r="B3392" s="246"/>
      <c r="C3392" s="247"/>
      <c r="D3392" s="229" t="s">
        <v>180</v>
      </c>
      <c r="E3392" s="248" t="s">
        <v>33</v>
      </c>
      <c r="F3392" s="249" t="s">
        <v>4436</v>
      </c>
      <c r="G3392" s="247"/>
      <c r="H3392" s="250">
        <v>-111.5</v>
      </c>
      <c r="I3392" s="251"/>
      <c r="J3392" s="247"/>
      <c r="K3392" s="247"/>
      <c r="L3392" s="252"/>
      <c r="M3392" s="253"/>
      <c r="N3392" s="254"/>
      <c r="O3392" s="254"/>
      <c r="P3392" s="254"/>
      <c r="Q3392" s="254"/>
      <c r="R3392" s="254"/>
      <c r="S3392" s="254"/>
      <c r="T3392" s="255"/>
      <c r="U3392" s="14"/>
      <c r="V3392" s="14"/>
      <c r="W3392" s="14"/>
      <c r="X3392" s="14"/>
      <c r="Y3392" s="14"/>
      <c r="Z3392" s="14"/>
      <c r="AA3392" s="14"/>
      <c r="AB3392" s="14"/>
      <c r="AC3392" s="14"/>
      <c r="AD3392" s="14"/>
      <c r="AE3392" s="14"/>
      <c r="AT3392" s="256" t="s">
        <v>180</v>
      </c>
      <c r="AU3392" s="256" t="s">
        <v>87</v>
      </c>
      <c r="AV3392" s="14" t="s">
        <v>87</v>
      </c>
      <c r="AW3392" s="14" t="s">
        <v>39</v>
      </c>
      <c r="AX3392" s="14" t="s">
        <v>78</v>
      </c>
      <c r="AY3392" s="256" t="s">
        <v>168</v>
      </c>
    </row>
    <row r="3393" s="15" customFormat="1">
      <c r="A3393" s="15"/>
      <c r="B3393" s="263"/>
      <c r="C3393" s="264"/>
      <c r="D3393" s="229" t="s">
        <v>180</v>
      </c>
      <c r="E3393" s="265" t="s">
        <v>33</v>
      </c>
      <c r="F3393" s="266" t="s">
        <v>626</v>
      </c>
      <c r="G3393" s="264"/>
      <c r="H3393" s="267">
        <v>1497.6669999999999</v>
      </c>
      <c r="I3393" s="268"/>
      <c r="J3393" s="264"/>
      <c r="K3393" s="264"/>
      <c r="L3393" s="269"/>
      <c r="M3393" s="270"/>
      <c r="N3393" s="271"/>
      <c r="O3393" s="271"/>
      <c r="P3393" s="271"/>
      <c r="Q3393" s="271"/>
      <c r="R3393" s="271"/>
      <c r="S3393" s="271"/>
      <c r="T3393" s="272"/>
      <c r="U3393" s="15"/>
      <c r="V3393" s="15"/>
      <c r="W3393" s="15"/>
      <c r="X3393" s="15"/>
      <c r="Y3393" s="15"/>
      <c r="Z3393" s="15"/>
      <c r="AA3393" s="15"/>
      <c r="AB3393" s="15"/>
      <c r="AC3393" s="15"/>
      <c r="AD3393" s="15"/>
      <c r="AE3393" s="15"/>
      <c r="AT3393" s="273" t="s">
        <v>180</v>
      </c>
      <c r="AU3393" s="273" t="s">
        <v>87</v>
      </c>
      <c r="AV3393" s="15" t="s">
        <v>121</v>
      </c>
      <c r="AW3393" s="15" t="s">
        <v>39</v>
      </c>
      <c r="AX3393" s="15" t="s">
        <v>85</v>
      </c>
      <c r="AY3393" s="273" t="s">
        <v>168</v>
      </c>
    </row>
    <row r="3394" s="2" customFormat="1" ht="16.5" customHeight="1">
      <c r="A3394" s="42"/>
      <c r="B3394" s="43"/>
      <c r="C3394" s="216" t="s">
        <v>4437</v>
      </c>
      <c r="D3394" s="216" t="s">
        <v>170</v>
      </c>
      <c r="E3394" s="217" t="s">
        <v>4438</v>
      </c>
      <c r="F3394" s="218" t="s">
        <v>4439</v>
      </c>
      <c r="G3394" s="219" t="s">
        <v>173</v>
      </c>
      <c r="H3394" s="220">
        <v>111.5</v>
      </c>
      <c r="I3394" s="221"/>
      <c r="J3394" s="222">
        <f>ROUND(I3394*H3394,2)</f>
        <v>0</v>
      </c>
      <c r="K3394" s="218" t="s">
        <v>174</v>
      </c>
      <c r="L3394" s="48"/>
      <c r="M3394" s="223" t="s">
        <v>33</v>
      </c>
      <c r="N3394" s="224" t="s">
        <v>49</v>
      </c>
      <c r="O3394" s="88"/>
      <c r="P3394" s="225">
        <f>O3394*H3394</f>
        <v>0</v>
      </c>
      <c r="Q3394" s="225">
        <v>0.00044000000000000002</v>
      </c>
      <c r="R3394" s="225">
        <f>Q3394*H3394</f>
        <v>0.049059999999999999</v>
      </c>
      <c r="S3394" s="225">
        <v>0</v>
      </c>
      <c r="T3394" s="226">
        <f>S3394*H3394</f>
        <v>0</v>
      </c>
      <c r="U3394" s="42"/>
      <c r="V3394" s="42"/>
      <c r="W3394" s="42"/>
      <c r="X3394" s="42"/>
      <c r="Y3394" s="42"/>
      <c r="Z3394" s="42"/>
      <c r="AA3394" s="42"/>
      <c r="AB3394" s="42"/>
      <c r="AC3394" s="42"/>
      <c r="AD3394" s="42"/>
      <c r="AE3394" s="42"/>
      <c r="AR3394" s="227" t="s">
        <v>266</v>
      </c>
      <c r="AT3394" s="227" t="s">
        <v>170</v>
      </c>
      <c r="AU3394" s="227" t="s">
        <v>87</v>
      </c>
      <c r="AY3394" s="20" t="s">
        <v>168</v>
      </c>
      <c r="BE3394" s="228">
        <f>IF(N3394="základní",J3394,0)</f>
        <v>0</v>
      </c>
      <c r="BF3394" s="228">
        <f>IF(N3394="snížená",J3394,0)</f>
        <v>0</v>
      </c>
      <c r="BG3394" s="228">
        <f>IF(N3394="zákl. přenesená",J3394,0)</f>
        <v>0</v>
      </c>
      <c r="BH3394" s="228">
        <f>IF(N3394="sníž. přenesená",J3394,0)</f>
        <v>0</v>
      </c>
      <c r="BI3394" s="228">
        <f>IF(N3394="nulová",J3394,0)</f>
        <v>0</v>
      </c>
      <c r="BJ3394" s="20" t="s">
        <v>85</v>
      </c>
      <c r="BK3394" s="228">
        <f>ROUND(I3394*H3394,2)</f>
        <v>0</v>
      </c>
      <c r="BL3394" s="20" t="s">
        <v>266</v>
      </c>
      <c r="BM3394" s="227" t="s">
        <v>4440</v>
      </c>
    </row>
    <row r="3395" s="2" customFormat="1">
      <c r="A3395" s="42"/>
      <c r="B3395" s="43"/>
      <c r="C3395" s="44"/>
      <c r="D3395" s="229" t="s">
        <v>176</v>
      </c>
      <c r="E3395" s="44"/>
      <c r="F3395" s="230" t="s">
        <v>4441</v>
      </c>
      <c r="G3395" s="44"/>
      <c r="H3395" s="44"/>
      <c r="I3395" s="231"/>
      <c r="J3395" s="44"/>
      <c r="K3395" s="44"/>
      <c r="L3395" s="48"/>
      <c r="M3395" s="232"/>
      <c r="N3395" s="233"/>
      <c r="O3395" s="88"/>
      <c r="P3395" s="88"/>
      <c r="Q3395" s="88"/>
      <c r="R3395" s="88"/>
      <c r="S3395" s="88"/>
      <c r="T3395" s="89"/>
      <c r="U3395" s="42"/>
      <c r="V3395" s="42"/>
      <c r="W3395" s="42"/>
      <c r="X3395" s="42"/>
      <c r="Y3395" s="42"/>
      <c r="Z3395" s="42"/>
      <c r="AA3395" s="42"/>
      <c r="AB3395" s="42"/>
      <c r="AC3395" s="42"/>
      <c r="AD3395" s="42"/>
      <c r="AE3395" s="42"/>
      <c r="AT3395" s="20" t="s">
        <v>176</v>
      </c>
      <c r="AU3395" s="20" t="s">
        <v>87</v>
      </c>
    </row>
    <row r="3396" s="2" customFormat="1">
      <c r="A3396" s="42"/>
      <c r="B3396" s="43"/>
      <c r="C3396" s="44"/>
      <c r="D3396" s="234" t="s">
        <v>178</v>
      </c>
      <c r="E3396" s="44"/>
      <c r="F3396" s="235" t="s">
        <v>4442</v>
      </c>
      <c r="G3396" s="44"/>
      <c r="H3396" s="44"/>
      <c r="I3396" s="231"/>
      <c r="J3396" s="44"/>
      <c r="K3396" s="44"/>
      <c r="L3396" s="48"/>
      <c r="M3396" s="232"/>
      <c r="N3396" s="233"/>
      <c r="O3396" s="88"/>
      <c r="P3396" s="88"/>
      <c r="Q3396" s="88"/>
      <c r="R3396" s="88"/>
      <c r="S3396" s="88"/>
      <c r="T3396" s="89"/>
      <c r="U3396" s="42"/>
      <c r="V3396" s="42"/>
      <c r="W3396" s="42"/>
      <c r="X3396" s="42"/>
      <c r="Y3396" s="42"/>
      <c r="Z3396" s="42"/>
      <c r="AA3396" s="42"/>
      <c r="AB3396" s="42"/>
      <c r="AC3396" s="42"/>
      <c r="AD3396" s="42"/>
      <c r="AE3396" s="42"/>
      <c r="AT3396" s="20" t="s">
        <v>178</v>
      </c>
      <c r="AU3396" s="20" t="s">
        <v>87</v>
      </c>
    </row>
    <row r="3397" s="13" customFormat="1">
      <c r="A3397" s="13"/>
      <c r="B3397" s="236"/>
      <c r="C3397" s="237"/>
      <c r="D3397" s="229" t="s">
        <v>180</v>
      </c>
      <c r="E3397" s="238" t="s">
        <v>33</v>
      </c>
      <c r="F3397" s="239" t="s">
        <v>1291</v>
      </c>
      <c r="G3397" s="237"/>
      <c r="H3397" s="238" t="s">
        <v>33</v>
      </c>
      <c r="I3397" s="240"/>
      <c r="J3397" s="237"/>
      <c r="K3397" s="237"/>
      <c r="L3397" s="241"/>
      <c r="M3397" s="242"/>
      <c r="N3397" s="243"/>
      <c r="O3397" s="243"/>
      <c r="P3397" s="243"/>
      <c r="Q3397" s="243"/>
      <c r="R3397" s="243"/>
      <c r="S3397" s="243"/>
      <c r="T3397" s="244"/>
      <c r="U3397" s="13"/>
      <c r="V3397" s="13"/>
      <c r="W3397" s="13"/>
      <c r="X3397" s="13"/>
      <c r="Y3397" s="13"/>
      <c r="Z3397" s="13"/>
      <c r="AA3397" s="13"/>
      <c r="AB3397" s="13"/>
      <c r="AC3397" s="13"/>
      <c r="AD3397" s="13"/>
      <c r="AE3397" s="13"/>
      <c r="AT3397" s="245" t="s">
        <v>180</v>
      </c>
      <c r="AU3397" s="245" t="s">
        <v>87</v>
      </c>
      <c r="AV3397" s="13" t="s">
        <v>85</v>
      </c>
      <c r="AW3397" s="13" t="s">
        <v>39</v>
      </c>
      <c r="AX3397" s="13" t="s">
        <v>78</v>
      </c>
      <c r="AY3397" s="245" t="s">
        <v>168</v>
      </c>
    </row>
    <row r="3398" s="13" customFormat="1">
      <c r="A3398" s="13"/>
      <c r="B3398" s="236"/>
      <c r="C3398" s="237"/>
      <c r="D3398" s="229" t="s">
        <v>180</v>
      </c>
      <c r="E3398" s="238" t="s">
        <v>33</v>
      </c>
      <c r="F3398" s="239" t="s">
        <v>997</v>
      </c>
      <c r="G3398" s="237"/>
      <c r="H3398" s="238" t="s">
        <v>33</v>
      </c>
      <c r="I3398" s="240"/>
      <c r="J3398" s="237"/>
      <c r="K3398" s="237"/>
      <c r="L3398" s="241"/>
      <c r="M3398" s="242"/>
      <c r="N3398" s="243"/>
      <c r="O3398" s="243"/>
      <c r="P3398" s="243"/>
      <c r="Q3398" s="243"/>
      <c r="R3398" s="243"/>
      <c r="S3398" s="243"/>
      <c r="T3398" s="244"/>
      <c r="U3398" s="13"/>
      <c r="V3398" s="13"/>
      <c r="W3398" s="13"/>
      <c r="X3398" s="13"/>
      <c r="Y3398" s="13"/>
      <c r="Z3398" s="13"/>
      <c r="AA3398" s="13"/>
      <c r="AB3398" s="13"/>
      <c r="AC3398" s="13"/>
      <c r="AD3398" s="13"/>
      <c r="AE3398" s="13"/>
      <c r="AT3398" s="245" t="s">
        <v>180</v>
      </c>
      <c r="AU3398" s="245" t="s">
        <v>87</v>
      </c>
      <c r="AV3398" s="13" t="s">
        <v>85</v>
      </c>
      <c r="AW3398" s="13" t="s">
        <v>39</v>
      </c>
      <c r="AX3398" s="13" t="s">
        <v>78</v>
      </c>
      <c r="AY3398" s="245" t="s">
        <v>168</v>
      </c>
    </row>
    <row r="3399" s="14" customFormat="1">
      <c r="A3399" s="14"/>
      <c r="B3399" s="246"/>
      <c r="C3399" s="247"/>
      <c r="D3399" s="229" t="s">
        <v>180</v>
      </c>
      <c r="E3399" s="248" t="s">
        <v>33</v>
      </c>
      <c r="F3399" s="249" t="s">
        <v>4443</v>
      </c>
      <c r="G3399" s="247"/>
      <c r="H3399" s="250">
        <v>62.5</v>
      </c>
      <c r="I3399" s="251"/>
      <c r="J3399" s="247"/>
      <c r="K3399" s="247"/>
      <c r="L3399" s="252"/>
      <c r="M3399" s="253"/>
      <c r="N3399" s="254"/>
      <c r="O3399" s="254"/>
      <c r="P3399" s="254"/>
      <c r="Q3399" s="254"/>
      <c r="R3399" s="254"/>
      <c r="S3399" s="254"/>
      <c r="T3399" s="255"/>
      <c r="U3399" s="14"/>
      <c r="V3399" s="14"/>
      <c r="W3399" s="14"/>
      <c r="X3399" s="14"/>
      <c r="Y3399" s="14"/>
      <c r="Z3399" s="14"/>
      <c r="AA3399" s="14"/>
      <c r="AB3399" s="14"/>
      <c r="AC3399" s="14"/>
      <c r="AD3399" s="14"/>
      <c r="AE3399" s="14"/>
      <c r="AT3399" s="256" t="s">
        <v>180</v>
      </c>
      <c r="AU3399" s="256" t="s">
        <v>87</v>
      </c>
      <c r="AV3399" s="14" t="s">
        <v>87</v>
      </c>
      <c r="AW3399" s="14" t="s">
        <v>39</v>
      </c>
      <c r="AX3399" s="14" t="s">
        <v>78</v>
      </c>
      <c r="AY3399" s="256" t="s">
        <v>168</v>
      </c>
    </row>
    <row r="3400" s="14" customFormat="1">
      <c r="A3400" s="14"/>
      <c r="B3400" s="246"/>
      <c r="C3400" s="247"/>
      <c r="D3400" s="229" t="s">
        <v>180</v>
      </c>
      <c r="E3400" s="248" t="s">
        <v>33</v>
      </c>
      <c r="F3400" s="249" t="s">
        <v>1419</v>
      </c>
      <c r="G3400" s="247"/>
      <c r="H3400" s="250">
        <v>49</v>
      </c>
      <c r="I3400" s="251"/>
      <c r="J3400" s="247"/>
      <c r="K3400" s="247"/>
      <c r="L3400" s="252"/>
      <c r="M3400" s="253"/>
      <c r="N3400" s="254"/>
      <c r="O3400" s="254"/>
      <c r="P3400" s="254"/>
      <c r="Q3400" s="254"/>
      <c r="R3400" s="254"/>
      <c r="S3400" s="254"/>
      <c r="T3400" s="255"/>
      <c r="U3400" s="14"/>
      <c r="V3400" s="14"/>
      <c r="W3400" s="14"/>
      <c r="X3400" s="14"/>
      <c r="Y3400" s="14"/>
      <c r="Z3400" s="14"/>
      <c r="AA3400" s="14"/>
      <c r="AB3400" s="14"/>
      <c r="AC3400" s="14"/>
      <c r="AD3400" s="14"/>
      <c r="AE3400" s="14"/>
      <c r="AT3400" s="256" t="s">
        <v>180</v>
      </c>
      <c r="AU3400" s="256" t="s">
        <v>87</v>
      </c>
      <c r="AV3400" s="14" t="s">
        <v>87</v>
      </c>
      <c r="AW3400" s="14" t="s">
        <v>39</v>
      </c>
      <c r="AX3400" s="14" t="s">
        <v>78</v>
      </c>
      <c r="AY3400" s="256" t="s">
        <v>168</v>
      </c>
    </row>
    <row r="3401" s="15" customFormat="1">
      <c r="A3401" s="15"/>
      <c r="B3401" s="263"/>
      <c r="C3401" s="264"/>
      <c r="D3401" s="229" t="s">
        <v>180</v>
      </c>
      <c r="E3401" s="265" t="s">
        <v>33</v>
      </c>
      <c r="F3401" s="266" t="s">
        <v>626</v>
      </c>
      <c r="G3401" s="264"/>
      <c r="H3401" s="267">
        <v>111.5</v>
      </c>
      <c r="I3401" s="268"/>
      <c r="J3401" s="264"/>
      <c r="K3401" s="264"/>
      <c r="L3401" s="269"/>
      <c r="M3401" s="270"/>
      <c r="N3401" s="271"/>
      <c r="O3401" s="271"/>
      <c r="P3401" s="271"/>
      <c r="Q3401" s="271"/>
      <c r="R3401" s="271"/>
      <c r="S3401" s="271"/>
      <c r="T3401" s="272"/>
      <c r="U3401" s="15"/>
      <c r="V3401" s="15"/>
      <c r="W3401" s="15"/>
      <c r="X3401" s="15"/>
      <c r="Y3401" s="15"/>
      <c r="Z3401" s="15"/>
      <c r="AA3401" s="15"/>
      <c r="AB3401" s="15"/>
      <c r="AC3401" s="15"/>
      <c r="AD3401" s="15"/>
      <c r="AE3401" s="15"/>
      <c r="AT3401" s="273" t="s">
        <v>180</v>
      </c>
      <c r="AU3401" s="273" t="s">
        <v>87</v>
      </c>
      <c r="AV3401" s="15" t="s">
        <v>121</v>
      </c>
      <c r="AW3401" s="15" t="s">
        <v>39</v>
      </c>
      <c r="AX3401" s="15" t="s">
        <v>85</v>
      </c>
      <c r="AY3401" s="273" t="s">
        <v>168</v>
      </c>
    </row>
    <row r="3402" s="2" customFormat="1" ht="16.5" customHeight="1">
      <c r="A3402" s="42"/>
      <c r="B3402" s="43"/>
      <c r="C3402" s="216" t="s">
        <v>4444</v>
      </c>
      <c r="D3402" s="216" t="s">
        <v>170</v>
      </c>
      <c r="E3402" s="217" t="s">
        <v>4445</v>
      </c>
      <c r="F3402" s="218" t="s">
        <v>4446</v>
      </c>
      <c r="G3402" s="219" t="s">
        <v>173</v>
      </c>
      <c r="H3402" s="220">
        <v>1497.6669999999999</v>
      </c>
      <c r="I3402" s="221"/>
      <c r="J3402" s="222">
        <f>ROUND(I3402*H3402,2)</f>
        <v>0</v>
      </c>
      <c r="K3402" s="218" t="s">
        <v>174</v>
      </c>
      <c r="L3402" s="48"/>
      <c r="M3402" s="223" t="s">
        <v>33</v>
      </c>
      <c r="N3402" s="224" t="s">
        <v>49</v>
      </c>
      <c r="O3402" s="88"/>
      <c r="P3402" s="225">
        <f>O3402*H3402</f>
        <v>0</v>
      </c>
      <c r="Q3402" s="225">
        <v>0.00040000000000000002</v>
      </c>
      <c r="R3402" s="225">
        <f>Q3402*H3402</f>
        <v>0.59906680000000001</v>
      </c>
      <c r="S3402" s="225">
        <v>0</v>
      </c>
      <c r="T3402" s="226">
        <f>S3402*H3402</f>
        <v>0</v>
      </c>
      <c r="U3402" s="42"/>
      <c r="V3402" s="42"/>
      <c r="W3402" s="42"/>
      <c r="X3402" s="42"/>
      <c r="Y3402" s="42"/>
      <c r="Z3402" s="42"/>
      <c r="AA3402" s="42"/>
      <c r="AB3402" s="42"/>
      <c r="AC3402" s="42"/>
      <c r="AD3402" s="42"/>
      <c r="AE3402" s="42"/>
      <c r="AR3402" s="227" t="s">
        <v>266</v>
      </c>
      <c r="AT3402" s="227" t="s">
        <v>170</v>
      </c>
      <c r="AU3402" s="227" t="s">
        <v>87</v>
      </c>
      <c r="AY3402" s="20" t="s">
        <v>168</v>
      </c>
      <c r="BE3402" s="228">
        <f>IF(N3402="základní",J3402,0)</f>
        <v>0</v>
      </c>
      <c r="BF3402" s="228">
        <f>IF(N3402="snížená",J3402,0)</f>
        <v>0</v>
      </c>
      <c r="BG3402" s="228">
        <f>IF(N3402="zákl. přenesená",J3402,0)</f>
        <v>0</v>
      </c>
      <c r="BH3402" s="228">
        <f>IF(N3402="sníž. přenesená",J3402,0)</f>
        <v>0</v>
      </c>
      <c r="BI3402" s="228">
        <f>IF(N3402="nulová",J3402,0)</f>
        <v>0</v>
      </c>
      <c r="BJ3402" s="20" t="s">
        <v>85</v>
      </c>
      <c r="BK3402" s="228">
        <f>ROUND(I3402*H3402,2)</f>
        <v>0</v>
      </c>
      <c r="BL3402" s="20" t="s">
        <v>266</v>
      </c>
      <c r="BM3402" s="227" t="s">
        <v>4447</v>
      </c>
    </row>
    <row r="3403" s="2" customFormat="1">
      <c r="A3403" s="42"/>
      <c r="B3403" s="43"/>
      <c r="C3403" s="44"/>
      <c r="D3403" s="229" t="s">
        <v>176</v>
      </c>
      <c r="E3403" s="44"/>
      <c r="F3403" s="230" t="s">
        <v>4448</v>
      </c>
      <c r="G3403" s="44"/>
      <c r="H3403" s="44"/>
      <c r="I3403" s="231"/>
      <c r="J3403" s="44"/>
      <c r="K3403" s="44"/>
      <c r="L3403" s="48"/>
      <c r="M3403" s="232"/>
      <c r="N3403" s="233"/>
      <c r="O3403" s="88"/>
      <c r="P3403" s="88"/>
      <c r="Q3403" s="88"/>
      <c r="R3403" s="88"/>
      <c r="S3403" s="88"/>
      <c r="T3403" s="89"/>
      <c r="U3403" s="42"/>
      <c r="V3403" s="42"/>
      <c r="W3403" s="42"/>
      <c r="X3403" s="42"/>
      <c r="Y3403" s="42"/>
      <c r="Z3403" s="42"/>
      <c r="AA3403" s="42"/>
      <c r="AB3403" s="42"/>
      <c r="AC3403" s="42"/>
      <c r="AD3403" s="42"/>
      <c r="AE3403" s="42"/>
      <c r="AT3403" s="20" t="s">
        <v>176</v>
      </c>
      <c r="AU3403" s="20" t="s">
        <v>87</v>
      </c>
    </row>
    <row r="3404" s="2" customFormat="1">
      <c r="A3404" s="42"/>
      <c r="B3404" s="43"/>
      <c r="C3404" s="44"/>
      <c r="D3404" s="234" t="s">
        <v>178</v>
      </c>
      <c r="E3404" s="44"/>
      <c r="F3404" s="235" t="s">
        <v>4449</v>
      </c>
      <c r="G3404" s="44"/>
      <c r="H3404" s="44"/>
      <c r="I3404" s="231"/>
      <c r="J3404" s="44"/>
      <c r="K3404" s="44"/>
      <c r="L3404" s="48"/>
      <c r="M3404" s="232"/>
      <c r="N3404" s="233"/>
      <c r="O3404" s="88"/>
      <c r="P3404" s="88"/>
      <c r="Q3404" s="88"/>
      <c r="R3404" s="88"/>
      <c r="S3404" s="88"/>
      <c r="T3404" s="89"/>
      <c r="U3404" s="42"/>
      <c r="V3404" s="42"/>
      <c r="W3404" s="42"/>
      <c r="X3404" s="42"/>
      <c r="Y3404" s="42"/>
      <c r="Z3404" s="42"/>
      <c r="AA3404" s="42"/>
      <c r="AB3404" s="42"/>
      <c r="AC3404" s="42"/>
      <c r="AD3404" s="42"/>
      <c r="AE3404" s="42"/>
      <c r="AT3404" s="20" t="s">
        <v>178</v>
      </c>
      <c r="AU3404" s="20" t="s">
        <v>87</v>
      </c>
    </row>
    <row r="3405" s="2" customFormat="1" ht="16.5" customHeight="1">
      <c r="A3405" s="42"/>
      <c r="B3405" s="43"/>
      <c r="C3405" s="216" t="s">
        <v>4450</v>
      </c>
      <c r="D3405" s="216" t="s">
        <v>170</v>
      </c>
      <c r="E3405" s="217" t="s">
        <v>4451</v>
      </c>
      <c r="F3405" s="218" t="s">
        <v>4452</v>
      </c>
      <c r="G3405" s="219" t="s">
        <v>173</v>
      </c>
      <c r="H3405" s="220">
        <v>111.5</v>
      </c>
      <c r="I3405" s="221"/>
      <c r="J3405" s="222">
        <f>ROUND(I3405*H3405,2)</f>
        <v>0</v>
      </c>
      <c r="K3405" s="218" t="s">
        <v>174</v>
      </c>
      <c r="L3405" s="48"/>
      <c r="M3405" s="223" t="s">
        <v>33</v>
      </c>
      <c r="N3405" s="224" t="s">
        <v>49</v>
      </c>
      <c r="O3405" s="88"/>
      <c r="P3405" s="225">
        <f>O3405*H3405</f>
        <v>0</v>
      </c>
      <c r="Q3405" s="225">
        <v>0.00040000000000000002</v>
      </c>
      <c r="R3405" s="225">
        <f>Q3405*H3405</f>
        <v>0.044600000000000001</v>
      </c>
      <c r="S3405" s="225">
        <v>0</v>
      </c>
      <c r="T3405" s="226">
        <f>S3405*H3405</f>
        <v>0</v>
      </c>
      <c r="U3405" s="42"/>
      <c r="V3405" s="42"/>
      <c r="W3405" s="42"/>
      <c r="X3405" s="42"/>
      <c r="Y3405" s="42"/>
      <c r="Z3405" s="42"/>
      <c r="AA3405" s="42"/>
      <c r="AB3405" s="42"/>
      <c r="AC3405" s="42"/>
      <c r="AD3405" s="42"/>
      <c r="AE3405" s="42"/>
      <c r="AR3405" s="227" t="s">
        <v>266</v>
      </c>
      <c r="AT3405" s="227" t="s">
        <v>170</v>
      </c>
      <c r="AU3405" s="227" t="s">
        <v>87</v>
      </c>
      <c r="AY3405" s="20" t="s">
        <v>168</v>
      </c>
      <c r="BE3405" s="228">
        <f>IF(N3405="základní",J3405,0)</f>
        <v>0</v>
      </c>
      <c r="BF3405" s="228">
        <f>IF(N3405="snížená",J3405,0)</f>
        <v>0</v>
      </c>
      <c r="BG3405" s="228">
        <f>IF(N3405="zákl. přenesená",J3405,0)</f>
        <v>0</v>
      </c>
      <c r="BH3405" s="228">
        <f>IF(N3405="sníž. přenesená",J3405,0)</f>
        <v>0</v>
      </c>
      <c r="BI3405" s="228">
        <f>IF(N3405="nulová",J3405,0)</f>
        <v>0</v>
      </c>
      <c r="BJ3405" s="20" t="s">
        <v>85</v>
      </c>
      <c r="BK3405" s="228">
        <f>ROUND(I3405*H3405,2)</f>
        <v>0</v>
      </c>
      <c r="BL3405" s="20" t="s">
        <v>266</v>
      </c>
      <c r="BM3405" s="227" t="s">
        <v>4453</v>
      </c>
    </row>
    <row r="3406" s="2" customFormat="1">
      <c r="A3406" s="42"/>
      <c r="B3406" s="43"/>
      <c r="C3406" s="44"/>
      <c r="D3406" s="229" t="s">
        <v>176</v>
      </c>
      <c r="E3406" s="44"/>
      <c r="F3406" s="230" t="s">
        <v>4454</v>
      </c>
      <c r="G3406" s="44"/>
      <c r="H3406" s="44"/>
      <c r="I3406" s="231"/>
      <c r="J3406" s="44"/>
      <c r="K3406" s="44"/>
      <c r="L3406" s="48"/>
      <c r="M3406" s="232"/>
      <c r="N3406" s="233"/>
      <c r="O3406" s="88"/>
      <c r="P3406" s="88"/>
      <c r="Q3406" s="88"/>
      <c r="R3406" s="88"/>
      <c r="S3406" s="88"/>
      <c r="T3406" s="89"/>
      <c r="U3406" s="42"/>
      <c r="V3406" s="42"/>
      <c r="W3406" s="42"/>
      <c r="X3406" s="42"/>
      <c r="Y3406" s="42"/>
      <c r="Z3406" s="42"/>
      <c r="AA3406" s="42"/>
      <c r="AB3406" s="42"/>
      <c r="AC3406" s="42"/>
      <c r="AD3406" s="42"/>
      <c r="AE3406" s="42"/>
      <c r="AT3406" s="20" t="s">
        <v>176</v>
      </c>
      <c r="AU3406" s="20" t="s">
        <v>87</v>
      </c>
    </row>
    <row r="3407" s="2" customFormat="1">
      <c r="A3407" s="42"/>
      <c r="B3407" s="43"/>
      <c r="C3407" s="44"/>
      <c r="D3407" s="234" t="s">
        <v>178</v>
      </c>
      <c r="E3407" s="44"/>
      <c r="F3407" s="235" t="s">
        <v>4455</v>
      </c>
      <c r="G3407" s="44"/>
      <c r="H3407" s="44"/>
      <c r="I3407" s="231"/>
      <c r="J3407" s="44"/>
      <c r="K3407" s="44"/>
      <c r="L3407" s="48"/>
      <c r="M3407" s="232"/>
      <c r="N3407" s="233"/>
      <c r="O3407" s="88"/>
      <c r="P3407" s="88"/>
      <c r="Q3407" s="88"/>
      <c r="R3407" s="88"/>
      <c r="S3407" s="88"/>
      <c r="T3407" s="89"/>
      <c r="U3407" s="42"/>
      <c r="V3407" s="42"/>
      <c r="W3407" s="42"/>
      <c r="X3407" s="42"/>
      <c r="Y3407" s="42"/>
      <c r="Z3407" s="42"/>
      <c r="AA3407" s="42"/>
      <c r="AB3407" s="42"/>
      <c r="AC3407" s="42"/>
      <c r="AD3407" s="42"/>
      <c r="AE3407" s="42"/>
      <c r="AT3407" s="20" t="s">
        <v>178</v>
      </c>
      <c r="AU3407" s="20" t="s">
        <v>87</v>
      </c>
    </row>
    <row r="3408" s="2" customFormat="1" ht="16.5" customHeight="1">
      <c r="A3408" s="42"/>
      <c r="B3408" s="43"/>
      <c r="C3408" s="216" t="s">
        <v>4456</v>
      </c>
      <c r="D3408" s="216" t="s">
        <v>170</v>
      </c>
      <c r="E3408" s="217" t="s">
        <v>4457</v>
      </c>
      <c r="F3408" s="218" t="s">
        <v>4458</v>
      </c>
      <c r="G3408" s="219" t="s">
        <v>173</v>
      </c>
      <c r="H3408" s="220">
        <v>1497.6669999999999</v>
      </c>
      <c r="I3408" s="221"/>
      <c r="J3408" s="222">
        <f>ROUND(I3408*H3408,2)</f>
        <v>0</v>
      </c>
      <c r="K3408" s="218" t="s">
        <v>174</v>
      </c>
      <c r="L3408" s="48"/>
      <c r="M3408" s="223" t="s">
        <v>33</v>
      </c>
      <c r="N3408" s="224" t="s">
        <v>49</v>
      </c>
      <c r="O3408" s="88"/>
      <c r="P3408" s="225">
        <f>O3408*H3408</f>
        <v>0</v>
      </c>
      <c r="Q3408" s="225">
        <v>1.0000000000000001E-05</v>
      </c>
      <c r="R3408" s="225">
        <f>Q3408*H3408</f>
        <v>0.014976670000000001</v>
      </c>
      <c r="S3408" s="225">
        <v>0</v>
      </c>
      <c r="T3408" s="226">
        <f>S3408*H3408</f>
        <v>0</v>
      </c>
      <c r="U3408" s="42"/>
      <c r="V3408" s="42"/>
      <c r="W3408" s="42"/>
      <c r="X3408" s="42"/>
      <c r="Y3408" s="42"/>
      <c r="Z3408" s="42"/>
      <c r="AA3408" s="42"/>
      <c r="AB3408" s="42"/>
      <c r="AC3408" s="42"/>
      <c r="AD3408" s="42"/>
      <c r="AE3408" s="42"/>
      <c r="AR3408" s="227" t="s">
        <v>266</v>
      </c>
      <c r="AT3408" s="227" t="s">
        <v>170</v>
      </c>
      <c r="AU3408" s="227" t="s">
        <v>87</v>
      </c>
      <c r="AY3408" s="20" t="s">
        <v>168</v>
      </c>
      <c r="BE3408" s="228">
        <f>IF(N3408="základní",J3408,0)</f>
        <v>0</v>
      </c>
      <c r="BF3408" s="228">
        <f>IF(N3408="snížená",J3408,0)</f>
        <v>0</v>
      </c>
      <c r="BG3408" s="228">
        <f>IF(N3408="zákl. přenesená",J3408,0)</f>
        <v>0</v>
      </c>
      <c r="BH3408" s="228">
        <f>IF(N3408="sníž. přenesená",J3408,0)</f>
        <v>0</v>
      </c>
      <c r="BI3408" s="228">
        <f>IF(N3408="nulová",J3408,0)</f>
        <v>0</v>
      </c>
      <c r="BJ3408" s="20" t="s">
        <v>85</v>
      </c>
      <c r="BK3408" s="228">
        <f>ROUND(I3408*H3408,2)</f>
        <v>0</v>
      </c>
      <c r="BL3408" s="20" t="s">
        <v>266</v>
      </c>
      <c r="BM3408" s="227" t="s">
        <v>4459</v>
      </c>
    </row>
    <row r="3409" s="2" customFormat="1">
      <c r="A3409" s="42"/>
      <c r="B3409" s="43"/>
      <c r="C3409" s="44"/>
      <c r="D3409" s="229" t="s">
        <v>176</v>
      </c>
      <c r="E3409" s="44"/>
      <c r="F3409" s="230" t="s">
        <v>4460</v>
      </c>
      <c r="G3409" s="44"/>
      <c r="H3409" s="44"/>
      <c r="I3409" s="231"/>
      <c r="J3409" s="44"/>
      <c r="K3409" s="44"/>
      <c r="L3409" s="48"/>
      <c r="M3409" s="232"/>
      <c r="N3409" s="233"/>
      <c r="O3409" s="88"/>
      <c r="P3409" s="88"/>
      <c r="Q3409" s="88"/>
      <c r="R3409" s="88"/>
      <c r="S3409" s="88"/>
      <c r="T3409" s="89"/>
      <c r="U3409" s="42"/>
      <c r="V3409" s="42"/>
      <c r="W3409" s="42"/>
      <c r="X3409" s="42"/>
      <c r="Y3409" s="42"/>
      <c r="Z3409" s="42"/>
      <c r="AA3409" s="42"/>
      <c r="AB3409" s="42"/>
      <c r="AC3409" s="42"/>
      <c r="AD3409" s="42"/>
      <c r="AE3409" s="42"/>
      <c r="AT3409" s="20" t="s">
        <v>176</v>
      </c>
      <c r="AU3409" s="20" t="s">
        <v>87</v>
      </c>
    </row>
    <row r="3410" s="2" customFormat="1">
      <c r="A3410" s="42"/>
      <c r="B3410" s="43"/>
      <c r="C3410" s="44"/>
      <c r="D3410" s="234" t="s">
        <v>178</v>
      </c>
      <c r="E3410" s="44"/>
      <c r="F3410" s="235" t="s">
        <v>4461</v>
      </c>
      <c r="G3410" s="44"/>
      <c r="H3410" s="44"/>
      <c r="I3410" s="231"/>
      <c r="J3410" s="44"/>
      <c r="K3410" s="44"/>
      <c r="L3410" s="48"/>
      <c r="M3410" s="232"/>
      <c r="N3410" s="233"/>
      <c r="O3410" s="88"/>
      <c r="P3410" s="88"/>
      <c r="Q3410" s="88"/>
      <c r="R3410" s="88"/>
      <c r="S3410" s="88"/>
      <c r="T3410" s="89"/>
      <c r="U3410" s="42"/>
      <c r="V3410" s="42"/>
      <c r="W3410" s="42"/>
      <c r="X3410" s="42"/>
      <c r="Y3410" s="42"/>
      <c r="Z3410" s="42"/>
      <c r="AA3410" s="42"/>
      <c r="AB3410" s="42"/>
      <c r="AC3410" s="42"/>
      <c r="AD3410" s="42"/>
      <c r="AE3410" s="42"/>
      <c r="AT3410" s="20" t="s">
        <v>178</v>
      </c>
      <c r="AU3410" s="20" t="s">
        <v>87</v>
      </c>
    </row>
    <row r="3411" s="12" customFormat="1" ht="25.92" customHeight="1">
      <c r="A3411" s="12"/>
      <c r="B3411" s="200"/>
      <c r="C3411" s="201"/>
      <c r="D3411" s="202" t="s">
        <v>77</v>
      </c>
      <c r="E3411" s="203" t="s">
        <v>4462</v>
      </c>
      <c r="F3411" s="203" t="s">
        <v>4463</v>
      </c>
      <c r="G3411" s="201"/>
      <c r="H3411" s="201"/>
      <c r="I3411" s="204"/>
      <c r="J3411" s="205">
        <f>BK3411</f>
        <v>0</v>
      </c>
      <c r="K3411" s="201"/>
      <c r="L3411" s="206"/>
      <c r="M3411" s="207"/>
      <c r="N3411" s="208"/>
      <c r="O3411" s="208"/>
      <c r="P3411" s="209">
        <f>SUM(P3412:P3422)</f>
        <v>0</v>
      </c>
      <c r="Q3411" s="208"/>
      <c r="R3411" s="209">
        <f>SUM(R3412:R3422)</f>
        <v>0</v>
      </c>
      <c r="S3411" s="208"/>
      <c r="T3411" s="210">
        <f>SUM(T3412:T3422)</f>
        <v>0</v>
      </c>
      <c r="U3411" s="12"/>
      <c r="V3411" s="12"/>
      <c r="W3411" s="12"/>
      <c r="X3411" s="12"/>
      <c r="Y3411" s="12"/>
      <c r="Z3411" s="12"/>
      <c r="AA3411" s="12"/>
      <c r="AB3411" s="12"/>
      <c r="AC3411" s="12"/>
      <c r="AD3411" s="12"/>
      <c r="AE3411" s="12"/>
      <c r="AR3411" s="211" t="s">
        <v>121</v>
      </c>
      <c r="AT3411" s="212" t="s">
        <v>77</v>
      </c>
      <c r="AU3411" s="212" t="s">
        <v>78</v>
      </c>
      <c r="AY3411" s="211" t="s">
        <v>168</v>
      </c>
      <c r="BK3411" s="213">
        <f>SUM(BK3412:BK3422)</f>
        <v>0</v>
      </c>
    </row>
    <row r="3412" s="2" customFormat="1" ht="16.5" customHeight="1">
      <c r="A3412" s="42"/>
      <c r="B3412" s="43"/>
      <c r="C3412" s="216" t="s">
        <v>4464</v>
      </c>
      <c r="D3412" s="216" t="s">
        <v>170</v>
      </c>
      <c r="E3412" s="217" t="s">
        <v>4465</v>
      </c>
      <c r="F3412" s="218" t="s">
        <v>4466</v>
      </c>
      <c r="G3412" s="219" t="s">
        <v>4467</v>
      </c>
      <c r="H3412" s="220">
        <v>200</v>
      </c>
      <c r="I3412" s="221"/>
      <c r="J3412" s="222">
        <f>ROUND(I3412*H3412,2)</f>
        <v>0</v>
      </c>
      <c r="K3412" s="218" t="s">
        <v>33</v>
      </c>
      <c r="L3412" s="48"/>
      <c r="M3412" s="223" t="s">
        <v>33</v>
      </c>
      <c r="N3412" s="224" t="s">
        <v>49</v>
      </c>
      <c r="O3412" s="88"/>
      <c r="P3412" s="225">
        <f>O3412*H3412</f>
        <v>0</v>
      </c>
      <c r="Q3412" s="225">
        <v>0</v>
      </c>
      <c r="R3412" s="225">
        <f>Q3412*H3412</f>
        <v>0</v>
      </c>
      <c r="S3412" s="225">
        <v>0</v>
      </c>
      <c r="T3412" s="226">
        <f>S3412*H3412</f>
        <v>0</v>
      </c>
      <c r="U3412" s="42"/>
      <c r="V3412" s="42"/>
      <c r="W3412" s="42"/>
      <c r="X3412" s="42"/>
      <c r="Y3412" s="42"/>
      <c r="Z3412" s="42"/>
      <c r="AA3412" s="42"/>
      <c r="AB3412" s="42"/>
      <c r="AC3412" s="42"/>
      <c r="AD3412" s="42"/>
      <c r="AE3412" s="42"/>
      <c r="AR3412" s="227" t="s">
        <v>4468</v>
      </c>
      <c r="AT3412" s="227" t="s">
        <v>170</v>
      </c>
      <c r="AU3412" s="227" t="s">
        <v>85</v>
      </c>
      <c r="AY3412" s="20" t="s">
        <v>168</v>
      </c>
      <c r="BE3412" s="228">
        <f>IF(N3412="základní",J3412,0)</f>
        <v>0</v>
      </c>
      <c r="BF3412" s="228">
        <f>IF(N3412="snížená",J3412,0)</f>
        <v>0</v>
      </c>
      <c r="BG3412" s="228">
        <f>IF(N3412="zákl. přenesená",J3412,0)</f>
        <v>0</v>
      </c>
      <c r="BH3412" s="228">
        <f>IF(N3412="sníž. přenesená",J3412,0)</f>
        <v>0</v>
      </c>
      <c r="BI3412" s="228">
        <f>IF(N3412="nulová",J3412,0)</f>
        <v>0</v>
      </c>
      <c r="BJ3412" s="20" t="s">
        <v>85</v>
      </c>
      <c r="BK3412" s="228">
        <f>ROUND(I3412*H3412,2)</f>
        <v>0</v>
      </c>
      <c r="BL3412" s="20" t="s">
        <v>4468</v>
      </c>
      <c r="BM3412" s="227" t="s">
        <v>4469</v>
      </c>
    </row>
    <row r="3413" s="2" customFormat="1">
      <c r="A3413" s="42"/>
      <c r="B3413" s="43"/>
      <c r="C3413" s="44"/>
      <c r="D3413" s="229" t="s">
        <v>176</v>
      </c>
      <c r="E3413" s="44"/>
      <c r="F3413" s="230" t="s">
        <v>4466</v>
      </c>
      <c r="G3413" s="44"/>
      <c r="H3413" s="44"/>
      <c r="I3413" s="231"/>
      <c r="J3413" s="44"/>
      <c r="K3413" s="44"/>
      <c r="L3413" s="48"/>
      <c r="M3413" s="232"/>
      <c r="N3413" s="233"/>
      <c r="O3413" s="88"/>
      <c r="P3413" s="88"/>
      <c r="Q3413" s="88"/>
      <c r="R3413" s="88"/>
      <c r="S3413" s="88"/>
      <c r="T3413" s="89"/>
      <c r="U3413" s="42"/>
      <c r="V3413" s="42"/>
      <c r="W3413" s="42"/>
      <c r="X3413" s="42"/>
      <c r="Y3413" s="42"/>
      <c r="Z3413" s="42"/>
      <c r="AA3413" s="42"/>
      <c r="AB3413" s="42"/>
      <c r="AC3413" s="42"/>
      <c r="AD3413" s="42"/>
      <c r="AE3413" s="42"/>
      <c r="AT3413" s="20" t="s">
        <v>176</v>
      </c>
      <c r="AU3413" s="20" t="s">
        <v>85</v>
      </c>
    </row>
    <row r="3414" s="13" customFormat="1">
      <c r="A3414" s="13"/>
      <c r="B3414" s="236"/>
      <c r="C3414" s="237"/>
      <c r="D3414" s="229" t="s">
        <v>180</v>
      </c>
      <c r="E3414" s="238" t="s">
        <v>33</v>
      </c>
      <c r="F3414" s="239" t="s">
        <v>4470</v>
      </c>
      <c r="G3414" s="237"/>
      <c r="H3414" s="238" t="s">
        <v>33</v>
      </c>
      <c r="I3414" s="240"/>
      <c r="J3414" s="237"/>
      <c r="K3414" s="237"/>
      <c r="L3414" s="241"/>
      <c r="M3414" s="242"/>
      <c r="N3414" s="243"/>
      <c r="O3414" s="243"/>
      <c r="P3414" s="243"/>
      <c r="Q3414" s="243"/>
      <c r="R3414" s="243"/>
      <c r="S3414" s="243"/>
      <c r="T3414" s="244"/>
      <c r="U3414" s="13"/>
      <c r="V3414" s="13"/>
      <c r="W3414" s="13"/>
      <c r="X3414" s="13"/>
      <c r="Y3414" s="13"/>
      <c r="Z3414" s="13"/>
      <c r="AA3414" s="13"/>
      <c r="AB3414" s="13"/>
      <c r="AC3414" s="13"/>
      <c r="AD3414" s="13"/>
      <c r="AE3414" s="13"/>
      <c r="AT3414" s="245" t="s">
        <v>180</v>
      </c>
      <c r="AU3414" s="245" t="s">
        <v>85</v>
      </c>
      <c r="AV3414" s="13" t="s">
        <v>85</v>
      </c>
      <c r="AW3414" s="13" t="s">
        <v>39</v>
      </c>
      <c r="AX3414" s="13" t="s">
        <v>78</v>
      </c>
      <c r="AY3414" s="245" t="s">
        <v>168</v>
      </c>
    </row>
    <row r="3415" s="13" customFormat="1">
      <c r="A3415" s="13"/>
      <c r="B3415" s="236"/>
      <c r="C3415" s="237"/>
      <c r="D3415" s="229" t="s">
        <v>180</v>
      </c>
      <c r="E3415" s="238" t="s">
        <v>33</v>
      </c>
      <c r="F3415" s="239" t="s">
        <v>4471</v>
      </c>
      <c r="G3415" s="237"/>
      <c r="H3415" s="238" t="s">
        <v>33</v>
      </c>
      <c r="I3415" s="240"/>
      <c r="J3415" s="237"/>
      <c r="K3415" s="237"/>
      <c r="L3415" s="241"/>
      <c r="M3415" s="242"/>
      <c r="N3415" s="243"/>
      <c r="O3415" s="243"/>
      <c r="P3415" s="243"/>
      <c r="Q3415" s="243"/>
      <c r="R3415" s="243"/>
      <c r="S3415" s="243"/>
      <c r="T3415" s="244"/>
      <c r="U3415" s="13"/>
      <c r="V3415" s="13"/>
      <c r="W3415" s="13"/>
      <c r="X3415" s="13"/>
      <c r="Y3415" s="13"/>
      <c r="Z3415" s="13"/>
      <c r="AA3415" s="13"/>
      <c r="AB3415" s="13"/>
      <c r="AC3415" s="13"/>
      <c r="AD3415" s="13"/>
      <c r="AE3415" s="13"/>
      <c r="AT3415" s="245" t="s">
        <v>180</v>
      </c>
      <c r="AU3415" s="245" t="s">
        <v>85</v>
      </c>
      <c r="AV3415" s="13" t="s">
        <v>85</v>
      </c>
      <c r="AW3415" s="13" t="s">
        <v>39</v>
      </c>
      <c r="AX3415" s="13" t="s">
        <v>78</v>
      </c>
      <c r="AY3415" s="245" t="s">
        <v>168</v>
      </c>
    </row>
    <row r="3416" s="13" customFormat="1">
      <c r="A3416" s="13"/>
      <c r="B3416" s="236"/>
      <c r="C3416" s="237"/>
      <c r="D3416" s="229" t="s">
        <v>180</v>
      </c>
      <c r="E3416" s="238" t="s">
        <v>33</v>
      </c>
      <c r="F3416" s="239" t="s">
        <v>4472</v>
      </c>
      <c r="G3416" s="237"/>
      <c r="H3416" s="238" t="s">
        <v>33</v>
      </c>
      <c r="I3416" s="240"/>
      <c r="J3416" s="237"/>
      <c r="K3416" s="237"/>
      <c r="L3416" s="241"/>
      <c r="M3416" s="242"/>
      <c r="N3416" s="243"/>
      <c r="O3416" s="243"/>
      <c r="P3416" s="243"/>
      <c r="Q3416" s="243"/>
      <c r="R3416" s="243"/>
      <c r="S3416" s="243"/>
      <c r="T3416" s="244"/>
      <c r="U3416" s="13"/>
      <c r="V3416" s="13"/>
      <c r="W3416" s="13"/>
      <c r="X3416" s="13"/>
      <c r="Y3416" s="13"/>
      <c r="Z3416" s="13"/>
      <c r="AA3416" s="13"/>
      <c r="AB3416" s="13"/>
      <c r="AC3416" s="13"/>
      <c r="AD3416" s="13"/>
      <c r="AE3416" s="13"/>
      <c r="AT3416" s="245" t="s">
        <v>180</v>
      </c>
      <c r="AU3416" s="245" t="s">
        <v>85</v>
      </c>
      <c r="AV3416" s="13" t="s">
        <v>85</v>
      </c>
      <c r="AW3416" s="13" t="s">
        <v>39</v>
      </c>
      <c r="AX3416" s="13" t="s">
        <v>78</v>
      </c>
      <c r="AY3416" s="245" t="s">
        <v>168</v>
      </c>
    </row>
    <row r="3417" s="14" customFormat="1">
      <c r="A3417" s="14"/>
      <c r="B3417" s="246"/>
      <c r="C3417" s="247"/>
      <c r="D3417" s="229" t="s">
        <v>180</v>
      </c>
      <c r="E3417" s="248" t="s">
        <v>33</v>
      </c>
      <c r="F3417" s="249" t="s">
        <v>2368</v>
      </c>
      <c r="G3417" s="247"/>
      <c r="H3417" s="250">
        <v>200</v>
      </c>
      <c r="I3417" s="251"/>
      <c r="J3417" s="247"/>
      <c r="K3417" s="247"/>
      <c r="L3417" s="252"/>
      <c r="M3417" s="253"/>
      <c r="N3417" s="254"/>
      <c r="O3417" s="254"/>
      <c r="P3417" s="254"/>
      <c r="Q3417" s="254"/>
      <c r="R3417" s="254"/>
      <c r="S3417" s="254"/>
      <c r="T3417" s="255"/>
      <c r="U3417" s="14"/>
      <c r="V3417" s="14"/>
      <c r="W3417" s="14"/>
      <c r="X3417" s="14"/>
      <c r="Y3417" s="14"/>
      <c r="Z3417" s="14"/>
      <c r="AA3417" s="14"/>
      <c r="AB3417" s="14"/>
      <c r="AC3417" s="14"/>
      <c r="AD3417" s="14"/>
      <c r="AE3417" s="14"/>
      <c r="AT3417" s="256" t="s">
        <v>180</v>
      </c>
      <c r="AU3417" s="256" t="s">
        <v>85</v>
      </c>
      <c r="AV3417" s="14" t="s">
        <v>87</v>
      </c>
      <c r="AW3417" s="14" t="s">
        <v>39</v>
      </c>
      <c r="AX3417" s="14" t="s">
        <v>85</v>
      </c>
      <c r="AY3417" s="256" t="s">
        <v>168</v>
      </c>
    </row>
    <row r="3418" s="2" customFormat="1" ht="16.5" customHeight="1">
      <c r="A3418" s="42"/>
      <c r="B3418" s="43"/>
      <c r="C3418" s="216" t="s">
        <v>4473</v>
      </c>
      <c r="D3418" s="216" t="s">
        <v>170</v>
      </c>
      <c r="E3418" s="217" t="s">
        <v>4474</v>
      </c>
      <c r="F3418" s="218" t="s">
        <v>4475</v>
      </c>
      <c r="G3418" s="219" t="s">
        <v>4467</v>
      </c>
      <c r="H3418" s="220">
        <v>200</v>
      </c>
      <c r="I3418" s="221"/>
      <c r="J3418" s="222">
        <f>ROUND(I3418*H3418,2)</f>
        <v>0</v>
      </c>
      <c r="K3418" s="218" t="s">
        <v>174</v>
      </c>
      <c r="L3418" s="48"/>
      <c r="M3418" s="223" t="s">
        <v>33</v>
      </c>
      <c r="N3418" s="224" t="s">
        <v>49</v>
      </c>
      <c r="O3418" s="88"/>
      <c r="P3418" s="225">
        <f>O3418*H3418</f>
        <v>0</v>
      </c>
      <c r="Q3418" s="225">
        <v>0</v>
      </c>
      <c r="R3418" s="225">
        <f>Q3418*H3418</f>
        <v>0</v>
      </c>
      <c r="S3418" s="225">
        <v>0</v>
      </c>
      <c r="T3418" s="226">
        <f>S3418*H3418</f>
        <v>0</v>
      </c>
      <c r="U3418" s="42"/>
      <c r="V3418" s="42"/>
      <c r="W3418" s="42"/>
      <c r="X3418" s="42"/>
      <c r="Y3418" s="42"/>
      <c r="Z3418" s="42"/>
      <c r="AA3418" s="42"/>
      <c r="AB3418" s="42"/>
      <c r="AC3418" s="42"/>
      <c r="AD3418" s="42"/>
      <c r="AE3418" s="42"/>
      <c r="AR3418" s="227" t="s">
        <v>4468</v>
      </c>
      <c r="AT3418" s="227" t="s">
        <v>170</v>
      </c>
      <c r="AU3418" s="227" t="s">
        <v>85</v>
      </c>
      <c r="AY3418" s="20" t="s">
        <v>168</v>
      </c>
      <c r="BE3418" s="228">
        <f>IF(N3418="základní",J3418,0)</f>
        <v>0</v>
      </c>
      <c r="BF3418" s="228">
        <f>IF(N3418="snížená",J3418,0)</f>
        <v>0</v>
      </c>
      <c r="BG3418" s="228">
        <f>IF(N3418="zákl. přenesená",J3418,0)</f>
        <v>0</v>
      </c>
      <c r="BH3418" s="228">
        <f>IF(N3418="sníž. přenesená",J3418,0)</f>
        <v>0</v>
      </c>
      <c r="BI3418" s="228">
        <f>IF(N3418="nulová",J3418,0)</f>
        <v>0</v>
      </c>
      <c r="BJ3418" s="20" t="s">
        <v>85</v>
      </c>
      <c r="BK3418" s="228">
        <f>ROUND(I3418*H3418,2)</f>
        <v>0</v>
      </c>
      <c r="BL3418" s="20" t="s">
        <v>4468</v>
      </c>
      <c r="BM3418" s="227" t="s">
        <v>4476</v>
      </c>
    </row>
    <row r="3419" s="2" customFormat="1">
      <c r="A3419" s="42"/>
      <c r="B3419" s="43"/>
      <c r="C3419" s="44"/>
      <c r="D3419" s="229" t="s">
        <v>176</v>
      </c>
      <c r="E3419" s="44"/>
      <c r="F3419" s="230" t="s">
        <v>4477</v>
      </c>
      <c r="G3419" s="44"/>
      <c r="H3419" s="44"/>
      <c r="I3419" s="231"/>
      <c r="J3419" s="44"/>
      <c r="K3419" s="44"/>
      <c r="L3419" s="48"/>
      <c r="M3419" s="232"/>
      <c r="N3419" s="233"/>
      <c r="O3419" s="88"/>
      <c r="P3419" s="88"/>
      <c r="Q3419" s="88"/>
      <c r="R3419" s="88"/>
      <c r="S3419" s="88"/>
      <c r="T3419" s="89"/>
      <c r="U3419" s="42"/>
      <c r="V3419" s="42"/>
      <c r="W3419" s="42"/>
      <c r="X3419" s="42"/>
      <c r="Y3419" s="42"/>
      <c r="Z3419" s="42"/>
      <c r="AA3419" s="42"/>
      <c r="AB3419" s="42"/>
      <c r="AC3419" s="42"/>
      <c r="AD3419" s="42"/>
      <c r="AE3419" s="42"/>
      <c r="AT3419" s="20" t="s">
        <v>176</v>
      </c>
      <c r="AU3419" s="20" t="s">
        <v>85</v>
      </c>
    </row>
    <row r="3420" s="2" customFormat="1">
      <c r="A3420" s="42"/>
      <c r="B3420" s="43"/>
      <c r="C3420" s="44"/>
      <c r="D3420" s="234" t="s">
        <v>178</v>
      </c>
      <c r="E3420" s="44"/>
      <c r="F3420" s="235" t="s">
        <v>4478</v>
      </c>
      <c r="G3420" s="44"/>
      <c r="H3420" s="44"/>
      <c r="I3420" s="231"/>
      <c r="J3420" s="44"/>
      <c r="K3420" s="44"/>
      <c r="L3420" s="48"/>
      <c r="M3420" s="232"/>
      <c r="N3420" s="233"/>
      <c r="O3420" s="88"/>
      <c r="P3420" s="88"/>
      <c r="Q3420" s="88"/>
      <c r="R3420" s="88"/>
      <c r="S3420" s="88"/>
      <c r="T3420" s="89"/>
      <c r="U3420" s="42"/>
      <c r="V3420" s="42"/>
      <c r="W3420" s="42"/>
      <c r="X3420" s="42"/>
      <c r="Y3420" s="42"/>
      <c r="Z3420" s="42"/>
      <c r="AA3420" s="42"/>
      <c r="AB3420" s="42"/>
      <c r="AC3420" s="42"/>
      <c r="AD3420" s="42"/>
      <c r="AE3420" s="42"/>
      <c r="AT3420" s="20" t="s">
        <v>178</v>
      </c>
      <c r="AU3420" s="20" t="s">
        <v>85</v>
      </c>
    </row>
    <row r="3421" s="13" customFormat="1">
      <c r="A3421" s="13"/>
      <c r="B3421" s="236"/>
      <c r="C3421" s="237"/>
      <c r="D3421" s="229" t="s">
        <v>180</v>
      </c>
      <c r="E3421" s="238" t="s">
        <v>33</v>
      </c>
      <c r="F3421" s="239" t="s">
        <v>4479</v>
      </c>
      <c r="G3421" s="237"/>
      <c r="H3421" s="238" t="s">
        <v>33</v>
      </c>
      <c r="I3421" s="240"/>
      <c r="J3421" s="237"/>
      <c r="K3421" s="237"/>
      <c r="L3421" s="241"/>
      <c r="M3421" s="242"/>
      <c r="N3421" s="243"/>
      <c r="O3421" s="243"/>
      <c r="P3421" s="243"/>
      <c r="Q3421" s="243"/>
      <c r="R3421" s="243"/>
      <c r="S3421" s="243"/>
      <c r="T3421" s="244"/>
      <c r="U3421" s="13"/>
      <c r="V3421" s="13"/>
      <c r="W3421" s="13"/>
      <c r="X3421" s="13"/>
      <c r="Y3421" s="13"/>
      <c r="Z3421" s="13"/>
      <c r="AA3421" s="13"/>
      <c r="AB3421" s="13"/>
      <c r="AC3421" s="13"/>
      <c r="AD3421" s="13"/>
      <c r="AE3421" s="13"/>
      <c r="AT3421" s="245" t="s">
        <v>180</v>
      </c>
      <c r="AU3421" s="245" t="s">
        <v>85</v>
      </c>
      <c r="AV3421" s="13" t="s">
        <v>85</v>
      </c>
      <c r="AW3421" s="13" t="s">
        <v>39</v>
      </c>
      <c r="AX3421" s="13" t="s">
        <v>78</v>
      </c>
      <c r="AY3421" s="245" t="s">
        <v>168</v>
      </c>
    </row>
    <row r="3422" s="14" customFormat="1">
      <c r="A3422" s="14"/>
      <c r="B3422" s="246"/>
      <c r="C3422" s="247"/>
      <c r="D3422" s="229" t="s">
        <v>180</v>
      </c>
      <c r="E3422" s="248" t="s">
        <v>33</v>
      </c>
      <c r="F3422" s="249" t="s">
        <v>2368</v>
      </c>
      <c r="G3422" s="247"/>
      <c r="H3422" s="250">
        <v>200</v>
      </c>
      <c r="I3422" s="251"/>
      <c r="J3422" s="247"/>
      <c r="K3422" s="247"/>
      <c r="L3422" s="252"/>
      <c r="M3422" s="253"/>
      <c r="N3422" s="254"/>
      <c r="O3422" s="254"/>
      <c r="P3422" s="254"/>
      <c r="Q3422" s="254"/>
      <c r="R3422" s="254"/>
      <c r="S3422" s="254"/>
      <c r="T3422" s="255"/>
      <c r="U3422" s="14"/>
      <c r="V3422" s="14"/>
      <c r="W3422" s="14"/>
      <c r="X3422" s="14"/>
      <c r="Y3422" s="14"/>
      <c r="Z3422" s="14"/>
      <c r="AA3422" s="14"/>
      <c r="AB3422" s="14"/>
      <c r="AC3422" s="14"/>
      <c r="AD3422" s="14"/>
      <c r="AE3422" s="14"/>
      <c r="AT3422" s="256" t="s">
        <v>180</v>
      </c>
      <c r="AU3422" s="256" t="s">
        <v>85</v>
      </c>
      <c r="AV3422" s="14" t="s">
        <v>87</v>
      </c>
      <c r="AW3422" s="14" t="s">
        <v>39</v>
      </c>
      <c r="AX3422" s="14" t="s">
        <v>85</v>
      </c>
      <c r="AY3422" s="256" t="s">
        <v>168</v>
      </c>
    </row>
    <row r="3423" s="12" customFormat="1" ht="25.92" customHeight="1">
      <c r="A3423" s="12"/>
      <c r="B3423" s="200"/>
      <c r="C3423" s="201"/>
      <c r="D3423" s="202" t="s">
        <v>77</v>
      </c>
      <c r="E3423" s="203" t="s">
        <v>139</v>
      </c>
      <c r="F3423" s="203" t="s">
        <v>140</v>
      </c>
      <c r="G3423" s="201"/>
      <c r="H3423" s="201"/>
      <c r="I3423" s="204"/>
      <c r="J3423" s="205">
        <f>BK3423</f>
        <v>0</v>
      </c>
      <c r="K3423" s="201"/>
      <c r="L3423" s="206"/>
      <c r="M3423" s="207"/>
      <c r="N3423" s="208"/>
      <c r="O3423" s="208"/>
      <c r="P3423" s="209">
        <f>P3424</f>
        <v>0</v>
      </c>
      <c r="Q3423" s="208"/>
      <c r="R3423" s="209">
        <f>R3424</f>
        <v>0</v>
      </c>
      <c r="S3423" s="208"/>
      <c r="T3423" s="210">
        <f>T3424</f>
        <v>0</v>
      </c>
      <c r="U3423" s="12"/>
      <c r="V3423" s="12"/>
      <c r="W3423" s="12"/>
      <c r="X3423" s="12"/>
      <c r="Y3423" s="12"/>
      <c r="Z3423" s="12"/>
      <c r="AA3423" s="12"/>
      <c r="AB3423" s="12"/>
      <c r="AC3423" s="12"/>
      <c r="AD3423" s="12"/>
      <c r="AE3423" s="12"/>
      <c r="AR3423" s="211" t="s">
        <v>124</v>
      </c>
      <c r="AT3423" s="212" t="s">
        <v>77</v>
      </c>
      <c r="AU3423" s="212" t="s">
        <v>78</v>
      </c>
      <c r="AY3423" s="211" t="s">
        <v>168</v>
      </c>
      <c r="BK3423" s="213">
        <f>BK3424</f>
        <v>0</v>
      </c>
    </row>
    <row r="3424" s="12" customFormat="1" ht="22.8" customHeight="1">
      <c r="A3424" s="12"/>
      <c r="B3424" s="200"/>
      <c r="C3424" s="201"/>
      <c r="D3424" s="202" t="s">
        <v>77</v>
      </c>
      <c r="E3424" s="214" t="s">
        <v>4480</v>
      </c>
      <c r="F3424" s="214" t="s">
        <v>4481</v>
      </c>
      <c r="G3424" s="201"/>
      <c r="H3424" s="201"/>
      <c r="I3424" s="204"/>
      <c r="J3424" s="215">
        <f>BK3424</f>
        <v>0</v>
      </c>
      <c r="K3424" s="201"/>
      <c r="L3424" s="206"/>
      <c r="M3424" s="207"/>
      <c r="N3424" s="208"/>
      <c r="O3424" s="208"/>
      <c r="P3424" s="209">
        <f>SUM(P3425:P3428)</f>
        <v>0</v>
      </c>
      <c r="Q3424" s="208"/>
      <c r="R3424" s="209">
        <f>SUM(R3425:R3428)</f>
        <v>0</v>
      </c>
      <c r="S3424" s="208"/>
      <c r="T3424" s="210">
        <f>SUM(T3425:T3428)</f>
        <v>0</v>
      </c>
      <c r="U3424" s="12"/>
      <c r="V3424" s="12"/>
      <c r="W3424" s="12"/>
      <c r="X3424" s="12"/>
      <c r="Y3424" s="12"/>
      <c r="Z3424" s="12"/>
      <c r="AA3424" s="12"/>
      <c r="AB3424" s="12"/>
      <c r="AC3424" s="12"/>
      <c r="AD3424" s="12"/>
      <c r="AE3424" s="12"/>
      <c r="AR3424" s="211" t="s">
        <v>124</v>
      </c>
      <c r="AT3424" s="212" t="s">
        <v>77</v>
      </c>
      <c r="AU3424" s="212" t="s">
        <v>85</v>
      </c>
      <c r="AY3424" s="211" t="s">
        <v>168</v>
      </c>
      <c r="BK3424" s="213">
        <f>SUM(BK3425:BK3428)</f>
        <v>0</v>
      </c>
    </row>
    <row r="3425" s="2" customFormat="1" ht="16.5" customHeight="1">
      <c r="A3425" s="42"/>
      <c r="B3425" s="43"/>
      <c r="C3425" s="216" t="s">
        <v>4482</v>
      </c>
      <c r="D3425" s="216" t="s">
        <v>170</v>
      </c>
      <c r="E3425" s="217" t="s">
        <v>4483</v>
      </c>
      <c r="F3425" s="218" t="s">
        <v>4484</v>
      </c>
      <c r="G3425" s="219" t="s">
        <v>2617</v>
      </c>
      <c r="H3425" s="220">
        <v>1</v>
      </c>
      <c r="I3425" s="221"/>
      <c r="J3425" s="222">
        <f>ROUND(I3425*H3425,2)</f>
        <v>0</v>
      </c>
      <c r="K3425" s="218" t="s">
        <v>174</v>
      </c>
      <c r="L3425" s="48"/>
      <c r="M3425" s="223" t="s">
        <v>33</v>
      </c>
      <c r="N3425" s="224" t="s">
        <v>49</v>
      </c>
      <c r="O3425" s="88"/>
      <c r="P3425" s="225">
        <f>O3425*H3425</f>
        <v>0</v>
      </c>
      <c r="Q3425" s="225">
        <v>0</v>
      </c>
      <c r="R3425" s="225">
        <f>Q3425*H3425</f>
        <v>0</v>
      </c>
      <c r="S3425" s="225">
        <v>0</v>
      </c>
      <c r="T3425" s="226">
        <f>S3425*H3425</f>
        <v>0</v>
      </c>
      <c r="U3425" s="42"/>
      <c r="V3425" s="42"/>
      <c r="W3425" s="42"/>
      <c r="X3425" s="42"/>
      <c r="Y3425" s="42"/>
      <c r="Z3425" s="42"/>
      <c r="AA3425" s="42"/>
      <c r="AB3425" s="42"/>
      <c r="AC3425" s="42"/>
      <c r="AD3425" s="42"/>
      <c r="AE3425" s="42"/>
      <c r="AR3425" s="227" t="s">
        <v>4485</v>
      </c>
      <c r="AT3425" s="227" t="s">
        <v>170</v>
      </c>
      <c r="AU3425" s="227" t="s">
        <v>87</v>
      </c>
      <c r="AY3425" s="20" t="s">
        <v>168</v>
      </c>
      <c r="BE3425" s="228">
        <f>IF(N3425="základní",J3425,0)</f>
        <v>0</v>
      </c>
      <c r="BF3425" s="228">
        <f>IF(N3425="snížená",J3425,0)</f>
        <v>0</v>
      </c>
      <c r="BG3425" s="228">
        <f>IF(N3425="zákl. přenesená",J3425,0)</f>
        <v>0</v>
      </c>
      <c r="BH3425" s="228">
        <f>IF(N3425="sníž. přenesená",J3425,0)</f>
        <v>0</v>
      </c>
      <c r="BI3425" s="228">
        <f>IF(N3425="nulová",J3425,0)</f>
        <v>0</v>
      </c>
      <c r="BJ3425" s="20" t="s">
        <v>85</v>
      </c>
      <c r="BK3425" s="228">
        <f>ROUND(I3425*H3425,2)</f>
        <v>0</v>
      </c>
      <c r="BL3425" s="20" t="s">
        <v>4485</v>
      </c>
      <c r="BM3425" s="227" t="s">
        <v>4486</v>
      </c>
    </row>
    <row r="3426" s="2" customFormat="1">
      <c r="A3426" s="42"/>
      <c r="B3426" s="43"/>
      <c r="C3426" s="44"/>
      <c r="D3426" s="229" t="s">
        <v>176</v>
      </c>
      <c r="E3426" s="44"/>
      <c r="F3426" s="230" t="s">
        <v>4484</v>
      </c>
      <c r="G3426" s="44"/>
      <c r="H3426" s="44"/>
      <c r="I3426" s="231"/>
      <c r="J3426" s="44"/>
      <c r="K3426" s="44"/>
      <c r="L3426" s="48"/>
      <c r="M3426" s="232"/>
      <c r="N3426" s="233"/>
      <c r="O3426" s="88"/>
      <c r="P3426" s="88"/>
      <c r="Q3426" s="88"/>
      <c r="R3426" s="88"/>
      <c r="S3426" s="88"/>
      <c r="T3426" s="89"/>
      <c r="U3426" s="42"/>
      <c r="V3426" s="42"/>
      <c r="W3426" s="42"/>
      <c r="X3426" s="42"/>
      <c r="Y3426" s="42"/>
      <c r="Z3426" s="42"/>
      <c r="AA3426" s="42"/>
      <c r="AB3426" s="42"/>
      <c r="AC3426" s="42"/>
      <c r="AD3426" s="42"/>
      <c r="AE3426" s="42"/>
      <c r="AT3426" s="20" t="s">
        <v>176</v>
      </c>
      <c r="AU3426" s="20" t="s">
        <v>87</v>
      </c>
    </row>
    <row r="3427" s="2" customFormat="1">
      <c r="A3427" s="42"/>
      <c r="B3427" s="43"/>
      <c r="C3427" s="44"/>
      <c r="D3427" s="234" t="s">
        <v>178</v>
      </c>
      <c r="E3427" s="44"/>
      <c r="F3427" s="235" t="s">
        <v>4487</v>
      </c>
      <c r="G3427" s="44"/>
      <c r="H3427" s="44"/>
      <c r="I3427" s="231"/>
      <c r="J3427" s="44"/>
      <c r="K3427" s="44"/>
      <c r="L3427" s="48"/>
      <c r="M3427" s="232"/>
      <c r="N3427" s="233"/>
      <c r="O3427" s="88"/>
      <c r="P3427" s="88"/>
      <c r="Q3427" s="88"/>
      <c r="R3427" s="88"/>
      <c r="S3427" s="88"/>
      <c r="T3427" s="89"/>
      <c r="U3427" s="42"/>
      <c r="V3427" s="42"/>
      <c r="W3427" s="42"/>
      <c r="X3427" s="42"/>
      <c r="Y3427" s="42"/>
      <c r="Z3427" s="42"/>
      <c r="AA3427" s="42"/>
      <c r="AB3427" s="42"/>
      <c r="AC3427" s="42"/>
      <c r="AD3427" s="42"/>
      <c r="AE3427" s="42"/>
      <c r="AT3427" s="20" t="s">
        <v>178</v>
      </c>
      <c r="AU3427" s="20" t="s">
        <v>87</v>
      </c>
    </row>
    <row r="3428" s="2" customFormat="1">
      <c r="A3428" s="42"/>
      <c r="B3428" s="43"/>
      <c r="C3428" s="44"/>
      <c r="D3428" s="229" t="s">
        <v>549</v>
      </c>
      <c r="E3428" s="44"/>
      <c r="F3428" s="257" t="s">
        <v>4488</v>
      </c>
      <c r="G3428" s="44"/>
      <c r="H3428" s="44"/>
      <c r="I3428" s="231"/>
      <c r="J3428" s="44"/>
      <c r="K3428" s="44"/>
      <c r="L3428" s="48"/>
      <c r="M3428" s="258"/>
      <c r="N3428" s="259"/>
      <c r="O3428" s="260"/>
      <c r="P3428" s="260"/>
      <c r="Q3428" s="260"/>
      <c r="R3428" s="260"/>
      <c r="S3428" s="260"/>
      <c r="T3428" s="261"/>
      <c r="U3428" s="42"/>
      <c r="V3428" s="42"/>
      <c r="W3428" s="42"/>
      <c r="X3428" s="42"/>
      <c r="Y3428" s="42"/>
      <c r="Z3428" s="42"/>
      <c r="AA3428" s="42"/>
      <c r="AB3428" s="42"/>
      <c r="AC3428" s="42"/>
      <c r="AD3428" s="42"/>
      <c r="AE3428" s="42"/>
      <c r="AT3428" s="20" t="s">
        <v>549</v>
      </c>
      <c r="AU3428" s="20" t="s">
        <v>87</v>
      </c>
    </row>
    <row r="3429" s="2" customFormat="1" ht="6.96" customHeight="1">
      <c r="A3429" s="42"/>
      <c r="B3429" s="63"/>
      <c r="C3429" s="64"/>
      <c r="D3429" s="64"/>
      <c r="E3429" s="64"/>
      <c r="F3429" s="64"/>
      <c r="G3429" s="64"/>
      <c r="H3429" s="64"/>
      <c r="I3429" s="64"/>
      <c r="J3429" s="64"/>
      <c r="K3429" s="64"/>
      <c r="L3429" s="48"/>
      <c r="M3429" s="42"/>
      <c r="O3429" s="42"/>
      <c r="P3429" s="42"/>
      <c r="Q3429" s="42"/>
      <c r="R3429" s="42"/>
      <c r="S3429" s="42"/>
      <c r="T3429" s="42"/>
      <c r="U3429" s="42"/>
      <c r="V3429" s="42"/>
      <c r="W3429" s="42"/>
      <c r="X3429" s="42"/>
      <c r="Y3429" s="42"/>
      <c r="Z3429" s="42"/>
      <c r="AA3429" s="42"/>
      <c r="AB3429" s="42"/>
      <c r="AC3429" s="42"/>
      <c r="AD3429" s="42"/>
      <c r="AE3429" s="42"/>
    </row>
  </sheetData>
  <sheetProtection sheet="1" autoFilter="0" formatColumns="0" formatRows="0" objects="1" scenarios="1" spinCount="100000" saltValue="oBWrTYs+dKIkoEX4u/TkkrDxpheKCYgB83MG5Ny1BdTHnw/LhlpCutbyY6O7nBaPN9NKIJHUmyQ290rUJ2aN4w==" hashValue="rJ36LFUImFqMFm/6i8AoOHs1Pa3RPFDRmt2UX2E6dA6h2pezJeXfs5wGdYgT4jTgjGAoNd89vPFV5e7FWIgVCw==" algorithmName="SHA-512" password="CC35"/>
  <autoFilter ref="C114:K3428"/>
  <mergeCells count="12">
    <mergeCell ref="E7:H7"/>
    <mergeCell ref="E9:H9"/>
    <mergeCell ref="E11:H11"/>
    <mergeCell ref="E20:H20"/>
    <mergeCell ref="E29:H29"/>
    <mergeCell ref="E50:H50"/>
    <mergeCell ref="E52:H52"/>
    <mergeCell ref="E54:H54"/>
    <mergeCell ref="E103:H103"/>
    <mergeCell ref="E105:H105"/>
    <mergeCell ref="E107:H107"/>
    <mergeCell ref="L2:V2"/>
  </mergeCells>
  <hyperlinks>
    <hyperlink ref="F120" r:id="rId1" display="https://podminky.urs.cz/item/CS_URS_2023_02/132312332"/>
    <hyperlink ref="F130" r:id="rId2" display="https://podminky.urs.cz/item/CS_URS_2023_02/132351101"/>
    <hyperlink ref="F136" r:id="rId3" display="https://podminky.urs.cz/item/CS_URS_2023_02/139712111"/>
    <hyperlink ref="F155" r:id="rId4" display="https://podminky.urs.cz/item/CS_URS_2023_02/162211321"/>
    <hyperlink ref="F158" r:id="rId5" display="https://podminky.urs.cz/item/CS_URS_2023_02/162211329"/>
    <hyperlink ref="F161" r:id="rId6" display="https://podminky.urs.cz/item/CS_URS_2023_02/162251122"/>
    <hyperlink ref="F166" r:id="rId7" display="https://podminky.urs.cz/item/CS_URS_2023_02/162751137"/>
    <hyperlink ref="F174" r:id="rId8" display="https://podminky.urs.cz/item/CS_URS_2023_02/162751139"/>
    <hyperlink ref="F178" r:id="rId9" display="https://podminky.urs.cz/item/CS_URS_2023_02/167151102"/>
    <hyperlink ref="F183" r:id="rId10" display="https://podminky.urs.cz/item/CS_URS_2023_02/171201231"/>
    <hyperlink ref="F187" r:id="rId11" display="https://podminky.urs.cz/item/CS_URS_2023_02/171251201"/>
    <hyperlink ref="F190" r:id="rId12" display="https://podminky.urs.cz/item/CS_URS_2023_02/174251101"/>
    <hyperlink ref="F198" r:id="rId13" display="https://podminky.urs.cz/item/CS_URS_2023_02/174111102"/>
    <hyperlink ref="F212" r:id="rId14" display="https://podminky.urs.cz/item/CS_URS_2023_02/181913112"/>
    <hyperlink ref="F218" r:id="rId15" display="https://podminky.urs.cz/item/CS_URS_2023_02/212312111"/>
    <hyperlink ref="F224" r:id="rId16" display="https://podminky.urs.cz/item/CS_URS_2023_02/212532111"/>
    <hyperlink ref="F230" r:id="rId17" display="https://podminky.urs.cz/item/CS_URS_2023_02/212755215"/>
    <hyperlink ref="F236" r:id="rId18" display="https://podminky.urs.cz/item/CS_URS_2023_02/213141111"/>
    <hyperlink ref="F248" r:id="rId19" display="https://podminky.urs.cz/item/CS_URS_2023_02/218111113"/>
    <hyperlink ref="F257" r:id="rId20" display="https://podminky.urs.cz/item/CS_URS_2023_02/218121114"/>
    <hyperlink ref="F262" r:id="rId21" display="https://podminky.urs.cz/item/CS_URS_2023_02/271532212"/>
    <hyperlink ref="F272" r:id="rId22" display="https://podminky.urs.cz/item/CS_URS_2023_02/273321511"/>
    <hyperlink ref="F282" r:id="rId23" display="https://podminky.urs.cz/item/CS_URS_2023_02/273361821"/>
    <hyperlink ref="F288" r:id="rId24" display="https://podminky.urs.cz/item/CS_URS_2023_02/274313611"/>
    <hyperlink ref="F294" r:id="rId25" display="https://podminky.urs.cz/item/CS_URS_2023_02/274321511"/>
    <hyperlink ref="F302" r:id="rId26" display="https://podminky.urs.cz/item/CS_URS_2023_02/274351121"/>
    <hyperlink ref="F336" r:id="rId27" display="https://podminky.urs.cz/item/CS_URS_2023_02/274351122"/>
    <hyperlink ref="F339" r:id="rId28" display="https://podminky.urs.cz/item/CS_URS_2023_02/274361821"/>
    <hyperlink ref="F351" r:id="rId29" display="https://podminky.urs.cz/item/CS_URS_2023_02/279311114"/>
    <hyperlink ref="F374" r:id="rId30" display="https://podminky.urs.cz/item/CS_URS_2023_02/279311116"/>
    <hyperlink ref="F395" r:id="rId31" display="https://podminky.urs.cz/item/CS_URS_2023_02/310218811"/>
    <hyperlink ref="F406" r:id="rId32" display="https://podminky.urs.cz/item/CS_URS_2023_02/310237241"/>
    <hyperlink ref="F466" r:id="rId33" display="https://podminky.urs.cz/item/CS_URS_2023_02/311101211"/>
    <hyperlink ref="F476" r:id="rId34" display="https://podminky.urs.cz/item/CS_URS_2023_02/311101212"/>
    <hyperlink ref="F497" r:id="rId35" display="https://podminky.urs.cz/item/CS_URS_2023_02/317168021"/>
    <hyperlink ref="F502" r:id="rId36" display="https://podminky.urs.cz/item/CS_URS_2023_02/317168022"/>
    <hyperlink ref="F522" r:id="rId37" display="https://podminky.urs.cz/item/CS_URS_2023_02/317351101"/>
    <hyperlink ref="F538" r:id="rId38" display="https://podminky.urs.cz/item/CS_URS_2023_02/317351102"/>
    <hyperlink ref="F543" r:id="rId39" display="https://podminky.urs.cz/item/CS_URS_2023_02/317944323"/>
    <hyperlink ref="F556" r:id="rId40" display="https://podminky.urs.cz/item/CS_URS_2023_02/319201321"/>
    <hyperlink ref="F593" r:id="rId41" display="https://podminky.urs.cz/item/CS_URS_2023_02/342291121"/>
    <hyperlink ref="F605" r:id="rId42" display="https://podminky.urs.cz/item/CS_URS_2023_02/346244371"/>
    <hyperlink ref="F615" r:id="rId43" display="https://podminky.urs.cz/item/CS_URS_2023_02/346244381"/>
    <hyperlink ref="F631" r:id="rId44" display="https://podminky.urs.cz/item/CS_URS_2023_02/413232221"/>
    <hyperlink ref="F636" r:id="rId45" display="https://podminky.urs.cz/item/CS_URS_2023_02/413941121"/>
    <hyperlink ref="F645" r:id="rId46" display="https://podminky.urs.cz/item/CS_URS_2023_02/413941123"/>
    <hyperlink ref="F668" r:id="rId47" display="https://podminky.urs.cz/item/CS_URS_2023_02/413941131"/>
    <hyperlink ref="F677" r:id="rId48" display="https://podminky.urs.cz/item/CS_URS_2023_02/413941135"/>
    <hyperlink ref="F688" r:id="rId49" display="https://podminky.urs.cz/item/CS_URS_2023_02/417321515"/>
    <hyperlink ref="F697" r:id="rId50" display="https://podminky.urs.cz/item/CS_URS_2023_02/417351115"/>
    <hyperlink ref="F706" r:id="rId51" display="https://podminky.urs.cz/item/CS_URS_2023_02/417351116"/>
    <hyperlink ref="F709" r:id="rId52" display="https://podminky.urs.cz/item/CS_URS_2023_02/417361821"/>
    <hyperlink ref="F725" r:id="rId53" display="https://podminky.urs.cz/item/CS_URS_2023_02/430321515"/>
    <hyperlink ref="F732" r:id="rId54" display="https://podminky.urs.cz/item/CS_URS_2023_02/430361821"/>
    <hyperlink ref="F738" r:id="rId55" display="https://podminky.urs.cz/item/CS_URS_2023_02/431351121"/>
    <hyperlink ref="F746" r:id="rId56" display="https://podminky.urs.cz/item/CS_URS_2023_02/431351122"/>
    <hyperlink ref="F750" r:id="rId57" display="https://podminky.urs.cz/item/CS_URS_2023_02/611131100"/>
    <hyperlink ref="F761" r:id="rId58" display="https://podminky.urs.cz/item/CS_URS_2023_02/611311141"/>
    <hyperlink ref="F767" r:id="rId59" display="https://podminky.urs.cz/item/CS_URS_2023_02/611311143"/>
    <hyperlink ref="F773" r:id="rId60" display="https://podminky.urs.cz/item/CS_URS_2023_02/611311191"/>
    <hyperlink ref="F782" r:id="rId61" display="https://podminky.urs.cz/item/CS_URS_2023_02/612131100"/>
    <hyperlink ref="F790" r:id="rId62" display="https://podminky.urs.cz/item/CS_URS_2023_02/612311111"/>
    <hyperlink ref="F800" r:id="rId63" display="https://podminky.urs.cz/item/CS_URS_2023_02/612311141"/>
    <hyperlink ref="F884" r:id="rId64" display="https://podminky.urs.cz/item/CS_URS_2023_02/612311191"/>
    <hyperlink ref="F892" r:id="rId65" display="https://podminky.urs.cz/item/CS_URS_2023_02/612315101"/>
    <hyperlink ref="F897" r:id="rId66" display="https://podminky.urs.cz/item/CS_URS_2023_02/622131100"/>
    <hyperlink ref="F908" r:id="rId67" display="https://podminky.urs.cz/item/CS_URS_2023_02/622143003"/>
    <hyperlink ref="F927" r:id="rId68" display="https://podminky.urs.cz/item/CS_URS_2023_02/622143004"/>
    <hyperlink ref="F945" r:id="rId69" display="https://podminky.urs.cz/item/CS_URS_2023_02/622151031"/>
    <hyperlink ref="F951" r:id="rId70" display="https://podminky.urs.cz/item/CS_URS_2023_02/622211043"/>
    <hyperlink ref="F967" r:id="rId71" display="https://podminky.urs.cz/item/CS_URS_2023_02/622252002"/>
    <hyperlink ref="F988" r:id="rId72" display="https://podminky.urs.cz/item/CS_URS_2023_02/622311141"/>
    <hyperlink ref="F993" r:id="rId73" display="https://podminky.urs.cz/item/CS_URS_2023_02/622311191"/>
    <hyperlink ref="F998" r:id="rId74" display="https://podminky.urs.cz/item/CS_URS_2023_02/622331111"/>
    <hyperlink ref="F1010" r:id="rId75" display="https://podminky.urs.cz/item/CS_URS_2023_02/622531012"/>
    <hyperlink ref="F1016" r:id="rId76" display="https://podminky.urs.cz/item/CS_URS_2023_02/629991012"/>
    <hyperlink ref="F1031" r:id="rId77" display="https://podminky.urs.cz/item/CS_URS_2023_02/629999011"/>
    <hyperlink ref="F1046" r:id="rId78" display="https://podminky.urs.cz/item/CS_URS_2023_02/631311115"/>
    <hyperlink ref="F1052" r:id="rId79" display="https://podminky.urs.cz/item/CS_URS_2023_02/631319011"/>
    <hyperlink ref="F1055" r:id="rId80" display="https://podminky.urs.cz/item/CS_URS_2023_02/631362021"/>
    <hyperlink ref="F1063" r:id="rId81" display="https://podminky.urs.cz/item/CS_URS_2023_02/632451021"/>
    <hyperlink ref="F1072" r:id="rId82" display="https://podminky.urs.cz/item/CS_URS_2023_02/632451109"/>
    <hyperlink ref="F1078" r:id="rId83" display="https://podminky.urs.cz/item/CS_URS_2023_02/632451234"/>
    <hyperlink ref="F1085" r:id="rId84" display="https://podminky.urs.cz/item/CS_URS_2023_02/632451292"/>
    <hyperlink ref="F1092" r:id="rId85" display="https://podminky.urs.cz/item/CS_URS_2023_02/632481213"/>
    <hyperlink ref="F1099" r:id="rId86" display="https://podminky.urs.cz/item/CS_URS_2023_02/633811111"/>
    <hyperlink ref="F1106" r:id="rId87" display="https://podminky.urs.cz/item/CS_URS_2023_02/634112113"/>
    <hyperlink ref="F1129" r:id="rId88" display="https://podminky.urs.cz/item/CS_URS_2023_02/634663111"/>
    <hyperlink ref="F1135" r:id="rId89" display="https://podminky.urs.cz/item/CS_URS_2023_02/634911112"/>
    <hyperlink ref="F1139" r:id="rId90" display="https://podminky.urs.cz/item/CS_URS_2023_02/941111111"/>
    <hyperlink ref="F1144" r:id="rId91" display="https://podminky.urs.cz/item/CS_URS_2023_02/941111211"/>
    <hyperlink ref="F1148" r:id="rId92" display="https://podminky.urs.cz/item/CS_URS_2023_02/941111311"/>
    <hyperlink ref="F1151" r:id="rId93" display="https://podminky.urs.cz/item/CS_URS_2023_02/941111811"/>
    <hyperlink ref="F1154" r:id="rId94" display="https://podminky.urs.cz/item/CS_URS_2023_02/941211112"/>
    <hyperlink ref="F1160" r:id="rId95" display="https://podminky.urs.cz/item/CS_URS_2023_02/941211212"/>
    <hyperlink ref="F1164" r:id="rId96" display="https://podminky.urs.cz/item/CS_URS_2023_02/941221321"/>
    <hyperlink ref="F1167" r:id="rId97" display="https://podminky.urs.cz/item/CS_URS_2023_02/941211812"/>
    <hyperlink ref="F1170" r:id="rId98" display="https://podminky.urs.cz/item/CS_URS_2023_02/944511111"/>
    <hyperlink ref="F1173" r:id="rId99" display="https://podminky.urs.cz/item/CS_URS_2023_02/944511211"/>
    <hyperlink ref="F1177" r:id="rId100" display="https://podminky.urs.cz/item/CS_URS_2023_02/944511811"/>
    <hyperlink ref="F1180" r:id="rId101" display="https://podminky.urs.cz/item/CS_URS_2023_02/946112118"/>
    <hyperlink ref="F1183" r:id="rId102" display="https://podminky.urs.cz/item/CS_URS_2023_02/946112218"/>
    <hyperlink ref="F1187" r:id="rId103" display="https://podminky.urs.cz/item/CS_URS_2023_02/946112818"/>
    <hyperlink ref="F1190" r:id="rId104" display="https://podminky.urs.cz/item/CS_URS_2023_02/949101111"/>
    <hyperlink ref="F1195" r:id="rId105" display="https://podminky.urs.cz/item/CS_URS_2023_02/952901111"/>
    <hyperlink ref="F1202" r:id="rId106" display="https://podminky.urs.cz/item/CS_URS_2023_02/952901114"/>
    <hyperlink ref="F1207" r:id="rId107" display="https://podminky.urs.cz/item/CS_URS_2023_02/953943211"/>
    <hyperlink ref="F1221" r:id="rId108" display="https://podminky.urs.cz/item/CS_URS_2023_02/961021311"/>
    <hyperlink ref="F1249" r:id="rId109" display="https://podminky.urs.cz/item/CS_URS_2023_02/961044111"/>
    <hyperlink ref="F1258" r:id="rId110" display="https://podminky.urs.cz/item/CS_URS_2023_02/961055111"/>
    <hyperlink ref="F1264" r:id="rId111" display="https://podminky.urs.cz/item/CS_URS_2023_02/962031132"/>
    <hyperlink ref="F1276" r:id="rId112" display="https://podminky.urs.cz/item/CS_URS_2023_02/962031133"/>
    <hyperlink ref="F1287" r:id="rId113" display="https://podminky.urs.cz/item/CS_URS_2023_02/962032230"/>
    <hyperlink ref="F1297" r:id="rId114" display="https://podminky.urs.cz/item/CS_URS_2023_02/962032231"/>
    <hyperlink ref="F1316" r:id="rId115" display="https://podminky.urs.cz/item/CS_URS_2023_02/962032631"/>
    <hyperlink ref="F1328" r:id="rId116" display="https://podminky.urs.cz/item/CS_URS_2023_02/962081141"/>
    <hyperlink ref="F1333" r:id="rId117" display="https://podminky.urs.cz/item/CS_URS_2023_02/963042819"/>
    <hyperlink ref="F1338" r:id="rId118" display="https://podminky.urs.cz/item/CS_URS_2023_02/964052111"/>
    <hyperlink ref="F1347" r:id="rId119" display="https://podminky.urs.cz/item/CS_URS_2023_02/964061341"/>
    <hyperlink ref="F1357" r:id="rId120" display="https://podminky.urs.cz/item/CS_URS_2023_02/965042241"/>
    <hyperlink ref="F1368" r:id="rId121" display="https://podminky.urs.cz/item/CS_URS_2023_02/965049112"/>
    <hyperlink ref="F1371" r:id="rId122" display="https://podminky.urs.cz/item/CS_URS_2023_02/965082923"/>
    <hyperlink ref="F1377" r:id="rId123" display="https://podminky.urs.cz/item/CS_URS_2023_02/968062356"/>
    <hyperlink ref="F1382" r:id="rId124" display="https://podminky.urs.cz/item/CS_URS_2023_02/968062455"/>
    <hyperlink ref="F1390" r:id="rId125" display="https://podminky.urs.cz/item/CS_URS_2023_02/968062456"/>
    <hyperlink ref="F1418" r:id="rId126" display="https://podminky.urs.cz/item/CS_URS_2023_02/968072456"/>
    <hyperlink ref="F1427" r:id="rId127" display="https://podminky.urs.cz/item/CS_URS_2023_02/971033461"/>
    <hyperlink ref="F1432" r:id="rId128" display="https://podminky.urs.cz/item/CS_URS_2023_02/971033581"/>
    <hyperlink ref="F1454" r:id="rId129" display="https://podminky.urs.cz/item/CS_URS_2023_02/971033651"/>
    <hyperlink ref="F1463" r:id="rId130" display="https://podminky.urs.cz/item/CS_URS_2023_02/971033681"/>
    <hyperlink ref="F1483" r:id="rId131" display="https://podminky.urs.cz/item/CS_URS_2023_02/971038631"/>
    <hyperlink ref="F1497" r:id="rId132" display="https://podminky.urs.cz/item/CS_URS_2023_02/971038691"/>
    <hyperlink ref="F1503" r:id="rId133" display="https://podminky.urs.cz/item/CS_URS_2023_02/973031151"/>
    <hyperlink ref="F1508" r:id="rId134" display="https://podminky.urs.cz/item/CS_URS_2023_02/973031325"/>
    <hyperlink ref="F1513" r:id="rId135" display="https://podminky.urs.cz/item/CS_URS_2023_02/974031153"/>
    <hyperlink ref="F1518" r:id="rId136" display="https://podminky.urs.cz/item/CS_URS_2023_02/974031164"/>
    <hyperlink ref="F1523" r:id="rId137" display="https://podminky.urs.cz/item/CS_URS_2023_02/974031664"/>
    <hyperlink ref="F1534" r:id="rId138" display="https://podminky.urs.cz/item/CS_URS_2023_02/977151114"/>
    <hyperlink ref="F1539" r:id="rId139" display="https://podminky.urs.cz/item/CS_URS_2023_02/977151121"/>
    <hyperlink ref="F1544" r:id="rId140" display="https://podminky.urs.cz/item/CS_URS_2023_02/977151123"/>
    <hyperlink ref="F1557" r:id="rId141" display="https://podminky.urs.cz/item/CS_URS_2023_02/978011121"/>
    <hyperlink ref="F1562" r:id="rId142" display="https://podminky.urs.cz/item/CS_URS_2023_02/978013121"/>
    <hyperlink ref="F1570" r:id="rId143" display="https://podminky.urs.cz/item/CS_URS_2023_02/978015321"/>
    <hyperlink ref="F1582" r:id="rId144" display="https://podminky.urs.cz/item/CS_URS_2023_02/978059361"/>
    <hyperlink ref="F1587" r:id="rId145" display="https://podminky.urs.cz/item/CS_URS_2023_02/981011111"/>
    <hyperlink ref="F1592" r:id="rId146" display="https://podminky.urs.cz/item/CS_URS_2023_02/981011315"/>
    <hyperlink ref="F1598" r:id="rId147" display="https://podminky.urs.cz/item/CS_URS_2023_02/985142113"/>
    <hyperlink ref="F1601" r:id="rId148" display="https://podminky.urs.cz/item/CS_URS_2023_02/985221101"/>
    <hyperlink ref="F1611" r:id="rId149" display="https://podminky.urs.cz/item/CS_URS_2023_02/985221120"/>
    <hyperlink ref="F1614" r:id="rId150" display="https://podminky.urs.cz/item/CS_URS_2023_02/993111111"/>
    <hyperlink ref="F1618" r:id="rId151" display="https://podminky.urs.cz/item/CS_URS_2023_02/993111119"/>
    <hyperlink ref="F1627" r:id="rId152" display="https://podminky.urs.cz/item/CS_URS_2023_02/997006004"/>
    <hyperlink ref="F1630" r:id="rId153" display="https://podminky.urs.cz/item/CS_URS_2023_02/997013113"/>
    <hyperlink ref="F1633" r:id="rId154" display="https://podminky.urs.cz/item/CS_URS_2023_02/997013501"/>
    <hyperlink ref="F1636" r:id="rId155" display="https://podminky.urs.cz/item/CS_URS_2023_02/997013509"/>
    <hyperlink ref="F1640" r:id="rId156" display="https://podminky.urs.cz/item/CS_URS_2023_02/997013861"/>
    <hyperlink ref="F1643" r:id="rId157" display="https://podminky.urs.cz/item/CS_URS_2023_02/997013862"/>
    <hyperlink ref="F1646" r:id="rId158" display="https://podminky.urs.cz/item/CS_URS_2023_02/997013863"/>
    <hyperlink ref="F1649" r:id="rId159" display="https://podminky.urs.cz/item/CS_URS_2023_02/997013631"/>
    <hyperlink ref="F1652" r:id="rId160" display="https://podminky.urs.cz/item/CS_URS_2023_02/997013873"/>
    <hyperlink ref="F1655" r:id="rId161" display="https://podminky.urs.cz/item/CS_URS_2023_02/997013811"/>
    <hyperlink ref="F1658" r:id="rId162" display="https://podminky.urs.cz/item/CS_URS_2023_02/997013821"/>
    <hyperlink ref="F1662" r:id="rId163" display="https://podminky.urs.cz/item/CS_URS_2023_02/998011002"/>
    <hyperlink ref="F1667" r:id="rId164" display="https://podminky.urs.cz/item/CS_URS_2023_02/711111001"/>
    <hyperlink ref="F1676" r:id="rId165" display="https://podminky.urs.cz/item/CS_URS_2023_02/711112001"/>
    <hyperlink ref="F1685" r:id="rId166" display="https://podminky.urs.cz/item/CS_URS_2023_02/711112051"/>
    <hyperlink ref="F1694" r:id="rId167" display="https://podminky.urs.cz/item/CS_URS_2023_02/711132101"/>
    <hyperlink ref="F1706" r:id="rId168" display="https://podminky.urs.cz/item/CS_URS_2023_02/711141559"/>
    <hyperlink ref="F1722" r:id="rId169" display="https://podminky.urs.cz/item/CS_URS_2023_02/711161273"/>
    <hyperlink ref="F1733" r:id="rId170" display="https://podminky.urs.cz/item/CS_URS_2023_02/711191001"/>
    <hyperlink ref="F1752" r:id="rId171" display="https://podminky.urs.cz/item/CS_URS_2023_02/711199101"/>
    <hyperlink ref="F1763" r:id="rId172" display="https://podminky.urs.cz/item/CS_URS_2023_02/998711102"/>
    <hyperlink ref="F1767" r:id="rId173" display="https://podminky.urs.cz/item/CS_URS_2023_02/712431111"/>
    <hyperlink ref="F1780" r:id="rId174" display="https://podminky.urs.cz/item/CS_URS_2023_02/712631111"/>
    <hyperlink ref="F1789" r:id="rId175" display="https://podminky.urs.cz/item/CS_URS_2023_02/998712102"/>
    <hyperlink ref="F1793" r:id="rId176" display="https://podminky.urs.cz/item/CS_URS_2023_02/713121121"/>
    <hyperlink ref="F1801" r:id="rId177" display="https://podminky.urs.cz/item/CS_URS_2023_02/713131243"/>
    <hyperlink ref="F1810" r:id="rId178" display="https://podminky.urs.cz/item/CS_URS_2023_02/713151157"/>
    <hyperlink ref="F1819" r:id="rId179" display="https://podminky.urs.cz/item/CS_URS_2023_02/713151167"/>
    <hyperlink ref="F1828" r:id="rId180" display="https://podminky.urs.cz/item/CS_URS_2023_02/998713102"/>
    <hyperlink ref="F1832" r:id="rId181" display="https://podminky.urs.cz/item/CS_URS_2023_02/721171808"/>
    <hyperlink ref="F1837" r:id="rId182" display="https://podminky.urs.cz/item/CS_URS_2023_02/721242106"/>
    <hyperlink ref="F1842" r:id="rId183" display="https://podminky.urs.cz/item/CS_URS_2023_02/998721102"/>
    <hyperlink ref="F1846" r:id="rId184" display="https://podminky.urs.cz/item/CS_URS_2023_02/722250133"/>
    <hyperlink ref="F1855" r:id="rId185" display="https://podminky.urs.cz/item/CS_URS_2023_02/998722102"/>
    <hyperlink ref="F1871" r:id="rId186" display="https://podminky.urs.cz/item/CS_URS_2023_02/725291712"/>
    <hyperlink ref="F1876" r:id="rId187" display="https://podminky.urs.cz/item/CS_URS_2023_02/725291722"/>
    <hyperlink ref="F1881" r:id="rId188" display="https://podminky.urs.cz/item/CS_URS_2023_02/998725202"/>
    <hyperlink ref="F1900" r:id="rId189" display="https://podminky.urs.cz/item/CS_URS_2023_02/762213811"/>
    <hyperlink ref="F1905" r:id="rId190" display="https://podminky.urs.cz/item/CS_URS_2023_02/762215812"/>
    <hyperlink ref="F1910" r:id="rId191" display="https://podminky.urs.cz/item/CS_URS_2023_02/762332131"/>
    <hyperlink ref="F1919" r:id="rId192" display="https://podminky.urs.cz/item/CS_URS_2023_02/762332132"/>
    <hyperlink ref="F1932" r:id="rId193" display="https://podminky.urs.cz/item/CS_URS_2023_02/762332133"/>
    <hyperlink ref="F1947" r:id="rId194" display="https://podminky.urs.cz/item/CS_URS_2023_02/762341024"/>
    <hyperlink ref="F1962" r:id="rId195" display="https://podminky.urs.cz/item/CS_URS_2023_02/762341026"/>
    <hyperlink ref="F1968" r:id="rId196" display="https://podminky.urs.cz/item/CS_URS_2023_02/762341260"/>
    <hyperlink ref="F1979" r:id="rId197" display="https://podminky.urs.cz/item/CS_URS_2023_02/762341811"/>
    <hyperlink ref="F1986" r:id="rId198" display="https://podminky.urs.cz/item/CS_URS_2023_02/762342214"/>
    <hyperlink ref="F2000" r:id="rId199" display="https://podminky.urs.cz/item/CS_URS_2023_02/762342523"/>
    <hyperlink ref="F2011" r:id="rId200" display="https://podminky.urs.cz/item/CS_URS_2023_02/762342812"/>
    <hyperlink ref="F2016" r:id="rId201" display="https://podminky.urs.cz/item/CS_URS_2023_02/762395000"/>
    <hyperlink ref="F2023" r:id="rId202" display="https://podminky.urs.cz/item/CS_URS_2023_02/762522811"/>
    <hyperlink ref="F2030" r:id="rId203" display="https://podminky.urs.cz/item/CS_URS_2023_02/762711921"/>
    <hyperlink ref="F2039" r:id="rId204" display="https://podminky.urs.cz/item/CS_URS_2023_02/762711933"/>
    <hyperlink ref="F2045" r:id="rId205" display="https://podminky.urs.cz/item/CS_URS_2023_02/762711941"/>
    <hyperlink ref="F2051" r:id="rId206" display="https://podminky.urs.cz/item/CS_URS_2023_02/762711942"/>
    <hyperlink ref="F2057" r:id="rId207" display="https://podminky.urs.cz/item/CS_URS_2023_02/762711943"/>
    <hyperlink ref="F2065" r:id="rId208" display="https://podminky.urs.cz/item/CS_URS_2023_02/762711951"/>
    <hyperlink ref="F2071" r:id="rId209" display="https://podminky.urs.cz/item/CS_URS_2023_02/762711952"/>
    <hyperlink ref="F2080" r:id="rId210" display="https://podminky.urs.cz/item/CS_URS_2023_02/762711953"/>
    <hyperlink ref="F2086" r:id="rId211" display="https://podminky.urs.cz/item/CS_URS_2023_02/762711954"/>
    <hyperlink ref="F2097" r:id="rId212" display="https://podminky.urs.cz/item/CS_URS_2023_02/762712941"/>
    <hyperlink ref="F2124" r:id="rId213" display="https://podminky.urs.cz/item/CS_URS_2023_02/762712942"/>
    <hyperlink ref="F2135" r:id="rId214" display="https://podminky.urs.cz/item/CS_URS_2023_02/762712943"/>
    <hyperlink ref="F2152" r:id="rId215" display="https://podminky.urs.cz/item/CS_URS_2023_02/762712944"/>
    <hyperlink ref="F2177" r:id="rId216" display="https://podminky.urs.cz/item/CS_URS_2023_02/762712945"/>
    <hyperlink ref="F2206" r:id="rId217" display="https://podminky.urs.cz/item/CS_URS_2023_02/762811811"/>
    <hyperlink ref="F2211" r:id="rId218" display="https://podminky.urs.cz/item/CS_URS_2023_02/762822840"/>
    <hyperlink ref="F2224" r:id="rId219" display="https://podminky.urs.cz/item/CS_URS_2023_02/762842231"/>
    <hyperlink ref="F2240" r:id="rId220" display="https://podminky.urs.cz/item/CS_URS_2023_02/762841811"/>
    <hyperlink ref="F2247" r:id="rId221" display="https://podminky.urs.cz/item/CS_URS_2023_02/762895000"/>
    <hyperlink ref="F2251" r:id="rId222" display="https://podminky.urs.cz/item/CS_URS_2023_02/998762102"/>
    <hyperlink ref="F2283" r:id="rId223" display="https://podminky.urs.cz/item/CS_URS_2023_02/763111762"/>
    <hyperlink ref="F2289" r:id="rId224" display="https://podminky.urs.cz/item/CS_URS_2023_02/763111723"/>
    <hyperlink ref="F2292" r:id="rId225" display="https://podminky.urs.cz/item/CS_URS_2023_02/763121411"/>
    <hyperlink ref="F2298" r:id="rId226" display="https://podminky.urs.cz/item/CS_URS_2023_02/763121422"/>
    <hyperlink ref="F2311" r:id="rId227" display="https://podminky.urs.cz/item/CS_URS_2023_02/763121451"/>
    <hyperlink ref="F2318" r:id="rId228" display="https://podminky.urs.cz/item/CS_URS_2023_02/763131511"/>
    <hyperlink ref="F2325" r:id="rId229" display="https://podminky.urs.cz/item/CS_URS_2023_02/763131441"/>
    <hyperlink ref="F2344" r:id="rId230" display="https://podminky.urs.cz/item/CS_URS_2023_02/763131551"/>
    <hyperlink ref="F2351" r:id="rId231" display="https://podminky.urs.cz/item/CS_URS_2023_02/763131751"/>
    <hyperlink ref="F2362" r:id="rId232" display="https://podminky.urs.cz/item/CS_URS_2023_02/763131752"/>
    <hyperlink ref="F2371" r:id="rId233" display="https://podminky.urs.cz/item/CS_URS_2023_02/763153421"/>
    <hyperlink ref="F2377" r:id="rId234" display="https://podminky.urs.cz/item/CS_URS_2023_02/763161750"/>
    <hyperlink ref="F2391" r:id="rId235" display="https://podminky.urs.cz/item/CS_URS_2023_02/763161730"/>
    <hyperlink ref="F2400" r:id="rId236" display="https://podminky.urs.cz/item/CS_URS_2023_02/763161785"/>
    <hyperlink ref="F2412" r:id="rId237" display="https://podminky.urs.cz/item/CS_URS_2023_02/763164716"/>
    <hyperlink ref="F2417" r:id="rId238" display="https://podminky.urs.cz/item/CS_URS_2023_02/763181411"/>
    <hyperlink ref="F2422" r:id="rId239" display="https://podminky.urs.cz/item/CS_URS_2023_02/763431012"/>
    <hyperlink ref="F2450" r:id="rId240" display="https://podminky.urs.cz/item/CS_URS_2023_02/998763302"/>
    <hyperlink ref="F2454" r:id="rId241" display="https://podminky.urs.cz/item/CS_URS_2023_02/764002801"/>
    <hyperlink ref="F2459" r:id="rId242" display="https://podminky.urs.cz/item/CS_URS_2023_02/764002812"/>
    <hyperlink ref="F2462" r:id="rId243" display="https://podminky.urs.cz/item/CS_URS_2023_02/764002835"/>
    <hyperlink ref="F2467" r:id="rId244" display="https://podminky.urs.cz/item/CS_URS_2023_02/764002871"/>
    <hyperlink ref="F2472" r:id="rId245" display="https://podminky.urs.cz/item/CS_URS_2023_02/764002881"/>
    <hyperlink ref="F2477" r:id="rId246" display="https://podminky.urs.cz/item/CS_URS_2023_02/764004801"/>
    <hyperlink ref="F2482" r:id="rId247" display="https://podminky.urs.cz/item/CS_URS_2023_02/764004861"/>
    <hyperlink ref="F2487" r:id="rId248" display="https://podminky.urs.cz/item/CS_URS_2023_02/764241466"/>
    <hyperlink ref="F2492" r:id="rId249" display="https://podminky.urs.cz/item/CS_URS_2023_02/764242405"/>
    <hyperlink ref="F2499" r:id="rId250" display="https://podminky.urs.cz/item/CS_URS_2023_02/764242434"/>
    <hyperlink ref="F2504" r:id="rId251" display="https://podminky.urs.cz/item/CS_URS_2023_02/764242436"/>
    <hyperlink ref="F2512" r:id="rId252" display="https://podminky.urs.cz/item/CS_URS_2023_02/764246444"/>
    <hyperlink ref="F2522" r:id="rId253" display="https://podminky.urs.cz/item/CS_URS_2023_02/764246449"/>
    <hyperlink ref="F2527" r:id="rId254" display="https://podminky.urs.cz/item/CS_URS_2023_02/764306142"/>
    <hyperlink ref="F2534" r:id="rId255" display="https://podminky.urs.cz/item/CS_URS_2023_02/764341417"/>
    <hyperlink ref="F2541" r:id="rId256" display="https://podminky.urs.cz/item/CS_URS_2023_02/764342416"/>
    <hyperlink ref="F2554" r:id="rId257" display="https://podminky.urs.cz/item/CS_URS_2023_02/764541404"/>
    <hyperlink ref="F2561" r:id="rId258" display="https://podminky.urs.cz/item/CS_URS_2023_02/764541407"/>
    <hyperlink ref="F2570" r:id="rId259" display="https://podminky.urs.cz/item/CS_URS_2023_02/764541449"/>
    <hyperlink ref="F2575" r:id="rId260" display="https://podminky.urs.cz/item/CS_URS_2023_02/764548423"/>
    <hyperlink ref="F2580" r:id="rId261" display="https://podminky.urs.cz/item/CS_URS_2023_02/764548424"/>
    <hyperlink ref="F2587" r:id="rId262" display="https://podminky.urs.cz/item/CS_URS_2023_02/998764102"/>
    <hyperlink ref="F2591" r:id="rId263" display="https://podminky.urs.cz/item/CS_URS_2023_02/765111201"/>
    <hyperlink ref="F2598" r:id="rId264" display="https://podminky.urs.cz/item/CS_URS_2023_02/765131803"/>
    <hyperlink ref="F2603" r:id="rId265" display="https://podminky.urs.cz/item/CS_URS_2023_02/765131823"/>
    <hyperlink ref="F2608" r:id="rId266" display="https://podminky.urs.cz/item/CS_URS_2023_02/765131843"/>
    <hyperlink ref="F2611" r:id="rId267" display="https://podminky.urs.cz/item/CS_URS_2023_02/765131853"/>
    <hyperlink ref="F2614" r:id="rId268" display="https://podminky.urs.cz/item/CS_URS_2023_02/765133001"/>
    <hyperlink ref="F2623" r:id="rId269" display="https://podminky.urs.cz/item/CS_URS_2023_02/765133011"/>
    <hyperlink ref="F2629" r:id="rId270" display="https://podminky.urs.cz/item/CS_URS_2023_02/765133017"/>
    <hyperlink ref="F2640" r:id="rId271" display="https://podminky.urs.cz/item/CS_URS_2023_02/765133035"/>
    <hyperlink ref="F2645" r:id="rId272" display="https://podminky.urs.cz/item/CS_URS_2023_02/765133091"/>
    <hyperlink ref="F2651" r:id="rId273" display="https://podminky.urs.cz/item/CS_URS_2023_02/765135041"/>
    <hyperlink ref="F2660" r:id="rId274" display="https://podminky.urs.cz/item/CS_URS_2023_02/765191001"/>
    <hyperlink ref="F2669" r:id="rId275" display="https://podminky.urs.cz/item/CS_URS_2023_02/765191023"/>
    <hyperlink ref="F2678" r:id="rId276" display="https://podminky.urs.cz/item/CS_URS_2023_02/765191031"/>
    <hyperlink ref="F2686" r:id="rId277" display="https://podminky.urs.cz/item/CS_URS_2023_02/765192001"/>
    <hyperlink ref="F2689" r:id="rId278" display="https://podminky.urs.cz/item/CS_URS_2023_02/998765102"/>
    <hyperlink ref="F2693" r:id="rId279" display="https://podminky.urs.cz/item/CS_URS_2023_02/766421213"/>
    <hyperlink ref="F2707" r:id="rId280" display="https://podminky.urs.cz/item/CS_URS_2023_02/766427112"/>
    <hyperlink ref="F2837" r:id="rId281" display="https://podminky.urs.cz/item/CS_URS_2023_02/998766202"/>
    <hyperlink ref="F2885" r:id="rId282" display="https://podminky.urs.cz/item/CS_URS_2023_02/998767202"/>
    <hyperlink ref="F2889" r:id="rId283" display="https://podminky.urs.cz/item/CS_URS_2023_02/771111011"/>
    <hyperlink ref="F2901" r:id="rId284" display="https://podminky.urs.cz/item/CS_URS_2023_02/771121011"/>
    <hyperlink ref="F2915" r:id="rId285" display="https://podminky.urs.cz/item/CS_URS_2023_02/771151021"/>
    <hyperlink ref="F2923" r:id="rId286" display="https://podminky.urs.cz/item/CS_URS_2023_02/771161011"/>
    <hyperlink ref="F2931" r:id="rId287" display="https://podminky.urs.cz/item/CS_URS_2023_02/771161012"/>
    <hyperlink ref="F2941" r:id="rId288" display="https://podminky.urs.cz/item/CS_URS_2023_02/771161021"/>
    <hyperlink ref="F2949" r:id="rId289" display="https://podminky.urs.cz/item/CS_URS_2023_02/771161022"/>
    <hyperlink ref="F2962" r:id="rId290" display="https://podminky.urs.cz/item/CS_URS_2023_02/771274113"/>
    <hyperlink ref="F2972" r:id="rId291" display="https://podminky.urs.cz/item/CS_URS_2023_02/771274232"/>
    <hyperlink ref="F2982" r:id="rId292" display="https://podminky.urs.cz/item/CS_URS_2023_02/771474113"/>
    <hyperlink ref="F3005" r:id="rId293" display="https://podminky.urs.cz/item/CS_URS_2023_02/771474133"/>
    <hyperlink ref="F3014" r:id="rId294" display="https://podminky.urs.cz/item/CS_URS_2023_02/771574413"/>
    <hyperlink ref="F3047" r:id="rId295" display="https://podminky.urs.cz/item/CS_URS_2023_02/771591112"/>
    <hyperlink ref="F3067" r:id="rId296" display="https://podminky.urs.cz/item/CS_URS_2023_02/771591115"/>
    <hyperlink ref="F3074" r:id="rId297" display="https://podminky.urs.cz/item/CS_URS_2023_02/771591122"/>
    <hyperlink ref="F3082" r:id="rId298" display="https://podminky.urs.cz/item/CS_URS_2023_02/771591241"/>
    <hyperlink ref="F3100" r:id="rId299" display="https://podminky.urs.cz/item/CS_URS_2023_02/771591242"/>
    <hyperlink ref="F3118" r:id="rId300" display="https://podminky.urs.cz/item/CS_URS_2023_02/771591264"/>
    <hyperlink ref="F3136" r:id="rId301" display="https://podminky.urs.cz/item/CS_URS_2023_02/771592011"/>
    <hyperlink ref="F3139" r:id="rId302" display="https://podminky.urs.cz/item/CS_URS_2023_02/998771102"/>
    <hyperlink ref="F3143" r:id="rId303" display="https://podminky.urs.cz/item/CS_URS_2023_02/776111311"/>
    <hyperlink ref="F3146" r:id="rId304" display="https://podminky.urs.cz/item/CS_URS_2023_02/776121112"/>
    <hyperlink ref="F3157" r:id="rId305" display="https://podminky.urs.cz/item/CS_URS_2023_02/776221111"/>
    <hyperlink ref="F3163" r:id="rId306" display="https://podminky.urs.cz/item/CS_URS_2023_02/776421111"/>
    <hyperlink ref="F3175" r:id="rId307" display="https://podminky.urs.cz/item/CS_URS_2023_02/776421312"/>
    <hyperlink ref="F3188" r:id="rId308" display="https://podminky.urs.cz/item/CS_URS_2023_02/998776102"/>
    <hyperlink ref="F3192" r:id="rId309" display="https://podminky.urs.cz/item/CS_URS_2023_02/781121011"/>
    <hyperlink ref="F3195" r:id="rId310" display="https://podminky.urs.cz/item/CS_URS_2023_02/781131112"/>
    <hyperlink ref="F3201" r:id="rId311" display="https://podminky.urs.cz/item/CS_URS_2023_02/781131232"/>
    <hyperlink ref="F3207" r:id="rId312" display="https://podminky.urs.cz/item/CS_URS_2023_02/781161021"/>
    <hyperlink ref="F3228" r:id="rId313" display="https://podminky.urs.cz/item/CS_URS_2023_02/781474153"/>
    <hyperlink ref="F3251" r:id="rId314" display="https://podminky.urs.cz/item/CS_URS_2023_02/781495115"/>
    <hyperlink ref="F3270" r:id="rId315" display="https://podminky.urs.cz/item/CS_URS_2023_02/781495211"/>
    <hyperlink ref="F3273" r:id="rId316" display="https://podminky.urs.cz/item/CS_URS_2023_02/998781102"/>
    <hyperlink ref="F3277" r:id="rId317" display="https://podminky.urs.cz/item/CS_URS_2023_02/783213021"/>
    <hyperlink ref="F3314" r:id="rId318" display="https://podminky.urs.cz/item/CS_URS_2023_02/783214121"/>
    <hyperlink ref="F3320" r:id="rId319" display="https://podminky.urs.cz/item/CS_URS_2023_02/783218111"/>
    <hyperlink ref="F3330" r:id="rId320" display="https://podminky.urs.cz/item/CS_URS_2023_02/783301313"/>
    <hyperlink ref="F3342" r:id="rId321" display="https://podminky.urs.cz/item/CS_URS_2023_02/783314101"/>
    <hyperlink ref="F3348" r:id="rId322" display="https://podminky.urs.cz/item/CS_URS_2023_02/783823137"/>
    <hyperlink ref="F3353" r:id="rId323" display="https://podminky.urs.cz/item/CS_URS_2023_02/783826615"/>
    <hyperlink ref="F3361" r:id="rId324" display="https://podminky.urs.cz/item/CS_URS_2023_02/783827427"/>
    <hyperlink ref="F3365" r:id="rId325" display="https://podminky.urs.cz/item/CS_URS_2023_02/784171101"/>
    <hyperlink ref="F3373" r:id="rId326" display="https://podminky.urs.cz/item/CS_URS_2023_02/784171111"/>
    <hyperlink ref="F3381" r:id="rId327" display="https://podminky.urs.cz/item/CS_URS_2023_02/784181011"/>
    <hyperlink ref="F3396" r:id="rId328" display="https://podminky.urs.cz/item/CS_URS_2023_02/784181015"/>
    <hyperlink ref="F3404" r:id="rId329" display="https://podminky.urs.cz/item/CS_URS_2023_02/784312021"/>
    <hyperlink ref="F3407" r:id="rId330" display="https://podminky.urs.cz/item/CS_URS_2023_02/784312025"/>
    <hyperlink ref="F3410" r:id="rId331" display="https://podminky.urs.cz/item/CS_URS_2023_02/784312061"/>
    <hyperlink ref="F3420" r:id="rId332" display="https://podminky.urs.cz/item/CS_URS_2023_02/HZS1301"/>
    <hyperlink ref="F3427" r:id="rId333"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34"/>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96</v>
      </c>
      <c r="AZ2" s="262" t="s">
        <v>4489</v>
      </c>
      <c r="BA2" s="262" t="s">
        <v>573</v>
      </c>
      <c r="BB2" s="262" t="s">
        <v>173</v>
      </c>
      <c r="BC2" s="262" t="s">
        <v>4490</v>
      </c>
      <c r="BD2" s="262" t="s">
        <v>118</v>
      </c>
    </row>
    <row r="3" s="1" customFormat="1" ht="6.96" customHeight="1">
      <c r="B3" s="142"/>
      <c r="C3" s="143"/>
      <c r="D3" s="143"/>
      <c r="E3" s="143"/>
      <c r="F3" s="143"/>
      <c r="G3" s="143"/>
      <c r="H3" s="143"/>
      <c r="I3" s="143"/>
      <c r="J3" s="143"/>
      <c r="K3" s="143"/>
      <c r="L3" s="23"/>
      <c r="AT3" s="20" t="s">
        <v>87</v>
      </c>
      <c r="AZ3" s="262" t="s">
        <v>4491</v>
      </c>
      <c r="BA3" s="262" t="s">
        <v>576</v>
      </c>
      <c r="BB3" s="262" t="s">
        <v>173</v>
      </c>
      <c r="BC3" s="262" t="s">
        <v>4492</v>
      </c>
      <c r="BD3" s="262" t="s">
        <v>118</v>
      </c>
    </row>
    <row r="4" s="1" customFormat="1" ht="24.96" customHeight="1">
      <c r="B4" s="23"/>
      <c r="D4" s="144" t="s">
        <v>142</v>
      </c>
      <c r="L4" s="23"/>
      <c r="M4" s="145" t="s">
        <v>10</v>
      </c>
      <c r="AT4" s="20" t="s">
        <v>4</v>
      </c>
      <c r="AZ4" s="262" t="s">
        <v>577</v>
      </c>
      <c r="BA4" s="262" t="s">
        <v>578</v>
      </c>
      <c r="BB4" s="262" t="s">
        <v>173</v>
      </c>
      <c r="BC4" s="262" t="s">
        <v>4493</v>
      </c>
      <c r="BD4" s="262" t="s">
        <v>118</v>
      </c>
    </row>
    <row r="5" s="1" customFormat="1" ht="6.96" customHeight="1">
      <c r="B5" s="23"/>
      <c r="L5" s="23"/>
      <c r="AZ5" s="262" t="s">
        <v>580</v>
      </c>
      <c r="BA5" s="262" t="s">
        <v>581</v>
      </c>
      <c r="BB5" s="262" t="s">
        <v>173</v>
      </c>
      <c r="BC5" s="262" t="s">
        <v>4494</v>
      </c>
      <c r="BD5" s="262" t="s">
        <v>118</v>
      </c>
    </row>
    <row r="6" s="1" customFormat="1" ht="12" customHeight="1">
      <c r="B6" s="23"/>
      <c r="D6" s="146" t="s">
        <v>16</v>
      </c>
      <c r="L6" s="23"/>
      <c r="AZ6" s="262" t="s">
        <v>4495</v>
      </c>
      <c r="BA6" s="262" t="s">
        <v>4496</v>
      </c>
      <c r="BB6" s="262" t="s">
        <v>173</v>
      </c>
      <c r="BC6" s="262" t="s">
        <v>4497</v>
      </c>
      <c r="BD6" s="262" t="s">
        <v>118</v>
      </c>
    </row>
    <row r="7" s="1" customFormat="1" ht="16.5" customHeight="1">
      <c r="B7" s="23"/>
      <c r="E7" s="147" t="str">
        <f>'Rekapitulace stavby'!K6</f>
        <v>Zámecké konírny - Community Hub</v>
      </c>
      <c r="F7" s="146"/>
      <c r="G7" s="146"/>
      <c r="H7" s="146"/>
      <c r="L7" s="23"/>
      <c r="AZ7" s="262" t="s">
        <v>4498</v>
      </c>
      <c r="BA7" s="262" t="s">
        <v>4499</v>
      </c>
      <c r="BB7" s="262" t="s">
        <v>173</v>
      </c>
      <c r="BC7" s="262" t="s">
        <v>4500</v>
      </c>
      <c r="BD7" s="262" t="s">
        <v>118</v>
      </c>
    </row>
    <row r="8" s="1" customFormat="1" ht="12" customHeight="1">
      <c r="B8" s="23"/>
      <c r="D8" s="146" t="s">
        <v>143</v>
      </c>
      <c r="L8" s="23"/>
      <c r="AZ8" s="262" t="s">
        <v>4501</v>
      </c>
      <c r="BA8" s="262" t="s">
        <v>4502</v>
      </c>
      <c r="BB8" s="262" t="s">
        <v>173</v>
      </c>
      <c r="BC8" s="262" t="s">
        <v>3567</v>
      </c>
      <c r="BD8" s="262" t="s">
        <v>118</v>
      </c>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c r="AZ9" s="262" t="s">
        <v>4503</v>
      </c>
      <c r="BA9" s="262" t="s">
        <v>4504</v>
      </c>
      <c r="BB9" s="262" t="s">
        <v>173</v>
      </c>
      <c r="BC9" s="262" t="s">
        <v>4505</v>
      </c>
      <c r="BD9" s="262" t="s">
        <v>118</v>
      </c>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4506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ROUND(J116,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ROUND((SUM(BE116:BE3200)),  2)</f>
        <v>0</v>
      </c>
      <c r="G35" s="42"/>
      <c r="H35" s="42"/>
      <c r="I35" s="161">
        <v>0.20999999999999999</v>
      </c>
      <c r="J35" s="160">
        <f>ROUND(((SUM(BE116:BE3200))*I35),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ROUND((SUM(BF116:BF3200)),  2)</f>
        <v>0</v>
      </c>
      <c r="G36" s="42"/>
      <c r="H36" s="42"/>
      <c r="I36" s="161">
        <v>0.14999999999999999</v>
      </c>
      <c r="J36" s="160">
        <f>ROUND(((SUM(BF116:BF3200))*I36),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ROUND((SUM(BG116:BG3200)),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ROUND((SUM(BH116:BH3200)),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ROUND((SUM(BI116:BI3200)),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1.2 - Stavební část - SO 02, objekt B 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J116</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J117</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J118</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J234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J394</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J790</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J1264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J1678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J1710</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J1714</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J1715</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J1821</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J1852</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J1909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J1918</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J1926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J1952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J2146</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J2254</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J2358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J2444</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J2616</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J2662</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J2915</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4507</v>
      </c>
      <c r="E88" s="186"/>
      <c r="F88" s="186"/>
      <c r="G88" s="186"/>
      <c r="H88" s="186"/>
      <c r="I88" s="186"/>
      <c r="J88" s="187">
        <f>J2984</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609</v>
      </c>
      <c r="E89" s="186"/>
      <c r="F89" s="186"/>
      <c r="G89" s="186"/>
      <c r="H89" s="186"/>
      <c r="I89" s="186"/>
      <c r="J89" s="187">
        <f>J2995</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610</v>
      </c>
      <c r="E90" s="186"/>
      <c r="F90" s="186"/>
      <c r="G90" s="186"/>
      <c r="H90" s="186"/>
      <c r="I90" s="186"/>
      <c r="J90" s="187">
        <f>J3070</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611</v>
      </c>
      <c r="E91" s="186"/>
      <c r="F91" s="186"/>
      <c r="G91" s="186"/>
      <c r="H91" s="186"/>
      <c r="I91" s="186"/>
      <c r="J91" s="187">
        <f>J3142</f>
        <v>0</v>
      </c>
      <c r="K91" s="129"/>
      <c r="L91" s="188"/>
      <c r="S91" s="10"/>
      <c r="T91" s="10"/>
      <c r="U91" s="10"/>
      <c r="V91" s="10"/>
      <c r="W91" s="10"/>
      <c r="X91" s="10"/>
      <c r="Y91" s="10"/>
      <c r="Z91" s="10"/>
      <c r="AA91" s="10"/>
      <c r="AB91" s="10"/>
      <c r="AC91" s="10"/>
      <c r="AD91" s="10"/>
      <c r="AE91" s="10"/>
    </row>
    <row r="92" s="9" customFormat="1" ht="24.96" customHeight="1">
      <c r="A92" s="9"/>
      <c r="B92" s="178"/>
      <c r="C92" s="179"/>
      <c r="D92" s="180" t="s">
        <v>612</v>
      </c>
      <c r="E92" s="181"/>
      <c r="F92" s="181"/>
      <c r="G92" s="181"/>
      <c r="H92" s="181"/>
      <c r="I92" s="181"/>
      <c r="J92" s="182">
        <f>J3183</f>
        <v>0</v>
      </c>
      <c r="K92" s="179"/>
      <c r="L92" s="183"/>
      <c r="S92" s="9"/>
      <c r="T92" s="9"/>
      <c r="U92" s="9"/>
      <c r="V92" s="9"/>
      <c r="W92" s="9"/>
      <c r="X92" s="9"/>
      <c r="Y92" s="9"/>
      <c r="Z92" s="9"/>
      <c r="AA92" s="9"/>
      <c r="AB92" s="9"/>
      <c r="AC92" s="9"/>
      <c r="AD92" s="9"/>
      <c r="AE92" s="9"/>
    </row>
    <row r="93" s="9" customFormat="1" ht="24.96" customHeight="1">
      <c r="A93" s="9"/>
      <c r="B93" s="178"/>
      <c r="C93" s="179"/>
      <c r="D93" s="180" t="s">
        <v>613</v>
      </c>
      <c r="E93" s="181"/>
      <c r="F93" s="181"/>
      <c r="G93" s="181"/>
      <c r="H93" s="181"/>
      <c r="I93" s="181"/>
      <c r="J93" s="182">
        <f>J3195</f>
        <v>0</v>
      </c>
      <c r="K93" s="179"/>
      <c r="L93" s="183"/>
      <c r="S93" s="9"/>
      <c r="T93" s="9"/>
      <c r="U93" s="9"/>
      <c r="V93" s="9"/>
      <c r="W93" s="9"/>
      <c r="X93" s="9"/>
      <c r="Y93" s="9"/>
      <c r="Z93" s="9"/>
      <c r="AA93" s="9"/>
      <c r="AB93" s="9"/>
      <c r="AC93" s="9"/>
      <c r="AD93" s="9"/>
      <c r="AE93" s="9"/>
    </row>
    <row r="94" s="10" customFormat="1" ht="19.92" customHeight="1">
      <c r="A94" s="10"/>
      <c r="B94" s="184"/>
      <c r="C94" s="129"/>
      <c r="D94" s="185" t="s">
        <v>614</v>
      </c>
      <c r="E94" s="186"/>
      <c r="F94" s="186"/>
      <c r="G94" s="186"/>
      <c r="H94" s="186"/>
      <c r="I94" s="186"/>
      <c r="J94" s="187">
        <f>J3196</f>
        <v>0</v>
      </c>
      <c r="K94" s="129"/>
      <c r="L94" s="188"/>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48"/>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48"/>
      <c r="S100" s="42"/>
      <c r="T100" s="42"/>
      <c r="U100" s="42"/>
      <c r="V100" s="42"/>
      <c r="W100" s="42"/>
      <c r="X100" s="42"/>
      <c r="Y100" s="42"/>
      <c r="Z100" s="42"/>
      <c r="AA100" s="42"/>
      <c r="AB100" s="42"/>
      <c r="AC100" s="42"/>
      <c r="AD100" s="42"/>
      <c r="AE100" s="42"/>
    </row>
    <row r="101" s="2" customFormat="1" ht="24.96" customHeight="1">
      <c r="A101" s="42"/>
      <c r="B101" s="43"/>
      <c r="C101" s="26" t="s">
        <v>153</v>
      </c>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2" customHeight="1">
      <c r="A103" s="42"/>
      <c r="B103" s="43"/>
      <c r="C103" s="35" t="s">
        <v>16</v>
      </c>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2" customFormat="1" ht="16.5" customHeight="1">
      <c r="A104" s="42"/>
      <c r="B104" s="43"/>
      <c r="C104" s="44"/>
      <c r="D104" s="44"/>
      <c r="E104" s="173" t="str">
        <f>E7</f>
        <v>Zámecké konírny - Community Hub</v>
      </c>
      <c r="F104" s="35"/>
      <c r="G104" s="35"/>
      <c r="H104" s="35"/>
      <c r="I104" s="44"/>
      <c r="J104" s="44"/>
      <c r="K104" s="44"/>
      <c r="L104" s="148"/>
      <c r="S104" s="42"/>
      <c r="T104" s="42"/>
      <c r="U104" s="42"/>
      <c r="V104" s="42"/>
      <c r="W104" s="42"/>
      <c r="X104" s="42"/>
      <c r="Y104" s="42"/>
      <c r="Z104" s="42"/>
      <c r="AA104" s="42"/>
      <c r="AB104" s="42"/>
      <c r="AC104" s="42"/>
      <c r="AD104" s="42"/>
      <c r="AE104" s="42"/>
    </row>
    <row r="105" s="1" customFormat="1" ht="12" customHeight="1">
      <c r="B105" s="24"/>
      <c r="C105" s="35" t="s">
        <v>143</v>
      </c>
      <c r="D105" s="25"/>
      <c r="E105" s="25"/>
      <c r="F105" s="25"/>
      <c r="G105" s="25"/>
      <c r="H105" s="25"/>
      <c r="I105" s="25"/>
      <c r="J105" s="25"/>
      <c r="K105" s="25"/>
      <c r="L105" s="23"/>
    </row>
    <row r="106" s="2" customFormat="1" ht="16.5" customHeight="1">
      <c r="A106" s="42"/>
      <c r="B106" s="43"/>
      <c r="C106" s="44"/>
      <c r="D106" s="44"/>
      <c r="E106" s="173" t="s">
        <v>586</v>
      </c>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2" customHeight="1">
      <c r="A107" s="42"/>
      <c r="B107" s="43"/>
      <c r="C107" s="35" t="s">
        <v>587</v>
      </c>
      <c r="D107" s="44"/>
      <c r="E107" s="44"/>
      <c r="F107" s="44"/>
      <c r="G107" s="44"/>
      <c r="H107" s="44"/>
      <c r="I107" s="44"/>
      <c r="J107" s="44"/>
      <c r="K107" s="44"/>
      <c r="L107" s="148"/>
      <c r="S107" s="42"/>
      <c r="T107" s="42"/>
      <c r="U107" s="42"/>
      <c r="V107" s="42"/>
      <c r="W107" s="42"/>
      <c r="X107" s="42"/>
      <c r="Y107" s="42"/>
      <c r="Z107" s="42"/>
      <c r="AA107" s="42"/>
      <c r="AB107" s="42"/>
      <c r="AC107" s="42"/>
      <c r="AD107" s="42"/>
      <c r="AE107" s="42"/>
    </row>
    <row r="108" s="2" customFormat="1" ht="16.5" customHeight="1">
      <c r="A108" s="42"/>
      <c r="B108" s="43"/>
      <c r="C108" s="44"/>
      <c r="D108" s="44"/>
      <c r="E108" s="73" t="str">
        <f>E11</f>
        <v>1.2 - Stavební část - SO 02, objekt B Konírny</v>
      </c>
      <c r="F108" s="44"/>
      <c r="G108" s="44"/>
      <c r="H108" s="44"/>
      <c r="I108" s="44"/>
      <c r="J108" s="44"/>
      <c r="K108" s="44"/>
      <c r="L108" s="148"/>
      <c r="S108" s="42"/>
      <c r="T108" s="42"/>
      <c r="U108" s="42"/>
      <c r="V108" s="42"/>
      <c r="W108" s="42"/>
      <c r="X108" s="42"/>
      <c r="Y108" s="42"/>
      <c r="Z108" s="42"/>
      <c r="AA108" s="42"/>
      <c r="AB108" s="42"/>
      <c r="AC108" s="42"/>
      <c r="AD108" s="42"/>
      <c r="AE108" s="42"/>
    </row>
    <row r="109" s="2" customFormat="1" ht="6.96" customHeight="1">
      <c r="A109" s="42"/>
      <c r="B109" s="43"/>
      <c r="C109" s="44"/>
      <c r="D109" s="44"/>
      <c r="E109" s="44"/>
      <c r="F109" s="44"/>
      <c r="G109" s="44"/>
      <c r="H109" s="44"/>
      <c r="I109" s="44"/>
      <c r="J109" s="44"/>
      <c r="K109" s="44"/>
      <c r="L109" s="148"/>
      <c r="S109" s="42"/>
      <c r="T109" s="42"/>
      <c r="U109" s="42"/>
      <c r="V109" s="42"/>
      <c r="W109" s="42"/>
      <c r="X109" s="42"/>
      <c r="Y109" s="42"/>
      <c r="Z109" s="42"/>
      <c r="AA109" s="42"/>
      <c r="AB109" s="42"/>
      <c r="AC109" s="42"/>
      <c r="AD109" s="42"/>
      <c r="AE109" s="42"/>
    </row>
    <row r="110" s="2" customFormat="1" ht="12" customHeight="1">
      <c r="A110" s="42"/>
      <c r="B110" s="43"/>
      <c r="C110" s="35" t="s">
        <v>22</v>
      </c>
      <c r="D110" s="44"/>
      <c r="E110" s="44"/>
      <c r="F110" s="30" t="str">
        <f>F14</f>
        <v>Park B.Němcové, Karviná Fryštát</v>
      </c>
      <c r="G110" s="44"/>
      <c r="H110" s="44"/>
      <c r="I110" s="35" t="s">
        <v>24</v>
      </c>
      <c r="J110" s="76" t="str">
        <f>IF(J14="","",J14)</f>
        <v>17. 9. 2023</v>
      </c>
      <c r="K110" s="44"/>
      <c r="L110" s="148"/>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48"/>
      <c r="S111" s="42"/>
      <c r="T111" s="42"/>
      <c r="U111" s="42"/>
      <c r="V111" s="42"/>
      <c r="W111" s="42"/>
      <c r="X111" s="42"/>
      <c r="Y111" s="42"/>
      <c r="Z111" s="42"/>
      <c r="AA111" s="42"/>
      <c r="AB111" s="42"/>
      <c r="AC111" s="42"/>
      <c r="AD111" s="42"/>
      <c r="AE111" s="42"/>
    </row>
    <row r="112" s="2" customFormat="1" ht="25.65" customHeight="1">
      <c r="A112" s="42"/>
      <c r="B112" s="43"/>
      <c r="C112" s="35" t="s">
        <v>28</v>
      </c>
      <c r="D112" s="44"/>
      <c r="E112" s="44"/>
      <c r="F112" s="30" t="str">
        <f>E17</f>
        <v>Statutární město Karviná</v>
      </c>
      <c r="G112" s="44"/>
      <c r="H112" s="44"/>
      <c r="I112" s="35" t="s">
        <v>36</v>
      </c>
      <c r="J112" s="40" t="str">
        <f>E23</f>
        <v>Amun Pro s.r.o., Třanovice</v>
      </c>
      <c r="K112" s="44"/>
      <c r="L112" s="148"/>
      <c r="S112" s="42"/>
      <c r="T112" s="42"/>
      <c r="U112" s="42"/>
      <c r="V112" s="42"/>
      <c r="W112" s="42"/>
      <c r="X112" s="42"/>
      <c r="Y112" s="42"/>
      <c r="Z112" s="42"/>
      <c r="AA112" s="42"/>
      <c r="AB112" s="42"/>
      <c r="AC112" s="42"/>
      <c r="AD112" s="42"/>
      <c r="AE112" s="42"/>
    </row>
    <row r="113" s="2" customFormat="1" ht="15.15" customHeight="1">
      <c r="A113" s="42"/>
      <c r="B113" s="43"/>
      <c r="C113" s="35" t="s">
        <v>34</v>
      </c>
      <c r="D113" s="44"/>
      <c r="E113" s="44"/>
      <c r="F113" s="30" t="str">
        <f>IF(E20="","",E20)</f>
        <v>Vyplň údaj</v>
      </c>
      <c r="G113" s="44"/>
      <c r="H113" s="44"/>
      <c r="I113" s="35" t="s">
        <v>40</v>
      </c>
      <c r="J113" s="40" t="str">
        <f>E26</f>
        <v xml:space="preserve"> </v>
      </c>
      <c r="K113" s="44"/>
      <c r="L113" s="148"/>
      <c r="S113" s="42"/>
      <c r="T113" s="42"/>
      <c r="U113" s="42"/>
      <c r="V113" s="42"/>
      <c r="W113" s="42"/>
      <c r="X113" s="42"/>
      <c r="Y113" s="42"/>
      <c r="Z113" s="42"/>
      <c r="AA113" s="42"/>
      <c r="AB113" s="42"/>
      <c r="AC113" s="42"/>
      <c r="AD113" s="42"/>
      <c r="AE113" s="42"/>
    </row>
    <row r="114" s="2" customFormat="1" ht="10.32" customHeight="1">
      <c r="A114" s="42"/>
      <c r="B114" s="43"/>
      <c r="C114" s="44"/>
      <c r="D114" s="44"/>
      <c r="E114" s="44"/>
      <c r="F114" s="44"/>
      <c r="G114" s="44"/>
      <c r="H114" s="44"/>
      <c r="I114" s="44"/>
      <c r="J114" s="44"/>
      <c r="K114" s="44"/>
      <c r="L114" s="148"/>
      <c r="S114" s="42"/>
      <c r="T114" s="42"/>
      <c r="U114" s="42"/>
      <c r="V114" s="42"/>
      <c r="W114" s="42"/>
      <c r="X114" s="42"/>
      <c r="Y114" s="42"/>
      <c r="Z114" s="42"/>
      <c r="AA114" s="42"/>
      <c r="AB114" s="42"/>
      <c r="AC114" s="42"/>
      <c r="AD114" s="42"/>
      <c r="AE114" s="42"/>
    </row>
    <row r="115" s="11" customFormat="1" ht="29.28" customHeight="1">
      <c r="A115" s="189"/>
      <c r="B115" s="190"/>
      <c r="C115" s="191" t="s">
        <v>154</v>
      </c>
      <c r="D115" s="192" t="s">
        <v>63</v>
      </c>
      <c r="E115" s="192" t="s">
        <v>59</v>
      </c>
      <c r="F115" s="192" t="s">
        <v>60</v>
      </c>
      <c r="G115" s="192" t="s">
        <v>155</v>
      </c>
      <c r="H115" s="192" t="s">
        <v>156</v>
      </c>
      <c r="I115" s="192" t="s">
        <v>157</v>
      </c>
      <c r="J115" s="192" t="s">
        <v>147</v>
      </c>
      <c r="K115" s="193" t="s">
        <v>158</v>
      </c>
      <c r="L115" s="194"/>
      <c r="M115" s="96" t="s">
        <v>33</v>
      </c>
      <c r="N115" s="97" t="s">
        <v>48</v>
      </c>
      <c r="O115" s="97" t="s">
        <v>159</v>
      </c>
      <c r="P115" s="97" t="s">
        <v>160</v>
      </c>
      <c r="Q115" s="97" t="s">
        <v>161</v>
      </c>
      <c r="R115" s="97" t="s">
        <v>162</v>
      </c>
      <c r="S115" s="97" t="s">
        <v>163</v>
      </c>
      <c r="T115" s="98" t="s">
        <v>164</v>
      </c>
      <c r="U115" s="189"/>
      <c r="V115" s="189"/>
      <c r="W115" s="189"/>
      <c r="X115" s="189"/>
      <c r="Y115" s="189"/>
      <c r="Z115" s="189"/>
      <c r="AA115" s="189"/>
      <c r="AB115" s="189"/>
      <c r="AC115" s="189"/>
      <c r="AD115" s="189"/>
      <c r="AE115" s="189"/>
    </row>
    <row r="116" s="2" customFormat="1" ht="22.8" customHeight="1">
      <c r="A116" s="42"/>
      <c r="B116" s="43"/>
      <c r="C116" s="103" t="s">
        <v>165</v>
      </c>
      <c r="D116" s="44"/>
      <c r="E116" s="44"/>
      <c r="F116" s="44"/>
      <c r="G116" s="44"/>
      <c r="H116" s="44"/>
      <c r="I116" s="44"/>
      <c r="J116" s="195">
        <f>BK116</f>
        <v>0</v>
      </c>
      <c r="K116" s="44"/>
      <c r="L116" s="48"/>
      <c r="M116" s="99"/>
      <c r="N116" s="196"/>
      <c r="O116" s="100"/>
      <c r="P116" s="197">
        <f>P117+P1714+P3183+P3195</f>
        <v>0</v>
      </c>
      <c r="Q116" s="100"/>
      <c r="R116" s="197">
        <f>R117+R1714+R3183+R3195</f>
        <v>2109.59618546</v>
      </c>
      <c r="S116" s="100"/>
      <c r="T116" s="198">
        <f>T117+T1714+T3183+T3195</f>
        <v>1065.1515219999999</v>
      </c>
      <c r="U116" s="42"/>
      <c r="V116" s="42"/>
      <c r="W116" s="42"/>
      <c r="X116" s="42"/>
      <c r="Y116" s="42"/>
      <c r="Z116" s="42"/>
      <c r="AA116" s="42"/>
      <c r="AB116" s="42"/>
      <c r="AC116" s="42"/>
      <c r="AD116" s="42"/>
      <c r="AE116" s="42"/>
      <c r="AT116" s="20" t="s">
        <v>77</v>
      </c>
      <c r="AU116" s="20" t="s">
        <v>148</v>
      </c>
      <c r="BK116" s="199">
        <f>BK117+BK1714+BK3183+BK3195</f>
        <v>0</v>
      </c>
    </row>
    <row r="117" s="12" customFormat="1" ht="25.92" customHeight="1">
      <c r="A117" s="12"/>
      <c r="B117" s="200"/>
      <c r="C117" s="201"/>
      <c r="D117" s="202" t="s">
        <v>77</v>
      </c>
      <c r="E117" s="203" t="s">
        <v>166</v>
      </c>
      <c r="F117" s="203" t="s">
        <v>167</v>
      </c>
      <c r="G117" s="201"/>
      <c r="H117" s="201"/>
      <c r="I117" s="204"/>
      <c r="J117" s="205">
        <f>BK117</f>
        <v>0</v>
      </c>
      <c r="K117" s="201"/>
      <c r="L117" s="206"/>
      <c r="M117" s="207"/>
      <c r="N117" s="208"/>
      <c r="O117" s="208"/>
      <c r="P117" s="209">
        <f>P118+P234+P394+P612+P790+P1264+P1678+P1710</f>
        <v>0</v>
      </c>
      <c r="Q117" s="208"/>
      <c r="R117" s="209">
        <f>R118+R234+R394+R612+R790+R1264+R1678+R1710</f>
        <v>1992.66380577</v>
      </c>
      <c r="S117" s="208"/>
      <c r="T117" s="210">
        <f>T118+T234+T394+T612+T790+T1264+T1678+T1710</f>
        <v>1048.8359039999998</v>
      </c>
      <c r="U117" s="12"/>
      <c r="V117" s="12"/>
      <c r="W117" s="12"/>
      <c r="X117" s="12"/>
      <c r="Y117" s="12"/>
      <c r="Z117" s="12"/>
      <c r="AA117" s="12"/>
      <c r="AB117" s="12"/>
      <c r="AC117" s="12"/>
      <c r="AD117" s="12"/>
      <c r="AE117" s="12"/>
      <c r="AR117" s="211" t="s">
        <v>85</v>
      </c>
      <c r="AT117" s="212" t="s">
        <v>77</v>
      </c>
      <c r="AU117" s="212" t="s">
        <v>78</v>
      </c>
      <c r="AY117" s="211" t="s">
        <v>168</v>
      </c>
      <c r="BK117" s="213">
        <f>BK118+BK234+BK394+BK612+BK790+BK1264+BK1678+BK1710</f>
        <v>0</v>
      </c>
    </row>
    <row r="118" s="12" customFormat="1" ht="22.8" customHeight="1">
      <c r="A118" s="12"/>
      <c r="B118" s="200"/>
      <c r="C118" s="201"/>
      <c r="D118" s="202" t="s">
        <v>77</v>
      </c>
      <c r="E118" s="214" t="s">
        <v>85</v>
      </c>
      <c r="F118" s="214" t="s">
        <v>169</v>
      </c>
      <c r="G118" s="201"/>
      <c r="H118" s="201"/>
      <c r="I118" s="204"/>
      <c r="J118" s="215">
        <f>BK118</f>
        <v>0</v>
      </c>
      <c r="K118" s="201"/>
      <c r="L118" s="206"/>
      <c r="M118" s="207"/>
      <c r="N118" s="208"/>
      <c r="O118" s="208"/>
      <c r="P118" s="209">
        <f>SUM(P119:P233)</f>
        <v>0</v>
      </c>
      <c r="Q118" s="208"/>
      <c r="R118" s="209">
        <f>SUM(R119:R233)</f>
        <v>35.146999999999998</v>
      </c>
      <c r="S118" s="208"/>
      <c r="T118" s="210">
        <f>SUM(T119:T233)</f>
        <v>0</v>
      </c>
      <c r="U118" s="12"/>
      <c r="V118" s="12"/>
      <c r="W118" s="12"/>
      <c r="X118" s="12"/>
      <c r="Y118" s="12"/>
      <c r="Z118" s="12"/>
      <c r="AA118" s="12"/>
      <c r="AB118" s="12"/>
      <c r="AC118" s="12"/>
      <c r="AD118" s="12"/>
      <c r="AE118" s="12"/>
      <c r="AR118" s="211" t="s">
        <v>85</v>
      </c>
      <c r="AT118" s="212" t="s">
        <v>77</v>
      </c>
      <c r="AU118" s="212" t="s">
        <v>85</v>
      </c>
      <c r="AY118" s="211" t="s">
        <v>168</v>
      </c>
      <c r="BK118" s="213">
        <f>SUM(BK119:BK233)</f>
        <v>0</v>
      </c>
    </row>
    <row r="119" s="2" customFormat="1" ht="21.75" customHeight="1">
      <c r="A119" s="42"/>
      <c r="B119" s="43"/>
      <c r="C119" s="216" t="s">
        <v>85</v>
      </c>
      <c r="D119" s="216" t="s">
        <v>170</v>
      </c>
      <c r="E119" s="217" t="s">
        <v>615</v>
      </c>
      <c r="F119" s="218" t="s">
        <v>616</v>
      </c>
      <c r="G119" s="219" t="s">
        <v>502</v>
      </c>
      <c r="H119" s="220">
        <v>339.94</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4508</v>
      </c>
    </row>
    <row r="120" s="2" customFormat="1">
      <c r="A120" s="42"/>
      <c r="B120" s="43"/>
      <c r="C120" s="44"/>
      <c r="D120" s="229" t="s">
        <v>176</v>
      </c>
      <c r="E120" s="44"/>
      <c r="F120" s="230" t="s">
        <v>618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619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4509</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3" customFormat="1">
      <c r="A123" s="13"/>
      <c r="B123" s="236"/>
      <c r="C123" s="237"/>
      <c r="D123" s="229" t="s">
        <v>180</v>
      </c>
      <c r="E123" s="238" t="s">
        <v>33</v>
      </c>
      <c r="F123" s="239" t="s">
        <v>4510</v>
      </c>
      <c r="G123" s="237"/>
      <c r="H123" s="238" t="s">
        <v>33</v>
      </c>
      <c r="I123" s="240"/>
      <c r="J123" s="237"/>
      <c r="K123" s="237"/>
      <c r="L123" s="241"/>
      <c r="M123" s="242"/>
      <c r="N123" s="243"/>
      <c r="O123" s="243"/>
      <c r="P123" s="243"/>
      <c r="Q123" s="243"/>
      <c r="R123" s="243"/>
      <c r="S123" s="243"/>
      <c r="T123" s="244"/>
      <c r="U123" s="13"/>
      <c r="V123" s="13"/>
      <c r="W123" s="13"/>
      <c r="X123" s="13"/>
      <c r="Y123" s="13"/>
      <c r="Z123" s="13"/>
      <c r="AA123" s="13"/>
      <c r="AB123" s="13"/>
      <c r="AC123" s="13"/>
      <c r="AD123" s="13"/>
      <c r="AE123" s="13"/>
      <c r="AT123" s="245" t="s">
        <v>180</v>
      </c>
      <c r="AU123" s="245" t="s">
        <v>87</v>
      </c>
      <c r="AV123" s="13" t="s">
        <v>85</v>
      </c>
      <c r="AW123" s="13" t="s">
        <v>39</v>
      </c>
      <c r="AX123" s="13" t="s">
        <v>78</v>
      </c>
      <c r="AY123" s="245" t="s">
        <v>168</v>
      </c>
    </row>
    <row r="124" s="14" customFormat="1">
      <c r="A124" s="14"/>
      <c r="B124" s="246"/>
      <c r="C124" s="247"/>
      <c r="D124" s="229" t="s">
        <v>180</v>
      </c>
      <c r="E124" s="248" t="s">
        <v>33</v>
      </c>
      <c r="F124" s="249" t="s">
        <v>4511</v>
      </c>
      <c r="G124" s="247"/>
      <c r="H124" s="250">
        <v>37.289999999999999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4512</v>
      </c>
      <c r="G125" s="247"/>
      <c r="H125" s="250">
        <v>22.600000000000001</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4513</v>
      </c>
      <c r="G126" s="247"/>
      <c r="H126" s="250">
        <v>265.05000000000001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625</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5" customFormat="1">
      <c r="A128" s="15"/>
      <c r="B128" s="263"/>
      <c r="C128" s="264"/>
      <c r="D128" s="229" t="s">
        <v>180</v>
      </c>
      <c r="E128" s="265" t="s">
        <v>33</v>
      </c>
      <c r="F128" s="266" t="s">
        <v>626</v>
      </c>
      <c r="G128" s="264"/>
      <c r="H128" s="267">
        <v>339.94</v>
      </c>
      <c r="I128" s="268"/>
      <c r="J128" s="264"/>
      <c r="K128" s="264"/>
      <c r="L128" s="269"/>
      <c r="M128" s="270"/>
      <c r="N128" s="271"/>
      <c r="O128" s="271"/>
      <c r="P128" s="271"/>
      <c r="Q128" s="271"/>
      <c r="R128" s="271"/>
      <c r="S128" s="271"/>
      <c r="T128" s="272"/>
      <c r="U128" s="15"/>
      <c r="V128" s="15"/>
      <c r="W128" s="15"/>
      <c r="X128" s="15"/>
      <c r="Y128" s="15"/>
      <c r="Z128" s="15"/>
      <c r="AA128" s="15"/>
      <c r="AB128" s="15"/>
      <c r="AC128" s="15"/>
      <c r="AD128" s="15"/>
      <c r="AE128" s="15"/>
      <c r="AT128" s="273" t="s">
        <v>180</v>
      </c>
      <c r="AU128" s="273" t="s">
        <v>87</v>
      </c>
      <c r="AV128" s="15" t="s">
        <v>121</v>
      </c>
      <c r="AW128" s="15" t="s">
        <v>39</v>
      </c>
      <c r="AX128" s="15" t="s">
        <v>85</v>
      </c>
      <c r="AY128" s="273" t="s">
        <v>168</v>
      </c>
    </row>
    <row r="129" s="2" customFormat="1" ht="21.75" customHeight="1">
      <c r="A129" s="42"/>
      <c r="B129" s="43"/>
      <c r="C129" s="216" t="s">
        <v>87</v>
      </c>
      <c r="D129" s="216" t="s">
        <v>170</v>
      </c>
      <c r="E129" s="217" t="s">
        <v>627</v>
      </c>
      <c r="F129" s="218" t="s">
        <v>628</v>
      </c>
      <c r="G129" s="219" t="s">
        <v>502</v>
      </c>
      <c r="H129" s="220">
        <v>9.1600000000000001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121</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121</v>
      </c>
      <c r="BM129" s="227" t="s">
        <v>4514</v>
      </c>
    </row>
    <row r="130" s="2" customFormat="1">
      <c r="A130" s="42"/>
      <c r="B130" s="43"/>
      <c r="C130" s="44"/>
      <c r="D130" s="229" t="s">
        <v>176</v>
      </c>
      <c r="E130" s="44"/>
      <c r="F130" s="230" t="s">
        <v>630</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631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13" customFormat="1">
      <c r="A132" s="13"/>
      <c r="B132" s="236"/>
      <c r="C132" s="237"/>
      <c r="D132" s="229" t="s">
        <v>180</v>
      </c>
      <c r="E132" s="238" t="s">
        <v>33</v>
      </c>
      <c r="F132" s="239" t="s">
        <v>4509</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3" customFormat="1">
      <c r="A133" s="13"/>
      <c r="B133" s="236"/>
      <c r="C133" s="237"/>
      <c r="D133" s="229" t="s">
        <v>180</v>
      </c>
      <c r="E133" s="238" t="s">
        <v>33</v>
      </c>
      <c r="F133" s="239" t="s">
        <v>4515</v>
      </c>
      <c r="G133" s="237"/>
      <c r="H133" s="238" t="s">
        <v>33</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180</v>
      </c>
      <c r="AU133" s="245" t="s">
        <v>87</v>
      </c>
      <c r="AV133" s="13" t="s">
        <v>85</v>
      </c>
      <c r="AW133" s="13" t="s">
        <v>39</v>
      </c>
      <c r="AX133" s="13" t="s">
        <v>78</v>
      </c>
      <c r="AY133" s="245" t="s">
        <v>168</v>
      </c>
    </row>
    <row r="134" s="14" customFormat="1">
      <c r="A134" s="14"/>
      <c r="B134" s="246"/>
      <c r="C134" s="247"/>
      <c r="D134" s="229" t="s">
        <v>180</v>
      </c>
      <c r="E134" s="248" t="s">
        <v>33</v>
      </c>
      <c r="F134" s="249" t="s">
        <v>4516</v>
      </c>
      <c r="G134" s="247"/>
      <c r="H134" s="250">
        <v>3.2000000000000002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4" customFormat="1">
      <c r="A135" s="14"/>
      <c r="B135" s="246"/>
      <c r="C135" s="247"/>
      <c r="D135" s="229" t="s">
        <v>180</v>
      </c>
      <c r="E135" s="248" t="s">
        <v>33</v>
      </c>
      <c r="F135" s="249" t="s">
        <v>4517</v>
      </c>
      <c r="G135" s="247"/>
      <c r="H135" s="250">
        <v>5.96</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5" customFormat="1">
      <c r="A136" s="15"/>
      <c r="B136" s="263"/>
      <c r="C136" s="264"/>
      <c r="D136" s="229" t="s">
        <v>180</v>
      </c>
      <c r="E136" s="265" t="s">
        <v>33</v>
      </c>
      <c r="F136" s="266" t="s">
        <v>626</v>
      </c>
      <c r="G136" s="264"/>
      <c r="H136" s="267">
        <v>9.1600000000000001</v>
      </c>
      <c r="I136" s="268"/>
      <c r="J136" s="264"/>
      <c r="K136" s="264"/>
      <c r="L136" s="269"/>
      <c r="M136" s="270"/>
      <c r="N136" s="271"/>
      <c r="O136" s="271"/>
      <c r="P136" s="271"/>
      <c r="Q136" s="271"/>
      <c r="R136" s="271"/>
      <c r="S136" s="271"/>
      <c r="T136" s="272"/>
      <c r="U136" s="15"/>
      <c r="V136" s="15"/>
      <c r="W136" s="15"/>
      <c r="X136" s="15"/>
      <c r="Y136" s="15"/>
      <c r="Z136" s="15"/>
      <c r="AA136" s="15"/>
      <c r="AB136" s="15"/>
      <c r="AC136" s="15"/>
      <c r="AD136" s="15"/>
      <c r="AE136" s="15"/>
      <c r="AT136" s="273" t="s">
        <v>180</v>
      </c>
      <c r="AU136" s="273" t="s">
        <v>87</v>
      </c>
      <c r="AV136" s="15" t="s">
        <v>121</v>
      </c>
      <c r="AW136" s="15" t="s">
        <v>39</v>
      </c>
      <c r="AX136" s="15" t="s">
        <v>85</v>
      </c>
      <c r="AY136" s="273" t="s">
        <v>168</v>
      </c>
    </row>
    <row r="137" s="2" customFormat="1" ht="16.5" customHeight="1">
      <c r="A137" s="42"/>
      <c r="B137" s="43"/>
      <c r="C137" s="216" t="s">
        <v>118</v>
      </c>
      <c r="D137" s="216" t="s">
        <v>170</v>
      </c>
      <c r="E137" s="217" t="s">
        <v>634</v>
      </c>
      <c r="F137" s="218" t="s">
        <v>635</v>
      </c>
      <c r="G137" s="219" t="s">
        <v>502</v>
      </c>
      <c r="H137" s="220">
        <v>170.31299999999999</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4518</v>
      </c>
    </row>
    <row r="138" s="2" customFormat="1">
      <c r="A138" s="42"/>
      <c r="B138" s="43"/>
      <c r="C138" s="44"/>
      <c r="D138" s="229" t="s">
        <v>176</v>
      </c>
      <c r="E138" s="44"/>
      <c r="F138" s="230" t="s">
        <v>637</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638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13" customFormat="1">
      <c r="A140" s="13"/>
      <c r="B140" s="236"/>
      <c r="C140" s="237"/>
      <c r="D140" s="229" t="s">
        <v>180</v>
      </c>
      <c r="E140" s="238" t="s">
        <v>33</v>
      </c>
      <c r="F140" s="239" t="s">
        <v>4509</v>
      </c>
      <c r="G140" s="237"/>
      <c r="H140" s="238" t="s">
        <v>33</v>
      </c>
      <c r="I140" s="240"/>
      <c r="J140" s="237"/>
      <c r="K140" s="237"/>
      <c r="L140" s="241"/>
      <c r="M140" s="242"/>
      <c r="N140" s="243"/>
      <c r="O140" s="243"/>
      <c r="P140" s="243"/>
      <c r="Q140" s="243"/>
      <c r="R140" s="243"/>
      <c r="S140" s="243"/>
      <c r="T140" s="244"/>
      <c r="U140" s="13"/>
      <c r="V140" s="13"/>
      <c r="W140" s="13"/>
      <c r="X140" s="13"/>
      <c r="Y140" s="13"/>
      <c r="Z140" s="13"/>
      <c r="AA140" s="13"/>
      <c r="AB140" s="13"/>
      <c r="AC140" s="13"/>
      <c r="AD140" s="13"/>
      <c r="AE140" s="13"/>
      <c r="AT140" s="245" t="s">
        <v>180</v>
      </c>
      <c r="AU140" s="245" t="s">
        <v>87</v>
      </c>
      <c r="AV140" s="13" t="s">
        <v>85</v>
      </c>
      <c r="AW140" s="13" t="s">
        <v>39</v>
      </c>
      <c r="AX140" s="13" t="s">
        <v>78</v>
      </c>
      <c r="AY140" s="245" t="s">
        <v>168</v>
      </c>
    </row>
    <row r="141" s="13" customFormat="1">
      <c r="A141" s="13"/>
      <c r="B141" s="236"/>
      <c r="C141" s="237"/>
      <c r="D141" s="229" t="s">
        <v>180</v>
      </c>
      <c r="E141" s="238" t="s">
        <v>33</v>
      </c>
      <c r="F141" s="239" t="s">
        <v>4519</v>
      </c>
      <c r="G141" s="237"/>
      <c r="H141" s="238" t="s">
        <v>33</v>
      </c>
      <c r="I141" s="240"/>
      <c r="J141" s="237"/>
      <c r="K141" s="237"/>
      <c r="L141" s="241"/>
      <c r="M141" s="242"/>
      <c r="N141" s="243"/>
      <c r="O141" s="243"/>
      <c r="P141" s="243"/>
      <c r="Q141" s="243"/>
      <c r="R141" s="243"/>
      <c r="S141" s="243"/>
      <c r="T141" s="244"/>
      <c r="U141" s="13"/>
      <c r="V141" s="13"/>
      <c r="W141" s="13"/>
      <c r="X141" s="13"/>
      <c r="Y141" s="13"/>
      <c r="Z141" s="13"/>
      <c r="AA141" s="13"/>
      <c r="AB141" s="13"/>
      <c r="AC141" s="13"/>
      <c r="AD141" s="13"/>
      <c r="AE141" s="13"/>
      <c r="AT141" s="245" t="s">
        <v>180</v>
      </c>
      <c r="AU141" s="245" t="s">
        <v>87</v>
      </c>
      <c r="AV141" s="13" t="s">
        <v>85</v>
      </c>
      <c r="AW141" s="13" t="s">
        <v>39</v>
      </c>
      <c r="AX141" s="13" t="s">
        <v>78</v>
      </c>
      <c r="AY141" s="245" t="s">
        <v>168</v>
      </c>
    </row>
    <row r="142" s="14" customFormat="1">
      <c r="A142" s="14"/>
      <c r="B142" s="246"/>
      <c r="C142" s="247"/>
      <c r="D142" s="229" t="s">
        <v>180</v>
      </c>
      <c r="E142" s="248" t="s">
        <v>33</v>
      </c>
      <c r="F142" s="249" t="s">
        <v>4520</v>
      </c>
      <c r="G142" s="247"/>
      <c r="H142" s="250">
        <v>51.075000000000003</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3" customFormat="1">
      <c r="A143" s="13"/>
      <c r="B143" s="236"/>
      <c r="C143" s="237"/>
      <c r="D143" s="229" t="s">
        <v>180</v>
      </c>
      <c r="E143" s="238" t="s">
        <v>33</v>
      </c>
      <c r="F143" s="239" t="s">
        <v>4521</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4522</v>
      </c>
      <c r="G144" s="247"/>
      <c r="H144" s="250">
        <v>13.881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4523</v>
      </c>
      <c r="G145" s="247"/>
      <c r="H145" s="250">
        <v>1.9890000000000001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3" customFormat="1">
      <c r="A146" s="13"/>
      <c r="B146" s="236"/>
      <c r="C146" s="237"/>
      <c r="D146" s="229" t="s">
        <v>180</v>
      </c>
      <c r="E146" s="238" t="s">
        <v>33</v>
      </c>
      <c r="F146" s="239" t="s">
        <v>4524</v>
      </c>
      <c r="G146" s="237"/>
      <c r="H146" s="238" t="s">
        <v>33</v>
      </c>
      <c r="I146" s="240"/>
      <c r="J146" s="237"/>
      <c r="K146" s="237"/>
      <c r="L146" s="241"/>
      <c r="M146" s="242"/>
      <c r="N146" s="243"/>
      <c r="O146" s="243"/>
      <c r="P146" s="243"/>
      <c r="Q146" s="243"/>
      <c r="R146" s="243"/>
      <c r="S146" s="243"/>
      <c r="T146" s="244"/>
      <c r="U146" s="13"/>
      <c r="V146" s="13"/>
      <c r="W146" s="13"/>
      <c r="X146" s="13"/>
      <c r="Y146" s="13"/>
      <c r="Z146" s="13"/>
      <c r="AA146" s="13"/>
      <c r="AB146" s="13"/>
      <c r="AC146" s="13"/>
      <c r="AD146" s="13"/>
      <c r="AE146" s="13"/>
      <c r="AT146" s="245" t="s">
        <v>180</v>
      </c>
      <c r="AU146" s="245" t="s">
        <v>87</v>
      </c>
      <c r="AV146" s="13" t="s">
        <v>85</v>
      </c>
      <c r="AW146" s="13" t="s">
        <v>39</v>
      </c>
      <c r="AX146" s="13" t="s">
        <v>78</v>
      </c>
      <c r="AY146" s="245" t="s">
        <v>168</v>
      </c>
    </row>
    <row r="147" s="14" customFormat="1">
      <c r="A147" s="14"/>
      <c r="B147" s="246"/>
      <c r="C147" s="247"/>
      <c r="D147" s="229" t="s">
        <v>180</v>
      </c>
      <c r="E147" s="248" t="s">
        <v>33</v>
      </c>
      <c r="F147" s="249" t="s">
        <v>4525</v>
      </c>
      <c r="G147" s="247"/>
      <c r="H147" s="250">
        <v>3.2000000000000002</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4" customFormat="1">
      <c r="A148" s="14"/>
      <c r="B148" s="246"/>
      <c r="C148" s="247"/>
      <c r="D148" s="229" t="s">
        <v>180</v>
      </c>
      <c r="E148" s="248" t="s">
        <v>33</v>
      </c>
      <c r="F148" s="249" t="s">
        <v>4526</v>
      </c>
      <c r="G148" s="247"/>
      <c r="H148" s="250">
        <v>7.7750000000000004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3" customFormat="1">
      <c r="A149" s="13"/>
      <c r="B149" s="236"/>
      <c r="C149" s="237"/>
      <c r="D149" s="229" t="s">
        <v>180</v>
      </c>
      <c r="E149" s="238" t="s">
        <v>33</v>
      </c>
      <c r="F149" s="239" t="s">
        <v>4527</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4" customFormat="1">
      <c r="A150" s="14"/>
      <c r="B150" s="246"/>
      <c r="C150" s="247"/>
      <c r="D150" s="229" t="s">
        <v>180</v>
      </c>
      <c r="E150" s="248" t="s">
        <v>33</v>
      </c>
      <c r="F150" s="249" t="s">
        <v>4528</v>
      </c>
      <c r="G150" s="247"/>
      <c r="H150" s="250">
        <v>2.7999999999999998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180</v>
      </c>
      <c r="AU150" s="256" t="s">
        <v>87</v>
      </c>
      <c r="AV150" s="14" t="s">
        <v>87</v>
      </c>
      <c r="AW150" s="14" t="s">
        <v>39</v>
      </c>
      <c r="AX150" s="14" t="s">
        <v>78</v>
      </c>
      <c r="AY150" s="256" t="s">
        <v>168</v>
      </c>
    </row>
    <row r="151" s="16" customFormat="1">
      <c r="A151" s="16"/>
      <c r="B151" s="274"/>
      <c r="C151" s="275"/>
      <c r="D151" s="229" t="s">
        <v>180</v>
      </c>
      <c r="E151" s="276" t="s">
        <v>33</v>
      </c>
      <c r="F151" s="277" t="s">
        <v>645</v>
      </c>
      <c r="G151" s="275"/>
      <c r="H151" s="278">
        <v>80.719999999999999</v>
      </c>
      <c r="I151" s="279"/>
      <c r="J151" s="275"/>
      <c r="K151" s="275"/>
      <c r="L151" s="280"/>
      <c r="M151" s="281"/>
      <c r="N151" s="282"/>
      <c r="O151" s="282"/>
      <c r="P151" s="282"/>
      <c r="Q151" s="282"/>
      <c r="R151" s="282"/>
      <c r="S151" s="282"/>
      <c r="T151" s="283"/>
      <c r="U151" s="16"/>
      <c r="V151" s="16"/>
      <c r="W151" s="16"/>
      <c r="X151" s="16"/>
      <c r="Y151" s="16"/>
      <c r="Z151" s="16"/>
      <c r="AA151" s="16"/>
      <c r="AB151" s="16"/>
      <c r="AC151" s="16"/>
      <c r="AD151" s="16"/>
      <c r="AE151" s="16"/>
      <c r="AT151" s="284" t="s">
        <v>180</v>
      </c>
      <c r="AU151" s="284" t="s">
        <v>87</v>
      </c>
      <c r="AV151" s="16" t="s">
        <v>118</v>
      </c>
      <c r="AW151" s="16" t="s">
        <v>39</v>
      </c>
      <c r="AX151" s="16" t="s">
        <v>78</v>
      </c>
      <c r="AY151" s="284" t="s">
        <v>168</v>
      </c>
    </row>
    <row r="152" s="13" customFormat="1">
      <c r="A152" s="13"/>
      <c r="B152" s="236"/>
      <c r="C152" s="237"/>
      <c r="D152" s="229" t="s">
        <v>180</v>
      </c>
      <c r="E152" s="238" t="s">
        <v>33</v>
      </c>
      <c r="F152" s="239" t="s">
        <v>4529</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4" customFormat="1">
      <c r="A153" s="14"/>
      <c r="B153" s="246"/>
      <c r="C153" s="247"/>
      <c r="D153" s="229" t="s">
        <v>180</v>
      </c>
      <c r="E153" s="248" t="s">
        <v>33</v>
      </c>
      <c r="F153" s="249" t="s">
        <v>4530</v>
      </c>
      <c r="G153" s="247"/>
      <c r="H153" s="250">
        <v>27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4" customFormat="1">
      <c r="A154" s="14"/>
      <c r="B154" s="246"/>
      <c r="C154" s="247"/>
      <c r="D154" s="229" t="s">
        <v>180</v>
      </c>
      <c r="E154" s="248" t="s">
        <v>33</v>
      </c>
      <c r="F154" s="249" t="s">
        <v>4531</v>
      </c>
      <c r="G154" s="247"/>
      <c r="H154" s="250">
        <v>34.799999999999997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78</v>
      </c>
      <c r="AY154" s="256" t="s">
        <v>168</v>
      </c>
    </row>
    <row r="155" s="14" customFormat="1">
      <c r="A155" s="14"/>
      <c r="B155" s="246"/>
      <c r="C155" s="247"/>
      <c r="D155" s="229" t="s">
        <v>180</v>
      </c>
      <c r="E155" s="248" t="s">
        <v>33</v>
      </c>
      <c r="F155" s="249" t="s">
        <v>4532</v>
      </c>
      <c r="G155" s="247"/>
      <c r="H155" s="250">
        <v>21.559999999999999</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4533</v>
      </c>
      <c r="G156" s="247"/>
      <c r="H156" s="250">
        <v>0.433</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4534</v>
      </c>
      <c r="G157" s="247"/>
      <c r="H157" s="250">
        <v>5.7999999999999998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170.31299999999999</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121</v>
      </c>
      <c r="D159" s="216" t="s">
        <v>170</v>
      </c>
      <c r="E159" s="217" t="s">
        <v>4535</v>
      </c>
      <c r="F159" s="218" t="s">
        <v>4536</v>
      </c>
      <c r="G159" s="219" t="s">
        <v>173</v>
      </c>
      <c r="H159" s="220">
        <v>250</v>
      </c>
      <c r="I159" s="221"/>
      <c r="J159" s="222">
        <f>ROUND(I159*H159,2)</f>
        <v>0</v>
      </c>
      <c r="K159" s="218" t="s">
        <v>174</v>
      </c>
      <c r="L159" s="48"/>
      <c r="M159" s="223" t="s">
        <v>33</v>
      </c>
      <c r="N159" s="224" t="s">
        <v>49</v>
      </c>
      <c r="O159" s="88"/>
      <c r="P159" s="225">
        <f>O159*H159</f>
        <v>0</v>
      </c>
      <c r="Q159" s="225">
        <v>0.00069999999999999999</v>
      </c>
      <c r="R159" s="225">
        <f>Q159*H159</f>
        <v>0.17499999999999999</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4537</v>
      </c>
    </row>
    <row r="160" s="2" customFormat="1">
      <c r="A160" s="42"/>
      <c r="B160" s="43"/>
      <c r="C160" s="44"/>
      <c r="D160" s="229" t="s">
        <v>176</v>
      </c>
      <c r="E160" s="44"/>
      <c r="F160" s="230" t="s">
        <v>4538</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4539</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4509</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4540</v>
      </c>
      <c r="G163" s="247"/>
      <c r="H163" s="250">
        <v>250</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16.5" customHeight="1">
      <c r="A164" s="42"/>
      <c r="B164" s="43"/>
      <c r="C164" s="216" t="s">
        <v>124</v>
      </c>
      <c r="D164" s="216" t="s">
        <v>170</v>
      </c>
      <c r="E164" s="217" t="s">
        <v>4541</v>
      </c>
      <c r="F164" s="218" t="s">
        <v>4542</v>
      </c>
      <c r="G164" s="219" t="s">
        <v>173</v>
      </c>
      <c r="H164" s="220">
        <v>250</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4543</v>
      </c>
    </row>
    <row r="165" s="2" customFormat="1">
      <c r="A165" s="42"/>
      <c r="B165" s="43"/>
      <c r="C165" s="44"/>
      <c r="D165" s="229" t="s">
        <v>176</v>
      </c>
      <c r="E165" s="44"/>
      <c r="F165" s="230" t="s">
        <v>4544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4545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2" customFormat="1" ht="21.75" customHeight="1">
      <c r="A167" s="42"/>
      <c r="B167" s="43"/>
      <c r="C167" s="216" t="s">
        <v>127</v>
      </c>
      <c r="D167" s="216" t="s">
        <v>170</v>
      </c>
      <c r="E167" s="217" t="s">
        <v>652</v>
      </c>
      <c r="F167" s="218" t="s">
        <v>653</v>
      </c>
      <c r="G167" s="219" t="s">
        <v>502</v>
      </c>
      <c r="H167" s="220">
        <v>170.31299999999999</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4546</v>
      </c>
    </row>
    <row r="168" s="2" customFormat="1">
      <c r="A168" s="42"/>
      <c r="B168" s="43"/>
      <c r="C168" s="44"/>
      <c r="D168" s="229" t="s">
        <v>176</v>
      </c>
      <c r="E168" s="44"/>
      <c r="F168" s="230" t="s">
        <v>655</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656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2" customFormat="1" ht="24.15" customHeight="1">
      <c r="A170" s="42"/>
      <c r="B170" s="43"/>
      <c r="C170" s="216" t="s">
        <v>130</v>
      </c>
      <c r="D170" s="216" t="s">
        <v>170</v>
      </c>
      <c r="E170" s="217" t="s">
        <v>657</v>
      </c>
      <c r="F170" s="218" t="s">
        <v>658</v>
      </c>
      <c r="G170" s="219" t="s">
        <v>502</v>
      </c>
      <c r="H170" s="220">
        <v>170.31299999999999</v>
      </c>
      <c r="I170" s="221"/>
      <c r="J170" s="222">
        <f>ROUND(I170*H170,2)</f>
        <v>0</v>
      </c>
      <c r="K170" s="218" t="s">
        <v>174</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4547</v>
      </c>
    </row>
    <row r="171" s="2" customFormat="1">
      <c r="A171" s="42"/>
      <c r="B171" s="43"/>
      <c r="C171" s="44"/>
      <c r="D171" s="229" t="s">
        <v>176</v>
      </c>
      <c r="E171" s="44"/>
      <c r="F171" s="230" t="s">
        <v>660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c r="A172" s="42"/>
      <c r="B172" s="43"/>
      <c r="C172" s="44"/>
      <c r="D172" s="234" t="s">
        <v>178</v>
      </c>
      <c r="E172" s="44"/>
      <c r="F172" s="235" t="s">
        <v>661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178</v>
      </c>
      <c r="AU172" s="20" t="s">
        <v>87</v>
      </c>
    </row>
    <row r="173" s="2" customFormat="1" ht="21.75" customHeight="1">
      <c r="A173" s="42"/>
      <c r="B173" s="43"/>
      <c r="C173" s="216" t="s">
        <v>133</v>
      </c>
      <c r="D173" s="216" t="s">
        <v>170</v>
      </c>
      <c r="E173" s="217" t="s">
        <v>662</v>
      </c>
      <c r="F173" s="218" t="s">
        <v>663</v>
      </c>
      <c r="G173" s="219" t="s">
        <v>502</v>
      </c>
      <c r="H173" s="220">
        <v>146.70599999999999</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4548</v>
      </c>
    </row>
    <row r="174" s="2" customFormat="1">
      <c r="A174" s="42"/>
      <c r="B174" s="43"/>
      <c r="C174" s="44"/>
      <c r="D174" s="229" t="s">
        <v>176</v>
      </c>
      <c r="E174" s="44"/>
      <c r="F174" s="230" t="s">
        <v>665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666</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3" customFormat="1">
      <c r="A176" s="13"/>
      <c r="B176" s="236"/>
      <c r="C176" s="237"/>
      <c r="D176" s="229" t="s">
        <v>180</v>
      </c>
      <c r="E176" s="238" t="s">
        <v>33</v>
      </c>
      <c r="F176" s="239" t="s">
        <v>667</v>
      </c>
      <c r="G176" s="237"/>
      <c r="H176" s="238" t="s">
        <v>33</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180</v>
      </c>
      <c r="AU176" s="245" t="s">
        <v>87</v>
      </c>
      <c r="AV176" s="13" t="s">
        <v>85</v>
      </c>
      <c r="AW176" s="13" t="s">
        <v>39</v>
      </c>
      <c r="AX176" s="13" t="s">
        <v>78</v>
      </c>
      <c r="AY176" s="245" t="s">
        <v>168</v>
      </c>
    </row>
    <row r="177" s="14" customFormat="1">
      <c r="A177" s="14"/>
      <c r="B177" s="246"/>
      <c r="C177" s="247"/>
      <c r="D177" s="229" t="s">
        <v>180</v>
      </c>
      <c r="E177" s="248" t="s">
        <v>33</v>
      </c>
      <c r="F177" s="249" t="s">
        <v>4549</v>
      </c>
      <c r="G177" s="247"/>
      <c r="H177" s="250">
        <v>146.70599999999999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85</v>
      </c>
      <c r="AY177" s="256" t="s">
        <v>168</v>
      </c>
    </row>
    <row r="178" s="2" customFormat="1" ht="21.75" customHeight="1">
      <c r="A178" s="42"/>
      <c r="B178" s="43"/>
      <c r="C178" s="216" t="s">
        <v>136</v>
      </c>
      <c r="D178" s="216" t="s">
        <v>170</v>
      </c>
      <c r="E178" s="217" t="s">
        <v>669</v>
      </c>
      <c r="F178" s="218" t="s">
        <v>670</v>
      </c>
      <c r="G178" s="219" t="s">
        <v>502</v>
      </c>
      <c r="H178" s="220">
        <v>153.643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4550</v>
      </c>
    </row>
    <row r="179" s="2" customFormat="1">
      <c r="A179" s="42"/>
      <c r="B179" s="43"/>
      <c r="C179" s="44"/>
      <c r="D179" s="229" t="s">
        <v>176</v>
      </c>
      <c r="E179" s="44"/>
      <c r="F179" s="230" t="s">
        <v>672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673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3" customFormat="1">
      <c r="A182" s="13"/>
      <c r="B182" s="236"/>
      <c r="C182" s="237"/>
      <c r="D182" s="229" t="s">
        <v>180</v>
      </c>
      <c r="E182" s="238" t="s">
        <v>33</v>
      </c>
      <c r="F182" s="239" t="s">
        <v>674</v>
      </c>
      <c r="G182" s="237"/>
      <c r="H182" s="238" t="s">
        <v>33</v>
      </c>
      <c r="I182" s="240"/>
      <c r="J182" s="237"/>
      <c r="K182" s="237"/>
      <c r="L182" s="241"/>
      <c r="M182" s="242"/>
      <c r="N182" s="243"/>
      <c r="O182" s="243"/>
      <c r="P182" s="243"/>
      <c r="Q182" s="243"/>
      <c r="R182" s="243"/>
      <c r="S182" s="243"/>
      <c r="T182" s="244"/>
      <c r="U182" s="13"/>
      <c r="V182" s="13"/>
      <c r="W182" s="13"/>
      <c r="X182" s="13"/>
      <c r="Y182" s="13"/>
      <c r="Z182" s="13"/>
      <c r="AA182" s="13"/>
      <c r="AB182" s="13"/>
      <c r="AC182" s="13"/>
      <c r="AD182" s="13"/>
      <c r="AE182" s="13"/>
      <c r="AT182" s="245" t="s">
        <v>180</v>
      </c>
      <c r="AU182" s="245" t="s">
        <v>87</v>
      </c>
      <c r="AV182" s="13" t="s">
        <v>85</v>
      </c>
      <c r="AW182" s="13" t="s">
        <v>39</v>
      </c>
      <c r="AX182" s="13" t="s">
        <v>78</v>
      </c>
      <c r="AY182" s="245" t="s">
        <v>168</v>
      </c>
    </row>
    <row r="183" s="14" customFormat="1">
      <c r="A183" s="14"/>
      <c r="B183" s="246"/>
      <c r="C183" s="247"/>
      <c r="D183" s="229" t="s">
        <v>180</v>
      </c>
      <c r="E183" s="248" t="s">
        <v>33</v>
      </c>
      <c r="F183" s="249" t="s">
        <v>4551</v>
      </c>
      <c r="G183" s="247"/>
      <c r="H183" s="250">
        <v>519.44299999999998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4552</v>
      </c>
      <c r="G184" s="247"/>
      <c r="H184" s="250">
        <v>-365.80000000000001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153.643</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24.15" customHeight="1">
      <c r="A186" s="42"/>
      <c r="B186" s="43"/>
      <c r="C186" s="216" t="s">
        <v>230</v>
      </c>
      <c r="D186" s="216" t="s">
        <v>170</v>
      </c>
      <c r="E186" s="217" t="s">
        <v>677</v>
      </c>
      <c r="F186" s="218" t="s">
        <v>678</v>
      </c>
      <c r="G186" s="219" t="s">
        <v>502</v>
      </c>
      <c r="H186" s="220">
        <v>307.286</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4553</v>
      </c>
    </row>
    <row r="187" s="2" customFormat="1">
      <c r="A187" s="42"/>
      <c r="B187" s="43"/>
      <c r="C187" s="44"/>
      <c r="D187" s="229" t="s">
        <v>176</v>
      </c>
      <c r="E187" s="44"/>
      <c r="F187" s="230" t="s">
        <v>680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681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7"/>
      <c r="F189" s="249" t="s">
        <v>4554</v>
      </c>
      <c r="G189" s="247"/>
      <c r="H189" s="250">
        <v>307.286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4</v>
      </c>
      <c r="AX189" s="14" t="s">
        <v>85</v>
      </c>
      <c r="AY189" s="256" t="s">
        <v>168</v>
      </c>
    </row>
    <row r="190" s="2" customFormat="1" ht="16.5" customHeight="1">
      <c r="A190" s="42"/>
      <c r="B190" s="43"/>
      <c r="C190" s="216" t="s">
        <v>236</v>
      </c>
      <c r="D190" s="216" t="s">
        <v>170</v>
      </c>
      <c r="E190" s="217" t="s">
        <v>683</v>
      </c>
      <c r="F190" s="218" t="s">
        <v>684</v>
      </c>
      <c r="G190" s="219" t="s">
        <v>502</v>
      </c>
      <c r="H190" s="220">
        <v>73.352999999999994</v>
      </c>
      <c r="I190" s="221"/>
      <c r="J190" s="222">
        <f>ROUND(I190*H190,2)</f>
        <v>0</v>
      </c>
      <c r="K190" s="218" t="s">
        <v>174</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4555</v>
      </c>
    </row>
    <row r="191" s="2" customFormat="1">
      <c r="A191" s="42"/>
      <c r="B191" s="43"/>
      <c r="C191" s="44"/>
      <c r="D191" s="229" t="s">
        <v>176</v>
      </c>
      <c r="E191" s="44"/>
      <c r="F191" s="230" t="s">
        <v>686</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c r="A192" s="42"/>
      <c r="B192" s="43"/>
      <c r="C192" s="44"/>
      <c r="D192" s="234" t="s">
        <v>178</v>
      </c>
      <c r="E192" s="44"/>
      <c r="F192" s="235" t="s">
        <v>687</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178</v>
      </c>
      <c r="AU192" s="20" t="s">
        <v>87</v>
      </c>
    </row>
    <row r="193" s="13" customFormat="1">
      <c r="A193" s="13"/>
      <c r="B193" s="236"/>
      <c r="C193" s="237"/>
      <c r="D193" s="229" t="s">
        <v>180</v>
      </c>
      <c r="E193" s="238" t="s">
        <v>33</v>
      </c>
      <c r="F193" s="239" t="s">
        <v>667</v>
      </c>
      <c r="G193" s="237"/>
      <c r="H193" s="238" t="s">
        <v>33</v>
      </c>
      <c r="I193" s="240"/>
      <c r="J193" s="237"/>
      <c r="K193" s="237"/>
      <c r="L193" s="241"/>
      <c r="M193" s="242"/>
      <c r="N193" s="243"/>
      <c r="O193" s="243"/>
      <c r="P193" s="243"/>
      <c r="Q193" s="243"/>
      <c r="R193" s="243"/>
      <c r="S193" s="243"/>
      <c r="T193" s="244"/>
      <c r="U193" s="13"/>
      <c r="V193" s="13"/>
      <c r="W193" s="13"/>
      <c r="X193" s="13"/>
      <c r="Y193" s="13"/>
      <c r="Z193" s="13"/>
      <c r="AA193" s="13"/>
      <c r="AB193" s="13"/>
      <c r="AC193" s="13"/>
      <c r="AD193" s="13"/>
      <c r="AE193" s="13"/>
      <c r="AT193" s="245" t="s">
        <v>180</v>
      </c>
      <c r="AU193" s="245" t="s">
        <v>87</v>
      </c>
      <c r="AV193" s="13" t="s">
        <v>85</v>
      </c>
      <c r="AW193" s="13" t="s">
        <v>39</v>
      </c>
      <c r="AX193" s="13" t="s">
        <v>78</v>
      </c>
      <c r="AY193" s="245" t="s">
        <v>168</v>
      </c>
    </row>
    <row r="194" s="14" customFormat="1">
      <c r="A194" s="14"/>
      <c r="B194" s="246"/>
      <c r="C194" s="247"/>
      <c r="D194" s="229" t="s">
        <v>180</v>
      </c>
      <c r="E194" s="248" t="s">
        <v>33</v>
      </c>
      <c r="F194" s="249" t="s">
        <v>4556</v>
      </c>
      <c r="G194" s="247"/>
      <c r="H194" s="250">
        <v>73.352999999999994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85</v>
      </c>
      <c r="AY194" s="256" t="s">
        <v>168</v>
      </c>
    </row>
    <row r="195" s="2" customFormat="1" ht="16.5" customHeight="1">
      <c r="A195" s="42"/>
      <c r="B195" s="43"/>
      <c r="C195" s="216" t="s">
        <v>242</v>
      </c>
      <c r="D195" s="216" t="s">
        <v>170</v>
      </c>
      <c r="E195" s="217" t="s">
        <v>689</v>
      </c>
      <c r="F195" s="218" t="s">
        <v>690</v>
      </c>
      <c r="G195" s="219" t="s">
        <v>556</v>
      </c>
      <c r="H195" s="220">
        <v>276.55700000000002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4557</v>
      </c>
    </row>
    <row r="196" s="2" customFormat="1">
      <c r="A196" s="42"/>
      <c r="B196" s="43"/>
      <c r="C196" s="44"/>
      <c r="D196" s="229" t="s">
        <v>176</v>
      </c>
      <c r="E196" s="44"/>
      <c r="F196" s="230" t="s">
        <v>692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693</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7"/>
      <c r="F198" s="249" t="s">
        <v>4558</v>
      </c>
      <c r="G198" s="247"/>
      <c r="H198" s="250">
        <v>276.55700000000002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4</v>
      </c>
      <c r="AX198" s="14" t="s">
        <v>85</v>
      </c>
      <c r="AY198" s="256" t="s">
        <v>168</v>
      </c>
    </row>
    <row r="199" s="2" customFormat="1" ht="16.5" customHeight="1">
      <c r="A199" s="42"/>
      <c r="B199" s="43"/>
      <c r="C199" s="216" t="s">
        <v>248</v>
      </c>
      <c r="D199" s="216" t="s">
        <v>170</v>
      </c>
      <c r="E199" s="217" t="s">
        <v>509</v>
      </c>
      <c r="F199" s="218" t="s">
        <v>510</v>
      </c>
      <c r="G199" s="219" t="s">
        <v>502</v>
      </c>
      <c r="H199" s="220">
        <v>153.643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4559</v>
      </c>
    </row>
    <row r="200" s="2" customFormat="1">
      <c r="A200" s="42"/>
      <c r="B200" s="43"/>
      <c r="C200" s="44"/>
      <c r="D200" s="229" t="s">
        <v>176</v>
      </c>
      <c r="E200" s="44"/>
      <c r="F200" s="230" t="s">
        <v>512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513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2" customFormat="1" ht="16.5" customHeight="1">
      <c r="A202" s="42"/>
      <c r="B202" s="43"/>
      <c r="C202" s="216" t="s">
        <v>254</v>
      </c>
      <c r="D202" s="216" t="s">
        <v>170</v>
      </c>
      <c r="E202" s="217" t="s">
        <v>704</v>
      </c>
      <c r="F202" s="218" t="s">
        <v>705</v>
      </c>
      <c r="G202" s="219" t="s">
        <v>502</v>
      </c>
      <c r="H202" s="220">
        <v>90.838999999999999</v>
      </c>
      <c r="I202" s="221"/>
      <c r="J202" s="222">
        <f>ROUND(I202*H202,2)</f>
        <v>0</v>
      </c>
      <c r="K202" s="218" t="s">
        <v>174</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121</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121</v>
      </c>
      <c r="BM202" s="227" t="s">
        <v>4560</v>
      </c>
    </row>
    <row r="203" s="2" customFormat="1">
      <c r="A203" s="42"/>
      <c r="B203" s="43"/>
      <c r="C203" s="44"/>
      <c r="D203" s="229" t="s">
        <v>176</v>
      </c>
      <c r="E203" s="44"/>
      <c r="F203" s="230" t="s">
        <v>707</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c r="A204" s="42"/>
      <c r="B204" s="43"/>
      <c r="C204" s="44"/>
      <c r="D204" s="234" t="s">
        <v>178</v>
      </c>
      <c r="E204" s="44"/>
      <c r="F204" s="235" t="s">
        <v>708</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178</v>
      </c>
      <c r="AU204" s="20" t="s">
        <v>87</v>
      </c>
    </row>
    <row r="205" s="13" customFormat="1">
      <c r="A205" s="13"/>
      <c r="B205" s="236"/>
      <c r="C205" s="237"/>
      <c r="D205" s="229" t="s">
        <v>180</v>
      </c>
      <c r="E205" s="238" t="s">
        <v>33</v>
      </c>
      <c r="F205" s="239" t="s">
        <v>4561</v>
      </c>
      <c r="G205" s="237"/>
      <c r="H205" s="238" t="s">
        <v>33</v>
      </c>
      <c r="I205" s="240"/>
      <c r="J205" s="237"/>
      <c r="K205" s="237"/>
      <c r="L205" s="241"/>
      <c r="M205" s="242"/>
      <c r="N205" s="243"/>
      <c r="O205" s="243"/>
      <c r="P205" s="243"/>
      <c r="Q205" s="243"/>
      <c r="R205" s="243"/>
      <c r="S205" s="243"/>
      <c r="T205" s="244"/>
      <c r="U205" s="13"/>
      <c r="V205" s="13"/>
      <c r="W205" s="13"/>
      <c r="X205" s="13"/>
      <c r="Y205" s="13"/>
      <c r="Z205" s="13"/>
      <c r="AA205" s="13"/>
      <c r="AB205" s="13"/>
      <c r="AC205" s="13"/>
      <c r="AD205" s="13"/>
      <c r="AE205" s="13"/>
      <c r="AT205" s="245" t="s">
        <v>180</v>
      </c>
      <c r="AU205" s="245" t="s">
        <v>87</v>
      </c>
      <c r="AV205" s="13" t="s">
        <v>85</v>
      </c>
      <c r="AW205" s="13" t="s">
        <v>39</v>
      </c>
      <c r="AX205" s="13" t="s">
        <v>78</v>
      </c>
      <c r="AY205" s="245" t="s">
        <v>168</v>
      </c>
    </row>
    <row r="206" s="13" customFormat="1">
      <c r="A206" s="13"/>
      <c r="B206" s="236"/>
      <c r="C206" s="237"/>
      <c r="D206" s="229" t="s">
        <v>180</v>
      </c>
      <c r="E206" s="238" t="s">
        <v>33</v>
      </c>
      <c r="F206" s="239" t="s">
        <v>4562</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4530</v>
      </c>
      <c r="G207" s="247"/>
      <c r="H207" s="250">
        <v>27</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4563</v>
      </c>
      <c r="G208" s="247"/>
      <c r="H208" s="250">
        <v>24.359999999999999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4" customFormat="1">
      <c r="A209" s="14"/>
      <c r="B209" s="246"/>
      <c r="C209" s="247"/>
      <c r="D209" s="229" t="s">
        <v>180</v>
      </c>
      <c r="E209" s="248" t="s">
        <v>33</v>
      </c>
      <c r="F209" s="249" t="s">
        <v>4532</v>
      </c>
      <c r="G209" s="247"/>
      <c r="H209" s="250">
        <v>21.559999999999999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4533</v>
      </c>
      <c r="G210" s="247"/>
      <c r="H210" s="250">
        <v>0.433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73.352999999999994</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4564</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4565</v>
      </c>
      <c r="G213" s="247"/>
      <c r="H213" s="250">
        <v>10.44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4566</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4567</v>
      </c>
      <c r="G215" s="247"/>
      <c r="H215" s="250">
        <v>7.0460000000000003</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17.486000000000001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90.838999999999999</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2" customFormat="1" ht="16.5" customHeight="1">
      <c r="A218" s="42"/>
      <c r="B218" s="43"/>
      <c r="C218" s="285" t="s">
        <v>8</v>
      </c>
      <c r="D218" s="285" t="s">
        <v>713</v>
      </c>
      <c r="E218" s="286" t="s">
        <v>714</v>
      </c>
      <c r="F218" s="287" t="s">
        <v>715</v>
      </c>
      <c r="G218" s="288" t="s">
        <v>556</v>
      </c>
      <c r="H218" s="289">
        <v>34.972000000000001</v>
      </c>
      <c r="I218" s="290"/>
      <c r="J218" s="291">
        <f>ROUND(I218*H218,2)</f>
        <v>0</v>
      </c>
      <c r="K218" s="287" t="s">
        <v>174</v>
      </c>
      <c r="L218" s="292"/>
      <c r="M218" s="293" t="s">
        <v>33</v>
      </c>
      <c r="N218" s="294" t="s">
        <v>49</v>
      </c>
      <c r="O218" s="88"/>
      <c r="P218" s="225">
        <f>O218*H218</f>
        <v>0</v>
      </c>
      <c r="Q218" s="225">
        <v>1</v>
      </c>
      <c r="R218" s="225">
        <f>Q218*H218</f>
        <v>34.972000000000001</v>
      </c>
      <c r="S218" s="225">
        <v>0</v>
      </c>
      <c r="T218" s="226">
        <f>S218*H218</f>
        <v>0</v>
      </c>
      <c r="U218" s="42"/>
      <c r="V218" s="42"/>
      <c r="W218" s="42"/>
      <c r="X218" s="42"/>
      <c r="Y218" s="42"/>
      <c r="Z218" s="42"/>
      <c r="AA218" s="42"/>
      <c r="AB218" s="42"/>
      <c r="AC218" s="42"/>
      <c r="AD218" s="42"/>
      <c r="AE218" s="42"/>
      <c r="AR218" s="227" t="s">
        <v>133</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4568</v>
      </c>
    </row>
    <row r="219" s="2" customFormat="1">
      <c r="A219" s="42"/>
      <c r="B219" s="43"/>
      <c r="C219" s="44"/>
      <c r="D219" s="229" t="s">
        <v>176</v>
      </c>
      <c r="E219" s="44"/>
      <c r="F219" s="230" t="s">
        <v>715</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14" customFormat="1">
      <c r="A220" s="14"/>
      <c r="B220" s="246"/>
      <c r="C220" s="247"/>
      <c r="D220" s="229" t="s">
        <v>180</v>
      </c>
      <c r="E220" s="247"/>
      <c r="F220" s="249" t="s">
        <v>4569</v>
      </c>
      <c r="G220" s="247"/>
      <c r="H220" s="250">
        <v>34.972000000000001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16.5" customHeight="1">
      <c r="A221" s="42"/>
      <c r="B221" s="43"/>
      <c r="C221" s="216" t="s">
        <v>266</v>
      </c>
      <c r="D221" s="216" t="s">
        <v>170</v>
      </c>
      <c r="E221" s="217" t="s">
        <v>696</v>
      </c>
      <c r="F221" s="218" t="s">
        <v>697</v>
      </c>
      <c r="G221" s="219" t="s">
        <v>502</v>
      </c>
      <c r="H221" s="220">
        <v>274.96100000000001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4570</v>
      </c>
    </row>
    <row r="222" s="2" customFormat="1">
      <c r="A222" s="42"/>
      <c r="B222" s="43"/>
      <c r="C222" s="44"/>
      <c r="D222" s="229" t="s">
        <v>176</v>
      </c>
      <c r="E222" s="44"/>
      <c r="F222" s="230" t="s">
        <v>699</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700</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3" customFormat="1">
      <c r="A224" s="13"/>
      <c r="B224" s="236"/>
      <c r="C224" s="237"/>
      <c r="D224" s="229" t="s">
        <v>180</v>
      </c>
      <c r="E224" s="238" t="s">
        <v>33</v>
      </c>
      <c r="F224" s="239" t="s">
        <v>4571</v>
      </c>
      <c r="G224" s="237"/>
      <c r="H224" s="238" t="s">
        <v>33</v>
      </c>
      <c r="I224" s="240"/>
      <c r="J224" s="237"/>
      <c r="K224" s="237"/>
      <c r="L224" s="241"/>
      <c r="M224" s="242"/>
      <c r="N224" s="243"/>
      <c r="O224" s="243"/>
      <c r="P224" s="243"/>
      <c r="Q224" s="243"/>
      <c r="R224" s="243"/>
      <c r="S224" s="243"/>
      <c r="T224" s="244"/>
      <c r="U224" s="13"/>
      <c r="V224" s="13"/>
      <c r="W224" s="13"/>
      <c r="X224" s="13"/>
      <c r="Y224" s="13"/>
      <c r="Z224" s="13"/>
      <c r="AA224" s="13"/>
      <c r="AB224" s="13"/>
      <c r="AC224" s="13"/>
      <c r="AD224" s="13"/>
      <c r="AE224" s="13"/>
      <c r="AT224" s="245" t="s">
        <v>180</v>
      </c>
      <c r="AU224" s="245" t="s">
        <v>87</v>
      </c>
      <c r="AV224" s="13" t="s">
        <v>85</v>
      </c>
      <c r="AW224" s="13" t="s">
        <v>39</v>
      </c>
      <c r="AX224" s="13" t="s">
        <v>78</v>
      </c>
      <c r="AY224" s="245" t="s">
        <v>168</v>
      </c>
    </row>
    <row r="225" s="13" customFormat="1">
      <c r="A225" s="13"/>
      <c r="B225" s="236"/>
      <c r="C225" s="237"/>
      <c r="D225" s="229" t="s">
        <v>180</v>
      </c>
      <c r="E225" s="238" t="s">
        <v>33</v>
      </c>
      <c r="F225" s="239" t="s">
        <v>701</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4" customFormat="1">
      <c r="A226" s="14"/>
      <c r="B226" s="246"/>
      <c r="C226" s="247"/>
      <c r="D226" s="229" t="s">
        <v>180</v>
      </c>
      <c r="E226" s="248" t="s">
        <v>33</v>
      </c>
      <c r="F226" s="249" t="s">
        <v>4572</v>
      </c>
      <c r="G226" s="247"/>
      <c r="H226" s="250">
        <v>339.94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4573</v>
      </c>
      <c r="G227" s="247"/>
      <c r="H227" s="250">
        <v>-64.978999999999999</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5" customFormat="1">
      <c r="A228" s="15"/>
      <c r="B228" s="263"/>
      <c r="C228" s="264"/>
      <c r="D228" s="229" t="s">
        <v>180</v>
      </c>
      <c r="E228" s="265" t="s">
        <v>33</v>
      </c>
      <c r="F228" s="266" t="s">
        <v>626</v>
      </c>
      <c r="G228" s="264"/>
      <c r="H228" s="267">
        <v>274.96100000000001</v>
      </c>
      <c r="I228" s="268"/>
      <c r="J228" s="264"/>
      <c r="K228" s="264"/>
      <c r="L228" s="269"/>
      <c r="M228" s="270"/>
      <c r="N228" s="271"/>
      <c r="O228" s="271"/>
      <c r="P228" s="271"/>
      <c r="Q228" s="271"/>
      <c r="R228" s="271"/>
      <c r="S228" s="271"/>
      <c r="T228" s="272"/>
      <c r="U228" s="15"/>
      <c r="V228" s="15"/>
      <c r="W228" s="15"/>
      <c r="X228" s="15"/>
      <c r="Y228" s="15"/>
      <c r="Z228" s="15"/>
      <c r="AA228" s="15"/>
      <c r="AB228" s="15"/>
      <c r="AC228" s="15"/>
      <c r="AD228" s="15"/>
      <c r="AE228" s="15"/>
      <c r="AT228" s="273" t="s">
        <v>180</v>
      </c>
      <c r="AU228" s="273" t="s">
        <v>87</v>
      </c>
      <c r="AV228" s="15" t="s">
        <v>121</v>
      </c>
      <c r="AW228" s="15" t="s">
        <v>39</v>
      </c>
      <c r="AX228" s="15" t="s">
        <v>85</v>
      </c>
      <c r="AY228" s="273" t="s">
        <v>168</v>
      </c>
    </row>
    <row r="229" s="2" customFormat="1" ht="16.5" customHeight="1">
      <c r="A229" s="42"/>
      <c r="B229" s="43"/>
      <c r="C229" s="216" t="s">
        <v>273</v>
      </c>
      <c r="D229" s="216" t="s">
        <v>170</v>
      </c>
      <c r="E229" s="217" t="s">
        <v>718</v>
      </c>
      <c r="F229" s="218" t="s">
        <v>719</v>
      </c>
      <c r="G229" s="219" t="s">
        <v>173</v>
      </c>
      <c r="H229" s="220">
        <v>592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4574</v>
      </c>
    </row>
    <row r="230" s="2" customFormat="1">
      <c r="A230" s="42"/>
      <c r="B230" s="43"/>
      <c r="C230" s="44"/>
      <c r="D230" s="229" t="s">
        <v>176</v>
      </c>
      <c r="E230" s="44"/>
      <c r="F230" s="230" t="s">
        <v>721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722</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3" customFormat="1">
      <c r="A232" s="13"/>
      <c r="B232" s="236"/>
      <c r="C232" s="237"/>
      <c r="D232" s="229" t="s">
        <v>180</v>
      </c>
      <c r="E232" s="238" t="s">
        <v>33</v>
      </c>
      <c r="F232" s="239" t="s">
        <v>723</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4575</v>
      </c>
      <c r="G233" s="247"/>
      <c r="H233" s="250">
        <v>592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12" customFormat="1" ht="22.8" customHeight="1">
      <c r="A234" s="12"/>
      <c r="B234" s="200"/>
      <c r="C234" s="201"/>
      <c r="D234" s="202" t="s">
        <v>77</v>
      </c>
      <c r="E234" s="214" t="s">
        <v>87</v>
      </c>
      <c r="F234" s="214" t="s">
        <v>725</v>
      </c>
      <c r="G234" s="201"/>
      <c r="H234" s="201"/>
      <c r="I234" s="204"/>
      <c r="J234" s="215">
        <f>BK234</f>
        <v>0</v>
      </c>
      <c r="K234" s="201"/>
      <c r="L234" s="206"/>
      <c r="M234" s="207"/>
      <c r="N234" s="208"/>
      <c r="O234" s="208"/>
      <c r="P234" s="209">
        <f>SUM(P235:P393)</f>
        <v>0</v>
      </c>
      <c r="Q234" s="208"/>
      <c r="R234" s="209">
        <f>SUM(R235:R393)</f>
        <v>1181.74938346</v>
      </c>
      <c r="S234" s="208"/>
      <c r="T234" s="210">
        <f>SUM(T235:T393)</f>
        <v>0</v>
      </c>
      <c r="U234" s="12"/>
      <c r="V234" s="12"/>
      <c r="W234" s="12"/>
      <c r="X234" s="12"/>
      <c r="Y234" s="12"/>
      <c r="Z234" s="12"/>
      <c r="AA234" s="12"/>
      <c r="AB234" s="12"/>
      <c r="AC234" s="12"/>
      <c r="AD234" s="12"/>
      <c r="AE234" s="12"/>
      <c r="AR234" s="211" t="s">
        <v>85</v>
      </c>
      <c r="AT234" s="212" t="s">
        <v>77</v>
      </c>
      <c r="AU234" s="212" t="s">
        <v>85</v>
      </c>
      <c r="AY234" s="211" t="s">
        <v>168</v>
      </c>
      <c r="BK234" s="213">
        <f>SUM(BK235:BK393)</f>
        <v>0</v>
      </c>
    </row>
    <row r="235" s="2" customFormat="1" ht="16.5" customHeight="1">
      <c r="A235" s="42"/>
      <c r="B235" s="43"/>
      <c r="C235" s="216" t="s">
        <v>280</v>
      </c>
      <c r="D235" s="216" t="s">
        <v>170</v>
      </c>
      <c r="E235" s="217" t="s">
        <v>726</v>
      </c>
      <c r="F235" s="218" t="s">
        <v>727</v>
      </c>
      <c r="G235" s="219" t="s">
        <v>502</v>
      </c>
      <c r="H235" s="220">
        <v>14.643000000000001</v>
      </c>
      <c r="I235" s="221"/>
      <c r="J235" s="222">
        <f>ROUND(I235*H235,2)</f>
        <v>0</v>
      </c>
      <c r="K235" s="218" t="s">
        <v>174</v>
      </c>
      <c r="L235" s="48"/>
      <c r="M235" s="223" t="s">
        <v>33</v>
      </c>
      <c r="N235" s="224" t="s">
        <v>49</v>
      </c>
      <c r="O235" s="88"/>
      <c r="P235" s="225">
        <f>O235*H235</f>
        <v>0</v>
      </c>
      <c r="Q235" s="225">
        <v>2.3010199999999998</v>
      </c>
      <c r="R235" s="225">
        <f>Q235*H235</f>
        <v>33.69383586</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4576</v>
      </c>
    </row>
    <row r="236" s="2" customFormat="1">
      <c r="A236" s="42"/>
      <c r="B236" s="43"/>
      <c r="C236" s="44"/>
      <c r="D236" s="229" t="s">
        <v>176</v>
      </c>
      <c r="E236" s="44"/>
      <c r="F236" s="230" t="s">
        <v>727</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729</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3" customFormat="1">
      <c r="A238" s="13"/>
      <c r="B238" s="236"/>
      <c r="C238" s="237"/>
      <c r="D238" s="229" t="s">
        <v>180</v>
      </c>
      <c r="E238" s="238" t="s">
        <v>33</v>
      </c>
      <c r="F238" s="239" t="s">
        <v>4571</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3" customFormat="1">
      <c r="A239" s="13"/>
      <c r="B239" s="236"/>
      <c r="C239" s="237"/>
      <c r="D239" s="229" t="s">
        <v>180</v>
      </c>
      <c r="E239" s="238" t="s">
        <v>33</v>
      </c>
      <c r="F239" s="239" t="s">
        <v>731</v>
      </c>
      <c r="G239" s="237"/>
      <c r="H239" s="238" t="s">
        <v>33</v>
      </c>
      <c r="I239" s="240"/>
      <c r="J239" s="237"/>
      <c r="K239" s="237"/>
      <c r="L239" s="241"/>
      <c r="M239" s="242"/>
      <c r="N239" s="243"/>
      <c r="O239" s="243"/>
      <c r="P239" s="243"/>
      <c r="Q239" s="243"/>
      <c r="R239" s="243"/>
      <c r="S239" s="243"/>
      <c r="T239" s="244"/>
      <c r="U239" s="13"/>
      <c r="V239" s="13"/>
      <c r="W239" s="13"/>
      <c r="X239" s="13"/>
      <c r="Y239" s="13"/>
      <c r="Z239" s="13"/>
      <c r="AA239" s="13"/>
      <c r="AB239" s="13"/>
      <c r="AC239" s="13"/>
      <c r="AD239" s="13"/>
      <c r="AE239" s="13"/>
      <c r="AT239" s="245" t="s">
        <v>180</v>
      </c>
      <c r="AU239" s="245" t="s">
        <v>87</v>
      </c>
      <c r="AV239" s="13" t="s">
        <v>85</v>
      </c>
      <c r="AW239" s="13" t="s">
        <v>39</v>
      </c>
      <c r="AX239" s="13" t="s">
        <v>78</v>
      </c>
      <c r="AY239" s="245" t="s">
        <v>168</v>
      </c>
    </row>
    <row r="240" s="14" customFormat="1">
      <c r="A240" s="14"/>
      <c r="B240" s="246"/>
      <c r="C240" s="247"/>
      <c r="D240" s="229" t="s">
        <v>180</v>
      </c>
      <c r="E240" s="248" t="s">
        <v>33</v>
      </c>
      <c r="F240" s="249" t="s">
        <v>4577</v>
      </c>
      <c r="G240" s="247"/>
      <c r="H240" s="250">
        <v>14.643000000000001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85</v>
      </c>
      <c r="AY240" s="256" t="s">
        <v>168</v>
      </c>
    </row>
    <row r="241" s="2" customFormat="1" ht="16.5" customHeight="1">
      <c r="A241" s="42"/>
      <c r="B241" s="43"/>
      <c r="C241" s="216" t="s">
        <v>287</v>
      </c>
      <c r="D241" s="216" t="s">
        <v>170</v>
      </c>
      <c r="E241" s="217" t="s">
        <v>733</v>
      </c>
      <c r="F241" s="218" t="s">
        <v>734</v>
      </c>
      <c r="G241" s="219" t="s">
        <v>502</v>
      </c>
      <c r="H241" s="220">
        <v>50.335999999999999</v>
      </c>
      <c r="I241" s="221"/>
      <c r="J241" s="222">
        <f>ROUND(I241*H241,2)</f>
        <v>0</v>
      </c>
      <c r="K241" s="218" t="s">
        <v>174</v>
      </c>
      <c r="L241" s="48"/>
      <c r="M241" s="223" t="s">
        <v>33</v>
      </c>
      <c r="N241" s="224" t="s">
        <v>49</v>
      </c>
      <c r="O241" s="88"/>
      <c r="P241" s="225">
        <f>O241*H241</f>
        <v>0</v>
      </c>
      <c r="Q241" s="225">
        <v>1.6299999999999999</v>
      </c>
      <c r="R241" s="225">
        <f>Q241*H241</f>
        <v>82.047679999999986</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4578</v>
      </c>
    </row>
    <row r="242" s="2" customFormat="1">
      <c r="A242" s="42"/>
      <c r="B242" s="43"/>
      <c r="C242" s="44"/>
      <c r="D242" s="229" t="s">
        <v>176</v>
      </c>
      <c r="E242" s="44"/>
      <c r="F242" s="230" t="s">
        <v>734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736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3" customFormat="1">
      <c r="A244" s="13"/>
      <c r="B244" s="236"/>
      <c r="C244" s="237"/>
      <c r="D244" s="229" t="s">
        <v>180</v>
      </c>
      <c r="E244" s="238" t="s">
        <v>33</v>
      </c>
      <c r="F244" s="239" t="s">
        <v>4571</v>
      </c>
      <c r="G244" s="237"/>
      <c r="H244" s="238" t="s">
        <v>33</v>
      </c>
      <c r="I244" s="240"/>
      <c r="J244" s="237"/>
      <c r="K244" s="237"/>
      <c r="L244" s="241"/>
      <c r="M244" s="242"/>
      <c r="N244" s="243"/>
      <c r="O244" s="243"/>
      <c r="P244" s="243"/>
      <c r="Q244" s="243"/>
      <c r="R244" s="243"/>
      <c r="S244" s="243"/>
      <c r="T244" s="244"/>
      <c r="U244" s="13"/>
      <c r="V244" s="13"/>
      <c r="W244" s="13"/>
      <c r="X244" s="13"/>
      <c r="Y244" s="13"/>
      <c r="Z244" s="13"/>
      <c r="AA244" s="13"/>
      <c r="AB244" s="13"/>
      <c r="AC244" s="13"/>
      <c r="AD244" s="13"/>
      <c r="AE244" s="13"/>
      <c r="AT244" s="245" t="s">
        <v>180</v>
      </c>
      <c r="AU244" s="245" t="s">
        <v>87</v>
      </c>
      <c r="AV244" s="13" t="s">
        <v>85</v>
      </c>
      <c r="AW244" s="13" t="s">
        <v>39</v>
      </c>
      <c r="AX244" s="13" t="s">
        <v>78</v>
      </c>
      <c r="AY244" s="245" t="s">
        <v>168</v>
      </c>
    </row>
    <row r="245" s="13" customFormat="1">
      <c r="A245" s="13"/>
      <c r="B245" s="236"/>
      <c r="C245" s="237"/>
      <c r="D245" s="229" t="s">
        <v>180</v>
      </c>
      <c r="E245" s="238" t="s">
        <v>33</v>
      </c>
      <c r="F245" s="239" t="s">
        <v>4579</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4580</v>
      </c>
      <c r="G246" s="247"/>
      <c r="H246" s="250">
        <v>50.335999999999999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293</v>
      </c>
      <c r="D247" s="216" t="s">
        <v>170</v>
      </c>
      <c r="E247" s="217" t="s">
        <v>739</v>
      </c>
      <c r="F247" s="218" t="s">
        <v>740</v>
      </c>
      <c r="G247" s="219" t="s">
        <v>741</v>
      </c>
      <c r="H247" s="220">
        <v>114.40000000000001</v>
      </c>
      <c r="I247" s="221"/>
      <c r="J247" s="222">
        <f>ROUND(I247*H247,2)</f>
        <v>0</v>
      </c>
      <c r="K247" s="218" t="s">
        <v>174</v>
      </c>
      <c r="L247" s="48"/>
      <c r="M247" s="223" t="s">
        <v>33</v>
      </c>
      <c r="N247" s="224" t="s">
        <v>49</v>
      </c>
      <c r="O247" s="88"/>
      <c r="P247" s="225">
        <f>O247*H247</f>
        <v>0</v>
      </c>
      <c r="Q247" s="225">
        <v>0.00072999999999999996</v>
      </c>
      <c r="R247" s="225">
        <f>Q247*H247</f>
        <v>0.083512000000000003</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4581</v>
      </c>
    </row>
    <row r="248" s="2" customFormat="1">
      <c r="A248" s="42"/>
      <c r="B248" s="43"/>
      <c r="C248" s="44"/>
      <c r="D248" s="229" t="s">
        <v>176</v>
      </c>
      <c r="E248" s="44"/>
      <c r="F248" s="230" t="s">
        <v>743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744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4571</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3" customFormat="1">
      <c r="A251" s="13"/>
      <c r="B251" s="236"/>
      <c r="C251" s="237"/>
      <c r="D251" s="229" t="s">
        <v>180</v>
      </c>
      <c r="E251" s="238" t="s">
        <v>33</v>
      </c>
      <c r="F251" s="239" t="s">
        <v>745</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4582</v>
      </c>
      <c r="G252" s="247"/>
      <c r="H252" s="250">
        <v>114.40000000000001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7</v>
      </c>
      <c r="D253" s="216" t="s">
        <v>170</v>
      </c>
      <c r="E253" s="217" t="s">
        <v>747</v>
      </c>
      <c r="F253" s="218" t="s">
        <v>748</v>
      </c>
      <c r="G253" s="219" t="s">
        <v>173</v>
      </c>
      <c r="H253" s="220">
        <v>457.60000000000002</v>
      </c>
      <c r="I253" s="221"/>
      <c r="J253" s="222">
        <f>ROUND(I253*H253,2)</f>
        <v>0</v>
      </c>
      <c r="K253" s="218" t="s">
        <v>174</v>
      </c>
      <c r="L253" s="48"/>
      <c r="M253" s="223" t="s">
        <v>33</v>
      </c>
      <c r="N253" s="224" t="s">
        <v>49</v>
      </c>
      <c r="O253" s="88"/>
      <c r="P253" s="225">
        <f>O253*H253</f>
        <v>0</v>
      </c>
      <c r="Q253" s="225">
        <v>0.00010000000000000001</v>
      </c>
      <c r="R253" s="225">
        <f>Q253*H253</f>
        <v>0.045760000000000002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4583</v>
      </c>
    </row>
    <row r="254" s="2" customFormat="1">
      <c r="A254" s="42"/>
      <c r="B254" s="43"/>
      <c r="C254" s="44"/>
      <c r="D254" s="229" t="s">
        <v>176</v>
      </c>
      <c r="E254" s="44"/>
      <c r="F254" s="230" t="s">
        <v>750</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751</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4571</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3" customFormat="1">
      <c r="A257" s="13"/>
      <c r="B257" s="236"/>
      <c r="C257" s="237"/>
      <c r="D257" s="229" t="s">
        <v>180</v>
      </c>
      <c r="E257" s="238" t="s">
        <v>33</v>
      </c>
      <c r="F257" s="239" t="s">
        <v>752</v>
      </c>
      <c r="G257" s="237"/>
      <c r="H257" s="238" t="s">
        <v>33</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180</v>
      </c>
      <c r="AU257" s="245" t="s">
        <v>87</v>
      </c>
      <c r="AV257" s="13" t="s">
        <v>85</v>
      </c>
      <c r="AW257" s="13" t="s">
        <v>39</v>
      </c>
      <c r="AX257" s="13" t="s">
        <v>78</v>
      </c>
      <c r="AY257" s="245" t="s">
        <v>168</v>
      </c>
    </row>
    <row r="258" s="14" customFormat="1">
      <c r="A258" s="14"/>
      <c r="B258" s="246"/>
      <c r="C258" s="247"/>
      <c r="D258" s="229" t="s">
        <v>180</v>
      </c>
      <c r="E258" s="248" t="s">
        <v>33</v>
      </c>
      <c r="F258" s="249" t="s">
        <v>4584</v>
      </c>
      <c r="G258" s="247"/>
      <c r="H258" s="250">
        <v>343.19999999999999</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3" customFormat="1">
      <c r="A259" s="13"/>
      <c r="B259" s="236"/>
      <c r="C259" s="237"/>
      <c r="D259" s="229" t="s">
        <v>180</v>
      </c>
      <c r="E259" s="238" t="s">
        <v>33</v>
      </c>
      <c r="F259" s="239" t="s">
        <v>754</v>
      </c>
      <c r="G259" s="237"/>
      <c r="H259" s="238" t="s">
        <v>33</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180</v>
      </c>
      <c r="AU259" s="245" t="s">
        <v>87</v>
      </c>
      <c r="AV259" s="13" t="s">
        <v>85</v>
      </c>
      <c r="AW259" s="13" t="s">
        <v>39</v>
      </c>
      <c r="AX259" s="13" t="s">
        <v>78</v>
      </c>
      <c r="AY259" s="245" t="s">
        <v>168</v>
      </c>
    </row>
    <row r="260" s="14" customFormat="1">
      <c r="A260" s="14"/>
      <c r="B260" s="246"/>
      <c r="C260" s="247"/>
      <c r="D260" s="229" t="s">
        <v>180</v>
      </c>
      <c r="E260" s="248" t="s">
        <v>33</v>
      </c>
      <c r="F260" s="249" t="s">
        <v>4585</v>
      </c>
      <c r="G260" s="247"/>
      <c r="H260" s="250">
        <v>114.40000000000001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457.60000000000002</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85" t="s">
        <v>306</v>
      </c>
      <c r="D262" s="285" t="s">
        <v>713</v>
      </c>
      <c r="E262" s="286" t="s">
        <v>756</v>
      </c>
      <c r="F262" s="287" t="s">
        <v>757</v>
      </c>
      <c r="G262" s="288" t="s">
        <v>173</v>
      </c>
      <c r="H262" s="289">
        <v>542.02700000000004</v>
      </c>
      <c r="I262" s="290"/>
      <c r="J262" s="291">
        <f>ROUND(I262*H262,2)</f>
        <v>0</v>
      </c>
      <c r="K262" s="287" t="s">
        <v>174</v>
      </c>
      <c r="L262" s="292"/>
      <c r="M262" s="293" t="s">
        <v>33</v>
      </c>
      <c r="N262" s="294" t="s">
        <v>49</v>
      </c>
      <c r="O262" s="88"/>
      <c r="P262" s="225">
        <f>O262*H262</f>
        <v>0</v>
      </c>
      <c r="Q262" s="225">
        <v>0.00029999999999999997</v>
      </c>
      <c r="R262" s="225">
        <f>Q262*H262</f>
        <v>0.16260810000000001</v>
      </c>
      <c r="S262" s="225">
        <v>0</v>
      </c>
      <c r="T262" s="226">
        <f>S262*H262</f>
        <v>0</v>
      </c>
      <c r="U262" s="42"/>
      <c r="V262" s="42"/>
      <c r="W262" s="42"/>
      <c r="X262" s="42"/>
      <c r="Y262" s="42"/>
      <c r="Z262" s="42"/>
      <c r="AA262" s="42"/>
      <c r="AB262" s="42"/>
      <c r="AC262" s="42"/>
      <c r="AD262" s="42"/>
      <c r="AE262" s="42"/>
      <c r="AR262" s="227" t="s">
        <v>133</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4586</v>
      </c>
    </row>
    <row r="263" s="2" customFormat="1">
      <c r="A263" s="42"/>
      <c r="B263" s="43"/>
      <c r="C263" s="44"/>
      <c r="D263" s="229" t="s">
        <v>176</v>
      </c>
      <c r="E263" s="44"/>
      <c r="F263" s="230" t="s">
        <v>757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14" customFormat="1">
      <c r="A264" s="14"/>
      <c r="B264" s="246"/>
      <c r="C264" s="247"/>
      <c r="D264" s="229" t="s">
        <v>180</v>
      </c>
      <c r="E264" s="247"/>
      <c r="F264" s="249" t="s">
        <v>4587</v>
      </c>
      <c r="G264" s="247"/>
      <c r="H264" s="250">
        <v>542.02700000000004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4.15" customHeight="1">
      <c r="A265" s="42"/>
      <c r="B265" s="43"/>
      <c r="C265" s="216" t="s">
        <v>312</v>
      </c>
      <c r="D265" s="216" t="s">
        <v>170</v>
      </c>
      <c r="E265" s="217" t="s">
        <v>760</v>
      </c>
      <c r="F265" s="218" t="s">
        <v>761</v>
      </c>
      <c r="G265" s="219" t="s">
        <v>741</v>
      </c>
      <c r="H265" s="220">
        <v>132</v>
      </c>
      <c r="I265" s="221"/>
      <c r="J265" s="222">
        <f>ROUND(I265*H265,2)</f>
        <v>0</v>
      </c>
      <c r="K265" s="218" t="s">
        <v>174</v>
      </c>
      <c r="L265" s="48"/>
      <c r="M265" s="223" t="s">
        <v>33</v>
      </c>
      <c r="N265" s="224" t="s">
        <v>49</v>
      </c>
      <c r="O265" s="88"/>
      <c r="P265" s="225">
        <f>O265*H265</f>
        <v>0</v>
      </c>
      <c r="Q265" s="225">
        <v>0.00050000000000000001</v>
      </c>
      <c r="R265" s="225">
        <f>Q265*H265</f>
        <v>0.066000000000000003</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4588</v>
      </c>
    </row>
    <row r="266" s="2" customFormat="1">
      <c r="A266" s="42"/>
      <c r="B266" s="43"/>
      <c r="C266" s="44"/>
      <c r="D266" s="229" t="s">
        <v>176</v>
      </c>
      <c r="E266" s="44"/>
      <c r="F266" s="230" t="s">
        <v>763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764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3" customFormat="1">
      <c r="A268" s="13"/>
      <c r="B268" s="236"/>
      <c r="C268" s="237"/>
      <c r="D268" s="229" t="s">
        <v>180</v>
      </c>
      <c r="E268" s="238" t="s">
        <v>33</v>
      </c>
      <c r="F268" s="239" t="s">
        <v>4589</v>
      </c>
      <c r="G268" s="237"/>
      <c r="H268" s="238" t="s">
        <v>33</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180</v>
      </c>
      <c r="AU268" s="245" t="s">
        <v>87</v>
      </c>
      <c r="AV268" s="13" t="s">
        <v>85</v>
      </c>
      <c r="AW268" s="13" t="s">
        <v>39</v>
      </c>
      <c r="AX268" s="13" t="s">
        <v>78</v>
      </c>
      <c r="AY268" s="245" t="s">
        <v>168</v>
      </c>
    </row>
    <row r="269" s="14" customFormat="1">
      <c r="A269" s="14"/>
      <c r="B269" s="246"/>
      <c r="C269" s="247"/>
      <c r="D269" s="229" t="s">
        <v>180</v>
      </c>
      <c r="E269" s="248" t="s">
        <v>33</v>
      </c>
      <c r="F269" s="249" t="s">
        <v>4590</v>
      </c>
      <c r="G269" s="247"/>
      <c r="H269" s="250">
        <v>132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85</v>
      </c>
      <c r="AY269" s="256" t="s">
        <v>168</v>
      </c>
    </row>
    <row r="270" s="2" customFormat="1" ht="24.15" customHeight="1">
      <c r="A270" s="42"/>
      <c r="B270" s="43"/>
      <c r="C270" s="216" t="s">
        <v>318</v>
      </c>
      <c r="D270" s="216" t="s">
        <v>170</v>
      </c>
      <c r="E270" s="217" t="s">
        <v>766</v>
      </c>
      <c r="F270" s="218" t="s">
        <v>767</v>
      </c>
      <c r="G270" s="219" t="s">
        <v>741</v>
      </c>
      <c r="H270" s="220">
        <v>42</v>
      </c>
      <c r="I270" s="221"/>
      <c r="J270" s="222">
        <f>ROUND(I270*H270,2)</f>
        <v>0</v>
      </c>
      <c r="K270" s="218" t="s">
        <v>33</v>
      </c>
      <c r="L270" s="48"/>
      <c r="M270" s="223" t="s">
        <v>33</v>
      </c>
      <c r="N270" s="224" t="s">
        <v>49</v>
      </c>
      <c r="O270" s="88"/>
      <c r="P270" s="225">
        <f>O270*H270</f>
        <v>0</v>
      </c>
      <c r="Q270" s="225">
        <v>0.0035799999999999998</v>
      </c>
      <c r="R270" s="225">
        <f>Q270*H270</f>
        <v>0.15035999999999999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4591</v>
      </c>
    </row>
    <row r="271" s="2" customFormat="1">
      <c r="A271" s="42"/>
      <c r="B271" s="43"/>
      <c r="C271" s="44"/>
      <c r="D271" s="229" t="s">
        <v>176</v>
      </c>
      <c r="E271" s="44"/>
      <c r="F271" s="230" t="s">
        <v>767</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13" customFormat="1">
      <c r="A272" s="13"/>
      <c r="B272" s="236"/>
      <c r="C272" s="237"/>
      <c r="D272" s="229" t="s">
        <v>180</v>
      </c>
      <c r="E272" s="238" t="s">
        <v>33</v>
      </c>
      <c r="F272" s="239" t="s">
        <v>4589</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4592</v>
      </c>
      <c r="G273" s="247"/>
      <c r="H273" s="250">
        <v>42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324</v>
      </c>
      <c r="D274" s="216" t="s">
        <v>170</v>
      </c>
      <c r="E274" s="217" t="s">
        <v>770</v>
      </c>
      <c r="F274" s="218" t="s">
        <v>771</v>
      </c>
      <c r="G274" s="219" t="s">
        <v>741</v>
      </c>
      <c r="H274" s="220">
        <v>20</v>
      </c>
      <c r="I274" s="221"/>
      <c r="J274" s="222">
        <f>ROUND(I274*H274,2)</f>
        <v>0</v>
      </c>
      <c r="K274" s="218" t="s">
        <v>174</v>
      </c>
      <c r="L274" s="48"/>
      <c r="M274" s="223" t="s">
        <v>33</v>
      </c>
      <c r="N274" s="224" t="s">
        <v>49</v>
      </c>
      <c r="O274" s="88"/>
      <c r="P274" s="225">
        <f>O274*H274</f>
        <v>0</v>
      </c>
      <c r="Q274" s="225">
        <v>0.0058399999999999997</v>
      </c>
      <c r="R274" s="225">
        <f>Q274*H274</f>
        <v>0.11679999999999999</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4593</v>
      </c>
    </row>
    <row r="275" s="2" customFormat="1">
      <c r="A275" s="42"/>
      <c r="B275" s="43"/>
      <c r="C275" s="44"/>
      <c r="D275" s="229" t="s">
        <v>176</v>
      </c>
      <c r="E275" s="44"/>
      <c r="F275" s="230" t="s">
        <v>773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774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4589</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4" customFormat="1">
      <c r="A278" s="14"/>
      <c r="B278" s="246"/>
      <c r="C278" s="247"/>
      <c r="D278" s="229" t="s">
        <v>180</v>
      </c>
      <c r="E278" s="248" t="s">
        <v>33</v>
      </c>
      <c r="F278" s="249" t="s">
        <v>4594</v>
      </c>
      <c r="G278" s="247"/>
      <c r="H278" s="250">
        <v>20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85</v>
      </c>
      <c r="AY278" s="256" t="s">
        <v>168</v>
      </c>
    </row>
    <row r="279" s="2" customFormat="1" ht="16.5" customHeight="1">
      <c r="A279" s="42"/>
      <c r="B279" s="43"/>
      <c r="C279" s="216" t="s">
        <v>330</v>
      </c>
      <c r="D279" s="216" t="s">
        <v>170</v>
      </c>
      <c r="E279" s="217" t="s">
        <v>776</v>
      </c>
      <c r="F279" s="218" t="s">
        <v>777</v>
      </c>
      <c r="G279" s="219" t="s">
        <v>502</v>
      </c>
      <c r="H279" s="220">
        <v>118.89</v>
      </c>
      <c r="I279" s="221"/>
      <c r="J279" s="222">
        <f>ROUND(I279*H279,2)</f>
        <v>0</v>
      </c>
      <c r="K279" s="218" t="s">
        <v>174</v>
      </c>
      <c r="L279" s="48"/>
      <c r="M279" s="223" t="s">
        <v>33</v>
      </c>
      <c r="N279" s="224" t="s">
        <v>49</v>
      </c>
      <c r="O279" s="88"/>
      <c r="P279" s="225">
        <f>O279*H279</f>
        <v>0</v>
      </c>
      <c r="Q279" s="225">
        <v>2.1600000000000001</v>
      </c>
      <c r="R279" s="225">
        <f>Q279*H279</f>
        <v>256.80240000000003</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4595</v>
      </c>
    </row>
    <row r="280" s="2" customFormat="1">
      <c r="A280" s="42"/>
      <c r="B280" s="43"/>
      <c r="C280" s="44"/>
      <c r="D280" s="229" t="s">
        <v>176</v>
      </c>
      <c r="E280" s="44"/>
      <c r="F280" s="230" t="s">
        <v>779</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34" t="s">
        <v>178</v>
      </c>
      <c r="E281" s="44"/>
      <c r="F281" s="235" t="s">
        <v>780</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178</v>
      </c>
      <c r="AU281" s="20" t="s">
        <v>87</v>
      </c>
    </row>
    <row r="282" s="13" customFormat="1">
      <c r="A282" s="13"/>
      <c r="B282" s="236"/>
      <c r="C282" s="237"/>
      <c r="D282" s="229" t="s">
        <v>180</v>
      </c>
      <c r="E282" s="238" t="s">
        <v>33</v>
      </c>
      <c r="F282" s="239" t="s">
        <v>4596</v>
      </c>
      <c r="G282" s="237"/>
      <c r="H282" s="238" t="s">
        <v>33</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180</v>
      </c>
      <c r="AU282" s="245" t="s">
        <v>87</v>
      </c>
      <c r="AV282" s="13" t="s">
        <v>85</v>
      </c>
      <c r="AW282" s="13" t="s">
        <v>39</v>
      </c>
      <c r="AX282" s="13" t="s">
        <v>78</v>
      </c>
      <c r="AY282" s="245" t="s">
        <v>168</v>
      </c>
    </row>
    <row r="283" s="13" customFormat="1">
      <c r="A283" s="13"/>
      <c r="B283" s="236"/>
      <c r="C283" s="237"/>
      <c r="D283" s="229" t="s">
        <v>180</v>
      </c>
      <c r="E283" s="238" t="s">
        <v>33</v>
      </c>
      <c r="F283" s="239" t="s">
        <v>782</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4" customFormat="1">
      <c r="A284" s="14"/>
      <c r="B284" s="246"/>
      <c r="C284" s="247"/>
      <c r="D284" s="229" t="s">
        <v>180</v>
      </c>
      <c r="E284" s="248" t="s">
        <v>33</v>
      </c>
      <c r="F284" s="249" t="s">
        <v>4597</v>
      </c>
      <c r="G284" s="247"/>
      <c r="H284" s="250">
        <v>118.89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39</v>
      </c>
      <c r="AX284" s="14" t="s">
        <v>85</v>
      </c>
      <c r="AY284" s="256" t="s">
        <v>168</v>
      </c>
    </row>
    <row r="285" s="2" customFormat="1" ht="16.5" customHeight="1">
      <c r="A285" s="42"/>
      <c r="B285" s="43"/>
      <c r="C285" s="216" t="s">
        <v>336</v>
      </c>
      <c r="D285" s="216" t="s">
        <v>170</v>
      </c>
      <c r="E285" s="217" t="s">
        <v>787</v>
      </c>
      <c r="F285" s="218" t="s">
        <v>788</v>
      </c>
      <c r="G285" s="219" t="s">
        <v>502</v>
      </c>
      <c r="H285" s="220">
        <v>62.255000000000003</v>
      </c>
      <c r="I285" s="221"/>
      <c r="J285" s="222">
        <f>ROUND(I285*H285,2)</f>
        <v>0</v>
      </c>
      <c r="K285" s="218" t="s">
        <v>174</v>
      </c>
      <c r="L285" s="48"/>
      <c r="M285" s="223" t="s">
        <v>33</v>
      </c>
      <c r="N285" s="224" t="s">
        <v>49</v>
      </c>
      <c r="O285" s="88"/>
      <c r="P285" s="225">
        <f>O285*H285</f>
        <v>0</v>
      </c>
      <c r="Q285" s="225">
        <v>2.5018699999999998</v>
      </c>
      <c r="R285" s="225">
        <f>Q285*H285</f>
        <v>155.75391685</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4598</v>
      </c>
    </row>
    <row r="286" s="2" customFormat="1">
      <c r="A286" s="42"/>
      <c r="B286" s="43"/>
      <c r="C286" s="44"/>
      <c r="D286" s="229" t="s">
        <v>176</v>
      </c>
      <c r="E286" s="44"/>
      <c r="F286" s="230" t="s">
        <v>790</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791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3" customFormat="1">
      <c r="A288" s="13"/>
      <c r="B288" s="236"/>
      <c r="C288" s="237"/>
      <c r="D288" s="229" t="s">
        <v>180</v>
      </c>
      <c r="E288" s="238" t="s">
        <v>33</v>
      </c>
      <c r="F288" s="239" t="s">
        <v>723</v>
      </c>
      <c r="G288" s="237"/>
      <c r="H288" s="238" t="s">
        <v>33</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180</v>
      </c>
      <c r="AU288" s="245" t="s">
        <v>87</v>
      </c>
      <c r="AV288" s="13" t="s">
        <v>85</v>
      </c>
      <c r="AW288" s="13" t="s">
        <v>39</v>
      </c>
      <c r="AX288" s="13" t="s">
        <v>78</v>
      </c>
      <c r="AY288" s="245" t="s">
        <v>168</v>
      </c>
    </row>
    <row r="289" s="13" customFormat="1">
      <c r="A289" s="13"/>
      <c r="B289" s="236"/>
      <c r="C289" s="237"/>
      <c r="D289" s="229" t="s">
        <v>180</v>
      </c>
      <c r="E289" s="238" t="s">
        <v>33</v>
      </c>
      <c r="F289" s="239" t="s">
        <v>782</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4599</v>
      </c>
      <c r="G290" s="247"/>
      <c r="H290" s="250">
        <v>59.445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3" customFormat="1">
      <c r="A291" s="13"/>
      <c r="B291" s="236"/>
      <c r="C291" s="237"/>
      <c r="D291" s="229" t="s">
        <v>180</v>
      </c>
      <c r="E291" s="238" t="s">
        <v>33</v>
      </c>
      <c r="F291" s="239" t="s">
        <v>4600</v>
      </c>
      <c r="G291" s="237"/>
      <c r="H291" s="238" t="s">
        <v>33</v>
      </c>
      <c r="I291" s="240"/>
      <c r="J291" s="237"/>
      <c r="K291" s="237"/>
      <c r="L291" s="241"/>
      <c r="M291" s="242"/>
      <c r="N291" s="243"/>
      <c r="O291" s="243"/>
      <c r="P291" s="243"/>
      <c r="Q291" s="243"/>
      <c r="R291" s="243"/>
      <c r="S291" s="243"/>
      <c r="T291" s="244"/>
      <c r="U291" s="13"/>
      <c r="V291" s="13"/>
      <c r="W291" s="13"/>
      <c r="X291" s="13"/>
      <c r="Y291" s="13"/>
      <c r="Z291" s="13"/>
      <c r="AA291" s="13"/>
      <c r="AB291" s="13"/>
      <c r="AC291" s="13"/>
      <c r="AD291" s="13"/>
      <c r="AE291" s="13"/>
      <c r="AT291" s="245" t="s">
        <v>180</v>
      </c>
      <c r="AU291" s="245" t="s">
        <v>87</v>
      </c>
      <c r="AV291" s="13" t="s">
        <v>85</v>
      </c>
      <c r="AW291" s="13" t="s">
        <v>39</v>
      </c>
      <c r="AX291" s="13" t="s">
        <v>78</v>
      </c>
      <c r="AY291" s="245" t="s">
        <v>168</v>
      </c>
    </row>
    <row r="292" s="14" customFormat="1">
      <c r="A292" s="14"/>
      <c r="B292" s="246"/>
      <c r="C292" s="247"/>
      <c r="D292" s="229" t="s">
        <v>180</v>
      </c>
      <c r="E292" s="248" t="s">
        <v>33</v>
      </c>
      <c r="F292" s="249" t="s">
        <v>4601</v>
      </c>
      <c r="G292" s="247"/>
      <c r="H292" s="250">
        <v>2.8100000000000001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78</v>
      </c>
      <c r="AY292" s="256" t="s">
        <v>168</v>
      </c>
    </row>
    <row r="293" s="15" customFormat="1">
      <c r="A293" s="15"/>
      <c r="B293" s="263"/>
      <c r="C293" s="264"/>
      <c r="D293" s="229" t="s">
        <v>180</v>
      </c>
      <c r="E293" s="265" t="s">
        <v>33</v>
      </c>
      <c r="F293" s="266" t="s">
        <v>626</v>
      </c>
      <c r="G293" s="264"/>
      <c r="H293" s="267">
        <v>62.255000000000003</v>
      </c>
      <c r="I293" s="268"/>
      <c r="J293" s="264"/>
      <c r="K293" s="264"/>
      <c r="L293" s="269"/>
      <c r="M293" s="270"/>
      <c r="N293" s="271"/>
      <c r="O293" s="271"/>
      <c r="P293" s="271"/>
      <c r="Q293" s="271"/>
      <c r="R293" s="271"/>
      <c r="S293" s="271"/>
      <c r="T293" s="272"/>
      <c r="U293" s="15"/>
      <c r="V293" s="15"/>
      <c r="W293" s="15"/>
      <c r="X293" s="15"/>
      <c r="Y293" s="15"/>
      <c r="Z293" s="15"/>
      <c r="AA293" s="15"/>
      <c r="AB293" s="15"/>
      <c r="AC293" s="15"/>
      <c r="AD293" s="15"/>
      <c r="AE293" s="15"/>
      <c r="AT293" s="273" t="s">
        <v>180</v>
      </c>
      <c r="AU293" s="273" t="s">
        <v>87</v>
      </c>
      <c r="AV293" s="15" t="s">
        <v>121</v>
      </c>
      <c r="AW293" s="15" t="s">
        <v>39</v>
      </c>
      <c r="AX293" s="15" t="s">
        <v>85</v>
      </c>
      <c r="AY293" s="273" t="s">
        <v>168</v>
      </c>
    </row>
    <row r="294" s="2" customFormat="1" ht="16.5" customHeight="1">
      <c r="A294" s="42"/>
      <c r="B294" s="43"/>
      <c r="C294" s="216" t="s">
        <v>342</v>
      </c>
      <c r="D294" s="216" t="s">
        <v>170</v>
      </c>
      <c r="E294" s="217" t="s">
        <v>4602</v>
      </c>
      <c r="F294" s="218" t="s">
        <v>4603</v>
      </c>
      <c r="G294" s="219" t="s">
        <v>173</v>
      </c>
      <c r="H294" s="220">
        <v>16.219000000000001</v>
      </c>
      <c r="I294" s="221"/>
      <c r="J294" s="222">
        <f>ROUND(I294*H294,2)</f>
        <v>0</v>
      </c>
      <c r="K294" s="218" t="s">
        <v>174</v>
      </c>
      <c r="L294" s="48"/>
      <c r="M294" s="223" t="s">
        <v>33</v>
      </c>
      <c r="N294" s="224" t="s">
        <v>49</v>
      </c>
      <c r="O294" s="88"/>
      <c r="P294" s="225">
        <f>O294*H294</f>
        <v>0</v>
      </c>
      <c r="Q294" s="225">
        <v>0.017430000000000001</v>
      </c>
      <c r="R294" s="225">
        <f>Q294*H294</f>
        <v>0.28269717000000005</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4604</v>
      </c>
    </row>
    <row r="295" s="2" customFormat="1">
      <c r="A295" s="42"/>
      <c r="B295" s="43"/>
      <c r="C295" s="44"/>
      <c r="D295" s="229" t="s">
        <v>176</v>
      </c>
      <c r="E295" s="44"/>
      <c r="F295" s="230" t="s">
        <v>4605</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4606</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3" customFormat="1">
      <c r="A297" s="13"/>
      <c r="B297" s="236"/>
      <c r="C297" s="237"/>
      <c r="D297" s="229" t="s">
        <v>180</v>
      </c>
      <c r="E297" s="238" t="s">
        <v>33</v>
      </c>
      <c r="F297" s="239" t="s">
        <v>4607</v>
      </c>
      <c r="G297" s="237"/>
      <c r="H297" s="238" t="s">
        <v>33</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180</v>
      </c>
      <c r="AU297" s="245" t="s">
        <v>87</v>
      </c>
      <c r="AV297" s="13" t="s">
        <v>85</v>
      </c>
      <c r="AW297" s="13" t="s">
        <v>39</v>
      </c>
      <c r="AX297" s="13" t="s">
        <v>78</v>
      </c>
      <c r="AY297" s="245" t="s">
        <v>168</v>
      </c>
    </row>
    <row r="298" s="13" customFormat="1">
      <c r="A298" s="13"/>
      <c r="B298" s="236"/>
      <c r="C298" s="237"/>
      <c r="D298" s="229" t="s">
        <v>180</v>
      </c>
      <c r="E298" s="238" t="s">
        <v>33</v>
      </c>
      <c r="F298" s="239" t="s">
        <v>4608</v>
      </c>
      <c r="G298" s="237"/>
      <c r="H298" s="238" t="s">
        <v>33</v>
      </c>
      <c r="I298" s="240"/>
      <c r="J298" s="237"/>
      <c r="K298" s="237"/>
      <c r="L298" s="241"/>
      <c r="M298" s="242"/>
      <c r="N298" s="243"/>
      <c r="O298" s="243"/>
      <c r="P298" s="243"/>
      <c r="Q298" s="243"/>
      <c r="R298" s="243"/>
      <c r="S298" s="243"/>
      <c r="T298" s="244"/>
      <c r="U298" s="13"/>
      <c r="V298" s="13"/>
      <c r="W298" s="13"/>
      <c r="X298" s="13"/>
      <c r="Y298" s="13"/>
      <c r="Z298" s="13"/>
      <c r="AA298" s="13"/>
      <c r="AB298" s="13"/>
      <c r="AC298" s="13"/>
      <c r="AD298" s="13"/>
      <c r="AE298" s="13"/>
      <c r="AT298" s="245" t="s">
        <v>180</v>
      </c>
      <c r="AU298" s="245" t="s">
        <v>87</v>
      </c>
      <c r="AV298" s="13" t="s">
        <v>85</v>
      </c>
      <c r="AW298" s="13" t="s">
        <v>39</v>
      </c>
      <c r="AX298" s="13" t="s">
        <v>78</v>
      </c>
      <c r="AY298" s="245" t="s">
        <v>168</v>
      </c>
    </row>
    <row r="299" s="14" customFormat="1">
      <c r="A299" s="14"/>
      <c r="B299" s="246"/>
      <c r="C299" s="247"/>
      <c r="D299" s="229" t="s">
        <v>180</v>
      </c>
      <c r="E299" s="248" t="s">
        <v>33</v>
      </c>
      <c r="F299" s="249" t="s">
        <v>4609</v>
      </c>
      <c r="G299" s="247"/>
      <c r="H299" s="250">
        <v>16.219000000000001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180</v>
      </c>
      <c r="AU299" s="256" t="s">
        <v>87</v>
      </c>
      <c r="AV299" s="14" t="s">
        <v>87</v>
      </c>
      <c r="AW299" s="14" t="s">
        <v>39</v>
      </c>
      <c r="AX299" s="14" t="s">
        <v>85</v>
      </c>
      <c r="AY299" s="256" t="s">
        <v>168</v>
      </c>
    </row>
    <row r="300" s="2" customFormat="1" ht="16.5" customHeight="1">
      <c r="A300" s="42"/>
      <c r="B300" s="43"/>
      <c r="C300" s="216" t="s">
        <v>348</v>
      </c>
      <c r="D300" s="216" t="s">
        <v>170</v>
      </c>
      <c r="E300" s="217" t="s">
        <v>796</v>
      </c>
      <c r="F300" s="218" t="s">
        <v>797</v>
      </c>
      <c r="G300" s="219" t="s">
        <v>556</v>
      </c>
      <c r="H300" s="220">
        <v>9.3379999999999992</v>
      </c>
      <c r="I300" s="221"/>
      <c r="J300" s="222">
        <f>ROUND(I300*H300,2)</f>
        <v>0</v>
      </c>
      <c r="K300" s="218" t="s">
        <v>174</v>
      </c>
      <c r="L300" s="48"/>
      <c r="M300" s="223" t="s">
        <v>33</v>
      </c>
      <c r="N300" s="224" t="s">
        <v>49</v>
      </c>
      <c r="O300" s="88"/>
      <c r="P300" s="225">
        <f>O300*H300</f>
        <v>0</v>
      </c>
      <c r="Q300" s="225">
        <v>1.0606199999999999</v>
      </c>
      <c r="R300" s="225">
        <f>Q300*H300</f>
        <v>9.9040695599999982</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4610</v>
      </c>
    </row>
    <row r="301" s="2" customFormat="1">
      <c r="A301" s="42"/>
      <c r="B301" s="43"/>
      <c r="C301" s="44"/>
      <c r="D301" s="229" t="s">
        <v>176</v>
      </c>
      <c r="E301" s="44"/>
      <c r="F301" s="230" t="s">
        <v>799</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800</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801</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802</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4611</v>
      </c>
      <c r="G305" s="247"/>
      <c r="H305" s="250">
        <v>9.3379999999999992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16" t="s">
        <v>354</v>
      </c>
      <c r="D306" s="216" t="s">
        <v>170</v>
      </c>
      <c r="E306" s="217" t="s">
        <v>819</v>
      </c>
      <c r="F306" s="218" t="s">
        <v>820</v>
      </c>
      <c r="G306" s="219" t="s">
        <v>173</v>
      </c>
      <c r="H306" s="220">
        <v>356.69299999999998</v>
      </c>
      <c r="I306" s="221"/>
      <c r="J306" s="222">
        <f>ROUND(I306*H306,2)</f>
        <v>0</v>
      </c>
      <c r="K306" s="218" t="s">
        <v>174</v>
      </c>
      <c r="L306" s="48"/>
      <c r="M306" s="223" t="s">
        <v>33</v>
      </c>
      <c r="N306" s="224" t="s">
        <v>49</v>
      </c>
      <c r="O306" s="88"/>
      <c r="P306" s="225">
        <f>O306*H306</f>
        <v>0</v>
      </c>
      <c r="Q306" s="225">
        <v>0.0026900000000000001</v>
      </c>
      <c r="R306" s="225">
        <f>Q306*H306</f>
        <v>0.95950416999999999</v>
      </c>
      <c r="S306" s="225">
        <v>0</v>
      </c>
      <c r="T306" s="226">
        <f>S306*H306</f>
        <v>0</v>
      </c>
      <c r="U306" s="42"/>
      <c r="V306" s="42"/>
      <c r="W306" s="42"/>
      <c r="X306" s="42"/>
      <c r="Y306" s="42"/>
      <c r="Z306" s="42"/>
      <c r="AA306" s="42"/>
      <c r="AB306" s="42"/>
      <c r="AC306" s="42"/>
      <c r="AD306" s="42"/>
      <c r="AE306" s="42"/>
      <c r="AR306" s="227" t="s">
        <v>121</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4612</v>
      </c>
    </row>
    <row r="307" s="2" customFormat="1">
      <c r="A307" s="42"/>
      <c r="B307" s="43"/>
      <c r="C307" s="44"/>
      <c r="D307" s="229" t="s">
        <v>176</v>
      </c>
      <c r="E307" s="44"/>
      <c r="F307" s="230" t="s">
        <v>822</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c r="A308" s="42"/>
      <c r="B308" s="43"/>
      <c r="C308" s="44"/>
      <c r="D308" s="234" t="s">
        <v>178</v>
      </c>
      <c r="E308" s="44"/>
      <c r="F308" s="235" t="s">
        <v>823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178</v>
      </c>
      <c r="AU308" s="20" t="s">
        <v>87</v>
      </c>
    </row>
    <row r="309" s="13" customFormat="1">
      <c r="A309" s="13"/>
      <c r="B309" s="236"/>
      <c r="C309" s="237"/>
      <c r="D309" s="229" t="s">
        <v>180</v>
      </c>
      <c r="E309" s="238" t="s">
        <v>33</v>
      </c>
      <c r="F309" s="239" t="s">
        <v>4613</v>
      </c>
      <c r="G309" s="237"/>
      <c r="H309" s="238" t="s">
        <v>33</v>
      </c>
      <c r="I309" s="240"/>
      <c r="J309" s="237"/>
      <c r="K309" s="237"/>
      <c r="L309" s="241"/>
      <c r="M309" s="242"/>
      <c r="N309" s="243"/>
      <c r="O309" s="243"/>
      <c r="P309" s="243"/>
      <c r="Q309" s="243"/>
      <c r="R309" s="243"/>
      <c r="S309" s="243"/>
      <c r="T309" s="244"/>
      <c r="U309" s="13"/>
      <c r="V309" s="13"/>
      <c r="W309" s="13"/>
      <c r="X309" s="13"/>
      <c r="Y309" s="13"/>
      <c r="Z309" s="13"/>
      <c r="AA309" s="13"/>
      <c r="AB309" s="13"/>
      <c r="AC309" s="13"/>
      <c r="AD309" s="13"/>
      <c r="AE309" s="13"/>
      <c r="AT309" s="245" t="s">
        <v>180</v>
      </c>
      <c r="AU309" s="245" t="s">
        <v>87</v>
      </c>
      <c r="AV309" s="13" t="s">
        <v>85</v>
      </c>
      <c r="AW309" s="13" t="s">
        <v>39</v>
      </c>
      <c r="AX309" s="13" t="s">
        <v>78</v>
      </c>
      <c r="AY309" s="245" t="s">
        <v>168</v>
      </c>
    </row>
    <row r="310" s="13" customFormat="1">
      <c r="A310" s="13"/>
      <c r="B310" s="236"/>
      <c r="C310" s="237"/>
      <c r="D310" s="229" t="s">
        <v>180</v>
      </c>
      <c r="E310" s="238" t="s">
        <v>33</v>
      </c>
      <c r="F310" s="239" t="s">
        <v>4614</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3" customFormat="1">
      <c r="A311" s="13"/>
      <c r="B311" s="236"/>
      <c r="C311" s="237"/>
      <c r="D311" s="229" t="s">
        <v>180</v>
      </c>
      <c r="E311" s="238" t="s">
        <v>33</v>
      </c>
      <c r="F311" s="239" t="s">
        <v>4615</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4" customFormat="1">
      <c r="A312" s="14"/>
      <c r="B312" s="246"/>
      <c r="C312" s="247"/>
      <c r="D312" s="229" t="s">
        <v>180</v>
      </c>
      <c r="E312" s="248" t="s">
        <v>33</v>
      </c>
      <c r="F312" s="249" t="s">
        <v>4616</v>
      </c>
      <c r="G312" s="247"/>
      <c r="H312" s="250">
        <v>9.6300000000000008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180</v>
      </c>
      <c r="AU312" s="256" t="s">
        <v>87</v>
      </c>
      <c r="AV312" s="14" t="s">
        <v>87</v>
      </c>
      <c r="AW312" s="14" t="s">
        <v>39</v>
      </c>
      <c r="AX312" s="14" t="s">
        <v>78</v>
      </c>
      <c r="AY312" s="256" t="s">
        <v>168</v>
      </c>
    </row>
    <row r="313" s="14" customFormat="1">
      <c r="A313" s="14"/>
      <c r="B313" s="246"/>
      <c r="C313" s="247"/>
      <c r="D313" s="229" t="s">
        <v>180</v>
      </c>
      <c r="E313" s="248" t="s">
        <v>33</v>
      </c>
      <c r="F313" s="249" t="s">
        <v>4617</v>
      </c>
      <c r="G313" s="247"/>
      <c r="H313" s="250">
        <v>14.699999999999999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3" customFormat="1">
      <c r="A314" s="13"/>
      <c r="B314" s="236"/>
      <c r="C314" s="237"/>
      <c r="D314" s="229" t="s">
        <v>180</v>
      </c>
      <c r="E314" s="238" t="s">
        <v>33</v>
      </c>
      <c r="F314" s="239" t="s">
        <v>4618</v>
      </c>
      <c r="G314" s="237"/>
      <c r="H314" s="238" t="s">
        <v>33</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180</v>
      </c>
      <c r="AU314" s="245" t="s">
        <v>87</v>
      </c>
      <c r="AV314" s="13" t="s">
        <v>85</v>
      </c>
      <c r="AW314" s="13" t="s">
        <v>39</v>
      </c>
      <c r="AX314" s="13" t="s">
        <v>78</v>
      </c>
      <c r="AY314" s="245" t="s">
        <v>168</v>
      </c>
    </row>
    <row r="315" s="14" customFormat="1">
      <c r="A315" s="14"/>
      <c r="B315" s="246"/>
      <c r="C315" s="247"/>
      <c r="D315" s="229" t="s">
        <v>180</v>
      </c>
      <c r="E315" s="248" t="s">
        <v>33</v>
      </c>
      <c r="F315" s="249" t="s">
        <v>4619</v>
      </c>
      <c r="G315" s="247"/>
      <c r="H315" s="250">
        <v>12.060000000000001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3" customFormat="1">
      <c r="A316" s="13"/>
      <c r="B316" s="236"/>
      <c r="C316" s="237"/>
      <c r="D316" s="229" t="s">
        <v>180</v>
      </c>
      <c r="E316" s="238" t="s">
        <v>33</v>
      </c>
      <c r="F316" s="239" t="s">
        <v>4620</v>
      </c>
      <c r="G316" s="237"/>
      <c r="H316" s="238" t="s">
        <v>33</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180</v>
      </c>
      <c r="AU316" s="245" t="s">
        <v>87</v>
      </c>
      <c r="AV316" s="13" t="s">
        <v>85</v>
      </c>
      <c r="AW316" s="13" t="s">
        <v>39</v>
      </c>
      <c r="AX316" s="13" t="s">
        <v>78</v>
      </c>
      <c r="AY316" s="245" t="s">
        <v>168</v>
      </c>
    </row>
    <row r="317" s="14" customFormat="1">
      <c r="A317" s="14"/>
      <c r="B317" s="246"/>
      <c r="C317" s="247"/>
      <c r="D317" s="229" t="s">
        <v>180</v>
      </c>
      <c r="E317" s="248" t="s">
        <v>33</v>
      </c>
      <c r="F317" s="249" t="s">
        <v>4621</v>
      </c>
      <c r="G317" s="247"/>
      <c r="H317" s="250">
        <v>8.8200000000000003</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4622</v>
      </c>
      <c r="G318" s="247"/>
      <c r="H318" s="250">
        <v>7.8300000000000001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3" customFormat="1">
      <c r="A319" s="13"/>
      <c r="B319" s="236"/>
      <c r="C319" s="237"/>
      <c r="D319" s="229" t="s">
        <v>180</v>
      </c>
      <c r="E319" s="238" t="s">
        <v>33</v>
      </c>
      <c r="F319" s="239" t="s">
        <v>899</v>
      </c>
      <c r="G319" s="237"/>
      <c r="H319" s="238" t="s">
        <v>33</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180</v>
      </c>
      <c r="AU319" s="245" t="s">
        <v>87</v>
      </c>
      <c r="AV319" s="13" t="s">
        <v>85</v>
      </c>
      <c r="AW319" s="13" t="s">
        <v>39</v>
      </c>
      <c r="AX319" s="13" t="s">
        <v>78</v>
      </c>
      <c r="AY319" s="245" t="s">
        <v>168</v>
      </c>
    </row>
    <row r="320" s="14" customFormat="1">
      <c r="A320" s="14"/>
      <c r="B320" s="246"/>
      <c r="C320" s="247"/>
      <c r="D320" s="229" t="s">
        <v>180</v>
      </c>
      <c r="E320" s="248" t="s">
        <v>33</v>
      </c>
      <c r="F320" s="249" t="s">
        <v>4623</v>
      </c>
      <c r="G320" s="247"/>
      <c r="H320" s="250">
        <v>10.17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180</v>
      </c>
      <c r="AU320" s="256" t="s">
        <v>87</v>
      </c>
      <c r="AV320" s="14" t="s">
        <v>87</v>
      </c>
      <c r="AW320" s="14" t="s">
        <v>39</v>
      </c>
      <c r="AX320" s="14" t="s">
        <v>78</v>
      </c>
      <c r="AY320" s="256" t="s">
        <v>168</v>
      </c>
    </row>
    <row r="321" s="14" customFormat="1">
      <c r="A321" s="14"/>
      <c r="B321" s="246"/>
      <c r="C321" s="247"/>
      <c r="D321" s="229" t="s">
        <v>180</v>
      </c>
      <c r="E321" s="248" t="s">
        <v>33</v>
      </c>
      <c r="F321" s="249" t="s">
        <v>4624</v>
      </c>
      <c r="G321" s="247"/>
      <c r="H321" s="250">
        <v>10.26</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4625</v>
      </c>
      <c r="G322" s="247"/>
      <c r="H322" s="250">
        <v>79.295000000000002</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6" customFormat="1">
      <c r="A323" s="16"/>
      <c r="B323" s="274"/>
      <c r="C323" s="275"/>
      <c r="D323" s="229" t="s">
        <v>180</v>
      </c>
      <c r="E323" s="276" t="s">
        <v>33</v>
      </c>
      <c r="F323" s="277" t="s">
        <v>645</v>
      </c>
      <c r="G323" s="275"/>
      <c r="H323" s="278">
        <v>152.76499999999999</v>
      </c>
      <c r="I323" s="279"/>
      <c r="J323" s="275"/>
      <c r="K323" s="275"/>
      <c r="L323" s="280"/>
      <c r="M323" s="281"/>
      <c r="N323" s="282"/>
      <c r="O323" s="282"/>
      <c r="P323" s="282"/>
      <c r="Q323" s="282"/>
      <c r="R323" s="282"/>
      <c r="S323" s="282"/>
      <c r="T323" s="283"/>
      <c r="U323" s="16"/>
      <c r="V323" s="16"/>
      <c r="W323" s="16"/>
      <c r="X323" s="16"/>
      <c r="Y323" s="16"/>
      <c r="Z323" s="16"/>
      <c r="AA323" s="16"/>
      <c r="AB323" s="16"/>
      <c r="AC323" s="16"/>
      <c r="AD323" s="16"/>
      <c r="AE323" s="16"/>
      <c r="AT323" s="284" t="s">
        <v>180</v>
      </c>
      <c r="AU323" s="284" t="s">
        <v>87</v>
      </c>
      <c r="AV323" s="16" t="s">
        <v>118</v>
      </c>
      <c r="AW323" s="16" t="s">
        <v>39</v>
      </c>
      <c r="AX323" s="16" t="s">
        <v>78</v>
      </c>
      <c r="AY323" s="284" t="s">
        <v>168</v>
      </c>
    </row>
    <row r="324" s="13" customFormat="1">
      <c r="A324" s="13"/>
      <c r="B324" s="236"/>
      <c r="C324" s="237"/>
      <c r="D324" s="229" t="s">
        <v>180</v>
      </c>
      <c r="E324" s="238" t="s">
        <v>33</v>
      </c>
      <c r="F324" s="239" t="s">
        <v>831</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3" customFormat="1">
      <c r="A325" s="13"/>
      <c r="B325" s="236"/>
      <c r="C325" s="237"/>
      <c r="D325" s="229" t="s">
        <v>180</v>
      </c>
      <c r="E325" s="238" t="s">
        <v>33</v>
      </c>
      <c r="F325" s="239" t="s">
        <v>4626</v>
      </c>
      <c r="G325" s="237"/>
      <c r="H325" s="238" t="s">
        <v>33</v>
      </c>
      <c r="I325" s="240"/>
      <c r="J325" s="237"/>
      <c r="K325" s="237"/>
      <c r="L325" s="241"/>
      <c r="M325" s="242"/>
      <c r="N325" s="243"/>
      <c r="O325" s="243"/>
      <c r="P325" s="243"/>
      <c r="Q325" s="243"/>
      <c r="R325" s="243"/>
      <c r="S325" s="243"/>
      <c r="T325" s="244"/>
      <c r="U325" s="13"/>
      <c r="V325" s="13"/>
      <c r="W325" s="13"/>
      <c r="X325" s="13"/>
      <c r="Y325" s="13"/>
      <c r="Z325" s="13"/>
      <c r="AA325" s="13"/>
      <c r="AB325" s="13"/>
      <c r="AC325" s="13"/>
      <c r="AD325" s="13"/>
      <c r="AE325" s="13"/>
      <c r="AT325" s="245" t="s">
        <v>180</v>
      </c>
      <c r="AU325" s="245" t="s">
        <v>87</v>
      </c>
      <c r="AV325" s="13" t="s">
        <v>85</v>
      </c>
      <c r="AW325" s="13" t="s">
        <v>39</v>
      </c>
      <c r="AX325" s="13" t="s">
        <v>78</v>
      </c>
      <c r="AY325" s="245" t="s">
        <v>168</v>
      </c>
    </row>
    <row r="326" s="14" customFormat="1">
      <c r="A326" s="14"/>
      <c r="B326" s="246"/>
      <c r="C326" s="247"/>
      <c r="D326" s="229" t="s">
        <v>180</v>
      </c>
      <c r="E326" s="248" t="s">
        <v>33</v>
      </c>
      <c r="F326" s="249" t="s">
        <v>4627</v>
      </c>
      <c r="G326" s="247"/>
      <c r="H326" s="250">
        <v>20.550000000000001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4" customFormat="1">
      <c r="A327" s="14"/>
      <c r="B327" s="246"/>
      <c r="C327" s="247"/>
      <c r="D327" s="229" t="s">
        <v>180</v>
      </c>
      <c r="E327" s="248" t="s">
        <v>33</v>
      </c>
      <c r="F327" s="249" t="s">
        <v>4628</v>
      </c>
      <c r="G327" s="247"/>
      <c r="H327" s="250">
        <v>9.8000000000000007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180</v>
      </c>
      <c r="AU327" s="256" t="s">
        <v>87</v>
      </c>
      <c r="AV327" s="14" t="s">
        <v>87</v>
      </c>
      <c r="AW327" s="14" t="s">
        <v>39</v>
      </c>
      <c r="AX327" s="14" t="s">
        <v>78</v>
      </c>
      <c r="AY327" s="256" t="s">
        <v>168</v>
      </c>
    </row>
    <row r="328" s="14" customFormat="1">
      <c r="A328" s="14"/>
      <c r="B328" s="246"/>
      <c r="C328" s="247"/>
      <c r="D328" s="229" t="s">
        <v>180</v>
      </c>
      <c r="E328" s="248" t="s">
        <v>33</v>
      </c>
      <c r="F328" s="249" t="s">
        <v>4629</v>
      </c>
      <c r="G328" s="247"/>
      <c r="H328" s="250">
        <v>13.802</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4630</v>
      </c>
      <c r="G329" s="247"/>
      <c r="H329" s="250">
        <v>3.8220000000000001</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4631</v>
      </c>
      <c r="G330" s="247"/>
      <c r="H330" s="250">
        <v>1.3919999999999999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6" customFormat="1">
      <c r="A331" s="16"/>
      <c r="B331" s="274"/>
      <c r="C331" s="275"/>
      <c r="D331" s="229" t="s">
        <v>180</v>
      </c>
      <c r="E331" s="276" t="s">
        <v>33</v>
      </c>
      <c r="F331" s="277" t="s">
        <v>645</v>
      </c>
      <c r="G331" s="275"/>
      <c r="H331" s="278">
        <v>49.366</v>
      </c>
      <c r="I331" s="279"/>
      <c r="J331" s="275"/>
      <c r="K331" s="275"/>
      <c r="L331" s="280"/>
      <c r="M331" s="281"/>
      <c r="N331" s="282"/>
      <c r="O331" s="282"/>
      <c r="P331" s="282"/>
      <c r="Q331" s="282"/>
      <c r="R331" s="282"/>
      <c r="S331" s="282"/>
      <c r="T331" s="283"/>
      <c r="U331" s="16"/>
      <c r="V331" s="16"/>
      <c r="W331" s="16"/>
      <c r="X331" s="16"/>
      <c r="Y331" s="16"/>
      <c r="Z331" s="16"/>
      <c r="AA331" s="16"/>
      <c r="AB331" s="16"/>
      <c r="AC331" s="16"/>
      <c r="AD331" s="16"/>
      <c r="AE331" s="16"/>
      <c r="AT331" s="284" t="s">
        <v>180</v>
      </c>
      <c r="AU331" s="284" t="s">
        <v>87</v>
      </c>
      <c r="AV331" s="16" t="s">
        <v>118</v>
      </c>
      <c r="AW331" s="16" t="s">
        <v>39</v>
      </c>
      <c r="AX331" s="16" t="s">
        <v>78</v>
      </c>
      <c r="AY331" s="284" t="s">
        <v>168</v>
      </c>
    </row>
    <row r="332" s="13" customFormat="1">
      <c r="A332" s="13"/>
      <c r="B332" s="236"/>
      <c r="C332" s="237"/>
      <c r="D332" s="229" t="s">
        <v>180</v>
      </c>
      <c r="E332" s="238" t="s">
        <v>33</v>
      </c>
      <c r="F332" s="239" t="s">
        <v>840</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4632</v>
      </c>
      <c r="G333" s="247"/>
      <c r="H333" s="250">
        <v>22.035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4" customFormat="1">
      <c r="A334" s="14"/>
      <c r="B334" s="246"/>
      <c r="C334" s="247"/>
      <c r="D334" s="229" t="s">
        <v>180</v>
      </c>
      <c r="E334" s="248" t="s">
        <v>33</v>
      </c>
      <c r="F334" s="249" t="s">
        <v>4633</v>
      </c>
      <c r="G334" s="247"/>
      <c r="H334" s="250">
        <v>3.9900000000000002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180</v>
      </c>
      <c r="AU334" s="256" t="s">
        <v>87</v>
      </c>
      <c r="AV334" s="14" t="s">
        <v>87</v>
      </c>
      <c r="AW334" s="14" t="s">
        <v>39</v>
      </c>
      <c r="AX334" s="14" t="s">
        <v>78</v>
      </c>
      <c r="AY334" s="256" t="s">
        <v>168</v>
      </c>
    </row>
    <row r="335" s="14" customFormat="1">
      <c r="A335" s="14"/>
      <c r="B335" s="246"/>
      <c r="C335" s="247"/>
      <c r="D335" s="229" t="s">
        <v>180</v>
      </c>
      <c r="E335" s="248" t="s">
        <v>33</v>
      </c>
      <c r="F335" s="249" t="s">
        <v>4634</v>
      </c>
      <c r="G335" s="247"/>
      <c r="H335" s="250">
        <v>56.978999999999999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4635</v>
      </c>
      <c r="G336" s="247"/>
      <c r="H336" s="250">
        <v>57.558</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6" customFormat="1">
      <c r="A337" s="16"/>
      <c r="B337" s="274"/>
      <c r="C337" s="275"/>
      <c r="D337" s="229" t="s">
        <v>180</v>
      </c>
      <c r="E337" s="276" t="s">
        <v>33</v>
      </c>
      <c r="F337" s="277" t="s">
        <v>645</v>
      </c>
      <c r="G337" s="275"/>
      <c r="H337" s="278">
        <v>140.56200000000001</v>
      </c>
      <c r="I337" s="279"/>
      <c r="J337" s="275"/>
      <c r="K337" s="275"/>
      <c r="L337" s="280"/>
      <c r="M337" s="281"/>
      <c r="N337" s="282"/>
      <c r="O337" s="282"/>
      <c r="P337" s="282"/>
      <c r="Q337" s="282"/>
      <c r="R337" s="282"/>
      <c r="S337" s="282"/>
      <c r="T337" s="283"/>
      <c r="U337" s="16"/>
      <c r="V337" s="16"/>
      <c r="W337" s="16"/>
      <c r="X337" s="16"/>
      <c r="Y337" s="16"/>
      <c r="Z337" s="16"/>
      <c r="AA337" s="16"/>
      <c r="AB337" s="16"/>
      <c r="AC337" s="16"/>
      <c r="AD337" s="16"/>
      <c r="AE337" s="16"/>
      <c r="AT337" s="284" t="s">
        <v>180</v>
      </c>
      <c r="AU337" s="284" t="s">
        <v>87</v>
      </c>
      <c r="AV337" s="16" t="s">
        <v>118</v>
      </c>
      <c r="AW337" s="16" t="s">
        <v>39</v>
      </c>
      <c r="AX337" s="16" t="s">
        <v>78</v>
      </c>
      <c r="AY337" s="284" t="s">
        <v>168</v>
      </c>
    </row>
    <row r="338" s="14" customFormat="1">
      <c r="A338" s="14"/>
      <c r="B338" s="246"/>
      <c r="C338" s="247"/>
      <c r="D338" s="229" t="s">
        <v>180</v>
      </c>
      <c r="E338" s="248" t="s">
        <v>33</v>
      </c>
      <c r="F338" s="249" t="s">
        <v>4636</v>
      </c>
      <c r="G338" s="247"/>
      <c r="H338" s="250">
        <v>14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5" customFormat="1">
      <c r="A339" s="15"/>
      <c r="B339" s="263"/>
      <c r="C339" s="264"/>
      <c r="D339" s="229" t="s">
        <v>180</v>
      </c>
      <c r="E339" s="265" t="s">
        <v>33</v>
      </c>
      <c r="F339" s="266" t="s">
        <v>626</v>
      </c>
      <c r="G339" s="264"/>
      <c r="H339" s="267">
        <v>356.69299999999998</v>
      </c>
      <c r="I339" s="268"/>
      <c r="J339" s="264"/>
      <c r="K339" s="264"/>
      <c r="L339" s="269"/>
      <c r="M339" s="270"/>
      <c r="N339" s="271"/>
      <c r="O339" s="271"/>
      <c r="P339" s="271"/>
      <c r="Q339" s="271"/>
      <c r="R339" s="271"/>
      <c r="S339" s="271"/>
      <c r="T339" s="272"/>
      <c r="U339" s="15"/>
      <c r="V339" s="15"/>
      <c r="W339" s="15"/>
      <c r="X339" s="15"/>
      <c r="Y339" s="15"/>
      <c r="Z339" s="15"/>
      <c r="AA339" s="15"/>
      <c r="AB339" s="15"/>
      <c r="AC339" s="15"/>
      <c r="AD339" s="15"/>
      <c r="AE339" s="15"/>
      <c r="AT339" s="273" t="s">
        <v>180</v>
      </c>
      <c r="AU339" s="273" t="s">
        <v>87</v>
      </c>
      <c r="AV339" s="15" t="s">
        <v>121</v>
      </c>
      <c r="AW339" s="15" t="s">
        <v>39</v>
      </c>
      <c r="AX339" s="15" t="s">
        <v>85</v>
      </c>
      <c r="AY339" s="273" t="s">
        <v>168</v>
      </c>
    </row>
    <row r="340" s="2" customFormat="1" ht="16.5" customHeight="1">
      <c r="A340" s="42"/>
      <c r="B340" s="43"/>
      <c r="C340" s="216" t="s">
        <v>360</v>
      </c>
      <c r="D340" s="216" t="s">
        <v>170</v>
      </c>
      <c r="E340" s="217" t="s">
        <v>849</v>
      </c>
      <c r="F340" s="218" t="s">
        <v>850</v>
      </c>
      <c r="G340" s="219" t="s">
        <v>173</v>
      </c>
      <c r="H340" s="220">
        <v>356.69299999999998</v>
      </c>
      <c r="I340" s="221"/>
      <c r="J340" s="222">
        <f>ROUND(I340*H340,2)</f>
        <v>0</v>
      </c>
      <c r="K340" s="218" t="s">
        <v>174</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4637</v>
      </c>
    </row>
    <row r="341" s="2" customFormat="1">
      <c r="A341" s="42"/>
      <c r="B341" s="43"/>
      <c r="C341" s="44"/>
      <c r="D341" s="229" t="s">
        <v>176</v>
      </c>
      <c r="E341" s="44"/>
      <c r="F341" s="230" t="s">
        <v>852</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366</v>
      </c>
      <c r="D343" s="216" t="s">
        <v>170</v>
      </c>
      <c r="E343" s="217" t="s">
        <v>854</v>
      </c>
      <c r="F343" s="218" t="s">
        <v>855</v>
      </c>
      <c r="G343" s="219" t="s">
        <v>556</v>
      </c>
      <c r="H343" s="220">
        <v>5.4500000000000002</v>
      </c>
      <c r="I343" s="221"/>
      <c r="J343" s="222">
        <f>ROUND(I343*H343,2)</f>
        <v>0</v>
      </c>
      <c r="K343" s="218" t="s">
        <v>174</v>
      </c>
      <c r="L343" s="48"/>
      <c r="M343" s="223" t="s">
        <v>33</v>
      </c>
      <c r="N343" s="224" t="s">
        <v>49</v>
      </c>
      <c r="O343" s="88"/>
      <c r="P343" s="225">
        <f>O343*H343</f>
        <v>0</v>
      </c>
      <c r="Q343" s="225">
        <v>1.0606199999999999</v>
      </c>
      <c r="R343" s="225">
        <f>Q343*H343</f>
        <v>5.7803789999999999</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4638</v>
      </c>
    </row>
    <row r="344" s="2" customFormat="1">
      <c r="A344" s="42"/>
      <c r="B344" s="43"/>
      <c r="C344" s="44"/>
      <c r="D344" s="229" t="s">
        <v>176</v>
      </c>
      <c r="E344" s="44"/>
      <c r="F344" s="230" t="s">
        <v>857</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858</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13" customFormat="1">
      <c r="A346" s="13"/>
      <c r="B346" s="236"/>
      <c r="C346" s="237"/>
      <c r="D346" s="229" t="s">
        <v>180</v>
      </c>
      <c r="E346" s="238" t="s">
        <v>33</v>
      </c>
      <c r="F346" s="239" t="s">
        <v>4613</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3" customFormat="1">
      <c r="A347" s="13"/>
      <c r="B347" s="236"/>
      <c r="C347" s="237"/>
      <c r="D347" s="229" t="s">
        <v>180</v>
      </c>
      <c r="E347" s="238" t="s">
        <v>33</v>
      </c>
      <c r="F347" s="239" t="s">
        <v>859</v>
      </c>
      <c r="G347" s="237"/>
      <c r="H347" s="238" t="s">
        <v>33</v>
      </c>
      <c r="I347" s="240"/>
      <c r="J347" s="237"/>
      <c r="K347" s="237"/>
      <c r="L347" s="241"/>
      <c r="M347" s="242"/>
      <c r="N347" s="243"/>
      <c r="O347" s="243"/>
      <c r="P347" s="243"/>
      <c r="Q347" s="243"/>
      <c r="R347" s="243"/>
      <c r="S347" s="243"/>
      <c r="T347" s="244"/>
      <c r="U347" s="13"/>
      <c r="V347" s="13"/>
      <c r="W347" s="13"/>
      <c r="X347" s="13"/>
      <c r="Y347" s="13"/>
      <c r="Z347" s="13"/>
      <c r="AA347" s="13"/>
      <c r="AB347" s="13"/>
      <c r="AC347" s="13"/>
      <c r="AD347" s="13"/>
      <c r="AE347" s="13"/>
      <c r="AT347" s="245" t="s">
        <v>180</v>
      </c>
      <c r="AU347" s="245" t="s">
        <v>87</v>
      </c>
      <c r="AV347" s="13" t="s">
        <v>85</v>
      </c>
      <c r="AW347" s="13" t="s">
        <v>39</v>
      </c>
      <c r="AX347" s="13" t="s">
        <v>78</v>
      </c>
      <c r="AY347" s="245" t="s">
        <v>168</v>
      </c>
    </row>
    <row r="348" s="14" customFormat="1">
      <c r="A348" s="14"/>
      <c r="B348" s="246"/>
      <c r="C348" s="247"/>
      <c r="D348" s="229" t="s">
        <v>180</v>
      </c>
      <c r="E348" s="248" t="s">
        <v>33</v>
      </c>
      <c r="F348" s="249" t="s">
        <v>4639</v>
      </c>
      <c r="G348" s="247"/>
      <c r="H348" s="250">
        <v>1.474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3" customFormat="1">
      <c r="A349" s="13"/>
      <c r="B349" s="236"/>
      <c r="C349" s="237"/>
      <c r="D349" s="229" t="s">
        <v>180</v>
      </c>
      <c r="E349" s="238" t="s">
        <v>33</v>
      </c>
      <c r="F349" s="239" t="s">
        <v>861</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4640</v>
      </c>
      <c r="G350" s="247"/>
      <c r="H350" s="250">
        <v>3.976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78</v>
      </c>
      <c r="AY350" s="256" t="s">
        <v>168</v>
      </c>
    </row>
    <row r="351" s="15" customFormat="1">
      <c r="A351" s="15"/>
      <c r="B351" s="263"/>
      <c r="C351" s="264"/>
      <c r="D351" s="229" t="s">
        <v>180</v>
      </c>
      <c r="E351" s="265" t="s">
        <v>33</v>
      </c>
      <c r="F351" s="266" t="s">
        <v>626</v>
      </c>
      <c r="G351" s="264"/>
      <c r="H351" s="267">
        <v>5.4500000000000002</v>
      </c>
      <c r="I351" s="268"/>
      <c r="J351" s="264"/>
      <c r="K351" s="264"/>
      <c r="L351" s="269"/>
      <c r="M351" s="270"/>
      <c r="N351" s="271"/>
      <c r="O351" s="271"/>
      <c r="P351" s="271"/>
      <c r="Q351" s="271"/>
      <c r="R351" s="271"/>
      <c r="S351" s="271"/>
      <c r="T351" s="272"/>
      <c r="U351" s="15"/>
      <c r="V351" s="15"/>
      <c r="W351" s="15"/>
      <c r="X351" s="15"/>
      <c r="Y351" s="15"/>
      <c r="Z351" s="15"/>
      <c r="AA351" s="15"/>
      <c r="AB351" s="15"/>
      <c r="AC351" s="15"/>
      <c r="AD351" s="15"/>
      <c r="AE351" s="15"/>
      <c r="AT351" s="273" t="s">
        <v>180</v>
      </c>
      <c r="AU351" s="273" t="s">
        <v>87</v>
      </c>
      <c r="AV351" s="15" t="s">
        <v>121</v>
      </c>
      <c r="AW351" s="15" t="s">
        <v>39</v>
      </c>
      <c r="AX351" s="15" t="s">
        <v>85</v>
      </c>
      <c r="AY351" s="273" t="s">
        <v>168</v>
      </c>
    </row>
    <row r="352" s="2" customFormat="1" ht="16.5" customHeight="1">
      <c r="A352" s="42"/>
      <c r="B352" s="43"/>
      <c r="C352" s="216" t="s">
        <v>372</v>
      </c>
      <c r="D352" s="216" t="s">
        <v>170</v>
      </c>
      <c r="E352" s="217" t="s">
        <v>865</v>
      </c>
      <c r="F352" s="218" t="s">
        <v>866</v>
      </c>
      <c r="G352" s="219" t="s">
        <v>502</v>
      </c>
      <c r="H352" s="220">
        <v>211.84</v>
      </c>
      <c r="I352" s="221"/>
      <c r="J352" s="222">
        <f>ROUND(I352*H352,2)</f>
        <v>0</v>
      </c>
      <c r="K352" s="218" t="s">
        <v>174</v>
      </c>
      <c r="L352" s="48"/>
      <c r="M352" s="223" t="s">
        <v>33</v>
      </c>
      <c r="N352" s="224" t="s">
        <v>49</v>
      </c>
      <c r="O352" s="88"/>
      <c r="P352" s="225">
        <f>O352*H352</f>
        <v>0</v>
      </c>
      <c r="Q352" s="225">
        <v>2.3456999999999999</v>
      </c>
      <c r="R352" s="225">
        <f>Q352*H352</f>
        <v>496.91308799999996</v>
      </c>
      <c r="S352" s="225">
        <v>0</v>
      </c>
      <c r="T352" s="226">
        <f>S352*H352</f>
        <v>0</v>
      </c>
      <c r="U352" s="42"/>
      <c r="V352" s="42"/>
      <c r="W352" s="42"/>
      <c r="X352" s="42"/>
      <c r="Y352" s="42"/>
      <c r="Z352" s="42"/>
      <c r="AA352" s="42"/>
      <c r="AB352" s="42"/>
      <c r="AC352" s="42"/>
      <c r="AD352" s="42"/>
      <c r="AE352" s="42"/>
      <c r="AR352" s="227" t="s">
        <v>121</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4641</v>
      </c>
    </row>
    <row r="353" s="2" customFormat="1">
      <c r="A353" s="42"/>
      <c r="B353" s="43"/>
      <c r="C353" s="44"/>
      <c r="D353" s="229" t="s">
        <v>176</v>
      </c>
      <c r="E353" s="44"/>
      <c r="F353" s="230" t="s">
        <v>868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869</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13" customFormat="1">
      <c r="A355" s="13"/>
      <c r="B355" s="236"/>
      <c r="C355" s="237"/>
      <c r="D355" s="229" t="s">
        <v>180</v>
      </c>
      <c r="E355" s="238" t="s">
        <v>33</v>
      </c>
      <c r="F355" s="239" t="s">
        <v>4613</v>
      </c>
      <c r="G355" s="237"/>
      <c r="H355" s="238" t="s">
        <v>33</v>
      </c>
      <c r="I355" s="240"/>
      <c r="J355" s="237"/>
      <c r="K355" s="237"/>
      <c r="L355" s="241"/>
      <c r="M355" s="242"/>
      <c r="N355" s="243"/>
      <c r="O355" s="243"/>
      <c r="P355" s="243"/>
      <c r="Q355" s="243"/>
      <c r="R355" s="243"/>
      <c r="S355" s="243"/>
      <c r="T355" s="244"/>
      <c r="U355" s="13"/>
      <c r="V355" s="13"/>
      <c r="W355" s="13"/>
      <c r="X355" s="13"/>
      <c r="Y355" s="13"/>
      <c r="Z355" s="13"/>
      <c r="AA355" s="13"/>
      <c r="AB355" s="13"/>
      <c r="AC355" s="13"/>
      <c r="AD355" s="13"/>
      <c r="AE355" s="13"/>
      <c r="AT355" s="245" t="s">
        <v>180</v>
      </c>
      <c r="AU355" s="245" t="s">
        <v>87</v>
      </c>
      <c r="AV355" s="13" t="s">
        <v>85</v>
      </c>
      <c r="AW355" s="13" t="s">
        <v>39</v>
      </c>
      <c r="AX355" s="13" t="s">
        <v>78</v>
      </c>
      <c r="AY355" s="245" t="s">
        <v>168</v>
      </c>
    </row>
    <row r="356" s="13" customFormat="1">
      <c r="A356" s="13"/>
      <c r="B356" s="236"/>
      <c r="C356" s="237"/>
      <c r="D356" s="229" t="s">
        <v>180</v>
      </c>
      <c r="E356" s="238" t="s">
        <v>33</v>
      </c>
      <c r="F356" s="239" t="s">
        <v>831</v>
      </c>
      <c r="G356" s="237"/>
      <c r="H356" s="238" t="s">
        <v>33</v>
      </c>
      <c r="I356" s="240"/>
      <c r="J356" s="237"/>
      <c r="K356" s="237"/>
      <c r="L356" s="241"/>
      <c r="M356" s="242"/>
      <c r="N356" s="243"/>
      <c r="O356" s="243"/>
      <c r="P356" s="243"/>
      <c r="Q356" s="243"/>
      <c r="R356" s="243"/>
      <c r="S356" s="243"/>
      <c r="T356" s="244"/>
      <c r="U356" s="13"/>
      <c r="V356" s="13"/>
      <c r="W356" s="13"/>
      <c r="X356" s="13"/>
      <c r="Y356" s="13"/>
      <c r="Z356" s="13"/>
      <c r="AA356" s="13"/>
      <c r="AB356" s="13"/>
      <c r="AC356" s="13"/>
      <c r="AD356" s="13"/>
      <c r="AE356" s="13"/>
      <c r="AT356" s="245" t="s">
        <v>180</v>
      </c>
      <c r="AU356" s="245" t="s">
        <v>87</v>
      </c>
      <c r="AV356" s="13" t="s">
        <v>85</v>
      </c>
      <c r="AW356" s="13" t="s">
        <v>39</v>
      </c>
      <c r="AX356" s="13" t="s">
        <v>78</v>
      </c>
      <c r="AY356" s="245" t="s">
        <v>168</v>
      </c>
    </row>
    <row r="357" s="13" customFormat="1">
      <c r="A357" s="13"/>
      <c r="B357" s="236"/>
      <c r="C357" s="237"/>
      <c r="D357" s="229" t="s">
        <v>180</v>
      </c>
      <c r="E357" s="238" t="s">
        <v>33</v>
      </c>
      <c r="F357" s="239" t="s">
        <v>4642</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4" customFormat="1">
      <c r="A358" s="14"/>
      <c r="B358" s="246"/>
      <c r="C358" s="247"/>
      <c r="D358" s="229" t="s">
        <v>180</v>
      </c>
      <c r="E358" s="248" t="s">
        <v>33</v>
      </c>
      <c r="F358" s="249" t="s">
        <v>4643</v>
      </c>
      <c r="G358" s="247"/>
      <c r="H358" s="250">
        <v>20.77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4644</v>
      </c>
      <c r="G359" s="247"/>
      <c r="H359" s="250">
        <v>9.8979999999999997</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4645</v>
      </c>
      <c r="G360" s="247"/>
      <c r="H360" s="250">
        <v>12.348000000000001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4646</v>
      </c>
      <c r="G361" s="247"/>
      <c r="H361" s="250">
        <v>4.1280000000000001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4" customFormat="1">
      <c r="A362" s="14"/>
      <c r="B362" s="246"/>
      <c r="C362" s="247"/>
      <c r="D362" s="229" t="s">
        <v>180</v>
      </c>
      <c r="E362" s="248" t="s">
        <v>33</v>
      </c>
      <c r="F362" s="249" t="s">
        <v>4647</v>
      </c>
      <c r="G362" s="247"/>
      <c r="H362" s="250">
        <v>0.51500000000000001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180</v>
      </c>
      <c r="AU362" s="256" t="s">
        <v>87</v>
      </c>
      <c r="AV362" s="14" t="s">
        <v>87</v>
      </c>
      <c r="AW362" s="14" t="s">
        <v>39</v>
      </c>
      <c r="AX362" s="14" t="s">
        <v>78</v>
      </c>
      <c r="AY362" s="256" t="s">
        <v>168</v>
      </c>
    </row>
    <row r="363" s="16" customFormat="1">
      <c r="A363" s="16"/>
      <c r="B363" s="274"/>
      <c r="C363" s="275"/>
      <c r="D363" s="229" t="s">
        <v>180</v>
      </c>
      <c r="E363" s="276" t="s">
        <v>33</v>
      </c>
      <c r="F363" s="277" t="s">
        <v>645</v>
      </c>
      <c r="G363" s="275"/>
      <c r="H363" s="278">
        <v>47.658999999999999</v>
      </c>
      <c r="I363" s="279"/>
      <c r="J363" s="275"/>
      <c r="K363" s="275"/>
      <c r="L363" s="280"/>
      <c r="M363" s="281"/>
      <c r="N363" s="282"/>
      <c r="O363" s="282"/>
      <c r="P363" s="282"/>
      <c r="Q363" s="282"/>
      <c r="R363" s="282"/>
      <c r="S363" s="282"/>
      <c r="T363" s="283"/>
      <c r="U363" s="16"/>
      <c r="V363" s="16"/>
      <c r="W363" s="16"/>
      <c r="X363" s="16"/>
      <c r="Y363" s="16"/>
      <c r="Z363" s="16"/>
      <c r="AA363" s="16"/>
      <c r="AB363" s="16"/>
      <c r="AC363" s="16"/>
      <c r="AD363" s="16"/>
      <c r="AE363" s="16"/>
      <c r="AT363" s="284" t="s">
        <v>180</v>
      </c>
      <c r="AU363" s="284" t="s">
        <v>87</v>
      </c>
      <c r="AV363" s="16" t="s">
        <v>118</v>
      </c>
      <c r="AW363" s="16" t="s">
        <v>39</v>
      </c>
      <c r="AX363" s="16" t="s">
        <v>78</v>
      </c>
      <c r="AY363" s="284" t="s">
        <v>168</v>
      </c>
    </row>
    <row r="364" s="13" customFormat="1">
      <c r="A364" s="13"/>
      <c r="B364" s="236"/>
      <c r="C364" s="237"/>
      <c r="D364" s="229" t="s">
        <v>180</v>
      </c>
      <c r="E364" s="238" t="s">
        <v>33</v>
      </c>
      <c r="F364" s="239" t="s">
        <v>878</v>
      </c>
      <c r="G364" s="237"/>
      <c r="H364" s="238" t="s">
        <v>33</v>
      </c>
      <c r="I364" s="240"/>
      <c r="J364" s="237"/>
      <c r="K364" s="237"/>
      <c r="L364" s="241"/>
      <c r="M364" s="242"/>
      <c r="N364" s="243"/>
      <c r="O364" s="243"/>
      <c r="P364" s="243"/>
      <c r="Q364" s="243"/>
      <c r="R364" s="243"/>
      <c r="S364" s="243"/>
      <c r="T364" s="244"/>
      <c r="U364" s="13"/>
      <c r="V364" s="13"/>
      <c r="W364" s="13"/>
      <c r="X364" s="13"/>
      <c r="Y364" s="13"/>
      <c r="Z364" s="13"/>
      <c r="AA364" s="13"/>
      <c r="AB364" s="13"/>
      <c r="AC364" s="13"/>
      <c r="AD364" s="13"/>
      <c r="AE364" s="13"/>
      <c r="AT364" s="245" t="s">
        <v>180</v>
      </c>
      <c r="AU364" s="245" t="s">
        <v>87</v>
      </c>
      <c r="AV364" s="13" t="s">
        <v>85</v>
      </c>
      <c r="AW364" s="13" t="s">
        <v>39</v>
      </c>
      <c r="AX364" s="13" t="s">
        <v>78</v>
      </c>
      <c r="AY364" s="245" t="s">
        <v>168</v>
      </c>
    </row>
    <row r="365" s="14" customFormat="1">
      <c r="A365" s="14"/>
      <c r="B365" s="246"/>
      <c r="C365" s="247"/>
      <c r="D365" s="229" t="s">
        <v>180</v>
      </c>
      <c r="E365" s="248" t="s">
        <v>33</v>
      </c>
      <c r="F365" s="249" t="s">
        <v>4648</v>
      </c>
      <c r="G365" s="247"/>
      <c r="H365" s="250">
        <v>25.120000000000001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4649</v>
      </c>
      <c r="G366" s="247"/>
      <c r="H366" s="250">
        <v>4.7880000000000003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4650</v>
      </c>
      <c r="G367" s="247"/>
      <c r="H367" s="250">
        <v>60.204000000000001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4651</v>
      </c>
      <c r="G368" s="247"/>
      <c r="H368" s="250">
        <v>69.069000000000003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4652</v>
      </c>
      <c r="G369" s="247"/>
      <c r="H369" s="250">
        <v>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164.18100000000001</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211.84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378</v>
      </c>
      <c r="D372" s="216" t="s">
        <v>170</v>
      </c>
      <c r="E372" s="217" t="s">
        <v>885</v>
      </c>
      <c r="F372" s="218" t="s">
        <v>886</v>
      </c>
      <c r="G372" s="219" t="s">
        <v>502</v>
      </c>
      <c r="H372" s="220">
        <v>54.494999999999997</v>
      </c>
      <c r="I372" s="221"/>
      <c r="J372" s="222">
        <f>ROUND(I372*H372,2)</f>
        <v>0</v>
      </c>
      <c r="K372" s="218" t="s">
        <v>174</v>
      </c>
      <c r="L372" s="48"/>
      <c r="M372" s="223" t="s">
        <v>33</v>
      </c>
      <c r="N372" s="224" t="s">
        <v>49</v>
      </c>
      <c r="O372" s="88"/>
      <c r="P372" s="225">
        <f>O372*H372</f>
        <v>0</v>
      </c>
      <c r="Q372" s="225">
        <v>2.5504500000000001</v>
      </c>
      <c r="R372" s="225">
        <f>Q372*H372</f>
        <v>138.98677275</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4653</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4613</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4654</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4615</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4655</v>
      </c>
      <c r="G378" s="247"/>
      <c r="H378" s="250">
        <v>2.9409999999999998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4656</v>
      </c>
      <c r="G379" s="247"/>
      <c r="H379" s="250">
        <v>4.484</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3" customFormat="1">
      <c r="A380" s="13"/>
      <c r="B380" s="236"/>
      <c r="C380" s="237"/>
      <c r="D380" s="229" t="s">
        <v>180</v>
      </c>
      <c r="E380" s="238" t="s">
        <v>33</v>
      </c>
      <c r="F380" s="239" t="s">
        <v>4618</v>
      </c>
      <c r="G380" s="237"/>
      <c r="H380" s="238" t="s">
        <v>33</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180</v>
      </c>
      <c r="AU380" s="245" t="s">
        <v>87</v>
      </c>
      <c r="AV380" s="13" t="s">
        <v>85</v>
      </c>
      <c r="AW380" s="13" t="s">
        <v>39</v>
      </c>
      <c r="AX380" s="13" t="s">
        <v>78</v>
      </c>
      <c r="AY380" s="245" t="s">
        <v>168</v>
      </c>
    </row>
    <row r="381" s="14" customFormat="1">
      <c r="A381" s="14"/>
      <c r="B381" s="246"/>
      <c r="C381" s="247"/>
      <c r="D381" s="229" t="s">
        <v>180</v>
      </c>
      <c r="E381" s="248" t="s">
        <v>33</v>
      </c>
      <c r="F381" s="249" t="s">
        <v>4657</v>
      </c>
      <c r="G381" s="247"/>
      <c r="H381" s="250">
        <v>2.9830000000000001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3" customFormat="1">
      <c r="A382" s="13"/>
      <c r="B382" s="236"/>
      <c r="C382" s="237"/>
      <c r="D382" s="229" t="s">
        <v>180</v>
      </c>
      <c r="E382" s="238" t="s">
        <v>33</v>
      </c>
      <c r="F382" s="239" t="s">
        <v>4620</v>
      </c>
      <c r="G382" s="237"/>
      <c r="H382" s="238" t="s">
        <v>33</v>
      </c>
      <c r="I382" s="240"/>
      <c r="J382" s="237"/>
      <c r="K382" s="237"/>
      <c r="L382" s="241"/>
      <c r="M382" s="242"/>
      <c r="N382" s="243"/>
      <c r="O382" s="243"/>
      <c r="P382" s="243"/>
      <c r="Q382" s="243"/>
      <c r="R382" s="243"/>
      <c r="S382" s="243"/>
      <c r="T382" s="244"/>
      <c r="U382" s="13"/>
      <c r="V382" s="13"/>
      <c r="W382" s="13"/>
      <c r="X382" s="13"/>
      <c r="Y382" s="13"/>
      <c r="Z382" s="13"/>
      <c r="AA382" s="13"/>
      <c r="AB382" s="13"/>
      <c r="AC382" s="13"/>
      <c r="AD382" s="13"/>
      <c r="AE382" s="13"/>
      <c r="AT382" s="245" t="s">
        <v>180</v>
      </c>
      <c r="AU382" s="245" t="s">
        <v>87</v>
      </c>
      <c r="AV382" s="13" t="s">
        <v>85</v>
      </c>
      <c r="AW382" s="13" t="s">
        <v>39</v>
      </c>
      <c r="AX382" s="13" t="s">
        <v>78</v>
      </c>
      <c r="AY382" s="245" t="s">
        <v>168</v>
      </c>
    </row>
    <row r="383" s="14" customFormat="1">
      <c r="A383" s="14"/>
      <c r="B383" s="246"/>
      <c r="C383" s="247"/>
      <c r="D383" s="229" t="s">
        <v>180</v>
      </c>
      <c r="E383" s="248" t="s">
        <v>33</v>
      </c>
      <c r="F383" s="249" t="s">
        <v>4658</v>
      </c>
      <c r="G383" s="247"/>
      <c r="H383" s="250">
        <v>2.9990000000000001</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4659</v>
      </c>
      <c r="G384" s="247"/>
      <c r="H384" s="250">
        <v>1.331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14.738</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4660</v>
      </c>
      <c r="G387" s="247"/>
      <c r="H387" s="250">
        <v>3.7629999999999999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4661</v>
      </c>
      <c r="G388" s="247"/>
      <c r="H388" s="250">
        <v>4.1040000000000001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4662</v>
      </c>
      <c r="G389" s="247"/>
      <c r="H389" s="250">
        <v>12.951000000000001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4" customFormat="1">
      <c r="A390" s="14"/>
      <c r="B390" s="246"/>
      <c r="C390" s="247"/>
      <c r="D390" s="229" t="s">
        <v>180</v>
      </c>
      <c r="E390" s="248" t="s">
        <v>33</v>
      </c>
      <c r="F390" s="249" t="s">
        <v>4663</v>
      </c>
      <c r="G390" s="247"/>
      <c r="H390" s="250">
        <v>15.939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180</v>
      </c>
      <c r="AU390" s="256" t="s">
        <v>87</v>
      </c>
      <c r="AV390" s="14" t="s">
        <v>87</v>
      </c>
      <c r="AW390" s="14" t="s">
        <v>39</v>
      </c>
      <c r="AX390" s="14" t="s">
        <v>78</v>
      </c>
      <c r="AY390" s="256" t="s">
        <v>168</v>
      </c>
    </row>
    <row r="391" s="14" customFormat="1">
      <c r="A391" s="14"/>
      <c r="B391" s="246"/>
      <c r="C391" s="247"/>
      <c r="D391" s="229" t="s">
        <v>180</v>
      </c>
      <c r="E391" s="248" t="s">
        <v>33</v>
      </c>
      <c r="F391" s="249" t="s">
        <v>4664</v>
      </c>
      <c r="G391" s="247"/>
      <c r="H391" s="250">
        <v>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180</v>
      </c>
      <c r="AU391" s="256" t="s">
        <v>87</v>
      </c>
      <c r="AV391" s="14" t="s">
        <v>87</v>
      </c>
      <c r="AW391" s="14" t="s">
        <v>39</v>
      </c>
      <c r="AX391" s="14" t="s">
        <v>78</v>
      </c>
      <c r="AY391" s="256" t="s">
        <v>168</v>
      </c>
    </row>
    <row r="392" s="16" customFormat="1">
      <c r="A392" s="16"/>
      <c r="B392" s="274"/>
      <c r="C392" s="275"/>
      <c r="D392" s="229" t="s">
        <v>180</v>
      </c>
      <c r="E392" s="276" t="s">
        <v>33</v>
      </c>
      <c r="F392" s="277" t="s">
        <v>645</v>
      </c>
      <c r="G392" s="275"/>
      <c r="H392" s="278">
        <v>39.756999999999998</v>
      </c>
      <c r="I392" s="279"/>
      <c r="J392" s="275"/>
      <c r="K392" s="275"/>
      <c r="L392" s="280"/>
      <c r="M392" s="281"/>
      <c r="N392" s="282"/>
      <c r="O392" s="282"/>
      <c r="P392" s="282"/>
      <c r="Q392" s="282"/>
      <c r="R392" s="282"/>
      <c r="S392" s="282"/>
      <c r="T392" s="283"/>
      <c r="U392" s="16"/>
      <c r="V392" s="16"/>
      <c r="W392" s="16"/>
      <c r="X392" s="16"/>
      <c r="Y392" s="16"/>
      <c r="Z392" s="16"/>
      <c r="AA392" s="16"/>
      <c r="AB392" s="16"/>
      <c r="AC392" s="16"/>
      <c r="AD392" s="16"/>
      <c r="AE392" s="16"/>
      <c r="AT392" s="284" t="s">
        <v>180</v>
      </c>
      <c r="AU392" s="284" t="s">
        <v>87</v>
      </c>
      <c r="AV392" s="16" t="s">
        <v>118</v>
      </c>
      <c r="AW392" s="16" t="s">
        <v>39</v>
      </c>
      <c r="AX392" s="16" t="s">
        <v>78</v>
      </c>
      <c r="AY392" s="284" t="s">
        <v>168</v>
      </c>
    </row>
    <row r="393" s="15" customFormat="1">
      <c r="A393" s="15"/>
      <c r="B393" s="263"/>
      <c r="C393" s="264"/>
      <c r="D393" s="229" t="s">
        <v>180</v>
      </c>
      <c r="E393" s="265" t="s">
        <v>33</v>
      </c>
      <c r="F393" s="266" t="s">
        <v>626</v>
      </c>
      <c r="G393" s="264"/>
      <c r="H393" s="267">
        <v>54.494999999999997</v>
      </c>
      <c r="I393" s="268"/>
      <c r="J393" s="264"/>
      <c r="K393" s="264"/>
      <c r="L393" s="269"/>
      <c r="M393" s="270"/>
      <c r="N393" s="271"/>
      <c r="O393" s="271"/>
      <c r="P393" s="271"/>
      <c r="Q393" s="271"/>
      <c r="R393" s="271"/>
      <c r="S393" s="271"/>
      <c r="T393" s="272"/>
      <c r="U393" s="15"/>
      <c r="V393" s="15"/>
      <c r="W393" s="15"/>
      <c r="X393" s="15"/>
      <c r="Y393" s="15"/>
      <c r="Z393" s="15"/>
      <c r="AA393" s="15"/>
      <c r="AB393" s="15"/>
      <c r="AC393" s="15"/>
      <c r="AD393" s="15"/>
      <c r="AE393" s="15"/>
      <c r="AT393" s="273" t="s">
        <v>180</v>
      </c>
      <c r="AU393" s="273" t="s">
        <v>87</v>
      </c>
      <c r="AV393" s="15" t="s">
        <v>121</v>
      </c>
      <c r="AW393" s="15" t="s">
        <v>39</v>
      </c>
      <c r="AX393" s="15" t="s">
        <v>85</v>
      </c>
      <c r="AY393" s="273" t="s">
        <v>168</v>
      </c>
    </row>
    <row r="394" s="12" customFormat="1" ht="22.8" customHeight="1">
      <c r="A394" s="12"/>
      <c r="B394" s="200"/>
      <c r="C394" s="201"/>
      <c r="D394" s="202" t="s">
        <v>77</v>
      </c>
      <c r="E394" s="214" t="s">
        <v>118</v>
      </c>
      <c r="F394" s="214" t="s">
        <v>903</v>
      </c>
      <c r="G394" s="201"/>
      <c r="H394" s="201"/>
      <c r="I394" s="204"/>
      <c r="J394" s="215">
        <f>BK394</f>
        <v>0</v>
      </c>
      <c r="K394" s="201"/>
      <c r="L394" s="206"/>
      <c r="M394" s="207"/>
      <c r="N394" s="208"/>
      <c r="O394" s="208"/>
      <c r="P394" s="209">
        <f>SUM(P395:P611)</f>
        <v>0</v>
      </c>
      <c r="Q394" s="208"/>
      <c r="R394" s="209">
        <f>SUM(R395:R611)</f>
        <v>420.55117258000001</v>
      </c>
      <c r="S394" s="208"/>
      <c r="T394" s="210">
        <f>SUM(T395:T611)</f>
        <v>4.0000000000000003E-05</v>
      </c>
      <c r="U394" s="12"/>
      <c r="V394" s="12"/>
      <c r="W394" s="12"/>
      <c r="X394" s="12"/>
      <c r="Y394" s="12"/>
      <c r="Z394" s="12"/>
      <c r="AA394" s="12"/>
      <c r="AB394" s="12"/>
      <c r="AC394" s="12"/>
      <c r="AD394" s="12"/>
      <c r="AE394" s="12"/>
      <c r="AR394" s="211" t="s">
        <v>85</v>
      </c>
      <c r="AT394" s="212" t="s">
        <v>77</v>
      </c>
      <c r="AU394" s="212" t="s">
        <v>85</v>
      </c>
      <c r="AY394" s="211" t="s">
        <v>168</v>
      </c>
      <c r="BK394" s="213">
        <f>SUM(BK395:BK611)</f>
        <v>0</v>
      </c>
    </row>
    <row r="395" s="2" customFormat="1" ht="16.5" customHeight="1">
      <c r="A395" s="42"/>
      <c r="B395" s="43"/>
      <c r="C395" s="216" t="s">
        <v>385</v>
      </c>
      <c r="D395" s="216" t="s">
        <v>170</v>
      </c>
      <c r="E395" s="217" t="s">
        <v>904</v>
      </c>
      <c r="F395" s="218" t="s">
        <v>905</v>
      </c>
      <c r="G395" s="219" t="s">
        <v>502</v>
      </c>
      <c r="H395" s="220">
        <v>21.186</v>
      </c>
      <c r="I395" s="221"/>
      <c r="J395" s="222">
        <f>ROUND(I395*H395,2)</f>
        <v>0</v>
      </c>
      <c r="K395" s="218" t="s">
        <v>174</v>
      </c>
      <c r="L395" s="48"/>
      <c r="M395" s="223" t="s">
        <v>33</v>
      </c>
      <c r="N395" s="224" t="s">
        <v>49</v>
      </c>
      <c r="O395" s="88"/>
      <c r="P395" s="225">
        <f>O395*H395</f>
        <v>0</v>
      </c>
      <c r="Q395" s="225">
        <v>2.5773000000000001</v>
      </c>
      <c r="R395" s="225">
        <f>Q395*H395</f>
        <v>54.602677800000002</v>
      </c>
      <c r="S395" s="225">
        <v>0</v>
      </c>
      <c r="T395" s="226">
        <f>S395*H395</f>
        <v>0</v>
      </c>
      <c r="U395" s="42"/>
      <c r="V395" s="42"/>
      <c r="W395" s="42"/>
      <c r="X395" s="42"/>
      <c r="Y395" s="42"/>
      <c r="Z395" s="42"/>
      <c r="AA395" s="42"/>
      <c r="AB395" s="42"/>
      <c r="AC395" s="42"/>
      <c r="AD395" s="42"/>
      <c r="AE395" s="42"/>
      <c r="AR395" s="227" t="s">
        <v>121</v>
      </c>
      <c r="AT395" s="227" t="s">
        <v>170</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121</v>
      </c>
      <c r="BM395" s="227" t="s">
        <v>4665</v>
      </c>
    </row>
    <row r="396" s="2" customFormat="1">
      <c r="A396" s="42"/>
      <c r="B396" s="43"/>
      <c r="C396" s="44"/>
      <c r="D396" s="229" t="s">
        <v>176</v>
      </c>
      <c r="E396" s="44"/>
      <c r="F396" s="230" t="s">
        <v>907</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c r="A397" s="42"/>
      <c r="B397" s="43"/>
      <c r="C397" s="44"/>
      <c r="D397" s="234" t="s">
        <v>178</v>
      </c>
      <c r="E397" s="44"/>
      <c r="F397" s="235" t="s">
        <v>908</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178</v>
      </c>
      <c r="AU397" s="20" t="s">
        <v>87</v>
      </c>
    </row>
    <row r="398" s="13" customFormat="1">
      <c r="A398" s="13"/>
      <c r="B398" s="236"/>
      <c r="C398" s="237"/>
      <c r="D398" s="229" t="s">
        <v>180</v>
      </c>
      <c r="E398" s="238" t="s">
        <v>33</v>
      </c>
      <c r="F398" s="239" t="s">
        <v>4613</v>
      </c>
      <c r="G398" s="237"/>
      <c r="H398" s="238" t="s">
        <v>33</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180</v>
      </c>
      <c r="AU398" s="245" t="s">
        <v>87</v>
      </c>
      <c r="AV398" s="13" t="s">
        <v>85</v>
      </c>
      <c r="AW398" s="13" t="s">
        <v>39</v>
      </c>
      <c r="AX398" s="13" t="s">
        <v>78</v>
      </c>
      <c r="AY398" s="245" t="s">
        <v>168</v>
      </c>
    </row>
    <row r="399" s="13" customFormat="1">
      <c r="A399" s="13"/>
      <c r="B399" s="236"/>
      <c r="C399" s="237"/>
      <c r="D399" s="229" t="s">
        <v>180</v>
      </c>
      <c r="E399" s="238" t="s">
        <v>33</v>
      </c>
      <c r="F399" s="239" t="s">
        <v>927</v>
      </c>
      <c r="G399" s="237"/>
      <c r="H399" s="238" t="s">
        <v>33</v>
      </c>
      <c r="I399" s="240"/>
      <c r="J399" s="237"/>
      <c r="K399" s="237"/>
      <c r="L399" s="241"/>
      <c r="M399" s="242"/>
      <c r="N399" s="243"/>
      <c r="O399" s="243"/>
      <c r="P399" s="243"/>
      <c r="Q399" s="243"/>
      <c r="R399" s="243"/>
      <c r="S399" s="243"/>
      <c r="T399" s="244"/>
      <c r="U399" s="13"/>
      <c r="V399" s="13"/>
      <c r="W399" s="13"/>
      <c r="X399" s="13"/>
      <c r="Y399" s="13"/>
      <c r="Z399" s="13"/>
      <c r="AA399" s="13"/>
      <c r="AB399" s="13"/>
      <c r="AC399" s="13"/>
      <c r="AD399" s="13"/>
      <c r="AE399" s="13"/>
      <c r="AT399" s="245" t="s">
        <v>180</v>
      </c>
      <c r="AU399" s="245" t="s">
        <v>87</v>
      </c>
      <c r="AV399" s="13" t="s">
        <v>85</v>
      </c>
      <c r="AW399" s="13" t="s">
        <v>39</v>
      </c>
      <c r="AX399" s="13" t="s">
        <v>78</v>
      </c>
      <c r="AY399" s="245" t="s">
        <v>168</v>
      </c>
    </row>
    <row r="400" s="13" customFormat="1">
      <c r="A400" s="13"/>
      <c r="B400" s="236"/>
      <c r="C400" s="237"/>
      <c r="D400" s="229" t="s">
        <v>180</v>
      </c>
      <c r="E400" s="238" t="s">
        <v>33</v>
      </c>
      <c r="F400" s="239" t="s">
        <v>4666</v>
      </c>
      <c r="G400" s="237"/>
      <c r="H400" s="238" t="s">
        <v>33</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180</v>
      </c>
      <c r="AU400" s="245" t="s">
        <v>87</v>
      </c>
      <c r="AV400" s="13" t="s">
        <v>85</v>
      </c>
      <c r="AW400" s="13" t="s">
        <v>39</v>
      </c>
      <c r="AX400" s="13" t="s">
        <v>78</v>
      </c>
      <c r="AY400" s="245" t="s">
        <v>168</v>
      </c>
    </row>
    <row r="401" s="14" customFormat="1">
      <c r="A401" s="14"/>
      <c r="B401" s="246"/>
      <c r="C401" s="247"/>
      <c r="D401" s="229" t="s">
        <v>180</v>
      </c>
      <c r="E401" s="248" t="s">
        <v>33</v>
      </c>
      <c r="F401" s="249" t="s">
        <v>4667</v>
      </c>
      <c r="G401" s="247"/>
      <c r="H401" s="250">
        <v>0.93300000000000005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4" customFormat="1">
      <c r="A402" s="14"/>
      <c r="B402" s="246"/>
      <c r="C402" s="247"/>
      <c r="D402" s="229" t="s">
        <v>180</v>
      </c>
      <c r="E402" s="248" t="s">
        <v>33</v>
      </c>
      <c r="F402" s="249" t="s">
        <v>4668</v>
      </c>
      <c r="G402" s="247"/>
      <c r="H402" s="250">
        <v>2.508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4" customFormat="1">
      <c r="A403" s="14"/>
      <c r="B403" s="246"/>
      <c r="C403" s="247"/>
      <c r="D403" s="229" t="s">
        <v>180</v>
      </c>
      <c r="E403" s="248" t="s">
        <v>33</v>
      </c>
      <c r="F403" s="249" t="s">
        <v>4669</v>
      </c>
      <c r="G403" s="247"/>
      <c r="H403" s="250">
        <v>9.0109999999999992</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78</v>
      </c>
      <c r="AY403" s="256" t="s">
        <v>168</v>
      </c>
    </row>
    <row r="404" s="14" customFormat="1">
      <c r="A404" s="14"/>
      <c r="B404" s="246"/>
      <c r="C404" s="247"/>
      <c r="D404" s="229" t="s">
        <v>180</v>
      </c>
      <c r="E404" s="248" t="s">
        <v>33</v>
      </c>
      <c r="F404" s="249" t="s">
        <v>4670</v>
      </c>
      <c r="G404" s="247"/>
      <c r="H404" s="250">
        <v>9.7409999999999997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180</v>
      </c>
      <c r="AU404" s="256" t="s">
        <v>87</v>
      </c>
      <c r="AV404" s="14" t="s">
        <v>87</v>
      </c>
      <c r="AW404" s="14" t="s">
        <v>39</v>
      </c>
      <c r="AX404" s="14" t="s">
        <v>78</v>
      </c>
      <c r="AY404" s="256" t="s">
        <v>168</v>
      </c>
    </row>
    <row r="405" s="13" customFormat="1">
      <c r="A405" s="13"/>
      <c r="B405" s="236"/>
      <c r="C405" s="237"/>
      <c r="D405" s="229" t="s">
        <v>180</v>
      </c>
      <c r="E405" s="238" t="s">
        <v>33</v>
      </c>
      <c r="F405" s="239" t="s">
        <v>4671</v>
      </c>
      <c r="G405" s="237"/>
      <c r="H405" s="238" t="s">
        <v>33</v>
      </c>
      <c r="I405" s="240"/>
      <c r="J405" s="237"/>
      <c r="K405" s="237"/>
      <c r="L405" s="241"/>
      <c r="M405" s="242"/>
      <c r="N405" s="243"/>
      <c r="O405" s="243"/>
      <c r="P405" s="243"/>
      <c r="Q405" s="243"/>
      <c r="R405" s="243"/>
      <c r="S405" s="243"/>
      <c r="T405" s="244"/>
      <c r="U405" s="13"/>
      <c r="V405" s="13"/>
      <c r="W405" s="13"/>
      <c r="X405" s="13"/>
      <c r="Y405" s="13"/>
      <c r="Z405" s="13"/>
      <c r="AA405" s="13"/>
      <c r="AB405" s="13"/>
      <c r="AC405" s="13"/>
      <c r="AD405" s="13"/>
      <c r="AE405" s="13"/>
      <c r="AT405" s="245" t="s">
        <v>180</v>
      </c>
      <c r="AU405" s="245" t="s">
        <v>87</v>
      </c>
      <c r="AV405" s="13" t="s">
        <v>85</v>
      </c>
      <c r="AW405" s="13" t="s">
        <v>39</v>
      </c>
      <c r="AX405" s="13" t="s">
        <v>78</v>
      </c>
      <c r="AY405" s="245" t="s">
        <v>168</v>
      </c>
    </row>
    <row r="406" s="14" customFormat="1">
      <c r="A406" s="14"/>
      <c r="B406" s="246"/>
      <c r="C406" s="247"/>
      <c r="D406" s="229" t="s">
        <v>180</v>
      </c>
      <c r="E406" s="248" t="s">
        <v>33</v>
      </c>
      <c r="F406" s="249" t="s">
        <v>4672</v>
      </c>
      <c r="G406" s="247"/>
      <c r="H406" s="250">
        <v>-0.28100000000000003</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4673</v>
      </c>
      <c r="G407" s="247"/>
      <c r="H407" s="250">
        <v>-0.72599999999999998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21.186</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21.75" customHeight="1">
      <c r="A409" s="42"/>
      <c r="B409" s="43"/>
      <c r="C409" s="216" t="s">
        <v>391</v>
      </c>
      <c r="D409" s="216" t="s">
        <v>170</v>
      </c>
      <c r="E409" s="217" t="s">
        <v>923</v>
      </c>
      <c r="F409" s="218" t="s">
        <v>924</v>
      </c>
      <c r="G409" s="219" t="s">
        <v>502</v>
      </c>
      <c r="H409" s="220">
        <v>79.725999999999999</v>
      </c>
      <c r="I409" s="221"/>
      <c r="J409" s="222">
        <f>ROUND(I409*H409,2)</f>
        <v>0</v>
      </c>
      <c r="K409" s="218" t="s">
        <v>33</v>
      </c>
      <c r="L409" s="48"/>
      <c r="M409" s="223" t="s">
        <v>33</v>
      </c>
      <c r="N409" s="224" t="s">
        <v>49</v>
      </c>
      <c r="O409" s="88"/>
      <c r="P409" s="225">
        <f>O409*H409</f>
        <v>0</v>
      </c>
      <c r="Q409" s="225">
        <v>1.8775</v>
      </c>
      <c r="R409" s="225">
        <f>Q409*H409</f>
        <v>149.685565</v>
      </c>
      <c r="S409" s="225">
        <v>0</v>
      </c>
      <c r="T409" s="226">
        <f>S409*H409</f>
        <v>0</v>
      </c>
      <c r="U409" s="42"/>
      <c r="V409" s="42"/>
      <c r="W409" s="42"/>
      <c r="X409" s="42"/>
      <c r="Y409" s="42"/>
      <c r="Z409" s="42"/>
      <c r="AA409" s="42"/>
      <c r="AB409" s="42"/>
      <c r="AC409" s="42"/>
      <c r="AD409" s="42"/>
      <c r="AE409" s="42"/>
      <c r="AR409" s="227" t="s">
        <v>121</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121</v>
      </c>
      <c r="BM409" s="227" t="s">
        <v>4674</v>
      </c>
    </row>
    <row r="410" s="2" customFormat="1">
      <c r="A410" s="42"/>
      <c r="B410" s="43"/>
      <c r="C410" s="44"/>
      <c r="D410" s="229" t="s">
        <v>176</v>
      </c>
      <c r="E410" s="44"/>
      <c r="F410" s="230" t="s">
        <v>926</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13" customFormat="1">
      <c r="A411" s="13"/>
      <c r="B411" s="236"/>
      <c r="C411" s="237"/>
      <c r="D411" s="229" t="s">
        <v>180</v>
      </c>
      <c r="E411" s="238" t="s">
        <v>33</v>
      </c>
      <c r="F411" s="239" t="s">
        <v>4613</v>
      </c>
      <c r="G411" s="237"/>
      <c r="H411" s="238" t="s">
        <v>33</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180</v>
      </c>
      <c r="AU411" s="245" t="s">
        <v>87</v>
      </c>
      <c r="AV411" s="13" t="s">
        <v>85</v>
      </c>
      <c r="AW411" s="13" t="s">
        <v>39</v>
      </c>
      <c r="AX411" s="13" t="s">
        <v>78</v>
      </c>
      <c r="AY411" s="245" t="s">
        <v>168</v>
      </c>
    </row>
    <row r="412" s="13" customFormat="1">
      <c r="A412" s="13"/>
      <c r="B412" s="236"/>
      <c r="C412" s="237"/>
      <c r="D412" s="229" t="s">
        <v>180</v>
      </c>
      <c r="E412" s="238" t="s">
        <v>33</v>
      </c>
      <c r="F412" s="239" t="s">
        <v>927</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4675</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4" customFormat="1">
      <c r="A414" s="14"/>
      <c r="B414" s="246"/>
      <c r="C414" s="247"/>
      <c r="D414" s="229" t="s">
        <v>180</v>
      </c>
      <c r="E414" s="248" t="s">
        <v>33</v>
      </c>
      <c r="F414" s="249" t="s">
        <v>4676</v>
      </c>
      <c r="G414" s="247"/>
      <c r="H414" s="250">
        <v>7.383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180</v>
      </c>
      <c r="AU414" s="256" t="s">
        <v>87</v>
      </c>
      <c r="AV414" s="14" t="s">
        <v>87</v>
      </c>
      <c r="AW414" s="14" t="s">
        <v>39</v>
      </c>
      <c r="AX414" s="14" t="s">
        <v>78</v>
      </c>
      <c r="AY414" s="256" t="s">
        <v>168</v>
      </c>
    </row>
    <row r="415" s="14" customFormat="1">
      <c r="A415" s="14"/>
      <c r="B415" s="246"/>
      <c r="C415" s="247"/>
      <c r="D415" s="229" t="s">
        <v>180</v>
      </c>
      <c r="E415" s="248" t="s">
        <v>33</v>
      </c>
      <c r="F415" s="249" t="s">
        <v>4677</v>
      </c>
      <c r="G415" s="247"/>
      <c r="H415" s="250">
        <v>2.891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4678</v>
      </c>
      <c r="G416" s="247"/>
      <c r="H416" s="250">
        <v>6.8799999999999999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4679</v>
      </c>
      <c r="G417" s="247"/>
      <c r="H417" s="250">
        <v>0.71999999999999997</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4680</v>
      </c>
      <c r="G418" s="247"/>
      <c r="H418" s="250">
        <v>1.7010000000000001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4681</v>
      </c>
      <c r="G419" s="247"/>
      <c r="H419" s="250">
        <v>0.873</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3" customFormat="1">
      <c r="A420" s="13"/>
      <c r="B420" s="236"/>
      <c r="C420" s="237"/>
      <c r="D420" s="229" t="s">
        <v>180</v>
      </c>
      <c r="E420" s="238" t="s">
        <v>33</v>
      </c>
      <c r="F420" s="239" t="s">
        <v>913</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4682</v>
      </c>
      <c r="G421" s="247"/>
      <c r="H421" s="250">
        <v>-2.278</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4" customFormat="1">
      <c r="A422" s="14"/>
      <c r="B422" s="246"/>
      <c r="C422" s="247"/>
      <c r="D422" s="229" t="s">
        <v>180</v>
      </c>
      <c r="E422" s="248" t="s">
        <v>33</v>
      </c>
      <c r="F422" s="249" t="s">
        <v>4683</v>
      </c>
      <c r="G422" s="247"/>
      <c r="H422" s="250">
        <v>-0.34200000000000003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180</v>
      </c>
      <c r="AU422" s="256" t="s">
        <v>87</v>
      </c>
      <c r="AV422" s="14" t="s">
        <v>87</v>
      </c>
      <c r="AW422" s="14" t="s">
        <v>39</v>
      </c>
      <c r="AX422" s="14" t="s">
        <v>78</v>
      </c>
      <c r="AY422" s="256" t="s">
        <v>168</v>
      </c>
    </row>
    <row r="423" s="14" customFormat="1">
      <c r="A423" s="14"/>
      <c r="B423" s="246"/>
      <c r="C423" s="247"/>
      <c r="D423" s="229" t="s">
        <v>180</v>
      </c>
      <c r="E423" s="248" t="s">
        <v>33</v>
      </c>
      <c r="F423" s="249" t="s">
        <v>4684</v>
      </c>
      <c r="G423" s="247"/>
      <c r="H423" s="250">
        <v>-0.81899999999999995</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4" customFormat="1">
      <c r="A424" s="14"/>
      <c r="B424" s="246"/>
      <c r="C424" s="247"/>
      <c r="D424" s="229" t="s">
        <v>180</v>
      </c>
      <c r="E424" s="248" t="s">
        <v>33</v>
      </c>
      <c r="F424" s="249" t="s">
        <v>4685</v>
      </c>
      <c r="G424" s="247"/>
      <c r="H424" s="250">
        <v>-0.49299999999999999</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6" customFormat="1">
      <c r="A425" s="16"/>
      <c r="B425" s="274"/>
      <c r="C425" s="275"/>
      <c r="D425" s="229" t="s">
        <v>180</v>
      </c>
      <c r="E425" s="276" t="s">
        <v>33</v>
      </c>
      <c r="F425" s="277" t="s">
        <v>645</v>
      </c>
      <c r="G425" s="275"/>
      <c r="H425" s="278">
        <v>16.515999999999998</v>
      </c>
      <c r="I425" s="279"/>
      <c r="J425" s="275"/>
      <c r="K425" s="275"/>
      <c r="L425" s="280"/>
      <c r="M425" s="281"/>
      <c r="N425" s="282"/>
      <c r="O425" s="282"/>
      <c r="P425" s="282"/>
      <c r="Q425" s="282"/>
      <c r="R425" s="282"/>
      <c r="S425" s="282"/>
      <c r="T425" s="283"/>
      <c r="U425" s="16"/>
      <c r="V425" s="16"/>
      <c r="W425" s="16"/>
      <c r="X425" s="16"/>
      <c r="Y425" s="16"/>
      <c r="Z425" s="16"/>
      <c r="AA425" s="16"/>
      <c r="AB425" s="16"/>
      <c r="AC425" s="16"/>
      <c r="AD425" s="16"/>
      <c r="AE425" s="16"/>
      <c r="AT425" s="284" t="s">
        <v>180</v>
      </c>
      <c r="AU425" s="284" t="s">
        <v>87</v>
      </c>
      <c r="AV425" s="16" t="s">
        <v>118</v>
      </c>
      <c r="AW425" s="16" t="s">
        <v>39</v>
      </c>
      <c r="AX425" s="16" t="s">
        <v>78</v>
      </c>
      <c r="AY425" s="284" t="s">
        <v>168</v>
      </c>
    </row>
    <row r="426" s="13" customFormat="1">
      <c r="A426" s="13"/>
      <c r="B426" s="236"/>
      <c r="C426" s="237"/>
      <c r="D426" s="229" t="s">
        <v>180</v>
      </c>
      <c r="E426" s="238" t="s">
        <v>33</v>
      </c>
      <c r="F426" s="239" t="s">
        <v>4686</v>
      </c>
      <c r="G426" s="237"/>
      <c r="H426" s="238" t="s">
        <v>33</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180</v>
      </c>
      <c r="AU426" s="245" t="s">
        <v>87</v>
      </c>
      <c r="AV426" s="13" t="s">
        <v>85</v>
      </c>
      <c r="AW426" s="13" t="s">
        <v>39</v>
      </c>
      <c r="AX426" s="13" t="s">
        <v>78</v>
      </c>
      <c r="AY426" s="245" t="s">
        <v>168</v>
      </c>
    </row>
    <row r="427" s="14" customFormat="1">
      <c r="A427" s="14"/>
      <c r="B427" s="246"/>
      <c r="C427" s="247"/>
      <c r="D427" s="229" t="s">
        <v>180</v>
      </c>
      <c r="E427" s="248" t="s">
        <v>33</v>
      </c>
      <c r="F427" s="249" t="s">
        <v>4687</v>
      </c>
      <c r="G427" s="247"/>
      <c r="H427" s="250">
        <v>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4688</v>
      </c>
      <c r="G428" s="247"/>
      <c r="H428" s="250">
        <v>7.524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4" customFormat="1">
      <c r="A429" s="14"/>
      <c r="B429" s="246"/>
      <c r="C429" s="247"/>
      <c r="D429" s="229" t="s">
        <v>180</v>
      </c>
      <c r="E429" s="248" t="s">
        <v>33</v>
      </c>
      <c r="F429" s="249" t="s">
        <v>4689</v>
      </c>
      <c r="G429" s="247"/>
      <c r="H429" s="250">
        <v>25.524000000000001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180</v>
      </c>
      <c r="AU429" s="256" t="s">
        <v>87</v>
      </c>
      <c r="AV429" s="14" t="s">
        <v>87</v>
      </c>
      <c r="AW429" s="14" t="s">
        <v>39</v>
      </c>
      <c r="AX429" s="14" t="s">
        <v>78</v>
      </c>
      <c r="AY429" s="256" t="s">
        <v>168</v>
      </c>
    </row>
    <row r="430" s="14" customFormat="1">
      <c r="A430" s="14"/>
      <c r="B430" s="246"/>
      <c r="C430" s="247"/>
      <c r="D430" s="229" t="s">
        <v>180</v>
      </c>
      <c r="E430" s="248" t="s">
        <v>33</v>
      </c>
      <c r="F430" s="249" t="s">
        <v>4690</v>
      </c>
      <c r="G430" s="247"/>
      <c r="H430" s="250">
        <v>29.222000000000001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3" customFormat="1">
      <c r="A431" s="13"/>
      <c r="B431" s="236"/>
      <c r="C431" s="237"/>
      <c r="D431" s="229" t="s">
        <v>180</v>
      </c>
      <c r="E431" s="238" t="s">
        <v>33</v>
      </c>
      <c r="F431" s="239" t="s">
        <v>4671</v>
      </c>
      <c r="G431" s="237"/>
      <c r="H431" s="238" t="s">
        <v>33</v>
      </c>
      <c r="I431" s="240"/>
      <c r="J431" s="237"/>
      <c r="K431" s="237"/>
      <c r="L431" s="241"/>
      <c r="M431" s="242"/>
      <c r="N431" s="243"/>
      <c r="O431" s="243"/>
      <c r="P431" s="243"/>
      <c r="Q431" s="243"/>
      <c r="R431" s="243"/>
      <c r="S431" s="243"/>
      <c r="T431" s="244"/>
      <c r="U431" s="13"/>
      <c r="V431" s="13"/>
      <c r="W431" s="13"/>
      <c r="X431" s="13"/>
      <c r="Y431" s="13"/>
      <c r="Z431" s="13"/>
      <c r="AA431" s="13"/>
      <c r="AB431" s="13"/>
      <c r="AC431" s="13"/>
      <c r="AD431" s="13"/>
      <c r="AE431" s="13"/>
      <c r="AT431" s="245" t="s">
        <v>180</v>
      </c>
      <c r="AU431" s="245" t="s">
        <v>87</v>
      </c>
      <c r="AV431" s="13" t="s">
        <v>85</v>
      </c>
      <c r="AW431" s="13" t="s">
        <v>39</v>
      </c>
      <c r="AX431" s="13" t="s">
        <v>78</v>
      </c>
      <c r="AY431" s="245" t="s">
        <v>168</v>
      </c>
    </row>
    <row r="432" s="14" customFormat="1">
      <c r="A432" s="14"/>
      <c r="B432" s="246"/>
      <c r="C432" s="247"/>
      <c r="D432" s="229" t="s">
        <v>180</v>
      </c>
      <c r="E432" s="248" t="s">
        <v>33</v>
      </c>
      <c r="F432" s="249" t="s">
        <v>4691</v>
      </c>
      <c r="G432" s="247"/>
      <c r="H432" s="250">
        <v>-0.84399999999999997</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180</v>
      </c>
      <c r="AU432" s="256" t="s">
        <v>87</v>
      </c>
      <c r="AV432" s="14" t="s">
        <v>87</v>
      </c>
      <c r="AW432" s="14" t="s">
        <v>39</v>
      </c>
      <c r="AX432" s="14" t="s">
        <v>78</v>
      </c>
      <c r="AY432" s="256" t="s">
        <v>168</v>
      </c>
    </row>
    <row r="433" s="14" customFormat="1">
      <c r="A433" s="14"/>
      <c r="B433" s="246"/>
      <c r="C433" s="247"/>
      <c r="D433" s="229" t="s">
        <v>180</v>
      </c>
      <c r="E433" s="248" t="s">
        <v>33</v>
      </c>
      <c r="F433" s="249" t="s">
        <v>4692</v>
      </c>
      <c r="G433" s="247"/>
      <c r="H433" s="250">
        <v>-2.6640000000000001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6" customFormat="1">
      <c r="A434" s="16"/>
      <c r="B434" s="274"/>
      <c r="C434" s="275"/>
      <c r="D434" s="229" t="s">
        <v>180</v>
      </c>
      <c r="E434" s="276" t="s">
        <v>33</v>
      </c>
      <c r="F434" s="277" t="s">
        <v>645</v>
      </c>
      <c r="G434" s="275"/>
      <c r="H434" s="278">
        <v>62.762</v>
      </c>
      <c r="I434" s="279"/>
      <c r="J434" s="275"/>
      <c r="K434" s="275"/>
      <c r="L434" s="280"/>
      <c r="M434" s="281"/>
      <c r="N434" s="282"/>
      <c r="O434" s="282"/>
      <c r="P434" s="282"/>
      <c r="Q434" s="282"/>
      <c r="R434" s="282"/>
      <c r="S434" s="282"/>
      <c r="T434" s="283"/>
      <c r="U434" s="16"/>
      <c r="V434" s="16"/>
      <c r="W434" s="16"/>
      <c r="X434" s="16"/>
      <c r="Y434" s="16"/>
      <c r="Z434" s="16"/>
      <c r="AA434" s="16"/>
      <c r="AB434" s="16"/>
      <c r="AC434" s="16"/>
      <c r="AD434" s="16"/>
      <c r="AE434" s="16"/>
      <c r="AT434" s="284" t="s">
        <v>180</v>
      </c>
      <c r="AU434" s="284" t="s">
        <v>87</v>
      </c>
      <c r="AV434" s="16" t="s">
        <v>118</v>
      </c>
      <c r="AW434" s="16" t="s">
        <v>39</v>
      </c>
      <c r="AX434" s="16" t="s">
        <v>78</v>
      </c>
      <c r="AY434" s="284" t="s">
        <v>168</v>
      </c>
    </row>
    <row r="435" s="13" customFormat="1">
      <c r="A435" s="13"/>
      <c r="B435" s="236"/>
      <c r="C435" s="237"/>
      <c r="D435" s="229" t="s">
        <v>180</v>
      </c>
      <c r="E435" s="238" t="s">
        <v>33</v>
      </c>
      <c r="F435" s="239" t="s">
        <v>1089</v>
      </c>
      <c r="G435" s="237"/>
      <c r="H435" s="238" t="s">
        <v>33</v>
      </c>
      <c r="I435" s="240"/>
      <c r="J435" s="237"/>
      <c r="K435" s="237"/>
      <c r="L435" s="241"/>
      <c r="M435" s="242"/>
      <c r="N435" s="243"/>
      <c r="O435" s="243"/>
      <c r="P435" s="243"/>
      <c r="Q435" s="243"/>
      <c r="R435" s="243"/>
      <c r="S435" s="243"/>
      <c r="T435" s="244"/>
      <c r="U435" s="13"/>
      <c r="V435" s="13"/>
      <c r="W435" s="13"/>
      <c r="X435" s="13"/>
      <c r="Y435" s="13"/>
      <c r="Z435" s="13"/>
      <c r="AA435" s="13"/>
      <c r="AB435" s="13"/>
      <c r="AC435" s="13"/>
      <c r="AD435" s="13"/>
      <c r="AE435" s="13"/>
      <c r="AT435" s="245" t="s">
        <v>180</v>
      </c>
      <c r="AU435" s="245" t="s">
        <v>87</v>
      </c>
      <c r="AV435" s="13" t="s">
        <v>85</v>
      </c>
      <c r="AW435" s="13" t="s">
        <v>39</v>
      </c>
      <c r="AX435" s="13" t="s">
        <v>78</v>
      </c>
      <c r="AY435" s="245" t="s">
        <v>168</v>
      </c>
    </row>
    <row r="436" s="14" customFormat="1">
      <c r="A436" s="14"/>
      <c r="B436" s="246"/>
      <c r="C436" s="247"/>
      <c r="D436" s="229" t="s">
        <v>180</v>
      </c>
      <c r="E436" s="248" t="s">
        <v>33</v>
      </c>
      <c r="F436" s="249" t="s">
        <v>4693</v>
      </c>
      <c r="G436" s="247"/>
      <c r="H436" s="250">
        <v>0.32000000000000001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4694</v>
      </c>
      <c r="G437" s="247"/>
      <c r="H437" s="250">
        <v>0.128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6" customFormat="1">
      <c r="A438" s="16"/>
      <c r="B438" s="274"/>
      <c r="C438" s="275"/>
      <c r="D438" s="229" t="s">
        <v>180</v>
      </c>
      <c r="E438" s="276" t="s">
        <v>33</v>
      </c>
      <c r="F438" s="277" t="s">
        <v>645</v>
      </c>
      <c r="G438" s="275"/>
      <c r="H438" s="278">
        <v>0.44800000000000001</v>
      </c>
      <c r="I438" s="279"/>
      <c r="J438" s="275"/>
      <c r="K438" s="275"/>
      <c r="L438" s="280"/>
      <c r="M438" s="281"/>
      <c r="N438" s="282"/>
      <c r="O438" s="282"/>
      <c r="P438" s="282"/>
      <c r="Q438" s="282"/>
      <c r="R438" s="282"/>
      <c r="S438" s="282"/>
      <c r="T438" s="283"/>
      <c r="U438" s="16"/>
      <c r="V438" s="16"/>
      <c r="W438" s="16"/>
      <c r="X438" s="16"/>
      <c r="Y438" s="16"/>
      <c r="Z438" s="16"/>
      <c r="AA438" s="16"/>
      <c r="AB438" s="16"/>
      <c r="AC438" s="16"/>
      <c r="AD438" s="16"/>
      <c r="AE438" s="16"/>
      <c r="AT438" s="284" t="s">
        <v>180</v>
      </c>
      <c r="AU438" s="284" t="s">
        <v>87</v>
      </c>
      <c r="AV438" s="16" t="s">
        <v>118</v>
      </c>
      <c r="AW438" s="16" t="s">
        <v>39</v>
      </c>
      <c r="AX438" s="16" t="s">
        <v>78</v>
      </c>
      <c r="AY438" s="284" t="s">
        <v>168</v>
      </c>
    </row>
    <row r="439" s="15" customFormat="1">
      <c r="A439" s="15"/>
      <c r="B439" s="263"/>
      <c r="C439" s="264"/>
      <c r="D439" s="229" t="s">
        <v>180</v>
      </c>
      <c r="E439" s="265" t="s">
        <v>33</v>
      </c>
      <c r="F439" s="266" t="s">
        <v>626</v>
      </c>
      <c r="G439" s="264"/>
      <c r="H439" s="267">
        <v>79.725999999999999</v>
      </c>
      <c r="I439" s="268"/>
      <c r="J439" s="264"/>
      <c r="K439" s="264"/>
      <c r="L439" s="269"/>
      <c r="M439" s="270"/>
      <c r="N439" s="271"/>
      <c r="O439" s="271"/>
      <c r="P439" s="271"/>
      <c r="Q439" s="271"/>
      <c r="R439" s="271"/>
      <c r="S439" s="271"/>
      <c r="T439" s="272"/>
      <c r="U439" s="15"/>
      <c r="V439" s="15"/>
      <c r="W439" s="15"/>
      <c r="X439" s="15"/>
      <c r="Y439" s="15"/>
      <c r="Z439" s="15"/>
      <c r="AA439" s="15"/>
      <c r="AB439" s="15"/>
      <c r="AC439" s="15"/>
      <c r="AD439" s="15"/>
      <c r="AE439" s="15"/>
      <c r="AT439" s="273" t="s">
        <v>180</v>
      </c>
      <c r="AU439" s="273" t="s">
        <v>87</v>
      </c>
      <c r="AV439" s="15" t="s">
        <v>121</v>
      </c>
      <c r="AW439" s="15" t="s">
        <v>39</v>
      </c>
      <c r="AX439" s="15" t="s">
        <v>85</v>
      </c>
      <c r="AY439" s="273" t="s">
        <v>168</v>
      </c>
    </row>
    <row r="440" s="2" customFormat="1" ht="21.75" customHeight="1">
      <c r="A440" s="42"/>
      <c r="B440" s="43"/>
      <c r="C440" s="216" t="s">
        <v>398</v>
      </c>
      <c r="D440" s="216" t="s">
        <v>170</v>
      </c>
      <c r="E440" s="217" t="s">
        <v>951</v>
      </c>
      <c r="F440" s="218" t="s">
        <v>952</v>
      </c>
      <c r="G440" s="219" t="s">
        <v>502</v>
      </c>
      <c r="H440" s="220">
        <v>11.125</v>
      </c>
      <c r="I440" s="221"/>
      <c r="J440" s="222">
        <f>ROUND(I440*H440,2)</f>
        <v>0</v>
      </c>
      <c r="K440" s="218" t="s">
        <v>33</v>
      </c>
      <c r="L440" s="48"/>
      <c r="M440" s="223" t="s">
        <v>33</v>
      </c>
      <c r="N440" s="224" t="s">
        <v>49</v>
      </c>
      <c r="O440" s="88"/>
      <c r="P440" s="225">
        <f>O440*H440</f>
        <v>0</v>
      </c>
      <c r="Q440" s="225">
        <v>1.8775</v>
      </c>
      <c r="R440" s="225">
        <f>Q440*H440</f>
        <v>20.8871875</v>
      </c>
      <c r="S440" s="225">
        <v>0</v>
      </c>
      <c r="T440" s="226">
        <f>S440*H440</f>
        <v>0</v>
      </c>
      <c r="U440" s="42"/>
      <c r="V440" s="42"/>
      <c r="W440" s="42"/>
      <c r="X440" s="42"/>
      <c r="Y440" s="42"/>
      <c r="Z440" s="42"/>
      <c r="AA440" s="42"/>
      <c r="AB440" s="42"/>
      <c r="AC440" s="42"/>
      <c r="AD440" s="42"/>
      <c r="AE440" s="42"/>
      <c r="AR440" s="227" t="s">
        <v>121</v>
      </c>
      <c r="AT440" s="227" t="s">
        <v>170</v>
      </c>
      <c r="AU440" s="227" t="s">
        <v>87</v>
      </c>
      <c r="AY440" s="20" t="s">
        <v>168</v>
      </c>
      <c r="BE440" s="228">
        <f>IF(N440="základní",J440,0)</f>
        <v>0</v>
      </c>
      <c r="BF440" s="228">
        <f>IF(N440="snížená",J440,0)</f>
        <v>0</v>
      </c>
      <c r="BG440" s="228">
        <f>IF(N440="zákl. přenesená",J440,0)</f>
        <v>0</v>
      </c>
      <c r="BH440" s="228">
        <f>IF(N440="sníž. přenesená",J440,0)</f>
        <v>0</v>
      </c>
      <c r="BI440" s="228">
        <f>IF(N440="nulová",J440,0)</f>
        <v>0</v>
      </c>
      <c r="BJ440" s="20" t="s">
        <v>85</v>
      </c>
      <c r="BK440" s="228">
        <f>ROUND(I440*H440,2)</f>
        <v>0</v>
      </c>
      <c r="BL440" s="20" t="s">
        <v>121</v>
      </c>
      <c r="BM440" s="227" t="s">
        <v>4695</v>
      </c>
    </row>
    <row r="441" s="2" customFormat="1">
      <c r="A441" s="42"/>
      <c r="B441" s="43"/>
      <c r="C441" s="44"/>
      <c r="D441" s="229" t="s">
        <v>176</v>
      </c>
      <c r="E441" s="44"/>
      <c r="F441" s="230" t="s">
        <v>954</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176</v>
      </c>
      <c r="AU441" s="20" t="s">
        <v>87</v>
      </c>
    </row>
    <row r="442" s="13" customFormat="1">
      <c r="A442" s="13"/>
      <c r="B442" s="236"/>
      <c r="C442" s="237"/>
      <c r="D442" s="229" t="s">
        <v>180</v>
      </c>
      <c r="E442" s="238" t="s">
        <v>33</v>
      </c>
      <c r="F442" s="239" t="s">
        <v>920</v>
      </c>
      <c r="G442" s="237"/>
      <c r="H442" s="238" t="s">
        <v>33</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180</v>
      </c>
      <c r="AU442" s="245" t="s">
        <v>87</v>
      </c>
      <c r="AV442" s="13" t="s">
        <v>85</v>
      </c>
      <c r="AW442" s="13" t="s">
        <v>39</v>
      </c>
      <c r="AX442" s="13" t="s">
        <v>78</v>
      </c>
      <c r="AY442" s="245" t="s">
        <v>168</v>
      </c>
    </row>
    <row r="443" s="13" customFormat="1">
      <c r="A443" s="13"/>
      <c r="B443" s="236"/>
      <c r="C443" s="237"/>
      <c r="D443" s="229" t="s">
        <v>180</v>
      </c>
      <c r="E443" s="238" t="s">
        <v>33</v>
      </c>
      <c r="F443" s="239" t="s">
        <v>943</v>
      </c>
      <c r="G443" s="237"/>
      <c r="H443" s="238" t="s">
        <v>33</v>
      </c>
      <c r="I443" s="240"/>
      <c r="J443" s="237"/>
      <c r="K443" s="237"/>
      <c r="L443" s="241"/>
      <c r="M443" s="242"/>
      <c r="N443" s="243"/>
      <c r="O443" s="243"/>
      <c r="P443" s="243"/>
      <c r="Q443" s="243"/>
      <c r="R443" s="243"/>
      <c r="S443" s="243"/>
      <c r="T443" s="244"/>
      <c r="U443" s="13"/>
      <c r="V443" s="13"/>
      <c r="W443" s="13"/>
      <c r="X443" s="13"/>
      <c r="Y443" s="13"/>
      <c r="Z443" s="13"/>
      <c r="AA443" s="13"/>
      <c r="AB443" s="13"/>
      <c r="AC443" s="13"/>
      <c r="AD443" s="13"/>
      <c r="AE443" s="13"/>
      <c r="AT443" s="245" t="s">
        <v>180</v>
      </c>
      <c r="AU443" s="245" t="s">
        <v>87</v>
      </c>
      <c r="AV443" s="13" t="s">
        <v>85</v>
      </c>
      <c r="AW443" s="13" t="s">
        <v>39</v>
      </c>
      <c r="AX443" s="13" t="s">
        <v>78</v>
      </c>
      <c r="AY443" s="245" t="s">
        <v>168</v>
      </c>
    </row>
    <row r="444" s="14" customFormat="1">
      <c r="A444" s="14"/>
      <c r="B444" s="246"/>
      <c r="C444" s="247"/>
      <c r="D444" s="229" t="s">
        <v>180</v>
      </c>
      <c r="E444" s="248" t="s">
        <v>33</v>
      </c>
      <c r="F444" s="249" t="s">
        <v>4696</v>
      </c>
      <c r="G444" s="247"/>
      <c r="H444" s="250">
        <v>1.6279999999999999</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180</v>
      </c>
      <c r="AU444" s="256" t="s">
        <v>87</v>
      </c>
      <c r="AV444" s="14" t="s">
        <v>87</v>
      </c>
      <c r="AW444" s="14" t="s">
        <v>39</v>
      </c>
      <c r="AX444" s="14" t="s">
        <v>78</v>
      </c>
      <c r="AY444" s="256" t="s">
        <v>168</v>
      </c>
    </row>
    <row r="445" s="14" customFormat="1">
      <c r="A445" s="14"/>
      <c r="B445" s="246"/>
      <c r="C445" s="247"/>
      <c r="D445" s="229" t="s">
        <v>180</v>
      </c>
      <c r="E445" s="248" t="s">
        <v>33</v>
      </c>
      <c r="F445" s="249" t="s">
        <v>4697</v>
      </c>
      <c r="G445" s="247"/>
      <c r="H445" s="250">
        <v>2.3439999999999999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4698</v>
      </c>
      <c r="G446" s="247"/>
      <c r="H446" s="250">
        <v>4.0899999999999999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4699</v>
      </c>
      <c r="G447" s="247"/>
      <c r="H447" s="250">
        <v>1.0920000000000001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4700</v>
      </c>
      <c r="G448" s="247"/>
      <c r="H448" s="250">
        <v>0.92000000000000004</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4701</v>
      </c>
      <c r="G449" s="247"/>
      <c r="H449" s="250">
        <v>1.0509999999999999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5" customFormat="1">
      <c r="A450" s="15"/>
      <c r="B450" s="263"/>
      <c r="C450" s="264"/>
      <c r="D450" s="229" t="s">
        <v>180</v>
      </c>
      <c r="E450" s="265" t="s">
        <v>33</v>
      </c>
      <c r="F450" s="266" t="s">
        <v>626</v>
      </c>
      <c r="G450" s="264"/>
      <c r="H450" s="267">
        <v>11.125</v>
      </c>
      <c r="I450" s="268"/>
      <c r="J450" s="264"/>
      <c r="K450" s="264"/>
      <c r="L450" s="269"/>
      <c r="M450" s="270"/>
      <c r="N450" s="271"/>
      <c r="O450" s="271"/>
      <c r="P450" s="271"/>
      <c r="Q450" s="271"/>
      <c r="R450" s="271"/>
      <c r="S450" s="271"/>
      <c r="T450" s="272"/>
      <c r="U450" s="15"/>
      <c r="V450" s="15"/>
      <c r="W450" s="15"/>
      <c r="X450" s="15"/>
      <c r="Y450" s="15"/>
      <c r="Z450" s="15"/>
      <c r="AA450" s="15"/>
      <c r="AB450" s="15"/>
      <c r="AC450" s="15"/>
      <c r="AD450" s="15"/>
      <c r="AE450" s="15"/>
      <c r="AT450" s="273" t="s">
        <v>180</v>
      </c>
      <c r="AU450" s="273" t="s">
        <v>87</v>
      </c>
      <c r="AV450" s="15" t="s">
        <v>121</v>
      </c>
      <c r="AW450" s="15" t="s">
        <v>39</v>
      </c>
      <c r="AX450" s="15" t="s">
        <v>85</v>
      </c>
      <c r="AY450" s="273" t="s">
        <v>168</v>
      </c>
    </row>
    <row r="451" s="2" customFormat="1" ht="16.5" customHeight="1">
      <c r="A451" s="42"/>
      <c r="B451" s="43"/>
      <c r="C451" s="216" t="s">
        <v>404</v>
      </c>
      <c r="D451" s="216" t="s">
        <v>170</v>
      </c>
      <c r="E451" s="217" t="s">
        <v>972</v>
      </c>
      <c r="F451" s="218" t="s">
        <v>973</v>
      </c>
      <c r="G451" s="219" t="s">
        <v>741</v>
      </c>
      <c r="H451" s="220">
        <v>8</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121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121</v>
      </c>
      <c r="BM451" s="227" t="s">
        <v>4702</v>
      </c>
    </row>
    <row r="452" s="2" customFormat="1">
      <c r="A452" s="42"/>
      <c r="B452" s="43"/>
      <c r="C452" s="44"/>
      <c r="D452" s="229" t="s">
        <v>176</v>
      </c>
      <c r="E452" s="44"/>
      <c r="F452" s="230" t="s">
        <v>975</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976</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13" customFormat="1">
      <c r="A454" s="13"/>
      <c r="B454" s="236"/>
      <c r="C454" s="237"/>
      <c r="D454" s="229" t="s">
        <v>180</v>
      </c>
      <c r="E454" s="238" t="s">
        <v>33</v>
      </c>
      <c r="F454" s="239" t="s">
        <v>4703</v>
      </c>
      <c r="G454" s="237"/>
      <c r="H454" s="238" t="s">
        <v>33</v>
      </c>
      <c r="I454" s="240"/>
      <c r="J454" s="237"/>
      <c r="K454" s="237"/>
      <c r="L454" s="241"/>
      <c r="M454" s="242"/>
      <c r="N454" s="243"/>
      <c r="O454" s="243"/>
      <c r="P454" s="243"/>
      <c r="Q454" s="243"/>
      <c r="R454" s="243"/>
      <c r="S454" s="243"/>
      <c r="T454" s="244"/>
      <c r="U454" s="13"/>
      <c r="V454" s="13"/>
      <c r="W454" s="13"/>
      <c r="X454" s="13"/>
      <c r="Y454" s="13"/>
      <c r="Z454" s="13"/>
      <c r="AA454" s="13"/>
      <c r="AB454" s="13"/>
      <c r="AC454" s="13"/>
      <c r="AD454" s="13"/>
      <c r="AE454" s="13"/>
      <c r="AT454" s="245" t="s">
        <v>180</v>
      </c>
      <c r="AU454" s="245" t="s">
        <v>87</v>
      </c>
      <c r="AV454" s="13" t="s">
        <v>85</v>
      </c>
      <c r="AW454" s="13" t="s">
        <v>39</v>
      </c>
      <c r="AX454" s="13" t="s">
        <v>78</v>
      </c>
      <c r="AY454" s="245" t="s">
        <v>168</v>
      </c>
    </row>
    <row r="455" s="14" customFormat="1">
      <c r="A455" s="14"/>
      <c r="B455" s="246"/>
      <c r="C455" s="247"/>
      <c r="D455" s="229" t="s">
        <v>180</v>
      </c>
      <c r="E455" s="248" t="s">
        <v>33</v>
      </c>
      <c r="F455" s="249" t="s">
        <v>4704</v>
      </c>
      <c r="G455" s="247"/>
      <c r="H455" s="250">
        <v>2.3999999999999999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979</v>
      </c>
      <c r="G456" s="247"/>
      <c r="H456" s="250">
        <v>5.5999999999999996</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5" customFormat="1">
      <c r="A457" s="15"/>
      <c r="B457" s="263"/>
      <c r="C457" s="264"/>
      <c r="D457" s="229" t="s">
        <v>180</v>
      </c>
      <c r="E457" s="265" t="s">
        <v>33</v>
      </c>
      <c r="F457" s="266" t="s">
        <v>626</v>
      </c>
      <c r="G457" s="264"/>
      <c r="H457" s="267">
        <v>8</v>
      </c>
      <c r="I457" s="268"/>
      <c r="J457" s="264"/>
      <c r="K457" s="264"/>
      <c r="L457" s="269"/>
      <c r="M457" s="270"/>
      <c r="N457" s="271"/>
      <c r="O457" s="271"/>
      <c r="P457" s="271"/>
      <c r="Q457" s="271"/>
      <c r="R457" s="271"/>
      <c r="S457" s="271"/>
      <c r="T457" s="272"/>
      <c r="U457" s="15"/>
      <c r="V457" s="15"/>
      <c r="W457" s="15"/>
      <c r="X457" s="15"/>
      <c r="Y457" s="15"/>
      <c r="Z457" s="15"/>
      <c r="AA457" s="15"/>
      <c r="AB457" s="15"/>
      <c r="AC457" s="15"/>
      <c r="AD457" s="15"/>
      <c r="AE457" s="15"/>
      <c r="AT457" s="273" t="s">
        <v>180</v>
      </c>
      <c r="AU457" s="273" t="s">
        <v>87</v>
      </c>
      <c r="AV457" s="15" t="s">
        <v>121</v>
      </c>
      <c r="AW457" s="15" t="s">
        <v>39</v>
      </c>
      <c r="AX457" s="15" t="s">
        <v>85</v>
      </c>
      <c r="AY457" s="273" t="s">
        <v>168</v>
      </c>
    </row>
    <row r="458" s="2" customFormat="1" ht="16.5" customHeight="1">
      <c r="A458" s="42"/>
      <c r="B458" s="43"/>
      <c r="C458" s="285" t="s">
        <v>411</v>
      </c>
      <c r="D458" s="285" t="s">
        <v>713</v>
      </c>
      <c r="E458" s="286" t="s">
        <v>980</v>
      </c>
      <c r="F458" s="287" t="s">
        <v>981</v>
      </c>
      <c r="G458" s="288" t="s">
        <v>741</v>
      </c>
      <c r="H458" s="289">
        <v>8.0800000000000001</v>
      </c>
      <c r="I458" s="290"/>
      <c r="J458" s="291">
        <f>ROUND(I458*H458,2)</f>
        <v>0</v>
      </c>
      <c r="K458" s="287" t="s">
        <v>174</v>
      </c>
      <c r="L458" s="292"/>
      <c r="M458" s="293" t="s">
        <v>33</v>
      </c>
      <c r="N458" s="294" t="s">
        <v>49</v>
      </c>
      <c r="O458" s="88"/>
      <c r="P458" s="225">
        <f>O458*H458</f>
        <v>0</v>
      </c>
      <c r="Q458" s="225">
        <v>0.0025899999999999999</v>
      </c>
      <c r="R458" s="225">
        <f>Q458*H458</f>
        <v>0.0209272</v>
      </c>
      <c r="S458" s="225">
        <v>0</v>
      </c>
      <c r="T458" s="226">
        <f>S458*H458</f>
        <v>0</v>
      </c>
      <c r="U458" s="42"/>
      <c r="V458" s="42"/>
      <c r="W458" s="42"/>
      <c r="X458" s="42"/>
      <c r="Y458" s="42"/>
      <c r="Z458" s="42"/>
      <c r="AA458" s="42"/>
      <c r="AB458" s="42"/>
      <c r="AC458" s="42"/>
      <c r="AD458" s="42"/>
      <c r="AE458" s="42"/>
      <c r="AR458" s="227" t="s">
        <v>133</v>
      </c>
      <c r="AT458" s="227" t="s">
        <v>713</v>
      </c>
      <c r="AU458" s="227" t="s">
        <v>87</v>
      </c>
      <c r="AY458" s="20" t="s">
        <v>168</v>
      </c>
      <c r="BE458" s="228">
        <f>IF(N458="základní",J458,0)</f>
        <v>0</v>
      </c>
      <c r="BF458" s="228">
        <f>IF(N458="snížená",J458,0)</f>
        <v>0</v>
      </c>
      <c r="BG458" s="228">
        <f>IF(N458="zákl. přenesená",J458,0)</f>
        <v>0</v>
      </c>
      <c r="BH458" s="228">
        <f>IF(N458="sníž. přenesená",J458,0)</f>
        <v>0</v>
      </c>
      <c r="BI458" s="228">
        <f>IF(N458="nulová",J458,0)</f>
        <v>0</v>
      </c>
      <c r="BJ458" s="20" t="s">
        <v>85</v>
      </c>
      <c r="BK458" s="228">
        <f>ROUND(I458*H458,2)</f>
        <v>0</v>
      </c>
      <c r="BL458" s="20" t="s">
        <v>121</v>
      </c>
      <c r="BM458" s="227" t="s">
        <v>4705</v>
      </c>
    </row>
    <row r="459" s="2" customFormat="1">
      <c r="A459" s="42"/>
      <c r="B459" s="43"/>
      <c r="C459" s="44"/>
      <c r="D459" s="229" t="s">
        <v>176</v>
      </c>
      <c r="E459" s="44"/>
      <c r="F459" s="230" t="s">
        <v>981</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176</v>
      </c>
      <c r="AU459" s="20" t="s">
        <v>87</v>
      </c>
    </row>
    <row r="460" s="14" customFormat="1">
      <c r="A460" s="14"/>
      <c r="B460" s="246"/>
      <c r="C460" s="247"/>
      <c r="D460" s="229" t="s">
        <v>180</v>
      </c>
      <c r="E460" s="247"/>
      <c r="F460" s="249" t="s">
        <v>4706</v>
      </c>
      <c r="G460" s="247"/>
      <c r="H460" s="250">
        <v>8.0800000000000001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4</v>
      </c>
      <c r="AX460" s="14" t="s">
        <v>85</v>
      </c>
      <c r="AY460" s="256" t="s">
        <v>168</v>
      </c>
    </row>
    <row r="461" s="2" customFormat="1" ht="21.75" customHeight="1">
      <c r="A461" s="42"/>
      <c r="B461" s="43"/>
      <c r="C461" s="216" t="s">
        <v>417</v>
      </c>
      <c r="D461" s="216" t="s">
        <v>170</v>
      </c>
      <c r="E461" s="217" t="s">
        <v>984</v>
      </c>
      <c r="F461" s="218" t="s">
        <v>985</v>
      </c>
      <c r="G461" s="219" t="s">
        <v>741</v>
      </c>
      <c r="H461" s="220">
        <v>8.4000000000000004</v>
      </c>
      <c r="I461" s="221"/>
      <c r="J461" s="222">
        <f>ROUND(I461*H461,2)</f>
        <v>0</v>
      </c>
      <c r="K461" s="218" t="s">
        <v>174</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121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121</v>
      </c>
      <c r="BM461" s="227" t="s">
        <v>4707</v>
      </c>
    </row>
    <row r="462" s="2" customFormat="1">
      <c r="A462" s="42"/>
      <c r="B462" s="43"/>
      <c r="C462" s="44"/>
      <c r="D462" s="229" t="s">
        <v>176</v>
      </c>
      <c r="E462" s="44"/>
      <c r="F462" s="230" t="s">
        <v>987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988</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3" customFormat="1">
      <c r="A464" s="13"/>
      <c r="B464" s="236"/>
      <c r="C464" s="237"/>
      <c r="D464" s="229" t="s">
        <v>180</v>
      </c>
      <c r="E464" s="238" t="s">
        <v>33</v>
      </c>
      <c r="F464" s="239" t="s">
        <v>977</v>
      </c>
      <c r="G464" s="237"/>
      <c r="H464" s="238" t="s">
        <v>33</v>
      </c>
      <c r="I464" s="240"/>
      <c r="J464" s="237"/>
      <c r="K464" s="237"/>
      <c r="L464" s="241"/>
      <c r="M464" s="242"/>
      <c r="N464" s="243"/>
      <c r="O464" s="243"/>
      <c r="P464" s="243"/>
      <c r="Q464" s="243"/>
      <c r="R464" s="243"/>
      <c r="S464" s="243"/>
      <c r="T464" s="244"/>
      <c r="U464" s="13"/>
      <c r="V464" s="13"/>
      <c r="W464" s="13"/>
      <c r="X464" s="13"/>
      <c r="Y464" s="13"/>
      <c r="Z464" s="13"/>
      <c r="AA464" s="13"/>
      <c r="AB464" s="13"/>
      <c r="AC464" s="13"/>
      <c r="AD464" s="13"/>
      <c r="AE464" s="13"/>
      <c r="AT464" s="245" t="s">
        <v>180</v>
      </c>
      <c r="AU464" s="245" t="s">
        <v>87</v>
      </c>
      <c r="AV464" s="13" t="s">
        <v>85</v>
      </c>
      <c r="AW464" s="13" t="s">
        <v>39</v>
      </c>
      <c r="AX464" s="13" t="s">
        <v>78</v>
      </c>
      <c r="AY464" s="245" t="s">
        <v>168</v>
      </c>
    </row>
    <row r="465" s="14" customFormat="1">
      <c r="A465" s="14"/>
      <c r="B465" s="246"/>
      <c r="C465" s="247"/>
      <c r="D465" s="229" t="s">
        <v>180</v>
      </c>
      <c r="E465" s="248" t="s">
        <v>33</v>
      </c>
      <c r="F465" s="249" t="s">
        <v>4708</v>
      </c>
      <c r="G465" s="247"/>
      <c r="H465" s="250">
        <v>2.7999999999999998</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4" customFormat="1">
      <c r="A466" s="14"/>
      <c r="B466" s="246"/>
      <c r="C466" s="247"/>
      <c r="D466" s="229" t="s">
        <v>180</v>
      </c>
      <c r="E466" s="248" t="s">
        <v>33</v>
      </c>
      <c r="F466" s="249" t="s">
        <v>979</v>
      </c>
      <c r="G466" s="247"/>
      <c r="H466" s="250">
        <v>5.5999999999999996</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180</v>
      </c>
      <c r="AU466" s="256" t="s">
        <v>87</v>
      </c>
      <c r="AV466" s="14" t="s">
        <v>87</v>
      </c>
      <c r="AW466" s="14" t="s">
        <v>39</v>
      </c>
      <c r="AX466" s="14" t="s">
        <v>78</v>
      </c>
      <c r="AY466" s="256" t="s">
        <v>168</v>
      </c>
    </row>
    <row r="467" s="15" customFormat="1">
      <c r="A467" s="15"/>
      <c r="B467" s="263"/>
      <c r="C467" s="264"/>
      <c r="D467" s="229" t="s">
        <v>180</v>
      </c>
      <c r="E467" s="265" t="s">
        <v>33</v>
      </c>
      <c r="F467" s="266" t="s">
        <v>626</v>
      </c>
      <c r="G467" s="264"/>
      <c r="H467" s="267">
        <v>8.4000000000000004</v>
      </c>
      <c r="I467" s="268"/>
      <c r="J467" s="264"/>
      <c r="K467" s="264"/>
      <c r="L467" s="269"/>
      <c r="M467" s="270"/>
      <c r="N467" s="271"/>
      <c r="O467" s="271"/>
      <c r="P467" s="271"/>
      <c r="Q467" s="271"/>
      <c r="R467" s="271"/>
      <c r="S467" s="271"/>
      <c r="T467" s="272"/>
      <c r="U467" s="15"/>
      <c r="V467" s="15"/>
      <c r="W467" s="15"/>
      <c r="X467" s="15"/>
      <c r="Y467" s="15"/>
      <c r="Z467" s="15"/>
      <c r="AA467" s="15"/>
      <c r="AB467" s="15"/>
      <c r="AC467" s="15"/>
      <c r="AD467" s="15"/>
      <c r="AE467" s="15"/>
      <c r="AT467" s="273" t="s">
        <v>180</v>
      </c>
      <c r="AU467" s="273" t="s">
        <v>87</v>
      </c>
      <c r="AV467" s="15" t="s">
        <v>121</v>
      </c>
      <c r="AW467" s="15" t="s">
        <v>39</v>
      </c>
      <c r="AX467" s="15" t="s">
        <v>85</v>
      </c>
      <c r="AY467" s="273" t="s">
        <v>168</v>
      </c>
    </row>
    <row r="468" s="2" customFormat="1" ht="16.5" customHeight="1">
      <c r="A468" s="42"/>
      <c r="B468" s="43"/>
      <c r="C468" s="285" t="s">
        <v>424</v>
      </c>
      <c r="D468" s="285" t="s">
        <v>713</v>
      </c>
      <c r="E468" s="286" t="s">
        <v>990</v>
      </c>
      <c r="F468" s="287" t="s">
        <v>991</v>
      </c>
      <c r="G468" s="288" t="s">
        <v>741</v>
      </c>
      <c r="H468" s="289">
        <v>8.484</v>
      </c>
      <c r="I468" s="290"/>
      <c r="J468" s="291">
        <f>ROUND(I468*H468,2)</f>
        <v>0</v>
      </c>
      <c r="K468" s="287" t="s">
        <v>174</v>
      </c>
      <c r="L468" s="292"/>
      <c r="M468" s="293" t="s">
        <v>33</v>
      </c>
      <c r="N468" s="294" t="s">
        <v>49</v>
      </c>
      <c r="O468" s="88"/>
      <c r="P468" s="225">
        <f>O468*H468</f>
        <v>0</v>
      </c>
      <c r="Q468" s="225">
        <v>0.0076</v>
      </c>
      <c r="R468" s="225">
        <f>Q468*H468</f>
        <v>0.064478400000000005</v>
      </c>
      <c r="S468" s="225">
        <v>0</v>
      </c>
      <c r="T468" s="226">
        <f>S468*H468</f>
        <v>0</v>
      </c>
      <c r="U468" s="42"/>
      <c r="V468" s="42"/>
      <c r="W468" s="42"/>
      <c r="X468" s="42"/>
      <c r="Y468" s="42"/>
      <c r="Z468" s="42"/>
      <c r="AA468" s="42"/>
      <c r="AB468" s="42"/>
      <c r="AC468" s="42"/>
      <c r="AD468" s="42"/>
      <c r="AE468" s="42"/>
      <c r="AR468" s="227" t="s">
        <v>133</v>
      </c>
      <c r="AT468" s="227" t="s">
        <v>713</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121</v>
      </c>
      <c r="BM468" s="227" t="s">
        <v>4709</v>
      </c>
    </row>
    <row r="469" s="2" customFormat="1">
      <c r="A469" s="42"/>
      <c r="B469" s="43"/>
      <c r="C469" s="44"/>
      <c r="D469" s="229" t="s">
        <v>176</v>
      </c>
      <c r="E469" s="44"/>
      <c r="F469" s="230" t="s">
        <v>991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14" customFormat="1">
      <c r="A470" s="14"/>
      <c r="B470" s="246"/>
      <c r="C470" s="247"/>
      <c r="D470" s="229" t="s">
        <v>180</v>
      </c>
      <c r="E470" s="247"/>
      <c r="F470" s="249" t="s">
        <v>4710</v>
      </c>
      <c r="G470" s="247"/>
      <c r="H470" s="250">
        <v>8.484</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4</v>
      </c>
      <c r="AX470" s="14" t="s">
        <v>85</v>
      </c>
      <c r="AY470" s="256" t="s">
        <v>168</v>
      </c>
    </row>
    <row r="471" s="2" customFormat="1" ht="16.5" customHeight="1">
      <c r="A471" s="42"/>
      <c r="B471" s="43"/>
      <c r="C471" s="216" t="s">
        <v>430</v>
      </c>
      <c r="D471" s="216" t="s">
        <v>170</v>
      </c>
      <c r="E471" s="217" t="s">
        <v>993</v>
      </c>
      <c r="F471" s="218" t="s">
        <v>994</v>
      </c>
      <c r="G471" s="219" t="s">
        <v>502</v>
      </c>
      <c r="H471" s="220">
        <v>70.691000000000002</v>
      </c>
      <c r="I471" s="221"/>
      <c r="J471" s="222">
        <f>ROUND(I471*H471,2)</f>
        <v>0</v>
      </c>
      <c r="K471" s="218" t="s">
        <v>33</v>
      </c>
      <c r="L471" s="48"/>
      <c r="M471" s="223" t="s">
        <v>33</v>
      </c>
      <c r="N471" s="224" t="s">
        <v>49</v>
      </c>
      <c r="O471" s="88"/>
      <c r="P471" s="225">
        <f>O471*H471</f>
        <v>0</v>
      </c>
      <c r="Q471" s="225">
        <v>1.78636</v>
      </c>
      <c r="R471" s="225">
        <f>Q471*H471</f>
        <v>126.27957476</v>
      </c>
      <c r="S471" s="225">
        <v>0</v>
      </c>
      <c r="T471" s="226">
        <f>S471*H471</f>
        <v>0</v>
      </c>
      <c r="U471" s="42"/>
      <c r="V471" s="42"/>
      <c r="W471" s="42"/>
      <c r="X471" s="42"/>
      <c r="Y471" s="42"/>
      <c r="Z471" s="42"/>
      <c r="AA471" s="42"/>
      <c r="AB471" s="42"/>
      <c r="AC471" s="42"/>
      <c r="AD471" s="42"/>
      <c r="AE471" s="42"/>
      <c r="AR471" s="227" t="s">
        <v>121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4711</v>
      </c>
    </row>
    <row r="472" s="2" customFormat="1">
      <c r="A472" s="42"/>
      <c r="B472" s="43"/>
      <c r="C472" s="44"/>
      <c r="D472" s="229" t="s">
        <v>176</v>
      </c>
      <c r="E472" s="44"/>
      <c r="F472" s="230" t="s">
        <v>996</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3" customFormat="1">
      <c r="A473" s="13"/>
      <c r="B473" s="236"/>
      <c r="C473" s="237"/>
      <c r="D473" s="229" t="s">
        <v>180</v>
      </c>
      <c r="E473" s="238" t="s">
        <v>33</v>
      </c>
      <c r="F473" s="239" t="s">
        <v>920</v>
      </c>
      <c r="G473" s="237"/>
      <c r="H473" s="238" t="s">
        <v>33</v>
      </c>
      <c r="I473" s="240"/>
      <c r="J473" s="237"/>
      <c r="K473" s="237"/>
      <c r="L473" s="241"/>
      <c r="M473" s="242"/>
      <c r="N473" s="243"/>
      <c r="O473" s="243"/>
      <c r="P473" s="243"/>
      <c r="Q473" s="243"/>
      <c r="R473" s="243"/>
      <c r="S473" s="243"/>
      <c r="T473" s="244"/>
      <c r="U473" s="13"/>
      <c r="V473" s="13"/>
      <c r="W473" s="13"/>
      <c r="X473" s="13"/>
      <c r="Y473" s="13"/>
      <c r="Z473" s="13"/>
      <c r="AA473" s="13"/>
      <c r="AB473" s="13"/>
      <c r="AC473" s="13"/>
      <c r="AD473" s="13"/>
      <c r="AE473" s="13"/>
      <c r="AT473" s="245" t="s">
        <v>180</v>
      </c>
      <c r="AU473" s="245" t="s">
        <v>87</v>
      </c>
      <c r="AV473" s="13" t="s">
        <v>85</v>
      </c>
      <c r="AW473" s="13" t="s">
        <v>39</v>
      </c>
      <c r="AX473" s="13" t="s">
        <v>78</v>
      </c>
      <c r="AY473" s="245" t="s">
        <v>168</v>
      </c>
    </row>
    <row r="474" s="13" customFormat="1">
      <c r="A474" s="13"/>
      <c r="B474" s="236"/>
      <c r="C474" s="237"/>
      <c r="D474" s="229" t="s">
        <v>180</v>
      </c>
      <c r="E474" s="238" t="s">
        <v>33</v>
      </c>
      <c r="F474" s="239" t="s">
        <v>1089</v>
      </c>
      <c r="G474" s="237"/>
      <c r="H474" s="238" t="s">
        <v>33</v>
      </c>
      <c r="I474" s="240"/>
      <c r="J474" s="237"/>
      <c r="K474" s="237"/>
      <c r="L474" s="241"/>
      <c r="M474" s="242"/>
      <c r="N474" s="243"/>
      <c r="O474" s="243"/>
      <c r="P474" s="243"/>
      <c r="Q474" s="243"/>
      <c r="R474" s="243"/>
      <c r="S474" s="243"/>
      <c r="T474" s="244"/>
      <c r="U474" s="13"/>
      <c r="V474" s="13"/>
      <c r="W474" s="13"/>
      <c r="X474" s="13"/>
      <c r="Y474" s="13"/>
      <c r="Z474" s="13"/>
      <c r="AA474" s="13"/>
      <c r="AB474" s="13"/>
      <c r="AC474" s="13"/>
      <c r="AD474" s="13"/>
      <c r="AE474" s="13"/>
      <c r="AT474" s="245" t="s">
        <v>180</v>
      </c>
      <c r="AU474" s="245" t="s">
        <v>87</v>
      </c>
      <c r="AV474" s="13" t="s">
        <v>85</v>
      </c>
      <c r="AW474" s="13" t="s">
        <v>39</v>
      </c>
      <c r="AX474" s="13" t="s">
        <v>78</v>
      </c>
      <c r="AY474" s="245" t="s">
        <v>168</v>
      </c>
    </row>
    <row r="475" s="14" customFormat="1">
      <c r="A475" s="14"/>
      <c r="B475" s="246"/>
      <c r="C475" s="247"/>
      <c r="D475" s="229" t="s">
        <v>180</v>
      </c>
      <c r="E475" s="248" t="s">
        <v>33</v>
      </c>
      <c r="F475" s="249" t="s">
        <v>4712</v>
      </c>
      <c r="G475" s="247"/>
      <c r="H475" s="250">
        <v>4.6749999999999998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180</v>
      </c>
      <c r="AU475" s="256" t="s">
        <v>87</v>
      </c>
      <c r="AV475" s="14" t="s">
        <v>87</v>
      </c>
      <c r="AW475" s="14" t="s">
        <v>39</v>
      </c>
      <c r="AX475" s="14" t="s">
        <v>78</v>
      </c>
      <c r="AY475" s="256" t="s">
        <v>168</v>
      </c>
    </row>
    <row r="476" s="14" customFormat="1">
      <c r="A476" s="14"/>
      <c r="B476" s="246"/>
      <c r="C476" s="247"/>
      <c r="D476" s="229" t="s">
        <v>180</v>
      </c>
      <c r="E476" s="248" t="s">
        <v>33</v>
      </c>
      <c r="F476" s="249" t="s">
        <v>4713</v>
      </c>
      <c r="G476" s="247"/>
      <c r="H476" s="250">
        <v>7.8330000000000002</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4714</v>
      </c>
      <c r="G477" s="247"/>
      <c r="H477" s="250">
        <v>2.8199999999999998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6" customFormat="1">
      <c r="A478" s="16"/>
      <c r="B478" s="274"/>
      <c r="C478" s="275"/>
      <c r="D478" s="229" t="s">
        <v>180</v>
      </c>
      <c r="E478" s="276" t="s">
        <v>33</v>
      </c>
      <c r="F478" s="277" t="s">
        <v>645</v>
      </c>
      <c r="G478" s="275"/>
      <c r="H478" s="278">
        <v>15.327999999999999</v>
      </c>
      <c r="I478" s="279"/>
      <c r="J478" s="275"/>
      <c r="K478" s="275"/>
      <c r="L478" s="280"/>
      <c r="M478" s="281"/>
      <c r="N478" s="282"/>
      <c r="O478" s="282"/>
      <c r="P478" s="282"/>
      <c r="Q478" s="282"/>
      <c r="R478" s="282"/>
      <c r="S478" s="282"/>
      <c r="T478" s="283"/>
      <c r="U478" s="16"/>
      <c r="V478" s="16"/>
      <c r="W478" s="16"/>
      <c r="X478" s="16"/>
      <c r="Y478" s="16"/>
      <c r="Z478" s="16"/>
      <c r="AA478" s="16"/>
      <c r="AB478" s="16"/>
      <c r="AC478" s="16"/>
      <c r="AD478" s="16"/>
      <c r="AE478" s="16"/>
      <c r="AT478" s="284" t="s">
        <v>180</v>
      </c>
      <c r="AU478" s="284" t="s">
        <v>87</v>
      </c>
      <c r="AV478" s="16" t="s">
        <v>118</v>
      </c>
      <c r="AW478" s="16" t="s">
        <v>39</v>
      </c>
      <c r="AX478" s="16" t="s">
        <v>78</v>
      </c>
      <c r="AY478" s="284" t="s">
        <v>168</v>
      </c>
    </row>
    <row r="479" s="13" customFormat="1">
      <c r="A479" s="13"/>
      <c r="B479" s="236"/>
      <c r="C479" s="237"/>
      <c r="D479" s="229" t="s">
        <v>180</v>
      </c>
      <c r="E479" s="238" t="s">
        <v>33</v>
      </c>
      <c r="F479" s="239" t="s">
        <v>997</v>
      </c>
      <c r="G479" s="237"/>
      <c r="H479" s="238" t="s">
        <v>33</v>
      </c>
      <c r="I479" s="240"/>
      <c r="J479" s="237"/>
      <c r="K479" s="237"/>
      <c r="L479" s="241"/>
      <c r="M479" s="242"/>
      <c r="N479" s="243"/>
      <c r="O479" s="243"/>
      <c r="P479" s="243"/>
      <c r="Q479" s="243"/>
      <c r="R479" s="243"/>
      <c r="S479" s="243"/>
      <c r="T479" s="244"/>
      <c r="U479" s="13"/>
      <c r="V479" s="13"/>
      <c r="W479" s="13"/>
      <c r="X479" s="13"/>
      <c r="Y479" s="13"/>
      <c r="Z479" s="13"/>
      <c r="AA479" s="13"/>
      <c r="AB479" s="13"/>
      <c r="AC479" s="13"/>
      <c r="AD479" s="13"/>
      <c r="AE479" s="13"/>
      <c r="AT479" s="245" t="s">
        <v>180</v>
      </c>
      <c r="AU479" s="245" t="s">
        <v>87</v>
      </c>
      <c r="AV479" s="13" t="s">
        <v>85</v>
      </c>
      <c r="AW479" s="13" t="s">
        <v>39</v>
      </c>
      <c r="AX479" s="13" t="s">
        <v>78</v>
      </c>
      <c r="AY479" s="245" t="s">
        <v>168</v>
      </c>
    </row>
    <row r="480" s="14" customFormat="1">
      <c r="A480" s="14"/>
      <c r="B480" s="246"/>
      <c r="C480" s="247"/>
      <c r="D480" s="229" t="s">
        <v>180</v>
      </c>
      <c r="E480" s="248" t="s">
        <v>33</v>
      </c>
      <c r="F480" s="249" t="s">
        <v>4715</v>
      </c>
      <c r="G480" s="247"/>
      <c r="H480" s="250">
        <v>12.960000000000001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180</v>
      </c>
      <c r="AU480" s="256" t="s">
        <v>87</v>
      </c>
      <c r="AV480" s="14" t="s">
        <v>87</v>
      </c>
      <c r="AW480" s="14" t="s">
        <v>39</v>
      </c>
      <c r="AX480" s="14" t="s">
        <v>78</v>
      </c>
      <c r="AY480" s="256" t="s">
        <v>168</v>
      </c>
    </row>
    <row r="481" s="14" customFormat="1">
      <c r="A481" s="14"/>
      <c r="B481" s="246"/>
      <c r="C481" s="247"/>
      <c r="D481" s="229" t="s">
        <v>180</v>
      </c>
      <c r="E481" s="248" t="s">
        <v>33</v>
      </c>
      <c r="F481" s="249" t="s">
        <v>4716</v>
      </c>
      <c r="G481" s="247"/>
      <c r="H481" s="250">
        <v>40.295999999999999</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39</v>
      </c>
      <c r="AX481" s="14" t="s">
        <v>78</v>
      </c>
      <c r="AY481" s="256" t="s">
        <v>168</v>
      </c>
    </row>
    <row r="482" s="14" customFormat="1">
      <c r="A482" s="14"/>
      <c r="B482" s="246"/>
      <c r="C482" s="247"/>
      <c r="D482" s="229" t="s">
        <v>180</v>
      </c>
      <c r="E482" s="248" t="s">
        <v>33</v>
      </c>
      <c r="F482" s="249" t="s">
        <v>4717</v>
      </c>
      <c r="G482" s="247"/>
      <c r="H482" s="250">
        <v>-1.8580000000000001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180</v>
      </c>
      <c r="AU482" s="256" t="s">
        <v>87</v>
      </c>
      <c r="AV482" s="14" t="s">
        <v>87</v>
      </c>
      <c r="AW482" s="14" t="s">
        <v>39</v>
      </c>
      <c r="AX482" s="14" t="s">
        <v>78</v>
      </c>
      <c r="AY482" s="256" t="s">
        <v>168</v>
      </c>
    </row>
    <row r="483" s="14" customFormat="1">
      <c r="A483" s="14"/>
      <c r="B483" s="246"/>
      <c r="C483" s="247"/>
      <c r="D483" s="229" t="s">
        <v>180</v>
      </c>
      <c r="E483" s="248" t="s">
        <v>33</v>
      </c>
      <c r="F483" s="249" t="s">
        <v>4718</v>
      </c>
      <c r="G483" s="247"/>
      <c r="H483" s="250">
        <v>3.9649999999999999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6" customFormat="1">
      <c r="A484" s="16"/>
      <c r="B484" s="274"/>
      <c r="C484" s="275"/>
      <c r="D484" s="229" t="s">
        <v>180</v>
      </c>
      <c r="E484" s="276" t="s">
        <v>33</v>
      </c>
      <c r="F484" s="277" t="s">
        <v>645</v>
      </c>
      <c r="G484" s="275"/>
      <c r="H484" s="278">
        <v>55.363</v>
      </c>
      <c r="I484" s="279"/>
      <c r="J484" s="275"/>
      <c r="K484" s="275"/>
      <c r="L484" s="280"/>
      <c r="M484" s="281"/>
      <c r="N484" s="282"/>
      <c r="O484" s="282"/>
      <c r="P484" s="282"/>
      <c r="Q484" s="282"/>
      <c r="R484" s="282"/>
      <c r="S484" s="282"/>
      <c r="T484" s="283"/>
      <c r="U484" s="16"/>
      <c r="V484" s="16"/>
      <c r="W484" s="16"/>
      <c r="X484" s="16"/>
      <c r="Y484" s="16"/>
      <c r="Z484" s="16"/>
      <c r="AA484" s="16"/>
      <c r="AB484" s="16"/>
      <c r="AC484" s="16"/>
      <c r="AD484" s="16"/>
      <c r="AE484" s="16"/>
      <c r="AT484" s="284" t="s">
        <v>180</v>
      </c>
      <c r="AU484" s="284" t="s">
        <v>87</v>
      </c>
      <c r="AV484" s="16" t="s">
        <v>118</v>
      </c>
      <c r="AW484" s="16" t="s">
        <v>39</v>
      </c>
      <c r="AX484" s="16" t="s">
        <v>78</v>
      </c>
      <c r="AY484" s="284" t="s">
        <v>168</v>
      </c>
    </row>
    <row r="485" s="15" customFormat="1">
      <c r="A485" s="15"/>
      <c r="B485" s="263"/>
      <c r="C485" s="264"/>
      <c r="D485" s="229" t="s">
        <v>180</v>
      </c>
      <c r="E485" s="265" t="s">
        <v>33</v>
      </c>
      <c r="F485" s="266" t="s">
        <v>626</v>
      </c>
      <c r="G485" s="264"/>
      <c r="H485" s="267">
        <v>70.691000000000002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436</v>
      </c>
      <c r="D486" s="216" t="s">
        <v>170</v>
      </c>
      <c r="E486" s="217" t="s">
        <v>1004</v>
      </c>
      <c r="F486" s="218" t="s">
        <v>1005</v>
      </c>
      <c r="G486" s="219" t="s">
        <v>185</v>
      </c>
      <c r="H486" s="220">
        <v>4</v>
      </c>
      <c r="I486" s="221"/>
      <c r="J486" s="222">
        <f>ROUND(I486*H486,2)</f>
        <v>0</v>
      </c>
      <c r="K486" s="218" t="s">
        <v>174</v>
      </c>
      <c r="L486" s="48"/>
      <c r="M486" s="223" t="s">
        <v>33</v>
      </c>
      <c r="N486" s="224" t="s">
        <v>49</v>
      </c>
      <c r="O486" s="88"/>
      <c r="P486" s="225">
        <f>O486*H486</f>
        <v>0</v>
      </c>
      <c r="Q486" s="225">
        <v>0.021260000000000001</v>
      </c>
      <c r="R486" s="225">
        <f>Q486*H486</f>
        <v>0.085040000000000004</v>
      </c>
      <c r="S486" s="225">
        <v>0</v>
      </c>
      <c r="T486" s="226">
        <f>S486*H486</f>
        <v>0</v>
      </c>
      <c r="U486" s="42"/>
      <c r="V486" s="42"/>
      <c r="W486" s="42"/>
      <c r="X486" s="42"/>
      <c r="Y486" s="42"/>
      <c r="Z486" s="42"/>
      <c r="AA486" s="42"/>
      <c r="AB486" s="42"/>
      <c r="AC486" s="42"/>
      <c r="AD486" s="42"/>
      <c r="AE486" s="42"/>
      <c r="AR486" s="227" t="s">
        <v>121</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121</v>
      </c>
      <c r="BM486" s="227" t="s">
        <v>4719</v>
      </c>
    </row>
    <row r="487" s="2" customFormat="1">
      <c r="A487" s="42"/>
      <c r="B487" s="43"/>
      <c r="C487" s="44"/>
      <c r="D487" s="229" t="s">
        <v>176</v>
      </c>
      <c r="E487" s="44"/>
      <c r="F487" s="230" t="s">
        <v>1007</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1008</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3" customFormat="1">
      <c r="A489" s="13"/>
      <c r="B489" s="236"/>
      <c r="C489" s="237"/>
      <c r="D489" s="229" t="s">
        <v>180</v>
      </c>
      <c r="E489" s="238" t="s">
        <v>33</v>
      </c>
      <c r="F489" s="239" t="s">
        <v>1009</v>
      </c>
      <c r="G489" s="237"/>
      <c r="H489" s="238" t="s">
        <v>33</v>
      </c>
      <c r="I489" s="240"/>
      <c r="J489" s="237"/>
      <c r="K489" s="237"/>
      <c r="L489" s="241"/>
      <c r="M489" s="242"/>
      <c r="N489" s="243"/>
      <c r="O489" s="243"/>
      <c r="P489" s="243"/>
      <c r="Q489" s="243"/>
      <c r="R489" s="243"/>
      <c r="S489" s="243"/>
      <c r="T489" s="244"/>
      <c r="U489" s="13"/>
      <c r="V489" s="13"/>
      <c r="W489" s="13"/>
      <c r="X489" s="13"/>
      <c r="Y489" s="13"/>
      <c r="Z489" s="13"/>
      <c r="AA489" s="13"/>
      <c r="AB489" s="13"/>
      <c r="AC489" s="13"/>
      <c r="AD489" s="13"/>
      <c r="AE489" s="13"/>
      <c r="AT489" s="245" t="s">
        <v>180</v>
      </c>
      <c r="AU489" s="245" t="s">
        <v>87</v>
      </c>
      <c r="AV489" s="13" t="s">
        <v>85</v>
      </c>
      <c r="AW489" s="13" t="s">
        <v>39</v>
      </c>
      <c r="AX489" s="13" t="s">
        <v>78</v>
      </c>
      <c r="AY489" s="245" t="s">
        <v>168</v>
      </c>
    </row>
    <row r="490" s="14" customFormat="1">
      <c r="A490" s="14"/>
      <c r="B490" s="246"/>
      <c r="C490" s="247"/>
      <c r="D490" s="229" t="s">
        <v>180</v>
      </c>
      <c r="E490" s="248" t="s">
        <v>33</v>
      </c>
      <c r="F490" s="249" t="s">
        <v>4720</v>
      </c>
      <c r="G490" s="247"/>
      <c r="H490" s="250">
        <v>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85</v>
      </c>
      <c r="AY490" s="256" t="s">
        <v>168</v>
      </c>
    </row>
    <row r="491" s="2" customFormat="1" ht="16.5" customHeight="1">
      <c r="A491" s="42"/>
      <c r="B491" s="43"/>
      <c r="C491" s="216" t="s">
        <v>442</v>
      </c>
      <c r="D491" s="216" t="s">
        <v>170</v>
      </c>
      <c r="E491" s="217" t="s">
        <v>1011</v>
      </c>
      <c r="F491" s="218" t="s">
        <v>1012</v>
      </c>
      <c r="G491" s="219" t="s">
        <v>185</v>
      </c>
      <c r="H491" s="220">
        <v>5</v>
      </c>
      <c r="I491" s="221"/>
      <c r="J491" s="222">
        <f>ROUND(I491*H491,2)</f>
        <v>0</v>
      </c>
      <c r="K491" s="218" t="s">
        <v>174</v>
      </c>
      <c r="L491" s="48"/>
      <c r="M491" s="223" t="s">
        <v>33</v>
      </c>
      <c r="N491" s="224" t="s">
        <v>49</v>
      </c>
      <c r="O491" s="88"/>
      <c r="P491" s="225">
        <f>O491*H491</f>
        <v>0</v>
      </c>
      <c r="Q491" s="225">
        <v>0.026929999999999999</v>
      </c>
      <c r="R491" s="225">
        <f>Q491*H491</f>
        <v>0.13464999999999999</v>
      </c>
      <c r="S491" s="225">
        <v>0</v>
      </c>
      <c r="T491" s="226">
        <f>S491*H491</f>
        <v>0</v>
      </c>
      <c r="U491" s="42"/>
      <c r="V491" s="42"/>
      <c r="W491" s="42"/>
      <c r="X491" s="42"/>
      <c r="Y491" s="42"/>
      <c r="Z491" s="42"/>
      <c r="AA491" s="42"/>
      <c r="AB491" s="42"/>
      <c r="AC491" s="42"/>
      <c r="AD491" s="42"/>
      <c r="AE491" s="42"/>
      <c r="AR491" s="227" t="s">
        <v>121</v>
      </c>
      <c r="AT491" s="227" t="s">
        <v>170</v>
      </c>
      <c r="AU491" s="227" t="s">
        <v>87</v>
      </c>
      <c r="AY491" s="20" t="s">
        <v>168</v>
      </c>
      <c r="BE491" s="228">
        <f>IF(N491="základní",J491,0)</f>
        <v>0</v>
      </c>
      <c r="BF491" s="228">
        <f>IF(N491="snížená",J491,0)</f>
        <v>0</v>
      </c>
      <c r="BG491" s="228">
        <f>IF(N491="zákl. přenesená",J491,0)</f>
        <v>0</v>
      </c>
      <c r="BH491" s="228">
        <f>IF(N491="sníž. přenesená",J491,0)</f>
        <v>0</v>
      </c>
      <c r="BI491" s="228">
        <f>IF(N491="nulová",J491,0)</f>
        <v>0</v>
      </c>
      <c r="BJ491" s="20" t="s">
        <v>85</v>
      </c>
      <c r="BK491" s="228">
        <f>ROUND(I491*H491,2)</f>
        <v>0</v>
      </c>
      <c r="BL491" s="20" t="s">
        <v>121</v>
      </c>
      <c r="BM491" s="227" t="s">
        <v>4721</v>
      </c>
    </row>
    <row r="492" s="2" customFormat="1">
      <c r="A492" s="42"/>
      <c r="B492" s="43"/>
      <c r="C492" s="44"/>
      <c r="D492" s="229" t="s">
        <v>176</v>
      </c>
      <c r="E492" s="44"/>
      <c r="F492" s="230" t="s">
        <v>1014</v>
      </c>
      <c r="G492" s="44"/>
      <c r="H492" s="44"/>
      <c r="I492" s="231"/>
      <c r="J492" s="44"/>
      <c r="K492" s="44"/>
      <c r="L492" s="48"/>
      <c r="M492" s="232"/>
      <c r="N492" s="233"/>
      <c r="O492" s="88"/>
      <c r="P492" s="88"/>
      <c r="Q492" s="88"/>
      <c r="R492" s="88"/>
      <c r="S492" s="88"/>
      <c r="T492" s="89"/>
      <c r="U492" s="42"/>
      <c r="V492" s="42"/>
      <c r="W492" s="42"/>
      <c r="X492" s="42"/>
      <c r="Y492" s="42"/>
      <c r="Z492" s="42"/>
      <c r="AA492" s="42"/>
      <c r="AB492" s="42"/>
      <c r="AC492" s="42"/>
      <c r="AD492" s="42"/>
      <c r="AE492" s="42"/>
      <c r="AT492" s="20" t="s">
        <v>176</v>
      </c>
      <c r="AU492" s="20" t="s">
        <v>87</v>
      </c>
    </row>
    <row r="493" s="2" customFormat="1">
      <c r="A493" s="42"/>
      <c r="B493" s="43"/>
      <c r="C493" s="44"/>
      <c r="D493" s="234" t="s">
        <v>178</v>
      </c>
      <c r="E493" s="44"/>
      <c r="F493" s="235" t="s">
        <v>1015</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178</v>
      </c>
      <c r="AU493" s="20" t="s">
        <v>87</v>
      </c>
    </row>
    <row r="494" s="13" customFormat="1">
      <c r="A494" s="13"/>
      <c r="B494" s="236"/>
      <c r="C494" s="237"/>
      <c r="D494" s="229" t="s">
        <v>180</v>
      </c>
      <c r="E494" s="238" t="s">
        <v>33</v>
      </c>
      <c r="F494" s="239" t="s">
        <v>1009</v>
      </c>
      <c r="G494" s="237"/>
      <c r="H494" s="238" t="s">
        <v>33</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180</v>
      </c>
      <c r="AU494" s="245" t="s">
        <v>87</v>
      </c>
      <c r="AV494" s="13" t="s">
        <v>85</v>
      </c>
      <c r="AW494" s="13" t="s">
        <v>39</v>
      </c>
      <c r="AX494" s="13" t="s">
        <v>78</v>
      </c>
      <c r="AY494" s="245" t="s">
        <v>168</v>
      </c>
    </row>
    <row r="495" s="14" customFormat="1">
      <c r="A495" s="14"/>
      <c r="B495" s="246"/>
      <c r="C495" s="247"/>
      <c r="D495" s="229" t="s">
        <v>180</v>
      </c>
      <c r="E495" s="248" t="s">
        <v>33</v>
      </c>
      <c r="F495" s="249" t="s">
        <v>4722</v>
      </c>
      <c r="G495" s="247"/>
      <c r="H495" s="250">
        <v>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180</v>
      </c>
      <c r="AU495" s="256" t="s">
        <v>87</v>
      </c>
      <c r="AV495" s="14" t="s">
        <v>87</v>
      </c>
      <c r="AW495" s="14" t="s">
        <v>39</v>
      </c>
      <c r="AX495" s="14" t="s">
        <v>85</v>
      </c>
      <c r="AY495" s="256" t="s">
        <v>168</v>
      </c>
    </row>
    <row r="496" s="2" customFormat="1" ht="21.75" customHeight="1">
      <c r="A496" s="42"/>
      <c r="B496" s="43"/>
      <c r="C496" s="216" t="s">
        <v>448</v>
      </c>
      <c r="D496" s="216" t="s">
        <v>170</v>
      </c>
      <c r="E496" s="217" t="s">
        <v>1017</v>
      </c>
      <c r="F496" s="218" t="s">
        <v>1018</v>
      </c>
      <c r="G496" s="219" t="s">
        <v>502</v>
      </c>
      <c r="H496" s="220">
        <v>7.5190000000000001</v>
      </c>
      <c r="I496" s="221"/>
      <c r="J496" s="222">
        <f>ROUND(I496*H496,2)</f>
        <v>0</v>
      </c>
      <c r="K496" s="218" t="s">
        <v>33</v>
      </c>
      <c r="L496" s="48"/>
      <c r="M496" s="223" t="s">
        <v>33</v>
      </c>
      <c r="N496" s="224" t="s">
        <v>49</v>
      </c>
      <c r="O496" s="88"/>
      <c r="P496" s="225">
        <f>O496*H496</f>
        <v>0</v>
      </c>
      <c r="Q496" s="225">
        <v>1.8998600000000001</v>
      </c>
      <c r="R496" s="225">
        <f>Q496*H496</f>
        <v>14.28504734</v>
      </c>
      <c r="S496" s="225">
        <v>0</v>
      </c>
      <c r="T496" s="226">
        <f>S496*H496</f>
        <v>0</v>
      </c>
      <c r="U496" s="42"/>
      <c r="V496" s="42"/>
      <c r="W496" s="42"/>
      <c r="X496" s="42"/>
      <c r="Y496" s="42"/>
      <c r="Z496" s="42"/>
      <c r="AA496" s="42"/>
      <c r="AB496" s="42"/>
      <c r="AC496" s="42"/>
      <c r="AD496" s="42"/>
      <c r="AE496" s="42"/>
      <c r="AR496" s="227" t="s">
        <v>121</v>
      </c>
      <c r="AT496" s="227" t="s">
        <v>170</v>
      </c>
      <c r="AU496" s="227" t="s">
        <v>87</v>
      </c>
      <c r="AY496" s="20" t="s">
        <v>168</v>
      </c>
      <c r="BE496" s="228">
        <f>IF(N496="základní",J496,0)</f>
        <v>0</v>
      </c>
      <c r="BF496" s="228">
        <f>IF(N496="snížená",J496,0)</f>
        <v>0</v>
      </c>
      <c r="BG496" s="228">
        <f>IF(N496="zákl. přenesená",J496,0)</f>
        <v>0</v>
      </c>
      <c r="BH496" s="228">
        <f>IF(N496="sníž. přenesená",J496,0)</f>
        <v>0</v>
      </c>
      <c r="BI496" s="228">
        <f>IF(N496="nulová",J496,0)</f>
        <v>0</v>
      </c>
      <c r="BJ496" s="20" t="s">
        <v>85</v>
      </c>
      <c r="BK496" s="228">
        <f>ROUND(I496*H496,2)</f>
        <v>0</v>
      </c>
      <c r="BL496" s="20" t="s">
        <v>121</v>
      </c>
      <c r="BM496" s="227" t="s">
        <v>4723</v>
      </c>
    </row>
    <row r="497" s="2" customFormat="1">
      <c r="A497" s="42"/>
      <c r="B497" s="43"/>
      <c r="C497" s="44"/>
      <c r="D497" s="229" t="s">
        <v>176</v>
      </c>
      <c r="E497" s="44"/>
      <c r="F497" s="230" t="s">
        <v>1020</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176</v>
      </c>
      <c r="AU497" s="20" t="s">
        <v>87</v>
      </c>
    </row>
    <row r="498" s="13" customFormat="1">
      <c r="A498" s="13"/>
      <c r="B498" s="236"/>
      <c r="C498" s="237"/>
      <c r="D498" s="229" t="s">
        <v>180</v>
      </c>
      <c r="E498" s="238" t="s">
        <v>33</v>
      </c>
      <c r="F498" s="239" t="s">
        <v>4724</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3" customFormat="1">
      <c r="A499" s="13"/>
      <c r="B499" s="236"/>
      <c r="C499" s="237"/>
      <c r="D499" s="229" t="s">
        <v>180</v>
      </c>
      <c r="E499" s="238" t="s">
        <v>33</v>
      </c>
      <c r="F499" s="239" t="s">
        <v>4725</v>
      </c>
      <c r="G499" s="237"/>
      <c r="H499" s="238" t="s">
        <v>33</v>
      </c>
      <c r="I499" s="240"/>
      <c r="J499" s="237"/>
      <c r="K499" s="237"/>
      <c r="L499" s="241"/>
      <c r="M499" s="242"/>
      <c r="N499" s="243"/>
      <c r="O499" s="243"/>
      <c r="P499" s="243"/>
      <c r="Q499" s="243"/>
      <c r="R499" s="243"/>
      <c r="S499" s="243"/>
      <c r="T499" s="244"/>
      <c r="U499" s="13"/>
      <c r="V499" s="13"/>
      <c r="W499" s="13"/>
      <c r="X499" s="13"/>
      <c r="Y499" s="13"/>
      <c r="Z499" s="13"/>
      <c r="AA499" s="13"/>
      <c r="AB499" s="13"/>
      <c r="AC499" s="13"/>
      <c r="AD499" s="13"/>
      <c r="AE499" s="13"/>
      <c r="AT499" s="245" t="s">
        <v>180</v>
      </c>
      <c r="AU499" s="245" t="s">
        <v>87</v>
      </c>
      <c r="AV499" s="13" t="s">
        <v>85</v>
      </c>
      <c r="AW499" s="13" t="s">
        <v>39</v>
      </c>
      <c r="AX499" s="13" t="s">
        <v>78</v>
      </c>
      <c r="AY499" s="245" t="s">
        <v>168</v>
      </c>
    </row>
    <row r="500" s="14" customFormat="1">
      <c r="A500" s="14"/>
      <c r="B500" s="246"/>
      <c r="C500" s="247"/>
      <c r="D500" s="229" t="s">
        <v>180</v>
      </c>
      <c r="E500" s="248" t="s">
        <v>33</v>
      </c>
      <c r="F500" s="249" t="s">
        <v>4726</v>
      </c>
      <c r="G500" s="247"/>
      <c r="H500" s="250">
        <v>2.5579999999999998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39</v>
      </c>
      <c r="AX500" s="14" t="s">
        <v>78</v>
      </c>
      <c r="AY500" s="256" t="s">
        <v>168</v>
      </c>
    </row>
    <row r="501" s="14" customFormat="1">
      <c r="A501" s="14"/>
      <c r="B501" s="246"/>
      <c r="C501" s="247"/>
      <c r="D501" s="229" t="s">
        <v>180</v>
      </c>
      <c r="E501" s="248" t="s">
        <v>33</v>
      </c>
      <c r="F501" s="249" t="s">
        <v>4727</v>
      </c>
      <c r="G501" s="247"/>
      <c r="H501" s="250">
        <v>3.8359999999999999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180</v>
      </c>
      <c r="AU501" s="256" t="s">
        <v>87</v>
      </c>
      <c r="AV501" s="14" t="s">
        <v>87</v>
      </c>
      <c r="AW501" s="14" t="s">
        <v>39</v>
      </c>
      <c r="AX501" s="14" t="s">
        <v>78</v>
      </c>
      <c r="AY501" s="256" t="s">
        <v>168</v>
      </c>
    </row>
    <row r="502" s="13" customFormat="1">
      <c r="A502" s="13"/>
      <c r="B502" s="236"/>
      <c r="C502" s="237"/>
      <c r="D502" s="229" t="s">
        <v>180</v>
      </c>
      <c r="E502" s="238" t="s">
        <v>33</v>
      </c>
      <c r="F502" s="239" t="s">
        <v>1030</v>
      </c>
      <c r="G502" s="237"/>
      <c r="H502" s="238" t="s">
        <v>33</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180</v>
      </c>
      <c r="AU502" s="245" t="s">
        <v>87</v>
      </c>
      <c r="AV502" s="13" t="s">
        <v>85</v>
      </c>
      <c r="AW502" s="13" t="s">
        <v>39</v>
      </c>
      <c r="AX502" s="13" t="s">
        <v>78</v>
      </c>
      <c r="AY502" s="245" t="s">
        <v>168</v>
      </c>
    </row>
    <row r="503" s="14" customFormat="1">
      <c r="A503" s="14"/>
      <c r="B503" s="246"/>
      <c r="C503" s="247"/>
      <c r="D503" s="229" t="s">
        <v>180</v>
      </c>
      <c r="E503" s="248" t="s">
        <v>33</v>
      </c>
      <c r="F503" s="249" t="s">
        <v>4728</v>
      </c>
      <c r="G503" s="247"/>
      <c r="H503" s="250">
        <v>1.125</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180</v>
      </c>
      <c r="AU503" s="256" t="s">
        <v>87</v>
      </c>
      <c r="AV503" s="14" t="s">
        <v>87</v>
      </c>
      <c r="AW503" s="14" t="s">
        <v>39</v>
      </c>
      <c r="AX503" s="14" t="s">
        <v>78</v>
      </c>
      <c r="AY503" s="256" t="s">
        <v>168</v>
      </c>
    </row>
    <row r="504" s="15" customFormat="1">
      <c r="A504" s="15"/>
      <c r="B504" s="263"/>
      <c r="C504" s="264"/>
      <c r="D504" s="229" t="s">
        <v>180</v>
      </c>
      <c r="E504" s="265" t="s">
        <v>33</v>
      </c>
      <c r="F504" s="266" t="s">
        <v>626</v>
      </c>
      <c r="G504" s="264"/>
      <c r="H504" s="267">
        <v>7.5190000000000001</v>
      </c>
      <c r="I504" s="268"/>
      <c r="J504" s="264"/>
      <c r="K504" s="264"/>
      <c r="L504" s="269"/>
      <c r="M504" s="270"/>
      <c r="N504" s="271"/>
      <c r="O504" s="271"/>
      <c r="P504" s="271"/>
      <c r="Q504" s="271"/>
      <c r="R504" s="271"/>
      <c r="S504" s="271"/>
      <c r="T504" s="272"/>
      <c r="U504" s="15"/>
      <c r="V504" s="15"/>
      <c r="W504" s="15"/>
      <c r="X504" s="15"/>
      <c r="Y504" s="15"/>
      <c r="Z504" s="15"/>
      <c r="AA504" s="15"/>
      <c r="AB504" s="15"/>
      <c r="AC504" s="15"/>
      <c r="AD504" s="15"/>
      <c r="AE504" s="15"/>
      <c r="AT504" s="273" t="s">
        <v>180</v>
      </c>
      <c r="AU504" s="273" t="s">
        <v>87</v>
      </c>
      <c r="AV504" s="15" t="s">
        <v>121</v>
      </c>
      <c r="AW504" s="15" t="s">
        <v>39</v>
      </c>
      <c r="AX504" s="15" t="s">
        <v>85</v>
      </c>
      <c r="AY504" s="273" t="s">
        <v>168</v>
      </c>
    </row>
    <row r="505" s="2" customFormat="1" ht="16.5" customHeight="1">
      <c r="A505" s="42"/>
      <c r="B505" s="43"/>
      <c r="C505" s="216" t="s">
        <v>454</v>
      </c>
      <c r="D505" s="216" t="s">
        <v>170</v>
      </c>
      <c r="E505" s="217" t="s">
        <v>1032</v>
      </c>
      <c r="F505" s="218" t="s">
        <v>1033</v>
      </c>
      <c r="G505" s="219" t="s">
        <v>173</v>
      </c>
      <c r="H505" s="220">
        <v>13.060000000000001</v>
      </c>
      <c r="I505" s="221"/>
      <c r="J505" s="222">
        <f>ROUND(I505*H505,2)</f>
        <v>0</v>
      </c>
      <c r="K505" s="218" t="s">
        <v>174</v>
      </c>
      <c r="L505" s="48"/>
      <c r="M505" s="223" t="s">
        <v>33</v>
      </c>
      <c r="N505" s="224" t="s">
        <v>49</v>
      </c>
      <c r="O505" s="88"/>
      <c r="P505" s="225">
        <f>O505*H505</f>
        <v>0</v>
      </c>
      <c r="Q505" s="225">
        <v>0.0098399999999999998</v>
      </c>
      <c r="R505" s="225">
        <f>Q505*H505</f>
        <v>0.1285104</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4729</v>
      </c>
    </row>
    <row r="506" s="2" customFormat="1">
      <c r="A506" s="42"/>
      <c r="B506" s="43"/>
      <c r="C506" s="44"/>
      <c r="D506" s="229" t="s">
        <v>176</v>
      </c>
      <c r="E506" s="44"/>
      <c r="F506" s="230" t="s">
        <v>1035</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2" customFormat="1">
      <c r="A507" s="42"/>
      <c r="B507" s="43"/>
      <c r="C507" s="44"/>
      <c r="D507" s="234" t="s">
        <v>178</v>
      </c>
      <c r="E507" s="44"/>
      <c r="F507" s="235" t="s">
        <v>1036</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178</v>
      </c>
      <c r="AU507" s="20" t="s">
        <v>87</v>
      </c>
    </row>
    <row r="508" s="13" customFormat="1">
      <c r="A508" s="13"/>
      <c r="B508" s="236"/>
      <c r="C508" s="237"/>
      <c r="D508" s="229" t="s">
        <v>180</v>
      </c>
      <c r="E508" s="238" t="s">
        <v>33</v>
      </c>
      <c r="F508" s="239" t="s">
        <v>4730</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3" customFormat="1">
      <c r="A509" s="13"/>
      <c r="B509" s="236"/>
      <c r="C509" s="237"/>
      <c r="D509" s="229" t="s">
        <v>180</v>
      </c>
      <c r="E509" s="238" t="s">
        <v>33</v>
      </c>
      <c r="F509" s="239" t="s">
        <v>4725</v>
      </c>
      <c r="G509" s="237"/>
      <c r="H509" s="238" t="s">
        <v>33</v>
      </c>
      <c r="I509" s="240"/>
      <c r="J509" s="237"/>
      <c r="K509" s="237"/>
      <c r="L509" s="241"/>
      <c r="M509" s="242"/>
      <c r="N509" s="243"/>
      <c r="O509" s="243"/>
      <c r="P509" s="243"/>
      <c r="Q509" s="243"/>
      <c r="R509" s="243"/>
      <c r="S509" s="243"/>
      <c r="T509" s="244"/>
      <c r="U509" s="13"/>
      <c r="V509" s="13"/>
      <c r="W509" s="13"/>
      <c r="X509" s="13"/>
      <c r="Y509" s="13"/>
      <c r="Z509" s="13"/>
      <c r="AA509" s="13"/>
      <c r="AB509" s="13"/>
      <c r="AC509" s="13"/>
      <c r="AD509" s="13"/>
      <c r="AE509" s="13"/>
      <c r="AT509" s="245" t="s">
        <v>180</v>
      </c>
      <c r="AU509" s="245" t="s">
        <v>87</v>
      </c>
      <c r="AV509" s="13" t="s">
        <v>85</v>
      </c>
      <c r="AW509" s="13" t="s">
        <v>39</v>
      </c>
      <c r="AX509" s="13" t="s">
        <v>78</v>
      </c>
      <c r="AY509" s="245" t="s">
        <v>168</v>
      </c>
    </row>
    <row r="510" s="14" customFormat="1">
      <c r="A510" s="14"/>
      <c r="B510" s="246"/>
      <c r="C510" s="247"/>
      <c r="D510" s="229" t="s">
        <v>180</v>
      </c>
      <c r="E510" s="248" t="s">
        <v>33</v>
      </c>
      <c r="F510" s="249" t="s">
        <v>4731</v>
      </c>
      <c r="G510" s="247"/>
      <c r="H510" s="250">
        <v>3.4100000000000001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4732</v>
      </c>
      <c r="G511" s="247"/>
      <c r="H511" s="250">
        <v>8.5250000000000004</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3" customFormat="1">
      <c r="A512" s="13"/>
      <c r="B512" s="236"/>
      <c r="C512" s="237"/>
      <c r="D512" s="229" t="s">
        <v>180</v>
      </c>
      <c r="E512" s="238" t="s">
        <v>33</v>
      </c>
      <c r="F512" s="239" t="s">
        <v>1030</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4733</v>
      </c>
      <c r="G513" s="247"/>
      <c r="H513" s="250">
        <v>1.125</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78</v>
      </c>
      <c r="AY513" s="256" t="s">
        <v>168</v>
      </c>
    </row>
    <row r="514" s="15" customFormat="1">
      <c r="A514" s="15"/>
      <c r="B514" s="263"/>
      <c r="C514" s="264"/>
      <c r="D514" s="229" t="s">
        <v>180</v>
      </c>
      <c r="E514" s="265" t="s">
        <v>33</v>
      </c>
      <c r="F514" s="266" t="s">
        <v>626</v>
      </c>
      <c r="G514" s="264"/>
      <c r="H514" s="267">
        <v>13.060000000000001</v>
      </c>
      <c r="I514" s="268"/>
      <c r="J514" s="264"/>
      <c r="K514" s="264"/>
      <c r="L514" s="269"/>
      <c r="M514" s="270"/>
      <c r="N514" s="271"/>
      <c r="O514" s="271"/>
      <c r="P514" s="271"/>
      <c r="Q514" s="271"/>
      <c r="R514" s="271"/>
      <c r="S514" s="271"/>
      <c r="T514" s="272"/>
      <c r="U514" s="15"/>
      <c r="V514" s="15"/>
      <c r="W514" s="15"/>
      <c r="X514" s="15"/>
      <c r="Y514" s="15"/>
      <c r="Z514" s="15"/>
      <c r="AA514" s="15"/>
      <c r="AB514" s="15"/>
      <c r="AC514" s="15"/>
      <c r="AD514" s="15"/>
      <c r="AE514" s="15"/>
      <c r="AT514" s="273" t="s">
        <v>180</v>
      </c>
      <c r="AU514" s="273" t="s">
        <v>87</v>
      </c>
      <c r="AV514" s="15" t="s">
        <v>121</v>
      </c>
      <c r="AW514" s="15" t="s">
        <v>39</v>
      </c>
      <c r="AX514" s="15" t="s">
        <v>85</v>
      </c>
      <c r="AY514" s="273" t="s">
        <v>168</v>
      </c>
    </row>
    <row r="515" s="2" customFormat="1" ht="16.5" customHeight="1">
      <c r="A515" s="42"/>
      <c r="B515" s="43"/>
      <c r="C515" s="216" t="s">
        <v>460</v>
      </c>
      <c r="D515" s="216" t="s">
        <v>170</v>
      </c>
      <c r="E515" s="217" t="s">
        <v>1046</v>
      </c>
      <c r="F515" s="218" t="s">
        <v>1047</v>
      </c>
      <c r="G515" s="219" t="s">
        <v>173</v>
      </c>
      <c r="H515" s="220">
        <v>13.060000000000001</v>
      </c>
      <c r="I515" s="221"/>
      <c r="J515" s="222">
        <f>ROUND(I515*H515,2)</f>
        <v>0</v>
      </c>
      <c r="K515" s="218" t="s">
        <v>174</v>
      </c>
      <c r="L515" s="48"/>
      <c r="M515" s="223" t="s">
        <v>33</v>
      </c>
      <c r="N515" s="224" t="s">
        <v>49</v>
      </c>
      <c r="O515" s="88"/>
      <c r="P515" s="225">
        <f>O515*H515</f>
        <v>0</v>
      </c>
      <c r="Q515" s="225">
        <v>0</v>
      </c>
      <c r="R515" s="225">
        <f>Q515*H515</f>
        <v>0</v>
      </c>
      <c r="S515" s="225">
        <v>0</v>
      </c>
      <c r="T515" s="226">
        <f>S515*H515</f>
        <v>0</v>
      </c>
      <c r="U515" s="42"/>
      <c r="V515" s="42"/>
      <c r="W515" s="42"/>
      <c r="X515" s="42"/>
      <c r="Y515" s="42"/>
      <c r="Z515" s="42"/>
      <c r="AA515" s="42"/>
      <c r="AB515" s="42"/>
      <c r="AC515" s="42"/>
      <c r="AD515" s="42"/>
      <c r="AE515" s="42"/>
      <c r="AR515" s="227" t="s">
        <v>121</v>
      </c>
      <c r="AT515" s="227" t="s">
        <v>170</v>
      </c>
      <c r="AU515" s="227" t="s">
        <v>87</v>
      </c>
      <c r="AY515" s="20" t="s">
        <v>168</v>
      </c>
      <c r="BE515" s="228">
        <f>IF(N515="základní",J515,0)</f>
        <v>0</v>
      </c>
      <c r="BF515" s="228">
        <f>IF(N515="snížená",J515,0)</f>
        <v>0</v>
      </c>
      <c r="BG515" s="228">
        <f>IF(N515="zákl. přenesená",J515,0)</f>
        <v>0</v>
      </c>
      <c r="BH515" s="228">
        <f>IF(N515="sníž. přenesená",J515,0)</f>
        <v>0</v>
      </c>
      <c r="BI515" s="228">
        <f>IF(N515="nulová",J515,0)</f>
        <v>0</v>
      </c>
      <c r="BJ515" s="20" t="s">
        <v>85</v>
      </c>
      <c r="BK515" s="228">
        <f>ROUND(I515*H515,2)</f>
        <v>0</v>
      </c>
      <c r="BL515" s="20" t="s">
        <v>121</v>
      </c>
      <c r="BM515" s="227" t="s">
        <v>4734</v>
      </c>
    </row>
    <row r="516" s="2" customFormat="1">
      <c r="A516" s="42"/>
      <c r="B516" s="43"/>
      <c r="C516" s="44"/>
      <c r="D516" s="229" t="s">
        <v>176</v>
      </c>
      <c r="E516" s="44"/>
      <c r="F516" s="230" t="s">
        <v>1049</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176</v>
      </c>
      <c r="AU516" s="20" t="s">
        <v>87</v>
      </c>
    </row>
    <row r="517" s="2" customFormat="1">
      <c r="A517" s="42"/>
      <c r="B517" s="43"/>
      <c r="C517" s="44"/>
      <c r="D517" s="234" t="s">
        <v>178</v>
      </c>
      <c r="E517" s="44"/>
      <c r="F517" s="235" t="s">
        <v>1050</v>
      </c>
      <c r="G517" s="44"/>
      <c r="H517" s="44"/>
      <c r="I517" s="231"/>
      <c r="J517" s="44"/>
      <c r="K517" s="44"/>
      <c r="L517" s="48"/>
      <c r="M517" s="232"/>
      <c r="N517" s="233"/>
      <c r="O517" s="88"/>
      <c r="P517" s="88"/>
      <c r="Q517" s="88"/>
      <c r="R517" s="88"/>
      <c r="S517" s="88"/>
      <c r="T517" s="89"/>
      <c r="U517" s="42"/>
      <c r="V517" s="42"/>
      <c r="W517" s="42"/>
      <c r="X517" s="42"/>
      <c r="Y517" s="42"/>
      <c r="Z517" s="42"/>
      <c r="AA517" s="42"/>
      <c r="AB517" s="42"/>
      <c r="AC517" s="42"/>
      <c r="AD517" s="42"/>
      <c r="AE517" s="42"/>
      <c r="AT517" s="20" t="s">
        <v>178</v>
      </c>
      <c r="AU517" s="20" t="s">
        <v>87</v>
      </c>
    </row>
    <row r="518" s="2" customFormat="1" ht="24.15" customHeight="1">
      <c r="A518" s="42"/>
      <c r="B518" s="43"/>
      <c r="C518" s="216" t="s">
        <v>466</v>
      </c>
      <c r="D518" s="216" t="s">
        <v>170</v>
      </c>
      <c r="E518" s="217" t="s">
        <v>1051</v>
      </c>
      <c r="F518" s="218" t="s">
        <v>1052</v>
      </c>
      <c r="G518" s="219" t="s">
        <v>1053</v>
      </c>
      <c r="H518" s="220">
        <v>1</v>
      </c>
      <c r="I518" s="221"/>
      <c r="J518" s="222">
        <f>ROUND(I518*H518,2)</f>
        <v>0</v>
      </c>
      <c r="K518" s="218" t="s">
        <v>33</v>
      </c>
      <c r="L518" s="48"/>
      <c r="M518" s="223" t="s">
        <v>33</v>
      </c>
      <c r="N518" s="224" t="s">
        <v>49</v>
      </c>
      <c r="O518" s="88"/>
      <c r="P518" s="225">
        <f>O518*H518</f>
        <v>0</v>
      </c>
      <c r="Q518" s="225">
        <v>0</v>
      </c>
      <c r="R518" s="225">
        <f>Q518*H518</f>
        <v>0</v>
      </c>
      <c r="S518" s="225">
        <v>0</v>
      </c>
      <c r="T518" s="226">
        <f>S518*H518</f>
        <v>0</v>
      </c>
      <c r="U518" s="42"/>
      <c r="V518" s="42"/>
      <c r="W518" s="42"/>
      <c r="X518" s="42"/>
      <c r="Y518" s="42"/>
      <c r="Z518" s="42"/>
      <c r="AA518" s="42"/>
      <c r="AB518" s="42"/>
      <c r="AC518" s="42"/>
      <c r="AD518" s="42"/>
      <c r="AE518" s="42"/>
      <c r="AR518" s="227" t="s">
        <v>121</v>
      </c>
      <c r="AT518" s="227" t="s">
        <v>170</v>
      </c>
      <c r="AU518" s="227" t="s">
        <v>87</v>
      </c>
      <c r="AY518" s="20" t="s">
        <v>168</v>
      </c>
      <c r="BE518" s="228">
        <f>IF(N518="základní",J518,0)</f>
        <v>0</v>
      </c>
      <c r="BF518" s="228">
        <f>IF(N518="snížená",J518,0)</f>
        <v>0</v>
      </c>
      <c r="BG518" s="228">
        <f>IF(N518="zákl. přenesená",J518,0)</f>
        <v>0</v>
      </c>
      <c r="BH518" s="228">
        <f>IF(N518="sníž. přenesená",J518,0)</f>
        <v>0</v>
      </c>
      <c r="BI518" s="228">
        <f>IF(N518="nulová",J518,0)</f>
        <v>0</v>
      </c>
      <c r="BJ518" s="20" t="s">
        <v>85</v>
      </c>
      <c r="BK518" s="228">
        <f>ROUND(I518*H518,2)</f>
        <v>0</v>
      </c>
      <c r="BL518" s="20" t="s">
        <v>121</v>
      </c>
      <c r="BM518" s="227" t="s">
        <v>4735</v>
      </c>
    </row>
    <row r="519" s="2" customFormat="1">
      <c r="A519" s="42"/>
      <c r="B519" s="43"/>
      <c r="C519" s="44"/>
      <c r="D519" s="229" t="s">
        <v>176</v>
      </c>
      <c r="E519" s="44"/>
      <c r="F519" s="230" t="s">
        <v>1052</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176</v>
      </c>
      <c r="AU519" s="20" t="s">
        <v>87</v>
      </c>
    </row>
    <row r="520" s="2" customFormat="1" ht="16.5" customHeight="1">
      <c r="A520" s="42"/>
      <c r="B520" s="43"/>
      <c r="C520" s="216" t="s">
        <v>473</v>
      </c>
      <c r="D520" s="216" t="s">
        <v>170</v>
      </c>
      <c r="E520" s="217" t="s">
        <v>1055</v>
      </c>
      <c r="F520" s="218" t="s">
        <v>1056</v>
      </c>
      <c r="G520" s="219" t="s">
        <v>556</v>
      </c>
      <c r="H520" s="220">
        <v>0.54400000000000004</v>
      </c>
      <c r="I520" s="221"/>
      <c r="J520" s="222">
        <f>ROUND(I520*H520,2)</f>
        <v>0</v>
      </c>
      <c r="K520" s="218" t="s">
        <v>174</v>
      </c>
      <c r="L520" s="48"/>
      <c r="M520" s="223" t="s">
        <v>33</v>
      </c>
      <c r="N520" s="224" t="s">
        <v>49</v>
      </c>
      <c r="O520" s="88"/>
      <c r="P520" s="225">
        <f>O520*H520</f>
        <v>0</v>
      </c>
      <c r="Q520" s="225">
        <v>1.0900000000000001</v>
      </c>
      <c r="R520" s="225">
        <f>Q520*H520</f>
        <v>0.59296000000000004</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4736</v>
      </c>
    </row>
    <row r="521" s="2" customFormat="1">
      <c r="A521" s="42"/>
      <c r="B521" s="43"/>
      <c r="C521" s="44"/>
      <c r="D521" s="229" t="s">
        <v>176</v>
      </c>
      <c r="E521" s="44"/>
      <c r="F521" s="230" t="s">
        <v>1058</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1059</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1009</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1060</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4737</v>
      </c>
      <c r="G525" s="247"/>
      <c r="H525" s="250">
        <v>0.056000000000000001</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4738</v>
      </c>
      <c r="G526" s="247"/>
      <c r="H526" s="250">
        <v>0.11500000000000001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4739</v>
      </c>
      <c r="G527" s="247"/>
      <c r="H527" s="250">
        <v>0.161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4740</v>
      </c>
      <c r="G528" s="247"/>
      <c r="H528" s="250">
        <v>0.032000000000000001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6" customFormat="1">
      <c r="A529" s="16"/>
      <c r="B529" s="274"/>
      <c r="C529" s="275"/>
      <c r="D529" s="229" t="s">
        <v>180</v>
      </c>
      <c r="E529" s="276" t="s">
        <v>33</v>
      </c>
      <c r="F529" s="277" t="s">
        <v>645</v>
      </c>
      <c r="G529" s="275"/>
      <c r="H529" s="278">
        <v>0.36399999999999999</v>
      </c>
      <c r="I529" s="279"/>
      <c r="J529" s="275"/>
      <c r="K529" s="275"/>
      <c r="L529" s="280"/>
      <c r="M529" s="281"/>
      <c r="N529" s="282"/>
      <c r="O529" s="282"/>
      <c r="P529" s="282"/>
      <c r="Q529" s="282"/>
      <c r="R529" s="282"/>
      <c r="S529" s="282"/>
      <c r="T529" s="283"/>
      <c r="U529" s="16"/>
      <c r="V529" s="16"/>
      <c r="W529" s="16"/>
      <c r="X529" s="16"/>
      <c r="Y529" s="16"/>
      <c r="Z529" s="16"/>
      <c r="AA529" s="16"/>
      <c r="AB529" s="16"/>
      <c r="AC529" s="16"/>
      <c r="AD529" s="16"/>
      <c r="AE529" s="16"/>
      <c r="AT529" s="284" t="s">
        <v>180</v>
      </c>
      <c r="AU529" s="284" t="s">
        <v>87</v>
      </c>
      <c r="AV529" s="16" t="s">
        <v>118</v>
      </c>
      <c r="AW529" s="16" t="s">
        <v>39</v>
      </c>
      <c r="AX529" s="16" t="s">
        <v>78</v>
      </c>
      <c r="AY529" s="284" t="s">
        <v>168</v>
      </c>
    </row>
    <row r="530" s="13" customFormat="1">
      <c r="A530" s="13"/>
      <c r="B530" s="236"/>
      <c r="C530" s="237"/>
      <c r="D530" s="229" t="s">
        <v>180</v>
      </c>
      <c r="E530" s="238" t="s">
        <v>33</v>
      </c>
      <c r="F530" s="239" t="s">
        <v>4741</v>
      </c>
      <c r="G530" s="237"/>
      <c r="H530" s="238" t="s">
        <v>33</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180</v>
      </c>
      <c r="AU530" s="245" t="s">
        <v>87</v>
      </c>
      <c r="AV530" s="13" t="s">
        <v>85</v>
      </c>
      <c r="AW530" s="13" t="s">
        <v>39</v>
      </c>
      <c r="AX530" s="13" t="s">
        <v>78</v>
      </c>
      <c r="AY530" s="245" t="s">
        <v>168</v>
      </c>
    </row>
    <row r="531" s="14" customFormat="1">
      <c r="A531" s="14"/>
      <c r="B531" s="246"/>
      <c r="C531" s="247"/>
      <c r="D531" s="229" t="s">
        <v>180</v>
      </c>
      <c r="E531" s="248" t="s">
        <v>33</v>
      </c>
      <c r="F531" s="249" t="s">
        <v>4742</v>
      </c>
      <c r="G531" s="247"/>
      <c r="H531" s="250">
        <v>0.080000000000000002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0.080000000000000002</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4" customFormat="1">
      <c r="A533" s="14"/>
      <c r="B533" s="246"/>
      <c r="C533" s="247"/>
      <c r="D533" s="229" t="s">
        <v>180</v>
      </c>
      <c r="E533" s="248" t="s">
        <v>33</v>
      </c>
      <c r="F533" s="249" t="s">
        <v>4743</v>
      </c>
      <c r="G533" s="247"/>
      <c r="H533" s="250">
        <v>0.10000000000000001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180</v>
      </c>
      <c r="AU533" s="256" t="s">
        <v>87</v>
      </c>
      <c r="AV533" s="14" t="s">
        <v>87</v>
      </c>
      <c r="AW533" s="14" t="s">
        <v>39</v>
      </c>
      <c r="AX533" s="14" t="s">
        <v>78</v>
      </c>
      <c r="AY533" s="256" t="s">
        <v>168</v>
      </c>
    </row>
    <row r="534" s="15" customFormat="1">
      <c r="A534" s="15"/>
      <c r="B534" s="263"/>
      <c r="C534" s="264"/>
      <c r="D534" s="229" t="s">
        <v>180</v>
      </c>
      <c r="E534" s="265" t="s">
        <v>33</v>
      </c>
      <c r="F534" s="266" t="s">
        <v>626</v>
      </c>
      <c r="G534" s="264"/>
      <c r="H534" s="267">
        <v>0.54400000000000004</v>
      </c>
      <c r="I534" s="268"/>
      <c r="J534" s="264"/>
      <c r="K534" s="264"/>
      <c r="L534" s="269"/>
      <c r="M534" s="270"/>
      <c r="N534" s="271"/>
      <c r="O534" s="271"/>
      <c r="P534" s="271"/>
      <c r="Q534" s="271"/>
      <c r="R534" s="271"/>
      <c r="S534" s="271"/>
      <c r="T534" s="272"/>
      <c r="U534" s="15"/>
      <c r="V534" s="15"/>
      <c r="W534" s="15"/>
      <c r="X534" s="15"/>
      <c r="Y534" s="15"/>
      <c r="Z534" s="15"/>
      <c r="AA534" s="15"/>
      <c r="AB534" s="15"/>
      <c r="AC534" s="15"/>
      <c r="AD534" s="15"/>
      <c r="AE534" s="15"/>
      <c r="AT534" s="273" t="s">
        <v>180</v>
      </c>
      <c r="AU534" s="273" t="s">
        <v>87</v>
      </c>
      <c r="AV534" s="15" t="s">
        <v>121</v>
      </c>
      <c r="AW534" s="15" t="s">
        <v>39</v>
      </c>
      <c r="AX534" s="15" t="s">
        <v>85</v>
      </c>
      <c r="AY534" s="273" t="s">
        <v>168</v>
      </c>
    </row>
    <row r="535" s="2" customFormat="1" ht="16.5" customHeight="1">
      <c r="A535" s="42"/>
      <c r="B535" s="43"/>
      <c r="C535" s="216" t="s">
        <v>480</v>
      </c>
      <c r="D535" s="216" t="s">
        <v>170</v>
      </c>
      <c r="E535" s="217" t="s">
        <v>4744</v>
      </c>
      <c r="F535" s="218" t="s">
        <v>4745</v>
      </c>
      <c r="G535" s="219" t="s">
        <v>173</v>
      </c>
      <c r="H535" s="220">
        <v>4</v>
      </c>
      <c r="I535" s="221"/>
      <c r="J535" s="222">
        <f>ROUND(I535*H535,2)</f>
        <v>0</v>
      </c>
      <c r="K535" s="218" t="s">
        <v>33</v>
      </c>
      <c r="L535" s="48"/>
      <c r="M535" s="223" t="s">
        <v>33</v>
      </c>
      <c r="N535" s="224" t="s">
        <v>49</v>
      </c>
      <c r="O535" s="88"/>
      <c r="P535" s="225">
        <f>O535*H535</f>
        <v>0</v>
      </c>
      <c r="Q535" s="225">
        <v>0.0011900000000000001</v>
      </c>
      <c r="R535" s="225">
        <f>Q535*H535</f>
        <v>0.0047600000000000003</v>
      </c>
      <c r="S535" s="225">
        <v>1.0000000000000001E-05</v>
      </c>
      <c r="T535" s="226">
        <f>S535*H535</f>
        <v>4.0000000000000003E-05</v>
      </c>
      <c r="U535" s="42"/>
      <c r="V535" s="42"/>
      <c r="W535" s="42"/>
      <c r="X535" s="42"/>
      <c r="Y535" s="42"/>
      <c r="Z535" s="42"/>
      <c r="AA535" s="42"/>
      <c r="AB535" s="42"/>
      <c r="AC535" s="42"/>
      <c r="AD535" s="42"/>
      <c r="AE535" s="42"/>
      <c r="AR535" s="227" t="s">
        <v>121</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121</v>
      </c>
      <c r="BM535" s="227" t="s">
        <v>4746</v>
      </c>
    </row>
    <row r="536" s="2" customFormat="1">
      <c r="A536" s="42"/>
      <c r="B536" s="43"/>
      <c r="C536" s="44"/>
      <c r="D536" s="229" t="s">
        <v>176</v>
      </c>
      <c r="E536" s="44"/>
      <c r="F536" s="230" t="s">
        <v>4747</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13" customFormat="1">
      <c r="A537" s="13"/>
      <c r="B537" s="236"/>
      <c r="C537" s="237"/>
      <c r="D537" s="229" t="s">
        <v>180</v>
      </c>
      <c r="E537" s="238" t="s">
        <v>33</v>
      </c>
      <c r="F537" s="239" t="s">
        <v>4748</v>
      </c>
      <c r="G537" s="237"/>
      <c r="H537" s="238" t="s">
        <v>33</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180</v>
      </c>
      <c r="AU537" s="245" t="s">
        <v>87</v>
      </c>
      <c r="AV537" s="13" t="s">
        <v>85</v>
      </c>
      <c r="AW537" s="13" t="s">
        <v>39</v>
      </c>
      <c r="AX537" s="13" t="s">
        <v>78</v>
      </c>
      <c r="AY537" s="245" t="s">
        <v>168</v>
      </c>
    </row>
    <row r="538" s="13" customFormat="1">
      <c r="A538" s="13"/>
      <c r="B538" s="236"/>
      <c r="C538" s="237"/>
      <c r="D538" s="229" t="s">
        <v>180</v>
      </c>
      <c r="E538" s="238" t="s">
        <v>33</v>
      </c>
      <c r="F538" s="239" t="s">
        <v>4749</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3" customFormat="1">
      <c r="A539" s="13"/>
      <c r="B539" s="236"/>
      <c r="C539" s="237"/>
      <c r="D539" s="229" t="s">
        <v>180</v>
      </c>
      <c r="E539" s="238" t="s">
        <v>33</v>
      </c>
      <c r="F539" s="239" t="s">
        <v>4750</v>
      </c>
      <c r="G539" s="237"/>
      <c r="H539" s="238" t="s">
        <v>33</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180</v>
      </c>
      <c r="AU539" s="245" t="s">
        <v>87</v>
      </c>
      <c r="AV539" s="13" t="s">
        <v>85</v>
      </c>
      <c r="AW539" s="13" t="s">
        <v>39</v>
      </c>
      <c r="AX539" s="13" t="s">
        <v>78</v>
      </c>
      <c r="AY539" s="245" t="s">
        <v>168</v>
      </c>
    </row>
    <row r="540" s="14" customFormat="1">
      <c r="A540" s="14"/>
      <c r="B540" s="246"/>
      <c r="C540" s="247"/>
      <c r="D540" s="229" t="s">
        <v>180</v>
      </c>
      <c r="E540" s="248" t="s">
        <v>33</v>
      </c>
      <c r="F540" s="249" t="s">
        <v>4751</v>
      </c>
      <c r="G540" s="247"/>
      <c r="H540" s="250">
        <v>4</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180</v>
      </c>
      <c r="AU540" s="256" t="s">
        <v>87</v>
      </c>
      <c r="AV540" s="14" t="s">
        <v>87</v>
      </c>
      <c r="AW540" s="14" t="s">
        <v>39</v>
      </c>
      <c r="AX540" s="14" t="s">
        <v>85</v>
      </c>
      <c r="AY540" s="256" t="s">
        <v>168</v>
      </c>
    </row>
    <row r="541" s="2" customFormat="1" ht="16.5" customHeight="1">
      <c r="A541" s="42"/>
      <c r="B541" s="43"/>
      <c r="C541" s="216" t="s">
        <v>486</v>
      </c>
      <c r="D541" s="216" t="s">
        <v>170</v>
      </c>
      <c r="E541" s="217" t="s">
        <v>4752</v>
      </c>
      <c r="F541" s="218" t="s">
        <v>4753</v>
      </c>
      <c r="G541" s="219" t="s">
        <v>173</v>
      </c>
      <c r="H541" s="220">
        <v>3.6720000000000002</v>
      </c>
      <c r="I541" s="221"/>
      <c r="J541" s="222">
        <f>ROUND(I541*H541,2)</f>
        <v>0</v>
      </c>
      <c r="K541" s="218" t="s">
        <v>174</v>
      </c>
      <c r="L541" s="48"/>
      <c r="M541" s="223" t="s">
        <v>33</v>
      </c>
      <c r="N541" s="224" t="s">
        <v>49</v>
      </c>
      <c r="O541" s="88"/>
      <c r="P541" s="225">
        <f>O541*H541</f>
        <v>0</v>
      </c>
      <c r="Q541" s="225">
        <v>0.04795</v>
      </c>
      <c r="R541" s="225">
        <f>Q541*H541</f>
        <v>0.17607240000000002</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4754</v>
      </c>
    </row>
    <row r="542" s="2" customFormat="1">
      <c r="A542" s="42"/>
      <c r="B542" s="43"/>
      <c r="C542" s="44"/>
      <c r="D542" s="229" t="s">
        <v>176</v>
      </c>
      <c r="E542" s="44"/>
      <c r="F542" s="230" t="s">
        <v>4755</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4756</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920</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4757</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4758</v>
      </c>
      <c r="G546" s="247"/>
      <c r="H546" s="250">
        <v>3.6720000000000002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85</v>
      </c>
      <c r="AY546" s="256" t="s">
        <v>168</v>
      </c>
    </row>
    <row r="547" s="2" customFormat="1" ht="16.5" customHeight="1">
      <c r="A547" s="42"/>
      <c r="B547" s="43"/>
      <c r="C547" s="285" t="s">
        <v>492</v>
      </c>
      <c r="D547" s="285" t="s">
        <v>713</v>
      </c>
      <c r="E547" s="286" t="s">
        <v>4759</v>
      </c>
      <c r="F547" s="287" t="s">
        <v>4760</v>
      </c>
      <c r="G547" s="288" t="s">
        <v>173</v>
      </c>
      <c r="H547" s="289">
        <v>48.945999999999998</v>
      </c>
      <c r="I547" s="290"/>
      <c r="J547" s="291">
        <f>ROUND(I547*H547,2)</f>
        <v>0</v>
      </c>
      <c r="K547" s="287" t="s">
        <v>33</v>
      </c>
      <c r="L547" s="292"/>
      <c r="M547" s="293" t="s">
        <v>33</v>
      </c>
      <c r="N547" s="29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366</v>
      </c>
      <c r="AT547" s="227" t="s">
        <v>713</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4761</v>
      </c>
    </row>
    <row r="548" s="2" customFormat="1">
      <c r="A548" s="42"/>
      <c r="B548" s="43"/>
      <c r="C548" s="44"/>
      <c r="D548" s="229" t="s">
        <v>176</v>
      </c>
      <c r="E548" s="44"/>
      <c r="F548" s="230" t="s">
        <v>4760</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14" customFormat="1">
      <c r="A549" s="14"/>
      <c r="B549" s="246"/>
      <c r="C549" s="247"/>
      <c r="D549" s="229" t="s">
        <v>180</v>
      </c>
      <c r="E549" s="247"/>
      <c r="F549" s="249" t="s">
        <v>4762</v>
      </c>
      <c r="G549" s="247"/>
      <c r="H549" s="250">
        <v>48.945999999999998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4</v>
      </c>
      <c r="AX549" s="14" t="s">
        <v>85</v>
      </c>
      <c r="AY549" s="256" t="s">
        <v>168</v>
      </c>
    </row>
    <row r="550" s="2" customFormat="1" ht="16.5" customHeight="1">
      <c r="A550" s="42"/>
      <c r="B550" s="43"/>
      <c r="C550" s="216" t="s">
        <v>499</v>
      </c>
      <c r="D550" s="216" t="s">
        <v>170</v>
      </c>
      <c r="E550" s="217" t="s">
        <v>1085</v>
      </c>
      <c r="F550" s="218" t="s">
        <v>1086</v>
      </c>
      <c r="G550" s="219" t="s">
        <v>173</v>
      </c>
      <c r="H550" s="220">
        <v>208.243</v>
      </c>
      <c r="I550" s="221"/>
      <c r="J550" s="222">
        <f>ROUND(I550*H550,2)</f>
        <v>0</v>
      </c>
      <c r="K550" s="218" t="s">
        <v>33</v>
      </c>
      <c r="L550" s="48"/>
      <c r="M550" s="223" t="s">
        <v>33</v>
      </c>
      <c r="N550" s="224" t="s">
        <v>49</v>
      </c>
      <c r="O550" s="88"/>
      <c r="P550" s="225">
        <f>O550*H550</f>
        <v>0</v>
      </c>
      <c r="Q550" s="225">
        <v>0.23458000000000001</v>
      </c>
      <c r="R550" s="225">
        <f>Q550*H550</f>
        <v>48.849642940000003</v>
      </c>
      <c r="S550" s="225">
        <v>0</v>
      </c>
      <c r="T550" s="226">
        <f>S550*H550</f>
        <v>0</v>
      </c>
      <c r="U550" s="42"/>
      <c r="V550" s="42"/>
      <c r="W550" s="42"/>
      <c r="X550" s="42"/>
      <c r="Y550" s="42"/>
      <c r="Z550" s="42"/>
      <c r="AA550" s="42"/>
      <c r="AB550" s="42"/>
      <c r="AC550" s="42"/>
      <c r="AD550" s="42"/>
      <c r="AE550" s="42"/>
      <c r="AR550" s="227" t="s">
        <v>121</v>
      </c>
      <c r="AT550" s="227" t="s">
        <v>170</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121</v>
      </c>
      <c r="BM550" s="227" t="s">
        <v>4763</v>
      </c>
    </row>
    <row r="551" s="2" customFormat="1">
      <c r="A551" s="42"/>
      <c r="B551" s="43"/>
      <c r="C551" s="44"/>
      <c r="D551" s="229" t="s">
        <v>176</v>
      </c>
      <c r="E551" s="44"/>
      <c r="F551" s="230" t="s">
        <v>1088</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3" customFormat="1">
      <c r="A552" s="13"/>
      <c r="B552" s="236"/>
      <c r="C552" s="237"/>
      <c r="D552" s="229" t="s">
        <v>180</v>
      </c>
      <c r="E552" s="238" t="s">
        <v>33</v>
      </c>
      <c r="F552" s="239" t="s">
        <v>920</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3" customFormat="1">
      <c r="A553" s="13"/>
      <c r="B553" s="236"/>
      <c r="C553" s="237"/>
      <c r="D553" s="229" t="s">
        <v>180</v>
      </c>
      <c r="E553" s="238" t="s">
        <v>33</v>
      </c>
      <c r="F553" s="239" t="s">
        <v>1089</v>
      </c>
      <c r="G553" s="237"/>
      <c r="H553" s="238" t="s">
        <v>33</v>
      </c>
      <c r="I553" s="240"/>
      <c r="J553" s="237"/>
      <c r="K553" s="237"/>
      <c r="L553" s="241"/>
      <c r="M553" s="242"/>
      <c r="N553" s="243"/>
      <c r="O553" s="243"/>
      <c r="P553" s="243"/>
      <c r="Q553" s="243"/>
      <c r="R553" s="243"/>
      <c r="S553" s="243"/>
      <c r="T553" s="244"/>
      <c r="U553" s="13"/>
      <c r="V553" s="13"/>
      <c r="W553" s="13"/>
      <c r="X553" s="13"/>
      <c r="Y553" s="13"/>
      <c r="Z553" s="13"/>
      <c r="AA553" s="13"/>
      <c r="AB553" s="13"/>
      <c r="AC553" s="13"/>
      <c r="AD553" s="13"/>
      <c r="AE553" s="13"/>
      <c r="AT553" s="245" t="s">
        <v>180</v>
      </c>
      <c r="AU553" s="245" t="s">
        <v>87</v>
      </c>
      <c r="AV553" s="13" t="s">
        <v>85</v>
      </c>
      <c r="AW553" s="13" t="s">
        <v>39</v>
      </c>
      <c r="AX553" s="13" t="s">
        <v>78</v>
      </c>
      <c r="AY553" s="245" t="s">
        <v>168</v>
      </c>
    </row>
    <row r="554" s="14" customFormat="1">
      <c r="A554" s="14"/>
      <c r="B554" s="246"/>
      <c r="C554" s="247"/>
      <c r="D554" s="229" t="s">
        <v>180</v>
      </c>
      <c r="E554" s="248" t="s">
        <v>33</v>
      </c>
      <c r="F554" s="249" t="s">
        <v>4764</v>
      </c>
      <c r="G554" s="247"/>
      <c r="H554" s="250">
        <v>41.151000000000003</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4765</v>
      </c>
      <c r="G555" s="247"/>
      <c r="H555" s="250">
        <v>-1.8640000000000001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4766</v>
      </c>
      <c r="G556" s="247"/>
      <c r="H556" s="250">
        <v>46.195999999999998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4" customFormat="1">
      <c r="A557" s="14"/>
      <c r="B557" s="246"/>
      <c r="C557" s="247"/>
      <c r="D557" s="229" t="s">
        <v>180</v>
      </c>
      <c r="E557" s="248" t="s">
        <v>33</v>
      </c>
      <c r="F557" s="249" t="s">
        <v>1091</v>
      </c>
      <c r="G557" s="247"/>
      <c r="H557" s="250">
        <v>-2.097</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78</v>
      </c>
      <c r="AY557" s="256" t="s">
        <v>168</v>
      </c>
    </row>
    <row r="558" s="14" customFormat="1">
      <c r="A558" s="14"/>
      <c r="B558" s="246"/>
      <c r="C558" s="247"/>
      <c r="D558" s="229" t="s">
        <v>180</v>
      </c>
      <c r="E558" s="248" t="s">
        <v>33</v>
      </c>
      <c r="F558" s="249" t="s">
        <v>4765</v>
      </c>
      <c r="G558" s="247"/>
      <c r="H558" s="250">
        <v>-1.8640000000000001</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180</v>
      </c>
      <c r="AU558" s="256" t="s">
        <v>87</v>
      </c>
      <c r="AV558" s="14" t="s">
        <v>87</v>
      </c>
      <c r="AW558" s="14" t="s">
        <v>39</v>
      </c>
      <c r="AX558" s="14" t="s">
        <v>78</v>
      </c>
      <c r="AY558" s="256" t="s">
        <v>168</v>
      </c>
    </row>
    <row r="559" s="14" customFormat="1">
      <c r="A559" s="14"/>
      <c r="B559" s="246"/>
      <c r="C559" s="247"/>
      <c r="D559" s="229" t="s">
        <v>180</v>
      </c>
      <c r="E559" s="248" t="s">
        <v>33</v>
      </c>
      <c r="F559" s="249" t="s">
        <v>1092</v>
      </c>
      <c r="G559" s="247"/>
      <c r="H559" s="250">
        <v>-2.3300000000000001</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180</v>
      </c>
      <c r="AU559" s="256" t="s">
        <v>87</v>
      </c>
      <c r="AV559" s="14" t="s">
        <v>87</v>
      </c>
      <c r="AW559" s="14" t="s">
        <v>39</v>
      </c>
      <c r="AX559" s="14" t="s">
        <v>78</v>
      </c>
      <c r="AY559" s="256" t="s">
        <v>168</v>
      </c>
    </row>
    <row r="560" s="14" customFormat="1">
      <c r="A560" s="14"/>
      <c r="B560" s="246"/>
      <c r="C560" s="247"/>
      <c r="D560" s="229" t="s">
        <v>180</v>
      </c>
      <c r="E560" s="248" t="s">
        <v>33</v>
      </c>
      <c r="F560" s="249" t="s">
        <v>4767</v>
      </c>
      <c r="G560" s="247"/>
      <c r="H560" s="250">
        <v>1.1459999999999999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4768</v>
      </c>
      <c r="G561" s="247"/>
      <c r="H561" s="250">
        <v>17.125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6" customFormat="1">
      <c r="A562" s="16"/>
      <c r="B562" s="274"/>
      <c r="C562" s="275"/>
      <c r="D562" s="229" t="s">
        <v>180</v>
      </c>
      <c r="E562" s="276" t="s">
        <v>33</v>
      </c>
      <c r="F562" s="277" t="s">
        <v>645</v>
      </c>
      <c r="G562" s="275"/>
      <c r="H562" s="278">
        <v>97.462999999999994</v>
      </c>
      <c r="I562" s="279"/>
      <c r="J562" s="275"/>
      <c r="K562" s="275"/>
      <c r="L562" s="280"/>
      <c r="M562" s="281"/>
      <c r="N562" s="282"/>
      <c r="O562" s="282"/>
      <c r="P562" s="282"/>
      <c r="Q562" s="282"/>
      <c r="R562" s="282"/>
      <c r="S562" s="282"/>
      <c r="T562" s="283"/>
      <c r="U562" s="16"/>
      <c r="V562" s="16"/>
      <c r="W562" s="16"/>
      <c r="X562" s="16"/>
      <c r="Y562" s="16"/>
      <c r="Z562" s="16"/>
      <c r="AA562" s="16"/>
      <c r="AB562" s="16"/>
      <c r="AC562" s="16"/>
      <c r="AD562" s="16"/>
      <c r="AE562" s="16"/>
      <c r="AT562" s="284" t="s">
        <v>180</v>
      </c>
      <c r="AU562" s="284" t="s">
        <v>87</v>
      </c>
      <c r="AV562" s="16" t="s">
        <v>118</v>
      </c>
      <c r="AW562" s="16" t="s">
        <v>39</v>
      </c>
      <c r="AX562" s="16" t="s">
        <v>78</v>
      </c>
      <c r="AY562" s="284" t="s">
        <v>168</v>
      </c>
    </row>
    <row r="563" s="13" customFormat="1">
      <c r="A563" s="13"/>
      <c r="B563" s="236"/>
      <c r="C563" s="237"/>
      <c r="D563" s="229" t="s">
        <v>180</v>
      </c>
      <c r="E563" s="238" t="s">
        <v>33</v>
      </c>
      <c r="F563" s="239" t="s">
        <v>997</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4769</v>
      </c>
      <c r="G564" s="247"/>
      <c r="H564" s="250">
        <v>36.990000000000002</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4770</v>
      </c>
      <c r="G565" s="247"/>
      <c r="H565" s="250">
        <v>-3.9900000000000002</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4771</v>
      </c>
      <c r="G566" s="247"/>
      <c r="H566" s="250">
        <v>38.899999999999999</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6" customFormat="1">
      <c r="A567" s="16"/>
      <c r="B567" s="274"/>
      <c r="C567" s="275"/>
      <c r="D567" s="229" t="s">
        <v>180</v>
      </c>
      <c r="E567" s="276" t="s">
        <v>33</v>
      </c>
      <c r="F567" s="277" t="s">
        <v>645</v>
      </c>
      <c r="G567" s="275"/>
      <c r="H567" s="278">
        <v>71.900000000000006</v>
      </c>
      <c r="I567" s="279"/>
      <c r="J567" s="275"/>
      <c r="K567" s="275"/>
      <c r="L567" s="280"/>
      <c r="M567" s="281"/>
      <c r="N567" s="282"/>
      <c r="O567" s="282"/>
      <c r="P567" s="282"/>
      <c r="Q567" s="282"/>
      <c r="R567" s="282"/>
      <c r="S567" s="282"/>
      <c r="T567" s="283"/>
      <c r="U567" s="16"/>
      <c r="V567" s="16"/>
      <c r="W567" s="16"/>
      <c r="X567" s="16"/>
      <c r="Y567" s="16"/>
      <c r="Z567" s="16"/>
      <c r="AA567" s="16"/>
      <c r="AB567" s="16"/>
      <c r="AC567" s="16"/>
      <c r="AD567" s="16"/>
      <c r="AE567" s="16"/>
      <c r="AT567" s="284" t="s">
        <v>180</v>
      </c>
      <c r="AU567" s="284" t="s">
        <v>87</v>
      </c>
      <c r="AV567" s="16" t="s">
        <v>118</v>
      </c>
      <c r="AW567" s="16" t="s">
        <v>39</v>
      </c>
      <c r="AX567" s="16" t="s">
        <v>78</v>
      </c>
      <c r="AY567" s="284" t="s">
        <v>168</v>
      </c>
    </row>
    <row r="568" s="13" customFormat="1">
      <c r="A568" s="13"/>
      <c r="B568" s="236"/>
      <c r="C568" s="237"/>
      <c r="D568" s="229" t="s">
        <v>180</v>
      </c>
      <c r="E568" s="238" t="s">
        <v>33</v>
      </c>
      <c r="F568" s="239" t="s">
        <v>1099</v>
      </c>
      <c r="G568" s="237"/>
      <c r="H568" s="238" t="s">
        <v>33</v>
      </c>
      <c r="I568" s="240"/>
      <c r="J568" s="237"/>
      <c r="K568" s="237"/>
      <c r="L568" s="241"/>
      <c r="M568" s="242"/>
      <c r="N568" s="243"/>
      <c r="O568" s="243"/>
      <c r="P568" s="243"/>
      <c r="Q568" s="243"/>
      <c r="R568" s="243"/>
      <c r="S568" s="243"/>
      <c r="T568" s="244"/>
      <c r="U568" s="13"/>
      <c r="V568" s="13"/>
      <c r="W568" s="13"/>
      <c r="X568" s="13"/>
      <c r="Y568" s="13"/>
      <c r="Z568" s="13"/>
      <c r="AA568" s="13"/>
      <c r="AB568" s="13"/>
      <c r="AC568" s="13"/>
      <c r="AD568" s="13"/>
      <c r="AE568" s="13"/>
      <c r="AT568" s="245" t="s">
        <v>180</v>
      </c>
      <c r="AU568" s="245" t="s">
        <v>87</v>
      </c>
      <c r="AV568" s="13" t="s">
        <v>85</v>
      </c>
      <c r="AW568" s="13" t="s">
        <v>39</v>
      </c>
      <c r="AX568" s="13" t="s">
        <v>78</v>
      </c>
      <c r="AY568" s="245" t="s">
        <v>168</v>
      </c>
    </row>
    <row r="569" s="14" customFormat="1">
      <c r="A569" s="14"/>
      <c r="B569" s="246"/>
      <c r="C569" s="247"/>
      <c r="D569" s="229" t="s">
        <v>180</v>
      </c>
      <c r="E569" s="248" t="s">
        <v>33</v>
      </c>
      <c r="F569" s="249" t="s">
        <v>4772</v>
      </c>
      <c r="G569" s="247"/>
      <c r="H569" s="250">
        <v>38.880000000000003</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180</v>
      </c>
      <c r="AU569" s="256" t="s">
        <v>87</v>
      </c>
      <c r="AV569" s="14" t="s">
        <v>87</v>
      </c>
      <c r="AW569" s="14" t="s">
        <v>39</v>
      </c>
      <c r="AX569" s="14" t="s">
        <v>78</v>
      </c>
      <c r="AY569" s="256" t="s">
        <v>168</v>
      </c>
    </row>
    <row r="570" s="15" customFormat="1">
      <c r="A570" s="15"/>
      <c r="B570" s="263"/>
      <c r="C570" s="264"/>
      <c r="D570" s="229" t="s">
        <v>180</v>
      </c>
      <c r="E570" s="265" t="s">
        <v>33</v>
      </c>
      <c r="F570" s="266" t="s">
        <v>626</v>
      </c>
      <c r="G570" s="264"/>
      <c r="H570" s="267">
        <v>208.243</v>
      </c>
      <c r="I570" s="268"/>
      <c r="J570" s="264"/>
      <c r="K570" s="264"/>
      <c r="L570" s="269"/>
      <c r="M570" s="270"/>
      <c r="N570" s="271"/>
      <c r="O570" s="271"/>
      <c r="P570" s="271"/>
      <c r="Q570" s="271"/>
      <c r="R570" s="271"/>
      <c r="S570" s="271"/>
      <c r="T570" s="272"/>
      <c r="U570" s="15"/>
      <c r="V570" s="15"/>
      <c r="W570" s="15"/>
      <c r="X570" s="15"/>
      <c r="Y570" s="15"/>
      <c r="Z570" s="15"/>
      <c r="AA570" s="15"/>
      <c r="AB570" s="15"/>
      <c r="AC570" s="15"/>
      <c r="AD570" s="15"/>
      <c r="AE570" s="15"/>
      <c r="AT570" s="273" t="s">
        <v>180</v>
      </c>
      <c r="AU570" s="273" t="s">
        <v>87</v>
      </c>
      <c r="AV570" s="15" t="s">
        <v>121</v>
      </c>
      <c r="AW570" s="15" t="s">
        <v>39</v>
      </c>
      <c r="AX570" s="15" t="s">
        <v>85</v>
      </c>
      <c r="AY570" s="273" t="s">
        <v>168</v>
      </c>
    </row>
    <row r="571" s="2" customFormat="1" ht="16.5" customHeight="1">
      <c r="A571" s="42"/>
      <c r="B571" s="43"/>
      <c r="C571" s="216" t="s">
        <v>508</v>
      </c>
      <c r="D571" s="216" t="s">
        <v>170</v>
      </c>
      <c r="E571" s="217" t="s">
        <v>1101</v>
      </c>
      <c r="F571" s="218" t="s">
        <v>1102</v>
      </c>
      <c r="G571" s="219" t="s">
        <v>741</v>
      </c>
      <c r="H571" s="220">
        <v>58.689999999999998</v>
      </c>
      <c r="I571" s="221"/>
      <c r="J571" s="222">
        <f>ROUND(I571*H571,2)</f>
        <v>0</v>
      </c>
      <c r="K571" s="218" t="s">
        <v>174</v>
      </c>
      <c r="L571" s="48"/>
      <c r="M571" s="223" t="s">
        <v>33</v>
      </c>
      <c r="N571" s="224" t="s">
        <v>49</v>
      </c>
      <c r="O571" s="88"/>
      <c r="P571" s="225">
        <f>O571*H571</f>
        <v>0</v>
      </c>
      <c r="Q571" s="225">
        <v>0.00012999999999999999</v>
      </c>
      <c r="R571" s="225">
        <f>Q571*H571</f>
        <v>0.0076296999999999988</v>
      </c>
      <c r="S571" s="225">
        <v>0</v>
      </c>
      <c r="T571" s="226">
        <f>S571*H571</f>
        <v>0</v>
      </c>
      <c r="U571" s="42"/>
      <c r="V571" s="42"/>
      <c r="W571" s="42"/>
      <c r="X571" s="42"/>
      <c r="Y571" s="42"/>
      <c r="Z571" s="42"/>
      <c r="AA571" s="42"/>
      <c r="AB571" s="42"/>
      <c r="AC571" s="42"/>
      <c r="AD571" s="42"/>
      <c r="AE571" s="42"/>
      <c r="AR571" s="227" t="s">
        <v>121</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121</v>
      </c>
      <c r="BM571" s="227" t="s">
        <v>4773</v>
      </c>
    </row>
    <row r="572" s="2" customFormat="1">
      <c r="A572" s="42"/>
      <c r="B572" s="43"/>
      <c r="C572" s="44"/>
      <c r="D572" s="229" t="s">
        <v>176</v>
      </c>
      <c r="E572" s="44"/>
      <c r="F572" s="230" t="s">
        <v>1104</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1105</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4774</v>
      </c>
      <c r="G576" s="247"/>
      <c r="H576" s="250">
        <v>12.9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4775</v>
      </c>
      <c r="G577" s="247"/>
      <c r="H577" s="250">
        <v>20.93</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4776</v>
      </c>
      <c r="G578" s="247"/>
      <c r="H578" s="250">
        <v>4.8200000000000003</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4777</v>
      </c>
      <c r="G579" s="247"/>
      <c r="H579" s="250">
        <v>8.0399999999999991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6" customFormat="1">
      <c r="A580" s="16"/>
      <c r="B580" s="274"/>
      <c r="C580" s="275"/>
      <c r="D580" s="229" t="s">
        <v>180</v>
      </c>
      <c r="E580" s="276" t="s">
        <v>33</v>
      </c>
      <c r="F580" s="277" t="s">
        <v>645</v>
      </c>
      <c r="G580" s="275"/>
      <c r="H580" s="278">
        <v>46.689999999999998</v>
      </c>
      <c r="I580" s="279"/>
      <c r="J580" s="275"/>
      <c r="K580" s="275"/>
      <c r="L580" s="280"/>
      <c r="M580" s="281"/>
      <c r="N580" s="282"/>
      <c r="O580" s="282"/>
      <c r="P580" s="282"/>
      <c r="Q580" s="282"/>
      <c r="R580" s="282"/>
      <c r="S580" s="282"/>
      <c r="T580" s="283"/>
      <c r="U580" s="16"/>
      <c r="V580" s="16"/>
      <c r="W580" s="16"/>
      <c r="X580" s="16"/>
      <c r="Y580" s="16"/>
      <c r="Z580" s="16"/>
      <c r="AA580" s="16"/>
      <c r="AB580" s="16"/>
      <c r="AC580" s="16"/>
      <c r="AD580" s="16"/>
      <c r="AE580" s="16"/>
      <c r="AT580" s="284" t="s">
        <v>180</v>
      </c>
      <c r="AU580" s="284" t="s">
        <v>87</v>
      </c>
      <c r="AV580" s="16" t="s">
        <v>118</v>
      </c>
      <c r="AW580" s="16" t="s">
        <v>39</v>
      </c>
      <c r="AX580" s="16" t="s">
        <v>78</v>
      </c>
      <c r="AY580" s="284" t="s">
        <v>168</v>
      </c>
    </row>
    <row r="581" s="13" customFormat="1">
      <c r="A581" s="13"/>
      <c r="B581" s="236"/>
      <c r="C581" s="237"/>
      <c r="D581" s="229" t="s">
        <v>180</v>
      </c>
      <c r="E581" s="238" t="s">
        <v>33</v>
      </c>
      <c r="F581" s="239" t="s">
        <v>997</v>
      </c>
      <c r="G581" s="237"/>
      <c r="H581" s="238" t="s">
        <v>33</v>
      </c>
      <c r="I581" s="240"/>
      <c r="J581" s="237"/>
      <c r="K581" s="237"/>
      <c r="L581" s="241"/>
      <c r="M581" s="242"/>
      <c r="N581" s="243"/>
      <c r="O581" s="243"/>
      <c r="P581" s="243"/>
      <c r="Q581" s="243"/>
      <c r="R581" s="243"/>
      <c r="S581" s="243"/>
      <c r="T581" s="244"/>
      <c r="U581" s="13"/>
      <c r="V581" s="13"/>
      <c r="W581" s="13"/>
      <c r="X581" s="13"/>
      <c r="Y581" s="13"/>
      <c r="Z581" s="13"/>
      <c r="AA581" s="13"/>
      <c r="AB581" s="13"/>
      <c r="AC581" s="13"/>
      <c r="AD581" s="13"/>
      <c r="AE581" s="13"/>
      <c r="AT581" s="245" t="s">
        <v>180</v>
      </c>
      <c r="AU581" s="245" t="s">
        <v>87</v>
      </c>
      <c r="AV581" s="13" t="s">
        <v>85</v>
      </c>
      <c r="AW581" s="13" t="s">
        <v>39</v>
      </c>
      <c r="AX581" s="13" t="s">
        <v>78</v>
      </c>
      <c r="AY581" s="245" t="s">
        <v>168</v>
      </c>
    </row>
    <row r="582" s="14" customFormat="1">
      <c r="A582" s="14"/>
      <c r="B582" s="246"/>
      <c r="C582" s="247"/>
      <c r="D582" s="229" t="s">
        <v>180</v>
      </c>
      <c r="E582" s="248" t="s">
        <v>33</v>
      </c>
      <c r="F582" s="249" t="s">
        <v>4778</v>
      </c>
      <c r="G582" s="247"/>
      <c r="H582" s="250">
        <v>12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5" customFormat="1">
      <c r="A583" s="15"/>
      <c r="B583" s="263"/>
      <c r="C583" s="264"/>
      <c r="D583" s="229" t="s">
        <v>180</v>
      </c>
      <c r="E583" s="265" t="s">
        <v>33</v>
      </c>
      <c r="F583" s="266" t="s">
        <v>626</v>
      </c>
      <c r="G583" s="264"/>
      <c r="H583" s="267">
        <v>58.689999999999998</v>
      </c>
      <c r="I583" s="268"/>
      <c r="J583" s="264"/>
      <c r="K583" s="264"/>
      <c r="L583" s="269"/>
      <c r="M583" s="270"/>
      <c r="N583" s="271"/>
      <c r="O583" s="271"/>
      <c r="P583" s="271"/>
      <c r="Q583" s="271"/>
      <c r="R583" s="271"/>
      <c r="S583" s="271"/>
      <c r="T583" s="272"/>
      <c r="U583" s="15"/>
      <c r="V583" s="15"/>
      <c r="W583" s="15"/>
      <c r="X583" s="15"/>
      <c r="Y583" s="15"/>
      <c r="Z583" s="15"/>
      <c r="AA583" s="15"/>
      <c r="AB583" s="15"/>
      <c r="AC583" s="15"/>
      <c r="AD583" s="15"/>
      <c r="AE583" s="15"/>
      <c r="AT583" s="273" t="s">
        <v>180</v>
      </c>
      <c r="AU583" s="273" t="s">
        <v>87</v>
      </c>
      <c r="AV583" s="15" t="s">
        <v>121</v>
      </c>
      <c r="AW583" s="15" t="s">
        <v>39</v>
      </c>
      <c r="AX583" s="15" t="s">
        <v>85</v>
      </c>
      <c r="AY583" s="273" t="s">
        <v>168</v>
      </c>
    </row>
    <row r="584" s="2" customFormat="1" ht="16.5" customHeight="1">
      <c r="A584" s="42"/>
      <c r="B584" s="43"/>
      <c r="C584" s="216" t="s">
        <v>514</v>
      </c>
      <c r="D584" s="216" t="s">
        <v>170</v>
      </c>
      <c r="E584" s="217" t="s">
        <v>1112</v>
      </c>
      <c r="F584" s="218" t="s">
        <v>1113</v>
      </c>
      <c r="G584" s="219" t="s">
        <v>173</v>
      </c>
      <c r="H584" s="220">
        <v>3.1000000000000001</v>
      </c>
      <c r="I584" s="221"/>
      <c r="J584" s="222">
        <f>ROUND(I584*H584,2)</f>
        <v>0</v>
      </c>
      <c r="K584" s="218" t="s">
        <v>174</v>
      </c>
      <c r="L584" s="48"/>
      <c r="M584" s="223" t="s">
        <v>33</v>
      </c>
      <c r="N584" s="224" t="s">
        <v>49</v>
      </c>
      <c r="O584" s="88"/>
      <c r="P584" s="225">
        <f>O584*H584</f>
        <v>0</v>
      </c>
      <c r="Q584" s="225">
        <v>0.25364999999999999</v>
      </c>
      <c r="R584" s="225">
        <f>Q584*H584</f>
        <v>0.78631499999999999</v>
      </c>
      <c r="S584" s="225">
        <v>0</v>
      </c>
      <c r="T584" s="226">
        <f>S584*H584</f>
        <v>0</v>
      </c>
      <c r="U584" s="42"/>
      <c r="V584" s="42"/>
      <c r="W584" s="42"/>
      <c r="X584" s="42"/>
      <c r="Y584" s="42"/>
      <c r="Z584" s="42"/>
      <c r="AA584" s="42"/>
      <c r="AB584" s="42"/>
      <c r="AC584" s="42"/>
      <c r="AD584" s="42"/>
      <c r="AE584" s="42"/>
      <c r="AR584" s="227" t="s">
        <v>121</v>
      </c>
      <c r="AT584" s="227" t="s">
        <v>170</v>
      </c>
      <c r="AU584" s="227" t="s">
        <v>87</v>
      </c>
      <c r="AY584" s="20" t="s">
        <v>168</v>
      </c>
      <c r="BE584" s="228">
        <f>IF(N584="základní",J584,0)</f>
        <v>0</v>
      </c>
      <c r="BF584" s="228">
        <f>IF(N584="snížená",J584,0)</f>
        <v>0</v>
      </c>
      <c r="BG584" s="228">
        <f>IF(N584="zákl. přenesená",J584,0)</f>
        <v>0</v>
      </c>
      <c r="BH584" s="228">
        <f>IF(N584="sníž. přenesená",J584,0)</f>
        <v>0</v>
      </c>
      <c r="BI584" s="228">
        <f>IF(N584="nulová",J584,0)</f>
        <v>0</v>
      </c>
      <c r="BJ584" s="20" t="s">
        <v>85</v>
      </c>
      <c r="BK584" s="228">
        <f>ROUND(I584*H584,2)</f>
        <v>0</v>
      </c>
      <c r="BL584" s="20" t="s">
        <v>121</v>
      </c>
      <c r="BM584" s="227" t="s">
        <v>4779</v>
      </c>
    </row>
    <row r="585" s="2" customFormat="1">
      <c r="A585" s="42"/>
      <c r="B585" s="43"/>
      <c r="C585" s="44"/>
      <c r="D585" s="229" t="s">
        <v>176</v>
      </c>
      <c r="E585" s="44"/>
      <c r="F585" s="230" t="s">
        <v>1115</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176</v>
      </c>
      <c r="AU585" s="20" t="s">
        <v>87</v>
      </c>
    </row>
    <row r="586" s="2" customFormat="1">
      <c r="A586" s="42"/>
      <c r="B586" s="43"/>
      <c r="C586" s="44"/>
      <c r="D586" s="234" t="s">
        <v>178</v>
      </c>
      <c r="E586" s="44"/>
      <c r="F586" s="235" t="s">
        <v>1116</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178</v>
      </c>
      <c r="AU586" s="20" t="s">
        <v>87</v>
      </c>
    </row>
    <row r="587" s="13" customFormat="1">
      <c r="A587" s="13"/>
      <c r="B587" s="236"/>
      <c r="C587" s="237"/>
      <c r="D587" s="229" t="s">
        <v>180</v>
      </c>
      <c r="E587" s="238" t="s">
        <v>33</v>
      </c>
      <c r="F587" s="239" t="s">
        <v>4780</v>
      </c>
      <c r="G587" s="237"/>
      <c r="H587" s="238" t="s">
        <v>33</v>
      </c>
      <c r="I587" s="240"/>
      <c r="J587" s="237"/>
      <c r="K587" s="237"/>
      <c r="L587" s="241"/>
      <c r="M587" s="242"/>
      <c r="N587" s="243"/>
      <c r="O587" s="243"/>
      <c r="P587" s="243"/>
      <c r="Q587" s="243"/>
      <c r="R587" s="243"/>
      <c r="S587" s="243"/>
      <c r="T587" s="244"/>
      <c r="U587" s="13"/>
      <c r="V587" s="13"/>
      <c r="W587" s="13"/>
      <c r="X587" s="13"/>
      <c r="Y587" s="13"/>
      <c r="Z587" s="13"/>
      <c r="AA587" s="13"/>
      <c r="AB587" s="13"/>
      <c r="AC587" s="13"/>
      <c r="AD587" s="13"/>
      <c r="AE587" s="13"/>
      <c r="AT587" s="245" t="s">
        <v>180</v>
      </c>
      <c r="AU587" s="245" t="s">
        <v>87</v>
      </c>
      <c r="AV587" s="13" t="s">
        <v>85</v>
      </c>
      <c r="AW587" s="13" t="s">
        <v>39</v>
      </c>
      <c r="AX587" s="13" t="s">
        <v>78</v>
      </c>
      <c r="AY587" s="245" t="s">
        <v>168</v>
      </c>
    </row>
    <row r="588" s="13" customFormat="1">
      <c r="A588" s="13"/>
      <c r="B588" s="236"/>
      <c r="C588" s="237"/>
      <c r="D588" s="229" t="s">
        <v>180</v>
      </c>
      <c r="E588" s="238" t="s">
        <v>33</v>
      </c>
      <c r="F588" s="239" t="s">
        <v>4781</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4782</v>
      </c>
      <c r="G589" s="247"/>
      <c r="H589" s="250">
        <v>0.66000000000000003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3" customFormat="1">
      <c r="A590" s="13"/>
      <c r="B590" s="236"/>
      <c r="C590" s="237"/>
      <c r="D590" s="229" t="s">
        <v>180</v>
      </c>
      <c r="E590" s="238" t="s">
        <v>33</v>
      </c>
      <c r="F590" s="239" t="s">
        <v>4783</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4784</v>
      </c>
      <c r="G591" s="247"/>
      <c r="H591" s="250">
        <v>0.10000000000000001</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78</v>
      </c>
      <c r="AY591" s="256" t="s">
        <v>168</v>
      </c>
    </row>
    <row r="592" s="13" customFormat="1">
      <c r="A592" s="13"/>
      <c r="B592" s="236"/>
      <c r="C592" s="237"/>
      <c r="D592" s="229" t="s">
        <v>180</v>
      </c>
      <c r="E592" s="238" t="s">
        <v>33</v>
      </c>
      <c r="F592" s="239" t="s">
        <v>1117</v>
      </c>
      <c r="G592" s="237"/>
      <c r="H592" s="238" t="s">
        <v>33</v>
      </c>
      <c r="I592" s="240"/>
      <c r="J592" s="237"/>
      <c r="K592" s="237"/>
      <c r="L592" s="241"/>
      <c r="M592" s="242"/>
      <c r="N592" s="243"/>
      <c r="O592" s="243"/>
      <c r="P592" s="243"/>
      <c r="Q592" s="243"/>
      <c r="R592" s="243"/>
      <c r="S592" s="243"/>
      <c r="T592" s="244"/>
      <c r="U592" s="13"/>
      <c r="V592" s="13"/>
      <c r="W592" s="13"/>
      <c r="X592" s="13"/>
      <c r="Y592" s="13"/>
      <c r="Z592" s="13"/>
      <c r="AA592" s="13"/>
      <c r="AB592" s="13"/>
      <c r="AC592" s="13"/>
      <c r="AD592" s="13"/>
      <c r="AE592" s="13"/>
      <c r="AT592" s="245" t="s">
        <v>180</v>
      </c>
      <c r="AU592" s="245" t="s">
        <v>87</v>
      </c>
      <c r="AV592" s="13" t="s">
        <v>85</v>
      </c>
      <c r="AW592" s="13" t="s">
        <v>39</v>
      </c>
      <c r="AX592" s="13" t="s">
        <v>78</v>
      </c>
      <c r="AY592" s="245" t="s">
        <v>168</v>
      </c>
    </row>
    <row r="593" s="14" customFormat="1">
      <c r="A593" s="14"/>
      <c r="B593" s="246"/>
      <c r="C593" s="247"/>
      <c r="D593" s="229" t="s">
        <v>180</v>
      </c>
      <c r="E593" s="248" t="s">
        <v>33</v>
      </c>
      <c r="F593" s="249" t="s">
        <v>4785</v>
      </c>
      <c r="G593" s="247"/>
      <c r="H593" s="250">
        <v>1.1000000000000001</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3" customFormat="1">
      <c r="A594" s="13"/>
      <c r="B594" s="236"/>
      <c r="C594" s="237"/>
      <c r="D594" s="229" t="s">
        <v>180</v>
      </c>
      <c r="E594" s="238" t="s">
        <v>33</v>
      </c>
      <c r="F594" s="239" t="s">
        <v>4786</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4" customFormat="1">
      <c r="A595" s="14"/>
      <c r="B595" s="246"/>
      <c r="C595" s="247"/>
      <c r="D595" s="229" t="s">
        <v>180</v>
      </c>
      <c r="E595" s="248" t="s">
        <v>33</v>
      </c>
      <c r="F595" s="249" t="s">
        <v>4787</v>
      </c>
      <c r="G595" s="247"/>
      <c r="H595" s="250">
        <v>1.1000000000000001</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180</v>
      </c>
      <c r="AU595" s="256" t="s">
        <v>87</v>
      </c>
      <c r="AV595" s="14" t="s">
        <v>87</v>
      </c>
      <c r="AW595" s="14" t="s">
        <v>39</v>
      </c>
      <c r="AX595" s="14" t="s">
        <v>78</v>
      </c>
      <c r="AY595" s="256" t="s">
        <v>168</v>
      </c>
    </row>
    <row r="596" s="13" customFormat="1">
      <c r="A596" s="13"/>
      <c r="B596" s="236"/>
      <c r="C596" s="237"/>
      <c r="D596" s="229" t="s">
        <v>180</v>
      </c>
      <c r="E596" s="238" t="s">
        <v>33</v>
      </c>
      <c r="F596" s="239" t="s">
        <v>4788</v>
      </c>
      <c r="G596" s="237"/>
      <c r="H596" s="238" t="s">
        <v>33</v>
      </c>
      <c r="I596" s="240"/>
      <c r="J596" s="237"/>
      <c r="K596" s="237"/>
      <c r="L596" s="241"/>
      <c r="M596" s="242"/>
      <c r="N596" s="243"/>
      <c r="O596" s="243"/>
      <c r="P596" s="243"/>
      <c r="Q596" s="243"/>
      <c r="R596" s="243"/>
      <c r="S596" s="243"/>
      <c r="T596" s="244"/>
      <c r="U596" s="13"/>
      <c r="V596" s="13"/>
      <c r="W596" s="13"/>
      <c r="X596" s="13"/>
      <c r="Y596" s="13"/>
      <c r="Z596" s="13"/>
      <c r="AA596" s="13"/>
      <c r="AB596" s="13"/>
      <c r="AC596" s="13"/>
      <c r="AD596" s="13"/>
      <c r="AE596" s="13"/>
      <c r="AT596" s="245" t="s">
        <v>180</v>
      </c>
      <c r="AU596" s="245" t="s">
        <v>87</v>
      </c>
      <c r="AV596" s="13" t="s">
        <v>85</v>
      </c>
      <c r="AW596" s="13" t="s">
        <v>39</v>
      </c>
      <c r="AX596" s="13" t="s">
        <v>78</v>
      </c>
      <c r="AY596" s="245" t="s">
        <v>168</v>
      </c>
    </row>
    <row r="597" s="14" customFormat="1">
      <c r="A597" s="14"/>
      <c r="B597" s="246"/>
      <c r="C597" s="247"/>
      <c r="D597" s="229" t="s">
        <v>180</v>
      </c>
      <c r="E597" s="248" t="s">
        <v>33</v>
      </c>
      <c r="F597" s="249" t="s">
        <v>4789</v>
      </c>
      <c r="G597" s="247"/>
      <c r="H597" s="250">
        <v>0.14000000000000001</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5" customFormat="1">
      <c r="A598" s="15"/>
      <c r="B598" s="263"/>
      <c r="C598" s="264"/>
      <c r="D598" s="229" t="s">
        <v>180</v>
      </c>
      <c r="E598" s="265" t="s">
        <v>33</v>
      </c>
      <c r="F598" s="266" t="s">
        <v>626</v>
      </c>
      <c r="G598" s="264"/>
      <c r="H598" s="267">
        <v>3.1000000000000001</v>
      </c>
      <c r="I598" s="268"/>
      <c r="J598" s="264"/>
      <c r="K598" s="264"/>
      <c r="L598" s="269"/>
      <c r="M598" s="270"/>
      <c r="N598" s="271"/>
      <c r="O598" s="271"/>
      <c r="P598" s="271"/>
      <c r="Q598" s="271"/>
      <c r="R598" s="271"/>
      <c r="S598" s="271"/>
      <c r="T598" s="272"/>
      <c r="U598" s="15"/>
      <c r="V598" s="15"/>
      <c r="W598" s="15"/>
      <c r="X598" s="15"/>
      <c r="Y598" s="15"/>
      <c r="Z598" s="15"/>
      <c r="AA598" s="15"/>
      <c r="AB598" s="15"/>
      <c r="AC598" s="15"/>
      <c r="AD598" s="15"/>
      <c r="AE598" s="15"/>
      <c r="AT598" s="273" t="s">
        <v>180</v>
      </c>
      <c r="AU598" s="273" t="s">
        <v>87</v>
      </c>
      <c r="AV598" s="15" t="s">
        <v>121</v>
      </c>
      <c r="AW598" s="15" t="s">
        <v>39</v>
      </c>
      <c r="AX598" s="15" t="s">
        <v>85</v>
      </c>
      <c r="AY598" s="273" t="s">
        <v>168</v>
      </c>
    </row>
    <row r="599" s="2" customFormat="1" ht="16.5" customHeight="1">
      <c r="A599" s="42"/>
      <c r="B599" s="43"/>
      <c r="C599" s="216" t="s">
        <v>521</v>
      </c>
      <c r="D599" s="216" t="s">
        <v>170</v>
      </c>
      <c r="E599" s="217" t="s">
        <v>1122</v>
      </c>
      <c r="F599" s="218" t="s">
        <v>1123</v>
      </c>
      <c r="G599" s="219" t="s">
        <v>173</v>
      </c>
      <c r="H599" s="220">
        <v>12</v>
      </c>
      <c r="I599" s="221"/>
      <c r="J599" s="222">
        <f>ROUND(I599*H599,2)</f>
        <v>0</v>
      </c>
      <c r="K599" s="218" t="s">
        <v>174</v>
      </c>
      <c r="L599" s="48"/>
      <c r="M599" s="223" t="s">
        <v>33</v>
      </c>
      <c r="N599" s="224" t="s">
        <v>49</v>
      </c>
      <c r="O599" s="88"/>
      <c r="P599" s="225">
        <f>O599*H599</f>
        <v>0</v>
      </c>
      <c r="Q599" s="225">
        <v>0.17818000000000001</v>
      </c>
      <c r="R599" s="225">
        <f>Q599*H599</f>
        <v>2.1381600000000001</v>
      </c>
      <c r="S599" s="225">
        <v>0</v>
      </c>
      <c r="T599" s="226">
        <f>S599*H599</f>
        <v>0</v>
      </c>
      <c r="U599" s="42"/>
      <c r="V599" s="42"/>
      <c r="W599" s="42"/>
      <c r="X599" s="42"/>
      <c r="Y599" s="42"/>
      <c r="Z599" s="42"/>
      <c r="AA599" s="42"/>
      <c r="AB599" s="42"/>
      <c r="AC599" s="42"/>
      <c r="AD599" s="42"/>
      <c r="AE599" s="42"/>
      <c r="AR599" s="227" t="s">
        <v>121</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121</v>
      </c>
      <c r="BM599" s="227" t="s">
        <v>4790</v>
      </c>
    </row>
    <row r="600" s="2" customFormat="1">
      <c r="A600" s="42"/>
      <c r="B600" s="43"/>
      <c r="C600" s="44"/>
      <c r="D600" s="229" t="s">
        <v>176</v>
      </c>
      <c r="E600" s="44"/>
      <c r="F600" s="230" t="s">
        <v>1125</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1126</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3" customFormat="1">
      <c r="A602" s="13"/>
      <c r="B602" s="236"/>
      <c r="C602" s="237"/>
      <c r="D602" s="229" t="s">
        <v>180</v>
      </c>
      <c r="E602" s="238" t="s">
        <v>33</v>
      </c>
      <c r="F602" s="239" t="s">
        <v>667</v>
      </c>
      <c r="G602" s="237"/>
      <c r="H602" s="238" t="s">
        <v>33</v>
      </c>
      <c r="I602" s="240"/>
      <c r="J602" s="237"/>
      <c r="K602" s="237"/>
      <c r="L602" s="241"/>
      <c r="M602" s="242"/>
      <c r="N602" s="243"/>
      <c r="O602" s="243"/>
      <c r="P602" s="243"/>
      <c r="Q602" s="243"/>
      <c r="R602" s="243"/>
      <c r="S602" s="243"/>
      <c r="T602" s="244"/>
      <c r="U602" s="13"/>
      <c r="V602" s="13"/>
      <c r="W602" s="13"/>
      <c r="X602" s="13"/>
      <c r="Y602" s="13"/>
      <c r="Z602" s="13"/>
      <c r="AA602" s="13"/>
      <c r="AB602" s="13"/>
      <c r="AC602" s="13"/>
      <c r="AD602" s="13"/>
      <c r="AE602" s="13"/>
      <c r="AT602" s="245" t="s">
        <v>180</v>
      </c>
      <c r="AU602" s="245" t="s">
        <v>87</v>
      </c>
      <c r="AV602" s="13" t="s">
        <v>85</v>
      </c>
      <c r="AW602" s="13" t="s">
        <v>39</v>
      </c>
      <c r="AX602" s="13" t="s">
        <v>78</v>
      </c>
      <c r="AY602" s="245" t="s">
        <v>168</v>
      </c>
    </row>
    <row r="603" s="14" customFormat="1">
      <c r="A603" s="14"/>
      <c r="B603" s="246"/>
      <c r="C603" s="247"/>
      <c r="D603" s="229" t="s">
        <v>180</v>
      </c>
      <c r="E603" s="248" t="s">
        <v>33</v>
      </c>
      <c r="F603" s="249" t="s">
        <v>4791</v>
      </c>
      <c r="G603" s="247"/>
      <c r="H603" s="250">
        <v>12</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180</v>
      </c>
      <c r="AU603" s="256" t="s">
        <v>87</v>
      </c>
      <c r="AV603" s="14" t="s">
        <v>87</v>
      </c>
      <c r="AW603" s="14" t="s">
        <v>39</v>
      </c>
      <c r="AX603" s="14" t="s">
        <v>85</v>
      </c>
      <c r="AY603" s="256" t="s">
        <v>168</v>
      </c>
    </row>
    <row r="604" s="2" customFormat="1" ht="16.5" customHeight="1">
      <c r="A604" s="42"/>
      <c r="B604" s="43"/>
      <c r="C604" s="216" t="s">
        <v>528</v>
      </c>
      <c r="D604" s="216" t="s">
        <v>170</v>
      </c>
      <c r="E604" s="217" t="s">
        <v>4792</v>
      </c>
      <c r="F604" s="218" t="s">
        <v>4793</v>
      </c>
      <c r="G604" s="219" t="s">
        <v>173</v>
      </c>
      <c r="H604" s="220">
        <v>6.8179999999999996</v>
      </c>
      <c r="I604" s="221"/>
      <c r="J604" s="222">
        <f>ROUND(I604*H604,2)</f>
        <v>0</v>
      </c>
      <c r="K604" s="218" t="s">
        <v>174</v>
      </c>
      <c r="L604" s="48"/>
      <c r="M604" s="223" t="s">
        <v>33</v>
      </c>
      <c r="N604" s="224" t="s">
        <v>49</v>
      </c>
      <c r="O604" s="88"/>
      <c r="P604" s="225">
        <f>O604*H604</f>
        <v>0</v>
      </c>
      <c r="Q604" s="225">
        <v>0.26723000000000002</v>
      </c>
      <c r="R604" s="225">
        <f>Q604*H604</f>
        <v>1.82197414</v>
      </c>
      <c r="S604" s="225">
        <v>0</v>
      </c>
      <c r="T604" s="226">
        <f>S604*H604</f>
        <v>0</v>
      </c>
      <c r="U604" s="42"/>
      <c r="V604" s="42"/>
      <c r="W604" s="42"/>
      <c r="X604" s="42"/>
      <c r="Y604" s="42"/>
      <c r="Z604" s="42"/>
      <c r="AA604" s="42"/>
      <c r="AB604" s="42"/>
      <c r="AC604" s="42"/>
      <c r="AD604" s="42"/>
      <c r="AE604" s="42"/>
      <c r="AR604" s="227" t="s">
        <v>121</v>
      </c>
      <c r="AT604" s="227" t="s">
        <v>170</v>
      </c>
      <c r="AU604" s="227" t="s">
        <v>87</v>
      </c>
      <c r="AY604" s="20" t="s">
        <v>168</v>
      </c>
      <c r="BE604" s="228">
        <f>IF(N604="základní",J604,0)</f>
        <v>0</v>
      </c>
      <c r="BF604" s="228">
        <f>IF(N604="snížená",J604,0)</f>
        <v>0</v>
      </c>
      <c r="BG604" s="228">
        <f>IF(N604="zákl. přenesená",J604,0)</f>
        <v>0</v>
      </c>
      <c r="BH604" s="228">
        <f>IF(N604="sníž. přenesená",J604,0)</f>
        <v>0</v>
      </c>
      <c r="BI604" s="228">
        <f>IF(N604="nulová",J604,0)</f>
        <v>0</v>
      </c>
      <c r="BJ604" s="20" t="s">
        <v>85</v>
      </c>
      <c r="BK604" s="228">
        <f>ROUND(I604*H604,2)</f>
        <v>0</v>
      </c>
      <c r="BL604" s="20" t="s">
        <v>121</v>
      </c>
      <c r="BM604" s="227" t="s">
        <v>4794</v>
      </c>
    </row>
    <row r="605" s="2" customFormat="1">
      <c r="A605" s="42"/>
      <c r="B605" s="43"/>
      <c r="C605" s="44"/>
      <c r="D605" s="229" t="s">
        <v>176</v>
      </c>
      <c r="E605" s="44"/>
      <c r="F605" s="230" t="s">
        <v>4795</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176</v>
      </c>
      <c r="AU605" s="20" t="s">
        <v>87</v>
      </c>
    </row>
    <row r="606" s="2" customFormat="1">
      <c r="A606" s="42"/>
      <c r="B606" s="43"/>
      <c r="C606" s="44"/>
      <c r="D606" s="234" t="s">
        <v>178</v>
      </c>
      <c r="E606" s="44"/>
      <c r="F606" s="235" t="s">
        <v>4796</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178</v>
      </c>
      <c r="AU606" s="20" t="s">
        <v>87</v>
      </c>
    </row>
    <row r="607" s="13" customFormat="1">
      <c r="A607" s="13"/>
      <c r="B607" s="236"/>
      <c r="C607" s="237"/>
      <c r="D607" s="229" t="s">
        <v>180</v>
      </c>
      <c r="E607" s="238" t="s">
        <v>33</v>
      </c>
      <c r="F607" s="239" t="s">
        <v>920</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4757</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4797</v>
      </c>
      <c r="G609" s="247"/>
      <c r="H609" s="250">
        <v>4.7380000000000004</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4798</v>
      </c>
      <c r="G610" s="247"/>
      <c r="H610" s="250">
        <v>2.0800000000000001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5" customFormat="1">
      <c r="A611" s="15"/>
      <c r="B611" s="263"/>
      <c r="C611" s="264"/>
      <c r="D611" s="229" t="s">
        <v>180</v>
      </c>
      <c r="E611" s="265" t="s">
        <v>33</v>
      </c>
      <c r="F611" s="266" t="s">
        <v>626</v>
      </c>
      <c r="G611" s="264"/>
      <c r="H611" s="267">
        <v>6.8179999999999996</v>
      </c>
      <c r="I611" s="268"/>
      <c r="J611" s="264"/>
      <c r="K611" s="264"/>
      <c r="L611" s="269"/>
      <c r="M611" s="270"/>
      <c r="N611" s="271"/>
      <c r="O611" s="271"/>
      <c r="P611" s="271"/>
      <c r="Q611" s="271"/>
      <c r="R611" s="271"/>
      <c r="S611" s="271"/>
      <c r="T611" s="272"/>
      <c r="U611" s="15"/>
      <c r="V611" s="15"/>
      <c r="W611" s="15"/>
      <c r="X611" s="15"/>
      <c r="Y611" s="15"/>
      <c r="Z611" s="15"/>
      <c r="AA611" s="15"/>
      <c r="AB611" s="15"/>
      <c r="AC611" s="15"/>
      <c r="AD611" s="15"/>
      <c r="AE611" s="15"/>
      <c r="AT611" s="273" t="s">
        <v>180</v>
      </c>
      <c r="AU611" s="273" t="s">
        <v>87</v>
      </c>
      <c r="AV611" s="15" t="s">
        <v>121</v>
      </c>
      <c r="AW611" s="15" t="s">
        <v>39</v>
      </c>
      <c r="AX611" s="15" t="s">
        <v>85</v>
      </c>
      <c r="AY611" s="273" t="s">
        <v>168</v>
      </c>
    </row>
    <row r="612" s="12" customFormat="1" ht="22.8" customHeight="1">
      <c r="A612" s="12"/>
      <c r="B612" s="200"/>
      <c r="C612" s="201"/>
      <c r="D612" s="202" t="s">
        <v>77</v>
      </c>
      <c r="E612" s="214" t="s">
        <v>121</v>
      </c>
      <c r="F612" s="214" t="s">
        <v>1128</v>
      </c>
      <c r="G612" s="201"/>
      <c r="H612" s="201"/>
      <c r="I612" s="204"/>
      <c r="J612" s="215">
        <f>BK612</f>
        <v>0</v>
      </c>
      <c r="K612" s="201"/>
      <c r="L612" s="206"/>
      <c r="M612" s="207"/>
      <c r="N612" s="208"/>
      <c r="O612" s="208"/>
      <c r="P612" s="209">
        <f>SUM(P613:P789)</f>
        <v>0</v>
      </c>
      <c r="Q612" s="208"/>
      <c r="R612" s="209">
        <f>SUM(R613:R789)</f>
        <v>133.12167922</v>
      </c>
      <c r="S612" s="208"/>
      <c r="T612" s="210">
        <f>SUM(T613:T789)</f>
        <v>0</v>
      </c>
      <c r="U612" s="12"/>
      <c r="V612" s="12"/>
      <c r="W612" s="12"/>
      <c r="X612" s="12"/>
      <c r="Y612" s="12"/>
      <c r="Z612" s="12"/>
      <c r="AA612" s="12"/>
      <c r="AB612" s="12"/>
      <c r="AC612" s="12"/>
      <c r="AD612" s="12"/>
      <c r="AE612" s="12"/>
      <c r="AR612" s="211" t="s">
        <v>85</v>
      </c>
      <c r="AT612" s="212" t="s">
        <v>77</v>
      </c>
      <c r="AU612" s="212" t="s">
        <v>85</v>
      </c>
      <c r="AY612" s="211" t="s">
        <v>168</v>
      </c>
      <c r="BK612" s="213">
        <f>SUM(BK613:BK789)</f>
        <v>0</v>
      </c>
    </row>
    <row r="613" s="2" customFormat="1" ht="16.5" customHeight="1">
      <c r="A613" s="42"/>
      <c r="B613" s="43"/>
      <c r="C613" s="216" t="s">
        <v>535</v>
      </c>
      <c r="D613" s="216" t="s">
        <v>170</v>
      </c>
      <c r="E613" s="217" t="s">
        <v>1129</v>
      </c>
      <c r="F613" s="218" t="s">
        <v>1130</v>
      </c>
      <c r="G613" s="219" t="s">
        <v>173</v>
      </c>
      <c r="H613" s="220">
        <v>410.95299999999997</v>
      </c>
      <c r="I613" s="221"/>
      <c r="J613" s="222">
        <f>ROUND(I613*H613,2)</f>
        <v>0</v>
      </c>
      <c r="K613" s="218" t="s">
        <v>33</v>
      </c>
      <c r="L613" s="48"/>
      <c r="M613" s="223" t="s">
        <v>33</v>
      </c>
      <c r="N613" s="224" t="s">
        <v>49</v>
      </c>
      <c r="O613" s="88"/>
      <c r="P613" s="225">
        <f>O613*H613</f>
        <v>0</v>
      </c>
      <c r="Q613" s="225">
        <v>0.00010000000000000001</v>
      </c>
      <c r="R613" s="225">
        <f>Q613*H613</f>
        <v>0.041095300000000001</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4799</v>
      </c>
    </row>
    <row r="614" s="2" customFormat="1">
      <c r="A614" s="42"/>
      <c r="B614" s="43"/>
      <c r="C614" s="44"/>
      <c r="D614" s="229" t="s">
        <v>176</v>
      </c>
      <c r="E614" s="44"/>
      <c r="F614" s="230" t="s">
        <v>1130</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13" customFormat="1">
      <c r="A615" s="13"/>
      <c r="B615" s="236"/>
      <c r="C615" s="237"/>
      <c r="D615" s="229" t="s">
        <v>180</v>
      </c>
      <c r="E615" s="238" t="s">
        <v>33</v>
      </c>
      <c r="F615" s="239" t="s">
        <v>1132</v>
      </c>
      <c r="G615" s="237"/>
      <c r="H615" s="238" t="s">
        <v>33</v>
      </c>
      <c r="I615" s="240"/>
      <c r="J615" s="237"/>
      <c r="K615" s="237"/>
      <c r="L615" s="241"/>
      <c r="M615" s="242"/>
      <c r="N615" s="243"/>
      <c r="O615" s="243"/>
      <c r="P615" s="243"/>
      <c r="Q615" s="243"/>
      <c r="R615" s="243"/>
      <c r="S615" s="243"/>
      <c r="T615" s="244"/>
      <c r="U615" s="13"/>
      <c r="V615" s="13"/>
      <c r="W615" s="13"/>
      <c r="X615" s="13"/>
      <c r="Y615" s="13"/>
      <c r="Z615" s="13"/>
      <c r="AA615" s="13"/>
      <c r="AB615" s="13"/>
      <c r="AC615" s="13"/>
      <c r="AD615" s="13"/>
      <c r="AE615" s="13"/>
      <c r="AT615" s="245" t="s">
        <v>180</v>
      </c>
      <c r="AU615" s="245" t="s">
        <v>87</v>
      </c>
      <c r="AV615" s="13" t="s">
        <v>85</v>
      </c>
      <c r="AW615" s="13" t="s">
        <v>39</v>
      </c>
      <c r="AX615" s="13" t="s">
        <v>78</v>
      </c>
      <c r="AY615" s="245" t="s">
        <v>168</v>
      </c>
    </row>
    <row r="616" s="13" customFormat="1">
      <c r="A616" s="13"/>
      <c r="B616" s="236"/>
      <c r="C616" s="237"/>
      <c r="D616" s="229" t="s">
        <v>180</v>
      </c>
      <c r="E616" s="238" t="s">
        <v>33</v>
      </c>
      <c r="F616" s="239" t="s">
        <v>1133</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4800</v>
      </c>
      <c r="G617" s="247"/>
      <c r="H617" s="250">
        <v>420</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4" customFormat="1">
      <c r="A618" s="14"/>
      <c r="B618" s="246"/>
      <c r="C618" s="247"/>
      <c r="D618" s="229" t="s">
        <v>180</v>
      </c>
      <c r="E618" s="248" t="s">
        <v>33</v>
      </c>
      <c r="F618" s="249" t="s">
        <v>4801</v>
      </c>
      <c r="G618" s="247"/>
      <c r="H618" s="250">
        <v>-9.0470000000000006</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180</v>
      </c>
      <c r="AU618" s="256" t="s">
        <v>87</v>
      </c>
      <c r="AV618" s="14" t="s">
        <v>87</v>
      </c>
      <c r="AW618" s="14" t="s">
        <v>39</v>
      </c>
      <c r="AX618" s="14" t="s">
        <v>78</v>
      </c>
      <c r="AY618" s="256" t="s">
        <v>168</v>
      </c>
    </row>
    <row r="619" s="15" customFormat="1">
      <c r="A619" s="15"/>
      <c r="B619" s="263"/>
      <c r="C619" s="264"/>
      <c r="D619" s="229" t="s">
        <v>180</v>
      </c>
      <c r="E619" s="265" t="s">
        <v>33</v>
      </c>
      <c r="F619" s="266" t="s">
        <v>626</v>
      </c>
      <c r="G619" s="264"/>
      <c r="H619" s="267">
        <v>410.95299999999997</v>
      </c>
      <c r="I619" s="268"/>
      <c r="J619" s="264"/>
      <c r="K619" s="264"/>
      <c r="L619" s="269"/>
      <c r="M619" s="270"/>
      <c r="N619" s="271"/>
      <c r="O619" s="271"/>
      <c r="P619" s="271"/>
      <c r="Q619" s="271"/>
      <c r="R619" s="271"/>
      <c r="S619" s="271"/>
      <c r="T619" s="272"/>
      <c r="U619" s="15"/>
      <c r="V619" s="15"/>
      <c r="W619" s="15"/>
      <c r="X619" s="15"/>
      <c r="Y619" s="15"/>
      <c r="Z619" s="15"/>
      <c r="AA619" s="15"/>
      <c r="AB619" s="15"/>
      <c r="AC619" s="15"/>
      <c r="AD619" s="15"/>
      <c r="AE619" s="15"/>
      <c r="AT619" s="273" t="s">
        <v>180</v>
      </c>
      <c r="AU619" s="273" t="s">
        <v>87</v>
      </c>
      <c r="AV619" s="15" t="s">
        <v>121</v>
      </c>
      <c r="AW619" s="15" t="s">
        <v>39</v>
      </c>
      <c r="AX619" s="15" t="s">
        <v>85</v>
      </c>
      <c r="AY619" s="273" t="s">
        <v>168</v>
      </c>
    </row>
    <row r="620" s="2" customFormat="1" ht="16.5" customHeight="1">
      <c r="A620" s="42"/>
      <c r="B620" s="43"/>
      <c r="C620" s="285" t="s">
        <v>543</v>
      </c>
      <c r="D620" s="285" t="s">
        <v>713</v>
      </c>
      <c r="E620" s="286" t="s">
        <v>1136</v>
      </c>
      <c r="F620" s="287" t="s">
        <v>1137</v>
      </c>
      <c r="G620" s="288" t="s">
        <v>173</v>
      </c>
      <c r="H620" s="289">
        <v>465.61000000000001</v>
      </c>
      <c r="I620" s="290"/>
      <c r="J620" s="291">
        <f>ROUND(I620*H620,2)</f>
        <v>0</v>
      </c>
      <c r="K620" s="287" t="s">
        <v>174</v>
      </c>
      <c r="L620" s="292"/>
      <c r="M620" s="293" t="s">
        <v>33</v>
      </c>
      <c r="N620" s="294" t="s">
        <v>49</v>
      </c>
      <c r="O620" s="88"/>
      <c r="P620" s="225">
        <f>O620*H620</f>
        <v>0</v>
      </c>
      <c r="Q620" s="225">
        <v>0.0099000000000000008</v>
      </c>
      <c r="R620" s="225">
        <f>Q620*H620</f>
        <v>4.6095390000000007</v>
      </c>
      <c r="S620" s="225">
        <v>0</v>
      </c>
      <c r="T620" s="226">
        <f>S620*H620</f>
        <v>0</v>
      </c>
      <c r="U620" s="42"/>
      <c r="V620" s="42"/>
      <c r="W620" s="42"/>
      <c r="X620" s="42"/>
      <c r="Y620" s="42"/>
      <c r="Z620" s="42"/>
      <c r="AA620" s="42"/>
      <c r="AB620" s="42"/>
      <c r="AC620" s="42"/>
      <c r="AD620" s="42"/>
      <c r="AE620" s="42"/>
      <c r="AR620" s="227" t="s">
        <v>366</v>
      </c>
      <c r="AT620" s="227" t="s">
        <v>713</v>
      </c>
      <c r="AU620" s="227" t="s">
        <v>87</v>
      </c>
      <c r="AY620" s="20" t="s">
        <v>168</v>
      </c>
      <c r="BE620" s="228">
        <f>IF(N620="základní",J620,0)</f>
        <v>0</v>
      </c>
      <c r="BF620" s="228">
        <f>IF(N620="snížená",J620,0)</f>
        <v>0</v>
      </c>
      <c r="BG620" s="228">
        <f>IF(N620="zákl. přenesená",J620,0)</f>
        <v>0</v>
      </c>
      <c r="BH620" s="228">
        <f>IF(N620="sníž. přenesená",J620,0)</f>
        <v>0</v>
      </c>
      <c r="BI620" s="228">
        <f>IF(N620="nulová",J620,0)</f>
        <v>0</v>
      </c>
      <c r="BJ620" s="20" t="s">
        <v>85</v>
      </c>
      <c r="BK620" s="228">
        <f>ROUND(I620*H620,2)</f>
        <v>0</v>
      </c>
      <c r="BL620" s="20" t="s">
        <v>266</v>
      </c>
      <c r="BM620" s="227" t="s">
        <v>4802</v>
      </c>
    </row>
    <row r="621" s="2" customFormat="1">
      <c r="A621" s="42"/>
      <c r="B621" s="43"/>
      <c r="C621" s="44"/>
      <c r="D621" s="229" t="s">
        <v>176</v>
      </c>
      <c r="E621" s="44"/>
      <c r="F621" s="230" t="s">
        <v>1137</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176</v>
      </c>
      <c r="AU621" s="20" t="s">
        <v>87</v>
      </c>
    </row>
    <row r="622" s="14" customFormat="1">
      <c r="A622" s="14"/>
      <c r="B622" s="246"/>
      <c r="C622" s="247"/>
      <c r="D622" s="229" t="s">
        <v>180</v>
      </c>
      <c r="E622" s="247"/>
      <c r="F622" s="249" t="s">
        <v>4803</v>
      </c>
      <c r="G622" s="247"/>
      <c r="H622" s="250">
        <v>465.61000000000001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4</v>
      </c>
      <c r="AX622" s="14" t="s">
        <v>85</v>
      </c>
      <c r="AY622" s="256" t="s">
        <v>168</v>
      </c>
    </row>
    <row r="623" s="2" customFormat="1" ht="16.5" customHeight="1">
      <c r="A623" s="42"/>
      <c r="B623" s="43"/>
      <c r="C623" s="216" t="s">
        <v>553</v>
      </c>
      <c r="D623" s="216" t="s">
        <v>170</v>
      </c>
      <c r="E623" s="217" t="s">
        <v>4804</v>
      </c>
      <c r="F623" s="218" t="s">
        <v>4805</v>
      </c>
      <c r="G623" s="219" t="s">
        <v>173</v>
      </c>
      <c r="H623" s="220">
        <v>178.40000000000001</v>
      </c>
      <c r="I623" s="221"/>
      <c r="J623" s="222">
        <f>ROUND(I623*H623,2)</f>
        <v>0</v>
      </c>
      <c r="K623" s="218" t="s">
        <v>174</v>
      </c>
      <c r="L623" s="48"/>
      <c r="M623" s="223" t="s">
        <v>33</v>
      </c>
      <c r="N623" s="224" t="s">
        <v>49</v>
      </c>
      <c r="O623" s="88"/>
      <c r="P623" s="225">
        <f>O623*H623</f>
        <v>0</v>
      </c>
      <c r="Q623" s="225">
        <v>0.02051</v>
      </c>
      <c r="R623" s="225">
        <f>Q623*H623</f>
        <v>3.6589840000000002</v>
      </c>
      <c r="S623" s="225">
        <v>0</v>
      </c>
      <c r="T623" s="226">
        <f>S623*H623</f>
        <v>0</v>
      </c>
      <c r="U623" s="42"/>
      <c r="V623" s="42"/>
      <c r="W623" s="42"/>
      <c r="X623" s="42"/>
      <c r="Y623" s="42"/>
      <c r="Z623" s="42"/>
      <c r="AA623" s="42"/>
      <c r="AB623" s="42"/>
      <c r="AC623" s="42"/>
      <c r="AD623" s="42"/>
      <c r="AE623" s="42"/>
      <c r="AR623" s="227" t="s">
        <v>121</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121</v>
      </c>
      <c r="BM623" s="227" t="s">
        <v>4806</v>
      </c>
    </row>
    <row r="624" s="2" customFormat="1">
      <c r="A624" s="42"/>
      <c r="B624" s="43"/>
      <c r="C624" s="44"/>
      <c r="D624" s="229" t="s">
        <v>176</v>
      </c>
      <c r="E624" s="44"/>
      <c r="F624" s="230" t="s">
        <v>4807</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4808</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667</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3" customFormat="1">
      <c r="A627" s="13"/>
      <c r="B627" s="236"/>
      <c r="C627" s="237"/>
      <c r="D627" s="229" t="s">
        <v>180</v>
      </c>
      <c r="E627" s="238" t="s">
        <v>33</v>
      </c>
      <c r="F627" s="239" t="s">
        <v>4809</v>
      </c>
      <c r="G627" s="237"/>
      <c r="H627" s="238" t="s">
        <v>33</v>
      </c>
      <c r="I627" s="240"/>
      <c r="J627" s="237"/>
      <c r="K627" s="237"/>
      <c r="L627" s="241"/>
      <c r="M627" s="242"/>
      <c r="N627" s="243"/>
      <c r="O627" s="243"/>
      <c r="P627" s="243"/>
      <c r="Q627" s="243"/>
      <c r="R627" s="243"/>
      <c r="S627" s="243"/>
      <c r="T627" s="244"/>
      <c r="U627" s="13"/>
      <c r="V627" s="13"/>
      <c r="W627" s="13"/>
      <c r="X627" s="13"/>
      <c r="Y627" s="13"/>
      <c r="Z627" s="13"/>
      <c r="AA627" s="13"/>
      <c r="AB627" s="13"/>
      <c r="AC627" s="13"/>
      <c r="AD627" s="13"/>
      <c r="AE627" s="13"/>
      <c r="AT627" s="245" t="s">
        <v>180</v>
      </c>
      <c r="AU627" s="245" t="s">
        <v>87</v>
      </c>
      <c r="AV627" s="13" t="s">
        <v>85</v>
      </c>
      <c r="AW627" s="13" t="s">
        <v>39</v>
      </c>
      <c r="AX627" s="13" t="s">
        <v>78</v>
      </c>
      <c r="AY627" s="245" t="s">
        <v>168</v>
      </c>
    </row>
    <row r="628" s="14" customFormat="1">
      <c r="A628" s="14"/>
      <c r="B628" s="246"/>
      <c r="C628" s="247"/>
      <c r="D628" s="229" t="s">
        <v>180</v>
      </c>
      <c r="E628" s="248" t="s">
        <v>33</v>
      </c>
      <c r="F628" s="249" t="s">
        <v>4810</v>
      </c>
      <c r="G628" s="247"/>
      <c r="H628" s="250">
        <v>178.40000000000001</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85</v>
      </c>
      <c r="AY628" s="256" t="s">
        <v>168</v>
      </c>
    </row>
    <row r="629" s="2" customFormat="1" ht="16.5" customHeight="1">
      <c r="A629" s="42"/>
      <c r="B629" s="43"/>
      <c r="C629" s="216" t="s">
        <v>560</v>
      </c>
      <c r="D629" s="216" t="s">
        <v>170</v>
      </c>
      <c r="E629" s="217" t="s">
        <v>4811</v>
      </c>
      <c r="F629" s="218" t="s">
        <v>4812</v>
      </c>
      <c r="G629" s="219" t="s">
        <v>173</v>
      </c>
      <c r="H629" s="220">
        <v>178.40000000000001</v>
      </c>
      <c r="I629" s="221"/>
      <c r="J629" s="222">
        <f>ROUND(I629*H629,2)</f>
        <v>0</v>
      </c>
      <c r="K629" s="218" t="s">
        <v>174</v>
      </c>
      <c r="L629" s="48"/>
      <c r="M629" s="223" t="s">
        <v>33</v>
      </c>
      <c r="N629" s="224" t="s">
        <v>49</v>
      </c>
      <c r="O629" s="88"/>
      <c r="P629" s="225">
        <f>O629*H629</f>
        <v>0</v>
      </c>
      <c r="Q629" s="225">
        <v>0</v>
      </c>
      <c r="R629" s="225">
        <f>Q629*H629</f>
        <v>0</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4813</v>
      </c>
    </row>
    <row r="630" s="2" customFormat="1">
      <c r="A630" s="42"/>
      <c r="B630" s="43"/>
      <c r="C630" s="44"/>
      <c r="D630" s="229" t="s">
        <v>176</v>
      </c>
      <c r="E630" s="44"/>
      <c r="F630" s="230" t="s">
        <v>4814</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4815</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2" customFormat="1" ht="16.5" customHeight="1">
      <c r="A632" s="42"/>
      <c r="B632" s="43"/>
      <c r="C632" s="216" t="s">
        <v>566</v>
      </c>
      <c r="D632" s="216" t="s">
        <v>170</v>
      </c>
      <c r="E632" s="217" t="s">
        <v>4816</v>
      </c>
      <c r="F632" s="218" t="s">
        <v>4817</v>
      </c>
      <c r="G632" s="219" t="s">
        <v>173</v>
      </c>
      <c r="H632" s="220">
        <v>178.40000000000001</v>
      </c>
      <c r="I632" s="221"/>
      <c r="J632" s="222">
        <f>ROUND(I632*H632,2)</f>
        <v>0</v>
      </c>
      <c r="K632" s="218" t="s">
        <v>174</v>
      </c>
      <c r="L632" s="48"/>
      <c r="M632" s="223" t="s">
        <v>33</v>
      </c>
      <c r="N632" s="224" t="s">
        <v>49</v>
      </c>
      <c r="O632" s="88"/>
      <c r="P632" s="225">
        <f>O632*H632</f>
        <v>0</v>
      </c>
      <c r="Q632" s="225">
        <v>0.00088000000000000003</v>
      </c>
      <c r="R632" s="225">
        <f>Q632*H632</f>
        <v>0.15699200000000002</v>
      </c>
      <c r="S632" s="225">
        <v>0</v>
      </c>
      <c r="T632" s="226">
        <f>S632*H632</f>
        <v>0</v>
      </c>
      <c r="U632" s="42"/>
      <c r="V632" s="42"/>
      <c r="W632" s="42"/>
      <c r="X632" s="42"/>
      <c r="Y632" s="42"/>
      <c r="Z632" s="42"/>
      <c r="AA632" s="42"/>
      <c r="AB632" s="42"/>
      <c r="AC632" s="42"/>
      <c r="AD632" s="42"/>
      <c r="AE632" s="42"/>
      <c r="AR632" s="227" t="s">
        <v>121</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121</v>
      </c>
      <c r="BM632" s="227" t="s">
        <v>4818</v>
      </c>
    </row>
    <row r="633" s="2" customFormat="1">
      <c r="A633" s="42"/>
      <c r="B633" s="43"/>
      <c r="C633" s="44"/>
      <c r="D633" s="229" t="s">
        <v>176</v>
      </c>
      <c r="E633" s="44"/>
      <c r="F633" s="230" t="s">
        <v>4819</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4820</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2" customFormat="1" ht="16.5" customHeight="1">
      <c r="A635" s="42"/>
      <c r="B635" s="43"/>
      <c r="C635" s="216" t="s">
        <v>1176</v>
      </c>
      <c r="D635" s="216" t="s">
        <v>170</v>
      </c>
      <c r="E635" s="217" t="s">
        <v>4821</v>
      </c>
      <c r="F635" s="218" t="s">
        <v>4822</v>
      </c>
      <c r="G635" s="219" t="s">
        <v>173</v>
      </c>
      <c r="H635" s="220">
        <v>178.40000000000001</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121</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121</v>
      </c>
      <c r="BM635" s="227" t="s">
        <v>4823</v>
      </c>
    </row>
    <row r="636" s="2" customFormat="1">
      <c r="A636" s="42"/>
      <c r="B636" s="43"/>
      <c r="C636" s="44"/>
      <c r="D636" s="229" t="s">
        <v>176</v>
      </c>
      <c r="E636" s="44"/>
      <c r="F636" s="230" t="s">
        <v>4824</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4825</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2" customFormat="1" ht="16.5" customHeight="1">
      <c r="A638" s="42"/>
      <c r="B638" s="43"/>
      <c r="C638" s="216" t="s">
        <v>1181</v>
      </c>
      <c r="D638" s="216" t="s">
        <v>170</v>
      </c>
      <c r="E638" s="217" t="s">
        <v>1140</v>
      </c>
      <c r="F638" s="218" t="s">
        <v>1141</v>
      </c>
      <c r="G638" s="219" t="s">
        <v>185</v>
      </c>
      <c r="H638" s="220">
        <v>4</v>
      </c>
      <c r="I638" s="221"/>
      <c r="J638" s="222">
        <f>ROUND(I638*H638,2)</f>
        <v>0</v>
      </c>
      <c r="K638" s="218" t="s">
        <v>174</v>
      </c>
      <c r="L638" s="48"/>
      <c r="M638" s="223" t="s">
        <v>33</v>
      </c>
      <c r="N638" s="224" t="s">
        <v>49</v>
      </c>
      <c r="O638" s="88"/>
      <c r="P638" s="225">
        <f>O638*H638</f>
        <v>0</v>
      </c>
      <c r="Q638" s="225">
        <v>0.058999999999999997</v>
      </c>
      <c r="R638" s="225">
        <f>Q638*H638</f>
        <v>0.23599999999999999</v>
      </c>
      <c r="S638" s="225">
        <v>0</v>
      </c>
      <c r="T638" s="226">
        <f>S638*H638</f>
        <v>0</v>
      </c>
      <c r="U638" s="42"/>
      <c r="V638" s="42"/>
      <c r="W638" s="42"/>
      <c r="X638" s="42"/>
      <c r="Y638" s="42"/>
      <c r="Z638" s="42"/>
      <c r="AA638" s="42"/>
      <c r="AB638" s="42"/>
      <c r="AC638" s="42"/>
      <c r="AD638" s="42"/>
      <c r="AE638" s="42"/>
      <c r="AR638" s="227" t="s">
        <v>121</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121</v>
      </c>
      <c r="BM638" s="227" t="s">
        <v>4826</v>
      </c>
    </row>
    <row r="639" s="2" customFormat="1">
      <c r="A639" s="42"/>
      <c r="B639" s="43"/>
      <c r="C639" s="44"/>
      <c r="D639" s="229" t="s">
        <v>176</v>
      </c>
      <c r="E639" s="44"/>
      <c r="F639" s="230" t="s">
        <v>1143</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1144</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3" customFormat="1">
      <c r="A641" s="13"/>
      <c r="B641" s="236"/>
      <c r="C641" s="237"/>
      <c r="D641" s="229" t="s">
        <v>180</v>
      </c>
      <c r="E641" s="238" t="s">
        <v>33</v>
      </c>
      <c r="F641" s="239" t="s">
        <v>1145</v>
      </c>
      <c r="G641" s="237"/>
      <c r="H641" s="238" t="s">
        <v>33</v>
      </c>
      <c r="I641" s="240"/>
      <c r="J641" s="237"/>
      <c r="K641" s="237"/>
      <c r="L641" s="241"/>
      <c r="M641" s="242"/>
      <c r="N641" s="243"/>
      <c r="O641" s="243"/>
      <c r="P641" s="243"/>
      <c r="Q641" s="243"/>
      <c r="R641" s="243"/>
      <c r="S641" s="243"/>
      <c r="T641" s="244"/>
      <c r="U641" s="13"/>
      <c r="V641" s="13"/>
      <c r="W641" s="13"/>
      <c r="X641" s="13"/>
      <c r="Y641" s="13"/>
      <c r="Z641" s="13"/>
      <c r="AA641" s="13"/>
      <c r="AB641" s="13"/>
      <c r="AC641" s="13"/>
      <c r="AD641" s="13"/>
      <c r="AE641" s="13"/>
      <c r="AT641" s="245" t="s">
        <v>180</v>
      </c>
      <c r="AU641" s="245" t="s">
        <v>87</v>
      </c>
      <c r="AV641" s="13" t="s">
        <v>85</v>
      </c>
      <c r="AW641" s="13" t="s">
        <v>39</v>
      </c>
      <c r="AX641" s="13" t="s">
        <v>78</v>
      </c>
      <c r="AY641" s="245" t="s">
        <v>168</v>
      </c>
    </row>
    <row r="642" s="14" customFormat="1">
      <c r="A642" s="14"/>
      <c r="B642" s="246"/>
      <c r="C642" s="247"/>
      <c r="D642" s="229" t="s">
        <v>180</v>
      </c>
      <c r="E642" s="248" t="s">
        <v>33</v>
      </c>
      <c r="F642" s="249" t="s">
        <v>4827</v>
      </c>
      <c r="G642" s="247"/>
      <c r="H642" s="250">
        <v>4</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39</v>
      </c>
      <c r="AX642" s="14" t="s">
        <v>85</v>
      </c>
      <c r="AY642" s="256" t="s">
        <v>168</v>
      </c>
    </row>
    <row r="643" s="2" customFormat="1" ht="21.75" customHeight="1">
      <c r="A643" s="42"/>
      <c r="B643" s="43"/>
      <c r="C643" s="216" t="s">
        <v>1189</v>
      </c>
      <c r="D643" s="216" t="s">
        <v>170</v>
      </c>
      <c r="E643" s="217" t="s">
        <v>1147</v>
      </c>
      <c r="F643" s="218" t="s">
        <v>1148</v>
      </c>
      <c r="G643" s="219" t="s">
        <v>556</v>
      </c>
      <c r="H643" s="220">
        <v>0.997</v>
      </c>
      <c r="I643" s="221"/>
      <c r="J643" s="222">
        <f>ROUND(I643*H643,2)</f>
        <v>0</v>
      </c>
      <c r="K643" s="218" t="s">
        <v>174</v>
      </c>
      <c r="L643" s="48"/>
      <c r="M643" s="223" t="s">
        <v>33</v>
      </c>
      <c r="N643" s="224" t="s">
        <v>49</v>
      </c>
      <c r="O643" s="88"/>
      <c r="P643" s="225">
        <f>O643*H643</f>
        <v>0</v>
      </c>
      <c r="Q643" s="225">
        <v>0.019539999999999998</v>
      </c>
      <c r="R643" s="225">
        <f>Q643*H643</f>
        <v>0.01948138</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4828</v>
      </c>
    </row>
    <row r="644" s="2" customFormat="1">
      <c r="A644" s="42"/>
      <c r="B644" s="43"/>
      <c r="C644" s="44"/>
      <c r="D644" s="229" t="s">
        <v>176</v>
      </c>
      <c r="E644" s="44"/>
      <c r="F644" s="230" t="s">
        <v>1150</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1151</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4829</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4830</v>
      </c>
      <c r="G648" s="247"/>
      <c r="H648" s="250">
        <v>0.085000000000000006</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4" customFormat="1">
      <c r="A649" s="14"/>
      <c r="B649" s="246"/>
      <c r="C649" s="247"/>
      <c r="D649" s="229" t="s">
        <v>180</v>
      </c>
      <c r="E649" s="248" t="s">
        <v>33</v>
      </c>
      <c r="F649" s="249" t="s">
        <v>4831</v>
      </c>
      <c r="G649" s="247"/>
      <c r="H649" s="250">
        <v>0.91200000000000003</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78</v>
      </c>
      <c r="AY649" s="256" t="s">
        <v>168</v>
      </c>
    </row>
    <row r="650" s="15" customFormat="1">
      <c r="A650" s="15"/>
      <c r="B650" s="263"/>
      <c r="C650" s="264"/>
      <c r="D650" s="229" t="s">
        <v>180</v>
      </c>
      <c r="E650" s="265" t="s">
        <v>33</v>
      </c>
      <c r="F650" s="266" t="s">
        <v>626</v>
      </c>
      <c r="G650" s="264"/>
      <c r="H650" s="267">
        <v>0.997</v>
      </c>
      <c r="I650" s="268"/>
      <c r="J650" s="264"/>
      <c r="K650" s="264"/>
      <c r="L650" s="269"/>
      <c r="M650" s="270"/>
      <c r="N650" s="271"/>
      <c r="O650" s="271"/>
      <c r="P650" s="271"/>
      <c r="Q650" s="271"/>
      <c r="R650" s="271"/>
      <c r="S650" s="271"/>
      <c r="T650" s="272"/>
      <c r="U650" s="15"/>
      <c r="V650" s="15"/>
      <c r="W650" s="15"/>
      <c r="X650" s="15"/>
      <c r="Y650" s="15"/>
      <c r="Z650" s="15"/>
      <c r="AA650" s="15"/>
      <c r="AB650" s="15"/>
      <c r="AC650" s="15"/>
      <c r="AD650" s="15"/>
      <c r="AE650" s="15"/>
      <c r="AT650" s="273" t="s">
        <v>180</v>
      </c>
      <c r="AU650" s="273" t="s">
        <v>87</v>
      </c>
      <c r="AV650" s="15" t="s">
        <v>121</v>
      </c>
      <c r="AW650" s="15" t="s">
        <v>39</v>
      </c>
      <c r="AX650" s="15" t="s">
        <v>85</v>
      </c>
      <c r="AY650" s="273" t="s">
        <v>168</v>
      </c>
    </row>
    <row r="651" s="2" customFormat="1" ht="16.5" customHeight="1">
      <c r="A651" s="42"/>
      <c r="B651" s="43"/>
      <c r="C651" s="285" t="s">
        <v>1194</v>
      </c>
      <c r="D651" s="285" t="s">
        <v>713</v>
      </c>
      <c r="E651" s="286" t="s">
        <v>1154</v>
      </c>
      <c r="F651" s="287" t="s">
        <v>1155</v>
      </c>
      <c r="G651" s="288" t="s">
        <v>556</v>
      </c>
      <c r="H651" s="289">
        <v>0.091999999999999998</v>
      </c>
      <c r="I651" s="290"/>
      <c r="J651" s="291">
        <f>ROUND(I651*H651,2)</f>
        <v>0</v>
      </c>
      <c r="K651" s="287" t="s">
        <v>174</v>
      </c>
      <c r="L651" s="292"/>
      <c r="M651" s="293" t="s">
        <v>33</v>
      </c>
      <c r="N651" s="294" t="s">
        <v>49</v>
      </c>
      <c r="O651" s="88"/>
      <c r="P651" s="225">
        <f>O651*H651</f>
        <v>0</v>
      </c>
      <c r="Q651" s="225">
        <v>1</v>
      </c>
      <c r="R651" s="225">
        <f>Q651*H651</f>
        <v>0.091999999999999998</v>
      </c>
      <c r="S651" s="225">
        <v>0</v>
      </c>
      <c r="T651" s="226">
        <f>S651*H651</f>
        <v>0</v>
      </c>
      <c r="U651" s="42"/>
      <c r="V651" s="42"/>
      <c r="W651" s="42"/>
      <c r="X651" s="42"/>
      <c r="Y651" s="42"/>
      <c r="Z651" s="42"/>
      <c r="AA651" s="42"/>
      <c r="AB651" s="42"/>
      <c r="AC651" s="42"/>
      <c r="AD651" s="42"/>
      <c r="AE651" s="42"/>
      <c r="AR651" s="227" t="s">
        <v>133</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121</v>
      </c>
      <c r="BM651" s="227" t="s">
        <v>4832</v>
      </c>
    </row>
    <row r="652" s="2" customFormat="1">
      <c r="A652" s="42"/>
      <c r="B652" s="43"/>
      <c r="C652" s="44"/>
      <c r="D652" s="229" t="s">
        <v>176</v>
      </c>
      <c r="E652" s="44"/>
      <c r="F652" s="230" t="s">
        <v>1155</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14" customFormat="1">
      <c r="A653" s="14"/>
      <c r="B653" s="246"/>
      <c r="C653" s="247"/>
      <c r="D653" s="229" t="s">
        <v>180</v>
      </c>
      <c r="E653" s="247"/>
      <c r="F653" s="249" t="s">
        <v>4833</v>
      </c>
      <c r="G653" s="247"/>
      <c r="H653" s="250">
        <v>0.091999999999999998</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4</v>
      </c>
      <c r="AX653" s="14" t="s">
        <v>85</v>
      </c>
      <c r="AY653" s="256" t="s">
        <v>168</v>
      </c>
    </row>
    <row r="654" s="2" customFormat="1" ht="16.5" customHeight="1">
      <c r="A654" s="42"/>
      <c r="B654" s="43"/>
      <c r="C654" s="285" t="s">
        <v>1201</v>
      </c>
      <c r="D654" s="285" t="s">
        <v>713</v>
      </c>
      <c r="E654" s="286" t="s">
        <v>4834</v>
      </c>
      <c r="F654" s="287" t="s">
        <v>4835</v>
      </c>
      <c r="G654" s="288" t="s">
        <v>556</v>
      </c>
      <c r="H654" s="289">
        <v>0.98499999999999999</v>
      </c>
      <c r="I654" s="290"/>
      <c r="J654" s="291">
        <f>ROUND(I654*H654,2)</f>
        <v>0</v>
      </c>
      <c r="K654" s="287" t="s">
        <v>174</v>
      </c>
      <c r="L654" s="292"/>
      <c r="M654" s="293" t="s">
        <v>33</v>
      </c>
      <c r="N654" s="294" t="s">
        <v>49</v>
      </c>
      <c r="O654" s="88"/>
      <c r="P654" s="225">
        <f>O654*H654</f>
        <v>0</v>
      </c>
      <c r="Q654" s="225">
        <v>1</v>
      </c>
      <c r="R654" s="225">
        <f>Q654*H654</f>
        <v>0.98499999999999999</v>
      </c>
      <c r="S654" s="225">
        <v>0</v>
      </c>
      <c r="T654" s="226">
        <f>S654*H654</f>
        <v>0</v>
      </c>
      <c r="U654" s="42"/>
      <c r="V654" s="42"/>
      <c r="W654" s="42"/>
      <c r="X654" s="42"/>
      <c r="Y654" s="42"/>
      <c r="Z654" s="42"/>
      <c r="AA654" s="42"/>
      <c r="AB654" s="42"/>
      <c r="AC654" s="42"/>
      <c r="AD654" s="42"/>
      <c r="AE654" s="42"/>
      <c r="AR654" s="227" t="s">
        <v>133</v>
      </c>
      <c r="AT654" s="227" t="s">
        <v>713</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121</v>
      </c>
      <c r="BM654" s="227" t="s">
        <v>4836</v>
      </c>
    </row>
    <row r="655" s="2" customFormat="1">
      <c r="A655" s="42"/>
      <c r="B655" s="43"/>
      <c r="C655" s="44"/>
      <c r="D655" s="229" t="s">
        <v>176</v>
      </c>
      <c r="E655" s="44"/>
      <c r="F655" s="230" t="s">
        <v>4835</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14" customFormat="1">
      <c r="A656" s="14"/>
      <c r="B656" s="246"/>
      <c r="C656" s="247"/>
      <c r="D656" s="229" t="s">
        <v>180</v>
      </c>
      <c r="E656" s="247"/>
      <c r="F656" s="249" t="s">
        <v>4837</v>
      </c>
      <c r="G656" s="247"/>
      <c r="H656" s="250">
        <v>0.98499999999999999</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180</v>
      </c>
      <c r="AU656" s="256" t="s">
        <v>87</v>
      </c>
      <c r="AV656" s="14" t="s">
        <v>87</v>
      </c>
      <c r="AW656" s="14" t="s">
        <v>4</v>
      </c>
      <c r="AX656" s="14" t="s">
        <v>85</v>
      </c>
      <c r="AY656" s="256" t="s">
        <v>168</v>
      </c>
    </row>
    <row r="657" s="2" customFormat="1" ht="24.15" customHeight="1">
      <c r="A657" s="42"/>
      <c r="B657" s="43"/>
      <c r="C657" s="216" t="s">
        <v>1206</v>
      </c>
      <c r="D657" s="216" t="s">
        <v>170</v>
      </c>
      <c r="E657" s="217" t="s">
        <v>1158</v>
      </c>
      <c r="F657" s="218" t="s">
        <v>1159</v>
      </c>
      <c r="G657" s="219" t="s">
        <v>556</v>
      </c>
      <c r="H657" s="220">
        <v>0.67100000000000004</v>
      </c>
      <c r="I657" s="221"/>
      <c r="J657" s="222">
        <f>ROUND(I657*H657,2)</f>
        <v>0</v>
      </c>
      <c r="K657" s="218" t="s">
        <v>174</v>
      </c>
      <c r="L657" s="48"/>
      <c r="M657" s="223" t="s">
        <v>33</v>
      </c>
      <c r="N657" s="224" t="s">
        <v>49</v>
      </c>
      <c r="O657" s="88"/>
      <c r="P657" s="225">
        <f>O657*H657</f>
        <v>0</v>
      </c>
      <c r="Q657" s="225">
        <v>0.017090000000000001</v>
      </c>
      <c r="R657" s="225">
        <f>Q657*H657</f>
        <v>0.011467390000000001</v>
      </c>
      <c r="S657" s="225">
        <v>0</v>
      </c>
      <c r="T657" s="226">
        <f>S657*H657</f>
        <v>0</v>
      </c>
      <c r="U657" s="42"/>
      <c r="V657" s="42"/>
      <c r="W657" s="42"/>
      <c r="X657" s="42"/>
      <c r="Y657" s="42"/>
      <c r="Z657" s="42"/>
      <c r="AA657" s="42"/>
      <c r="AB657" s="42"/>
      <c r="AC657" s="42"/>
      <c r="AD657" s="42"/>
      <c r="AE657" s="42"/>
      <c r="AR657" s="227" t="s">
        <v>121</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4838</v>
      </c>
    </row>
    <row r="658" s="2" customFormat="1">
      <c r="A658" s="42"/>
      <c r="B658" s="43"/>
      <c r="C658" s="44"/>
      <c r="D658" s="229" t="s">
        <v>176</v>
      </c>
      <c r="E658" s="44"/>
      <c r="F658" s="230" t="s">
        <v>1161</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1162</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3" customFormat="1">
      <c r="A660" s="13"/>
      <c r="B660" s="236"/>
      <c r="C660" s="237"/>
      <c r="D660" s="229" t="s">
        <v>180</v>
      </c>
      <c r="E660" s="238" t="s">
        <v>33</v>
      </c>
      <c r="F660" s="239" t="s">
        <v>4829</v>
      </c>
      <c r="G660" s="237"/>
      <c r="H660" s="238" t="s">
        <v>33</v>
      </c>
      <c r="I660" s="240"/>
      <c r="J660" s="237"/>
      <c r="K660" s="237"/>
      <c r="L660" s="241"/>
      <c r="M660" s="242"/>
      <c r="N660" s="243"/>
      <c r="O660" s="243"/>
      <c r="P660" s="243"/>
      <c r="Q660" s="243"/>
      <c r="R660" s="243"/>
      <c r="S660" s="243"/>
      <c r="T660" s="244"/>
      <c r="U660" s="13"/>
      <c r="V660" s="13"/>
      <c r="W660" s="13"/>
      <c r="X660" s="13"/>
      <c r="Y660" s="13"/>
      <c r="Z660" s="13"/>
      <c r="AA660" s="13"/>
      <c r="AB660" s="13"/>
      <c r="AC660" s="13"/>
      <c r="AD660" s="13"/>
      <c r="AE660" s="13"/>
      <c r="AT660" s="245" t="s">
        <v>180</v>
      </c>
      <c r="AU660" s="245" t="s">
        <v>87</v>
      </c>
      <c r="AV660" s="13" t="s">
        <v>85</v>
      </c>
      <c r="AW660" s="13" t="s">
        <v>39</v>
      </c>
      <c r="AX660" s="13" t="s">
        <v>78</v>
      </c>
      <c r="AY660" s="245" t="s">
        <v>168</v>
      </c>
    </row>
    <row r="661" s="13" customFormat="1">
      <c r="A661" s="13"/>
      <c r="B661" s="236"/>
      <c r="C661" s="237"/>
      <c r="D661" s="229" t="s">
        <v>180</v>
      </c>
      <c r="E661" s="238" t="s">
        <v>33</v>
      </c>
      <c r="F661" s="239" t="s">
        <v>1152</v>
      </c>
      <c r="G661" s="237"/>
      <c r="H661" s="238" t="s">
        <v>33</v>
      </c>
      <c r="I661" s="240"/>
      <c r="J661" s="237"/>
      <c r="K661" s="237"/>
      <c r="L661" s="241"/>
      <c r="M661" s="242"/>
      <c r="N661" s="243"/>
      <c r="O661" s="243"/>
      <c r="P661" s="243"/>
      <c r="Q661" s="243"/>
      <c r="R661" s="243"/>
      <c r="S661" s="243"/>
      <c r="T661" s="244"/>
      <c r="U661" s="13"/>
      <c r="V661" s="13"/>
      <c r="W661" s="13"/>
      <c r="X661" s="13"/>
      <c r="Y661" s="13"/>
      <c r="Z661" s="13"/>
      <c r="AA661" s="13"/>
      <c r="AB661" s="13"/>
      <c r="AC661" s="13"/>
      <c r="AD661" s="13"/>
      <c r="AE661" s="13"/>
      <c r="AT661" s="245" t="s">
        <v>180</v>
      </c>
      <c r="AU661" s="245" t="s">
        <v>87</v>
      </c>
      <c r="AV661" s="13" t="s">
        <v>85</v>
      </c>
      <c r="AW661" s="13" t="s">
        <v>39</v>
      </c>
      <c r="AX661" s="13" t="s">
        <v>78</v>
      </c>
      <c r="AY661" s="245" t="s">
        <v>168</v>
      </c>
    </row>
    <row r="662" s="14" customFormat="1">
      <c r="A662" s="14"/>
      <c r="B662" s="246"/>
      <c r="C662" s="247"/>
      <c r="D662" s="229" t="s">
        <v>180</v>
      </c>
      <c r="E662" s="248" t="s">
        <v>33</v>
      </c>
      <c r="F662" s="249" t="s">
        <v>4839</v>
      </c>
      <c r="G662" s="247"/>
      <c r="H662" s="250">
        <v>0.48199999999999998</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39</v>
      </c>
      <c r="AX662" s="14" t="s">
        <v>78</v>
      </c>
      <c r="AY662" s="256" t="s">
        <v>168</v>
      </c>
    </row>
    <row r="663" s="16" customFormat="1">
      <c r="A663" s="16"/>
      <c r="B663" s="274"/>
      <c r="C663" s="275"/>
      <c r="D663" s="229" t="s">
        <v>180</v>
      </c>
      <c r="E663" s="276" t="s">
        <v>33</v>
      </c>
      <c r="F663" s="277" t="s">
        <v>645</v>
      </c>
      <c r="G663" s="275"/>
      <c r="H663" s="278">
        <v>0.48199999999999998</v>
      </c>
      <c r="I663" s="279"/>
      <c r="J663" s="275"/>
      <c r="K663" s="275"/>
      <c r="L663" s="280"/>
      <c r="M663" s="281"/>
      <c r="N663" s="282"/>
      <c r="O663" s="282"/>
      <c r="P663" s="282"/>
      <c r="Q663" s="282"/>
      <c r="R663" s="282"/>
      <c r="S663" s="282"/>
      <c r="T663" s="283"/>
      <c r="U663" s="16"/>
      <c r="V663" s="16"/>
      <c r="W663" s="16"/>
      <c r="X663" s="16"/>
      <c r="Y663" s="16"/>
      <c r="Z663" s="16"/>
      <c r="AA663" s="16"/>
      <c r="AB663" s="16"/>
      <c r="AC663" s="16"/>
      <c r="AD663" s="16"/>
      <c r="AE663" s="16"/>
      <c r="AT663" s="284" t="s">
        <v>180</v>
      </c>
      <c r="AU663" s="284" t="s">
        <v>87</v>
      </c>
      <c r="AV663" s="16" t="s">
        <v>118</v>
      </c>
      <c r="AW663" s="16" t="s">
        <v>39</v>
      </c>
      <c r="AX663" s="16" t="s">
        <v>78</v>
      </c>
      <c r="AY663" s="284" t="s">
        <v>168</v>
      </c>
    </row>
    <row r="664" s="14" customFormat="1">
      <c r="A664" s="14"/>
      <c r="B664" s="246"/>
      <c r="C664" s="247"/>
      <c r="D664" s="229" t="s">
        <v>180</v>
      </c>
      <c r="E664" s="248" t="s">
        <v>33</v>
      </c>
      <c r="F664" s="249" t="s">
        <v>4840</v>
      </c>
      <c r="G664" s="247"/>
      <c r="H664" s="250">
        <v>0.014</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78</v>
      </c>
      <c r="AY664" s="256" t="s">
        <v>168</v>
      </c>
    </row>
    <row r="665" s="14" customFormat="1">
      <c r="A665" s="14"/>
      <c r="B665" s="246"/>
      <c r="C665" s="247"/>
      <c r="D665" s="229" t="s">
        <v>180</v>
      </c>
      <c r="E665" s="248" t="s">
        <v>33</v>
      </c>
      <c r="F665" s="249" t="s">
        <v>4841</v>
      </c>
      <c r="G665" s="247"/>
      <c r="H665" s="250">
        <v>0.125</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39</v>
      </c>
      <c r="AX665" s="14" t="s">
        <v>78</v>
      </c>
      <c r="AY665" s="256" t="s">
        <v>168</v>
      </c>
    </row>
    <row r="666" s="14" customFormat="1">
      <c r="A666" s="14"/>
      <c r="B666" s="246"/>
      <c r="C666" s="247"/>
      <c r="D666" s="229" t="s">
        <v>180</v>
      </c>
      <c r="E666" s="248" t="s">
        <v>33</v>
      </c>
      <c r="F666" s="249" t="s">
        <v>4842</v>
      </c>
      <c r="G666" s="247"/>
      <c r="H666" s="250">
        <v>0.050000000000000003</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6" customFormat="1">
      <c r="A667" s="16"/>
      <c r="B667" s="274"/>
      <c r="C667" s="275"/>
      <c r="D667" s="229" t="s">
        <v>180</v>
      </c>
      <c r="E667" s="276" t="s">
        <v>33</v>
      </c>
      <c r="F667" s="277" t="s">
        <v>645</v>
      </c>
      <c r="G667" s="275"/>
      <c r="H667" s="278">
        <v>0.189</v>
      </c>
      <c r="I667" s="279"/>
      <c r="J667" s="275"/>
      <c r="K667" s="275"/>
      <c r="L667" s="280"/>
      <c r="M667" s="281"/>
      <c r="N667" s="282"/>
      <c r="O667" s="282"/>
      <c r="P667" s="282"/>
      <c r="Q667" s="282"/>
      <c r="R667" s="282"/>
      <c r="S667" s="282"/>
      <c r="T667" s="283"/>
      <c r="U667" s="16"/>
      <c r="V667" s="16"/>
      <c r="W667" s="16"/>
      <c r="X667" s="16"/>
      <c r="Y667" s="16"/>
      <c r="Z667" s="16"/>
      <c r="AA667" s="16"/>
      <c r="AB667" s="16"/>
      <c r="AC667" s="16"/>
      <c r="AD667" s="16"/>
      <c r="AE667" s="16"/>
      <c r="AT667" s="284" t="s">
        <v>180</v>
      </c>
      <c r="AU667" s="284" t="s">
        <v>87</v>
      </c>
      <c r="AV667" s="16" t="s">
        <v>118</v>
      </c>
      <c r="AW667" s="16" t="s">
        <v>39</v>
      </c>
      <c r="AX667" s="16" t="s">
        <v>78</v>
      </c>
      <c r="AY667" s="284" t="s">
        <v>168</v>
      </c>
    </row>
    <row r="668" s="15" customFormat="1">
      <c r="A668" s="15"/>
      <c r="B668" s="263"/>
      <c r="C668" s="264"/>
      <c r="D668" s="229" t="s">
        <v>180</v>
      </c>
      <c r="E668" s="265" t="s">
        <v>33</v>
      </c>
      <c r="F668" s="266" t="s">
        <v>626</v>
      </c>
      <c r="G668" s="264"/>
      <c r="H668" s="267">
        <v>0.67100000000000004</v>
      </c>
      <c r="I668" s="268"/>
      <c r="J668" s="264"/>
      <c r="K668" s="264"/>
      <c r="L668" s="269"/>
      <c r="M668" s="270"/>
      <c r="N668" s="271"/>
      <c r="O668" s="271"/>
      <c r="P668" s="271"/>
      <c r="Q668" s="271"/>
      <c r="R668" s="271"/>
      <c r="S668" s="271"/>
      <c r="T668" s="272"/>
      <c r="U668" s="15"/>
      <c r="V668" s="15"/>
      <c r="W668" s="15"/>
      <c r="X668" s="15"/>
      <c r="Y668" s="15"/>
      <c r="Z668" s="15"/>
      <c r="AA668" s="15"/>
      <c r="AB668" s="15"/>
      <c r="AC668" s="15"/>
      <c r="AD668" s="15"/>
      <c r="AE668" s="15"/>
      <c r="AT668" s="273" t="s">
        <v>180</v>
      </c>
      <c r="AU668" s="273" t="s">
        <v>87</v>
      </c>
      <c r="AV668" s="15" t="s">
        <v>121</v>
      </c>
      <c r="AW668" s="15" t="s">
        <v>39</v>
      </c>
      <c r="AX668" s="15" t="s">
        <v>85</v>
      </c>
      <c r="AY668" s="273" t="s">
        <v>168</v>
      </c>
    </row>
    <row r="669" s="13" customFormat="1">
      <c r="A669" s="13"/>
      <c r="B669" s="236"/>
      <c r="C669" s="237"/>
      <c r="D669" s="229" t="s">
        <v>180</v>
      </c>
      <c r="E669" s="238" t="s">
        <v>33</v>
      </c>
      <c r="F669" s="239" t="s">
        <v>1167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2" customFormat="1" ht="16.5" customHeight="1">
      <c r="A670" s="42"/>
      <c r="B670" s="43"/>
      <c r="C670" s="285" t="s">
        <v>1210</v>
      </c>
      <c r="D670" s="285" t="s">
        <v>713</v>
      </c>
      <c r="E670" s="286" t="s">
        <v>1172</v>
      </c>
      <c r="F670" s="287" t="s">
        <v>1173</v>
      </c>
      <c r="G670" s="288" t="s">
        <v>556</v>
      </c>
      <c r="H670" s="289">
        <v>0.52100000000000002</v>
      </c>
      <c r="I670" s="290"/>
      <c r="J670" s="291">
        <f>ROUND(I670*H670,2)</f>
        <v>0</v>
      </c>
      <c r="K670" s="287" t="s">
        <v>174</v>
      </c>
      <c r="L670" s="292"/>
      <c r="M670" s="293" t="s">
        <v>33</v>
      </c>
      <c r="N670" s="294" t="s">
        <v>49</v>
      </c>
      <c r="O670" s="88"/>
      <c r="P670" s="225">
        <f>O670*H670</f>
        <v>0</v>
      </c>
      <c r="Q670" s="225">
        <v>1</v>
      </c>
      <c r="R670" s="225">
        <f>Q670*H670</f>
        <v>0.52100000000000002</v>
      </c>
      <c r="S670" s="225">
        <v>0</v>
      </c>
      <c r="T670" s="226">
        <f>S670*H670</f>
        <v>0</v>
      </c>
      <c r="U670" s="42"/>
      <c r="V670" s="42"/>
      <c r="W670" s="42"/>
      <c r="X670" s="42"/>
      <c r="Y670" s="42"/>
      <c r="Z670" s="42"/>
      <c r="AA670" s="42"/>
      <c r="AB670" s="42"/>
      <c r="AC670" s="42"/>
      <c r="AD670" s="42"/>
      <c r="AE670" s="42"/>
      <c r="AR670" s="227" t="s">
        <v>133</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121</v>
      </c>
      <c r="BM670" s="227" t="s">
        <v>4843</v>
      </c>
    </row>
    <row r="671" s="2" customFormat="1">
      <c r="A671" s="42"/>
      <c r="B671" s="43"/>
      <c r="C671" s="44"/>
      <c r="D671" s="229" t="s">
        <v>176</v>
      </c>
      <c r="E671" s="44"/>
      <c r="F671" s="230" t="s">
        <v>1173</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4844</v>
      </c>
      <c r="G672" s="247"/>
      <c r="H672" s="250">
        <v>0.52100000000000002</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16.5" customHeight="1">
      <c r="A673" s="42"/>
      <c r="B673" s="43"/>
      <c r="C673" s="285" t="s">
        <v>1220</v>
      </c>
      <c r="D673" s="285" t="s">
        <v>713</v>
      </c>
      <c r="E673" s="286" t="s">
        <v>4845</v>
      </c>
      <c r="F673" s="287" t="s">
        <v>4846</v>
      </c>
      <c r="G673" s="288" t="s">
        <v>741</v>
      </c>
      <c r="H673" s="289">
        <v>18</v>
      </c>
      <c r="I673" s="290"/>
      <c r="J673" s="291">
        <f>ROUND(I673*H673,2)</f>
        <v>0</v>
      </c>
      <c r="K673" s="287" t="s">
        <v>174</v>
      </c>
      <c r="L673" s="292"/>
      <c r="M673" s="293" t="s">
        <v>33</v>
      </c>
      <c r="N673" s="294" t="s">
        <v>49</v>
      </c>
      <c r="O673" s="88"/>
      <c r="P673" s="225">
        <f>O673*H673</f>
        <v>0</v>
      </c>
      <c r="Q673" s="225">
        <v>0.00077999999999999999</v>
      </c>
      <c r="R673" s="225">
        <f>Q673*H673</f>
        <v>0.01404</v>
      </c>
      <c r="S673" s="225">
        <v>0</v>
      </c>
      <c r="T673" s="226">
        <f>S673*H673</f>
        <v>0</v>
      </c>
      <c r="U673" s="42"/>
      <c r="V673" s="42"/>
      <c r="W673" s="42"/>
      <c r="X673" s="42"/>
      <c r="Y673" s="42"/>
      <c r="Z673" s="42"/>
      <c r="AA673" s="42"/>
      <c r="AB673" s="42"/>
      <c r="AC673" s="42"/>
      <c r="AD673" s="42"/>
      <c r="AE673" s="42"/>
      <c r="AR673" s="227" t="s">
        <v>133</v>
      </c>
      <c r="AT673" s="227" t="s">
        <v>713</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121</v>
      </c>
      <c r="BM673" s="227" t="s">
        <v>4847</v>
      </c>
    </row>
    <row r="674" s="2" customFormat="1">
      <c r="A674" s="42"/>
      <c r="B674" s="43"/>
      <c r="C674" s="44"/>
      <c r="D674" s="229" t="s">
        <v>176</v>
      </c>
      <c r="E674" s="44"/>
      <c r="F674" s="230" t="s">
        <v>4846</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ht="16.5" customHeight="1">
      <c r="A675" s="42"/>
      <c r="B675" s="43"/>
      <c r="C675" s="285" t="s">
        <v>1229</v>
      </c>
      <c r="D675" s="285" t="s">
        <v>713</v>
      </c>
      <c r="E675" s="286" t="s">
        <v>4848</v>
      </c>
      <c r="F675" s="287" t="s">
        <v>4849</v>
      </c>
      <c r="G675" s="288" t="s">
        <v>556</v>
      </c>
      <c r="H675" s="289">
        <v>0.17499999999999999</v>
      </c>
      <c r="I675" s="290"/>
      <c r="J675" s="291">
        <f>ROUND(I675*H675,2)</f>
        <v>0</v>
      </c>
      <c r="K675" s="287" t="s">
        <v>174</v>
      </c>
      <c r="L675" s="292"/>
      <c r="M675" s="293" t="s">
        <v>33</v>
      </c>
      <c r="N675" s="294" t="s">
        <v>49</v>
      </c>
      <c r="O675" s="88"/>
      <c r="P675" s="225">
        <f>O675*H675</f>
        <v>0</v>
      </c>
      <c r="Q675" s="225">
        <v>1</v>
      </c>
      <c r="R675" s="225">
        <f>Q675*H675</f>
        <v>0.17499999999999999</v>
      </c>
      <c r="S675" s="225">
        <v>0</v>
      </c>
      <c r="T675" s="226">
        <f>S675*H675</f>
        <v>0</v>
      </c>
      <c r="U675" s="42"/>
      <c r="V675" s="42"/>
      <c r="W675" s="42"/>
      <c r="X675" s="42"/>
      <c r="Y675" s="42"/>
      <c r="Z675" s="42"/>
      <c r="AA675" s="42"/>
      <c r="AB675" s="42"/>
      <c r="AC675" s="42"/>
      <c r="AD675" s="42"/>
      <c r="AE675" s="42"/>
      <c r="AR675" s="227" t="s">
        <v>133</v>
      </c>
      <c r="AT675" s="227" t="s">
        <v>713</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4850</v>
      </c>
    </row>
    <row r="676" s="2" customFormat="1">
      <c r="A676" s="42"/>
      <c r="B676" s="43"/>
      <c r="C676" s="44"/>
      <c r="D676" s="229" t="s">
        <v>176</v>
      </c>
      <c r="E676" s="44"/>
      <c r="F676" s="230" t="s">
        <v>4849</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14" customFormat="1">
      <c r="A677" s="14"/>
      <c r="B677" s="246"/>
      <c r="C677" s="247"/>
      <c r="D677" s="229" t="s">
        <v>180</v>
      </c>
      <c r="E677" s="248" t="s">
        <v>33</v>
      </c>
      <c r="F677" s="249" t="s">
        <v>4851</v>
      </c>
      <c r="G677" s="247"/>
      <c r="H677" s="250">
        <v>0.17499999999999999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16" t="s">
        <v>1235</v>
      </c>
      <c r="D678" s="216" t="s">
        <v>170</v>
      </c>
      <c r="E678" s="217" t="s">
        <v>1182</v>
      </c>
      <c r="F678" s="218" t="s">
        <v>1183</v>
      </c>
      <c r="G678" s="219" t="s">
        <v>556</v>
      </c>
      <c r="H678" s="220">
        <v>0.95699999999999996</v>
      </c>
      <c r="I678" s="221"/>
      <c r="J678" s="222">
        <f>ROUND(I678*H678,2)</f>
        <v>0</v>
      </c>
      <c r="K678" s="218" t="s">
        <v>174</v>
      </c>
      <c r="L678" s="48"/>
      <c r="M678" s="223" t="s">
        <v>33</v>
      </c>
      <c r="N678" s="224" t="s">
        <v>49</v>
      </c>
      <c r="O678" s="88"/>
      <c r="P678" s="225">
        <f>O678*H678</f>
        <v>0</v>
      </c>
      <c r="Q678" s="225">
        <v>0.017090000000000001</v>
      </c>
      <c r="R678" s="225">
        <f>Q678*H678</f>
        <v>0.016355129999999999</v>
      </c>
      <c r="S678" s="225">
        <v>0</v>
      </c>
      <c r="T678" s="226">
        <f>S678*H678</f>
        <v>0</v>
      </c>
      <c r="U678" s="42"/>
      <c r="V678" s="42"/>
      <c r="W678" s="42"/>
      <c r="X678" s="42"/>
      <c r="Y678" s="42"/>
      <c r="Z678" s="42"/>
      <c r="AA678" s="42"/>
      <c r="AB678" s="42"/>
      <c r="AC678" s="42"/>
      <c r="AD678" s="42"/>
      <c r="AE678" s="42"/>
      <c r="AR678" s="227" t="s">
        <v>121</v>
      </c>
      <c r="AT678" s="227" t="s">
        <v>170</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121</v>
      </c>
      <c r="BM678" s="227" t="s">
        <v>4852</v>
      </c>
    </row>
    <row r="679" s="2" customFormat="1">
      <c r="A679" s="42"/>
      <c r="B679" s="43"/>
      <c r="C679" s="44"/>
      <c r="D679" s="229" t="s">
        <v>176</v>
      </c>
      <c r="E679" s="44"/>
      <c r="F679" s="230" t="s">
        <v>1185</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2" customFormat="1">
      <c r="A680" s="42"/>
      <c r="B680" s="43"/>
      <c r="C680" s="44"/>
      <c r="D680" s="234" t="s">
        <v>178</v>
      </c>
      <c r="E680" s="44"/>
      <c r="F680" s="235" t="s">
        <v>1186</v>
      </c>
      <c r="G680" s="44"/>
      <c r="H680" s="44"/>
      <c r="I680" s="231"/>
      <c r="J680" s="44"/>
      <c r="K680" s="44"/>
      <c r="L680" s="48"/>
      <c r="M680" s="232"/>
      <c r="N680" s="233"/>
      <c r="O680" s="88"/>
      <c r="P680" s="88"/>
      <c r="Q680" s="88"/>
      <c r="R680" s="88"/>
      <c r="S680" s="88"/>
      <c r="T680" s="89"/>
      <c r="U680" s="42"/>
      <c r="V680" s="42"/>
      <c r="W680" s="42"/>
      <c r="X680" s="42"/>
      <c r="Y680" s="42"/>
      <c r="Z680" s="42"/>
      <c r="AA680" s="42"/>
      <c r="AB680" s="42"/>
      <c r="AC680" s="42"/>
      <c r="AD680" s="42"/>
      <c r="AE680" s="42"/>
      <c r="AT680" s="20" t="s">
        <v>178</v>
      </c>
      <c r="AU680" s="20" t="s">
        <v>87</v>
      </c>
    </row>
    <row r="681" s="13" customFormat="1">
      <c r="A681" s="13"/>
      <c r="B681" s="236"/>
      <c r="C681" s="237"/>
      <c r="D681" s="229" t="s">
        <v>180</v>
      </c>
      <c r="E681" s="238" t="s">
        <v>33</v>
      </c>
      <c r="F681" s="239" t="s">
        <v>4853</v>
      </c>
      <c r="G681" s="237"/>
      <c r="H681" s="238" t="s">
        <v>33</v>
      </c>
      <c r="I681" s="240"/>
      <c r="J681" s="237"/>
      <c r="K681" s="237"/>
      <c r="L681" s="241"/>
      <c r="M681" s="242"/>
      <c r="N681" s="243"/>
      <c r="O681" s="243"/>
      <c r="P681" s="243"/>
      <c r="Q681" s="243"/>
      <c r="R681" s="243"/>
      <c r="S681" s="243"/>
      <c r="T681" s="244"/>
      <c r="U681" s="13"/>
      <c r="V681" s="13"/>
      <c r="W681" s="13"/>
      <c r="X681" s="13"/>
      <c r="Y681" s="13"/>
      <c r="Z681" s="13"/>
      <c r="AA681" s="13"/>
      <c r="AB681" s="13"/>
      <c r="AC681" s="13"/>
      <c r="AD681" s="13"/>
      <c r="AE681" s="13"/>
      <c r="AT681" s="245" t="s">
        <v>180</v>
      </c>
      <c r="AU681" s="245" t="s">
        <v>87</v>
      </c>
      <c r="AV681" s="13" t="s">
        <v>85</v>
      </c>
      <c r="AW681" s="13" t="s">
        <v>39</v>
      </c>
      <c r="AX681" s="13" t="s">
        <v>78</v>
      </c>
      <c r="AY681" s="245" t="s">
        <v>168</v>
      </c>
    </row>
    <row r="682" s="13" customFormat="1">
      <c r="A682" s="13"/>
      <c r="B682" s="236"/>
      <c r="C682" s="237"/>
      <c r="D682" s="229" t="s">
        <v>180</v>
      </c>
      <c r="E682" s="238" t="s">
        <v>33</v>
      </c>
      <c r="F682" s="239" t="s">
        <v>1152</v>
      </c>
      <c r="G682" s="237"/>
      <c r="H682" s="238" t="s">
        <v>33</v>
      </c>
      <c r="I682" s="240"/>
      <c r="J682" s="237"/>
      <c r="K682" s="237"/>
      <c r="L682" s="241"/>
      <c r="M682" s="242"/>
      <c r="N682" s="243"/>
      <c r="O682" s="243"/>
      <c r="P682" s="243"/>
      <c r="Q682" s="243"/>
      <c r="R682" s="243"/>
      <c r="S682" s="243"/>
      <c r="T682" s="244"/>
      <c r="U682" s="13"/>
      <c r="V682" s="13"/>
      <c r="W682" s="13"/>
      <c r="X682" s="13"/>
      <c r="Y682" s="13"/>
      <c r="Z682" s="13"/>
      <c r="AA682" s="13"/>
      <c r="AB682" s="13"/>
      <c r="AC682" s="13"/>
      <c r="AD682" s="13"/>
      <c r="AE682" s="13"/>
      <c r="AT682" s="245" t="s">
        <v>180</v>
      </c>
      <c r="AU682" s="245" t="s">
        <v>87</v>
      </c>
      <c r="AV682" s="13" t="s">
        <v>85</v>
      </c>
      <c r="AW682" s="13" t="s">
        <v>39</v>
      </c>
      <c r="AX682" s="13" t="s">
        <v>78</v>
      </c>
      <c r="AY682" s="245" t="s">
        <v>168</v>
      </c>
    </row>
    <row r="683" s="14" customFormat="1">
      <c r="A683" s="14"/>
      <c r="B683" s="246"/>
      <c r="C683" s="247"/>
      <c r="D683" s="229" t="s">
        <v>180</v>
      </c>
      <c r="E683" s="248" t="s">
        <v>33</v>
      </c>
      <c r="F683" s="249" t="s">
        <v>4854</v>
      </c>
      <c r="G683" s="247"/>
      <c r="H683" s="250">
        <v>0.95699999999999996</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39</v>
      </c>
      <c r="AX683" s="14" t="s">
        <v>85</v>
      </c>
      <c r="AY683" s="256" t="s">
        <v>168</v>
      </c>
    </row>
    <row r="684" s="2" customFormat="1" ht="16.5" customHeight="1">
      <c r="A684" s="42"/>
      <c r="B684" s="43"/>
      <c r="C684" s="285" t="s">
        <v>1252</v>
      </c>
      <c r="D684" s="285" t="s">
        <v>713</v>
      </c>
      <c r="E684" s="286" t="s">
        <v>1190</v>
      </c>
      <c r="F684" s="287" t="s">
        <v>1191</v>
      </c>
      <c r="G684" s="288" t="s">
        <v>556</v>
      </c>
      <c r="H684" s="289">
        <v>1.034</v>
      </c>
      <c r="I684" s="290"/>
      <c r="J684" s="291">
        <f>ROUND(I684*H684,2)</f>
        <v>0</v>
      </c>
      <c r="K684" s="287" t="s">
        <v>174</v>
      </c>
      <c r="L684" s="292"/>
      <c r="M684" s="293" t="s">
        <v>33</v>
      </c>
      <c r="N684" s="294" t="s">
        <v>49</v>
      </c>
      <c r="O684" s="88"/>
      <c r="P684" s="225">
        <f>O684*H684</f>
        <v>0</v>
      </c>
      <c r="Q684" s="225">
        <v>1</v>
      </c>
      <c r="R684" s="225">
        <f>Q684*H684</f>
        <v>1.034</v>
      </c>
      <c r="S684" s="225">
        <v>0</v>
      </c>
      <c r="T684" s="226">
        <f>S684*H684</f>
        <v>0</v>
      </c>
      <c r="U684" s="42"/>
      <c r="V684" s="42"/>
      <c r="W684" s="42"/>
      <c r="X684" s="42"/>
      <c r="Y684" s="42"/>
      <c r="Z684" s="42"/>
      <c r="AA684" s="42"/>
      <c r="AB684" s="42"/>
      <c r="AC684" s="42"/>
      <c r="AD684" s="42"/>
      <c r="AE684" s="42"/>
      <c r="AR684" s="227" t="s">
        <v>133</v>
      </c>
      <c r="AT684" s="227" t="s">
        <v>713</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4855</v>
      </c>
    </row>
    <row r="685" s="2" customFormat="1">
      <c r="A685" s="42"/>
      <c r="B685" s="43"/>
      <c r="C685" s="44"/>
      <c r="D685" s="229" t="s">
        <v>176</v>
      </c>
      <c r="E685" s="44"/>
      <c r="F685" s="230" t="s">
        <v>1191</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14" customFormat="1">
      <c r="A686" s="14"/>
      <c r="B686" s="246"/>
      <c r="C686" s="247"/>
      <c r="D686" s="229" t="s">
        <v>180</v>
      </c>
      <c r="E686" s="247"/>
      <c r="F686" s="249" t="s">
        <v>4856</v>
      </c>
      <c r="G686" s="247"/>
      <c r="H686" s="250">
        <v>1.034</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180</v>
      </c>
      <c r="AU686" s="256" t="s">
        <v>87</v>
      </c>
      <c r="AV686" s="14" t="s">
        <v>87</v>
      </c>
      <c r="AW686" s="14" t="s">
        <v>4</v>
      </c>
      <c r="AX686" s="14" t="s">
        <v>85</v>
      </c>
      <c r="AY686" s="256" t="s">
        <v>168</v>
      </c>
    </row>
    <row r="687" s="2" customFormat="1" ht="16.5" customHeight="1">
      <c r="A687" s="42"/>
      <c r="B687" s="43"/>
      <c r="C687" s="216" t="s">
        <v>1260</v>
      </c>
      <c r="D687" s="216" t="s">
        <v>170</v>
      </c>
      <c r="E687" s="217" t="s">
        <v>4857</v>
      </c>
      <c r="F687" s="218" t="s">
        <v>4858</v>
      </c>
      <c r="G687" s="219" t="s">
        <v>556</v>
      </c>
      <c r="H687" s="220">
        <v>0.16500000000000001</v>
      </c>
      <c r="I687" s="221"/>
      <c r="J687" s="222">
        <f>ROUND(I687*H687,2)</f>
        <v>0</v>
      </c>
      <c r="K687" s="218" t="s">
        <v>174</v>
      </c>
      <c r="L687" s="48"/>
      <c r="M687" s="223" t="s">
        <v>33</v>
      </c>
      <c r="N687" s="224" t="s">
        <v>49</v>
      </c>
      <c r="O687" s="88"/>
      <c r="P687" s="225">
        <f>O687*H687</f>
        <v>0</v>
      </c>
      <c r="Q687" s="225">
        <v>0.01221</v>
      </c>
      <c r="R687" s="225">
        <f>Q687*H687</f>
        <v>0.0020146500000000002</v>
      </c>
      <c r="S687" s="225">
        <v>0</v>
      </c>
      <c r="T687" s="226">
        <f>S687*H687</f>
        <v>0</v>
      </c>
      <c r="U687" s="42"/>
      <c r="V687" s="42"/>
      <c r="W687" s="42"/>
      <c r="X687" s="42"/>
      <c r="Y687" s="42"/>
      <c r="Z687" s="42"/>
      <c r="AA687" s="42"/>
      <c r="AB687" s="42"/>
      <c r="AC687" s="42"/>
      <c r="AD687" s="42"/>
      <c r="AE687" s="42"/>
      <c r="AR687" s="227" t="s">
        <v>121</v>
      </c>
      <c r="AT687" s="227" t="s">
        <v>170</v>
      </c>
      <c r="AU687" s="227" t="s">
        <v>87</v>
      </c>
      <c r="AY687" s="20" t="s">
        <v>168</v>
      </c>
      <c r="BE687" s="228">
        <f>IF(N687="základní",J687,0)</f>
        <v>0</v>
      </c>
      <c r="BF687" s="228">
        <f>IF(N687="snížená",J687,0)</f>
        <v>0</v>
      </c>
      <c r="BG687" s="228">
        <f>IF(N687="zákl. přenesená",J687,0)</f>
        <v>0</v>
      </c>
      <c r="BH687" s="228">
        <f>IF(N687="sníž. přenesená",J687,0)</f>
        <v>0</v>
      </c>
      <c r="BI687" s="228">
        <f>IF(N687="nulová",J687,0)</f>
        <v>0</v>
      </c>
      <c r="BJ687" s="20" t="s">
        <v>85</v>
      </c>
      <c r="BK687" s="228">
        <f>ROUND(I687*H687,2)</f>
        <v>0</v>
      </c>
      <c r="BL687" s="20" t="s">
        <v>121</v>
      </c>
      <c r="BM687" s="227" t="s">
        <v>4859</v>
      </c>
    </row>
    <row r="688" s="2" customFormat="1">
      <c r="A688" s="42"/>
      <c r="B688" s="43"/>
      <c r="C688" s="44"/>
      <c r="D688" s="229" t="s">
        <v>176</v>
      </c>
      <c r="E688" s="44"/>
      <c r="F688" s="230" t="s">
        <v>4860</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176</v>
      </c>
      <c r="AU688" s="20" t="s">
        <v>87</v>
      </c>
    </row>
    <row r="689" s="2" customFormat="1">
      <c r="A689" s="42"/>
      <c r="B689" s="43"/>
      <c r="C689" s="44"/>
      <c r="D689" s="234" t="s">
        <v>178</v>
      </c>
      <c r="E689" s="44"/>
      <c r="F689" s="235" t="s">
        <v>4861</v>
      </c>
      <c r="G689" s="44"/>
      <c r="H689" s="44"/>
      <c r="I689" s="231"/>
      <c r="J689" s="44"/>
      <c r="K689" s="44"/>
      <c r="L689" s="48"/>
      <c r="M689" s="232"/>
      <c r="N689" s="233"/>
      <c r="O689" s="88"/>
      <c r="P689" s="88"/>
      <c r="Q689" s="88"/>
      <c r="R689" s="88"/>
      <c r="S689" s="88"/>
      <c r="T689" s="89"/>
      <c r="U689" s="42"/>
      <c r="V689" s="42"/>
      <c r="W689" s="42"/>
      <c r="X689" s="42"/>
      <c r="Y689" s="42"/>
      <c r="Z689" s="42"/>
      <c r="AA689" s="42"/>
      <c r="AB689" s="42"/>
      <c r="AC689" s="42"/>
      <c r="AD689" s="42"/>
      <c r="AE689" s="42"/>
      <c r="AT689" s="20" t="s">
        <v>178</v>
      </c>
      <c r="AU689" s="20" t="s">
        <v>87</v>
      </c>
    </row>
    <row r="690" s="13" customFormat="1">
      <c r="A690" s="13"/>
      <c r="B690" s="236"/>
      <c r="C690" s="237"/>
      <c r="D690" s="229" t="s">
        <v>180</v>
      </c>
      <c r="E690" s="238" t="s">
        <v>33</v>
      </c>
      <c r="F690" s="239" t="s">
        <v>4853</v>
      </c>
      <c r="G690" s="237"/>
      <c r="H690" s="238" t="s">
        <v>33</v>
      </c>
      <c r="I690" s="240"/>
      <c r="J690" s="237"/>
      <c r="K690" s="237"/>
      <c r="L690" s="241"/>
      <c r="M690" s="242"/>
      <c r="N690" s="243"/>
      <c r="O690" s="243"/>
      <c r="P690" s="243"/>
      <c r="Q690" s="243"/>
      <c r="R690" s="243"/>
      <c r="S690" s="243"/>
      <c r="T690" s="244"/>
      <c r="U690" s="13"/>
      <c r="V690" s="13"/>
      <c r="W690" s="13"/>
      <c r="X690" s="13"/>
      <c r="Y690" s="13"/>
      <c r="Z690" s="13"/>
      <c r="AA690" s="13"/>
      <c r="AB690" s="13"/>
      <c r="AC690" s="13"/>
      <c r="AD690" s="13"/>
      <c r="AE690" s="13"/>
      <c r="AT690" s="245" t="s">
        <v>180</v>
      </c>
      <c r="AU690" s="245" t="s">
        <v>87</v>
      </c>
      <c r="AV690" s="13" t="s">
        <v>85</v>
      </c>
      <c r="AW690" s="13" t="s">
        <v>39</v>
      </c>
      <c r="AX690" s="13" t="s">
        <v>78</v>
      </c>
      <c r="AY690" s="245" t="s">
        <v>168</v>
      </c>
    </row>
    <row r="691" s="13" customFormat="1">
      <c r="A691" s="13"/>
      <c r="B691" s="236"/>
      <c r="C691" s="237"/>
      <c r="D691" s="229" t="s">
        <v>180</v>
      </c>
      <c r="E691" s="238" t="s">
        <v>33</v>
      </c>
      <c r="F691" s="239" t="s">
        <v>1152</v>
      </c>
      <c r="G691" s="237"/>
      <c r="H691" s="238" t="s">
        <v>33</v>
      </c>
      <c r="I691" s="240"/>
      <c r="J691" s="237"/>
      <c r="K691" s="237"/>
      <c r="L691" s="241"/>
      <c r="M691" s="242"/>
      <c r="N691" s="243"/>
      <c r="O691" s="243"/>
      <c r="P691" s="243"/>
      <c r="Q691" s="243"/>
      <c r="R691" s="243"/>
      <c r="S691" s="243"/>
      <c r="T691" s="244"/>
      <c r="U691" s="13"/>
      <c r="V691" s="13"/>
      <c r="W691" s="13"/>
      <c r="X691" s="13"/>
      <c r="Y691" s="13"/>
      <c r="Z691" s="13"/>
      <c r="AA691" s="13"/>
      <c r="AB691" s="13"/>
      <c r="AC691" s="13"/>
      <c r="AD691" s="13"/>
      <c r="AE691" s="13"/>
      <c r="AT691" s="245" t="s">
        <v>180</v>
      </c>
      <c r="AU691" s="245" t="s">
        <v>87</v>
      </c>
      <c r="AV691" s="13" t="s">
        <v>85</v>
      </c>
      <c r="AW691" s="13" t="s">
        <v>39</v>
      </c>
      <c r="AX691" s="13" t="s">
        <v>78</v>
      </c>
      <c r="AY691" s="245" t="s">
        <v>168</v>
      </c>
    </row>
    <row r="692" s="14" customFormat="1">
      <c r="A692" s="14"/>
      <c r="B692" s="246"/>
      <c r="C692" s="247"/>
      <c r="D692" s="229" t="s">
        <v>180</v>
      </c>
      <c r="E692" s="248" t="s">
        <v>33</v>
      </c>
      <c r="F692" s="249" t="s">
        <v>4862</v>
      </c>
      <c r="G692" s="247"/>
      <c r="H692" s="250">
        <v>0.16500000000000001</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180</v>
      </c>
      <c r="AU692" s="256" t="s">
        <v>87</v>
      </c>
      <c r="AV692" s="14" t="s">
        <v>87</v>
      </c>
      <c r="AW692" s="14" t="s">
        <v>39</v>
      </c>
      <c r="AX692" s="14" t="s">
        <v>85</v>
      </c>
      <c r="AY692" s="256" t="s">
        <v>168</v>
      </c>
    </row>
    <row r="693" s="2" customFormat="1" ht="16.5" customHeight="1">
      <c r="A693" s="42"/>
      <c r="B693" s="43"/>
      <c r="C693" s="285" t="s">
        <v>1269</v>
      </c>
      <c r="D693" s="285" t="s">
        <v>713</v>
      </c>
      <c r="E693" s="286" t="s">
        <v>4863</v>
      </c>
      <c r="F693" s="287" t="s">
        <v>4864</v>
      </c>
      <c r="G693" s="288" t="s">
        <v>556</v>
      </c>
      <c r="H693" s="289">
        <v>0.17799999999999999</v>
      </c>
      <c r="I693" s="290"/>
      <c r="J693" s="291">
        <f>ROUND(I693*H693,2)</f>
        <v>0</v>
      </c>
      <c r="K693" s="287" t="s">
        <v>174</v>
      </c>
      <c r="L693" s="292"/>
      <c r="M693" s="293" t="s">
        <v>33</v>
      </c>
      <c r="N693" s="294" t="s">
        <v>49</v>
      </c>
      <c r="O693" s="88"/>
      <c r="P693" s="225">
        <f>O693*H693</f>
        <v>0</v>
      </c>
      <c r="Q693" s="225">
        <v>1</v>
      </c>
      <c r="R693" s="225">
        <f>Q693*H693</f>
        <v>0.17799999999999999</v>
      </c>
      <c r="S693" s="225">
        <v>0</v>
      </c>
      <c r="T693" s="226">
        <f>S693*H693</f>
        <v>0</v>
      </c>
      <c r="U693" s="42"/>
      <c r="V693" s="42"/>
      <c r="W693" s="42"/>
      <c r="X693" s="42"/>
      <c r="Y693" s="42"/>
      <c r="Z693" s="42"/>
      <c r="AA693" s="42"/>
      <c r="AB693" s="42"/>
      <c r="AC693" s="42"/>
      <c r="AD693" s="42"/>
      <c r="AE693" s="42"/>
      <c r="AR693" s="227" t="s">
        <v>133</v>
      </c>
      <c r="AT693" s="227" t="s">
        <v>713</v>
      </c>
      <c r="AU693" s="227" t="s">
        <v>87</v>
      </c>
      <c r="AY693" s="20" t="s">
        <v>168</v>
      </c>
      <c r="BE693" s="228">
        <f>IF(N693="základní",J693,0)</f>
        <v>0</v>
      </c>
      <c r="BF693" s="228">
        <f>IF(N693="snížená",J693,0)</f>
        <v>0</v>
      </c>
      <c r="BG693" s="228">
        <f>IF(N693="zákl. přenesená",J693,0)</f>
        <v>0</v>
      </c>
      <c r="BH693" s="228">
        <f>IF(N693="sníž. přenesená",J693,0)</f>
        <v>0</v>
      </c>
      <c r="BI693" s="228">
        <f>IF(N693="nulová",J693,0)</f>
        <v>0</v>
      </c>
      <c r="BJ693" s="20" t="s">
        <v>85</v>
      </c>
      <c r="BK693" s="228">
        <f>ROUND(I693*H693,2)</f>
        <v>0</v>
      </c>
      <c r="BL693" s="20" t="s">
        <v>121</v>
      </c>
      <c r="BM693" s="227" t="s">
        <v>4865</v>
      </c>
    </row>
    <row r="694" s="2" customFormat="1">
      <c r="A694" s="42"/>
      <c r="B694" s="43"/>
      <c r="C694" s="44"/>
      <c r="D694" s="229" t="s">
        <v>176</v>
      </c>
      <c r="E694" s="44"/>
      <c r="F694" s="230" t="s">
        <v>4864</v>
      </c>
      <c r="G694" s="44"/>
      <c r="H694" s="44"/>
      <c r="I694" s="231"/>
      <c r="J694" s="44"/>
      <c r="K694" s="44"/>
      <c r="L694" s="48"/>
      <c r="M694" s="232"/>
      <c r="N694" s="233"/>
      <c r="O694" s="88"/>
      <c r="P694" s="88"/>
      <c r="Q694" s="88"/>
      <c r="R694" s="88"/>
      <c r="S694" s="88"/>
      <c r="T694" s="89"/>
      <c r="U694" s="42"/>
      <c r="V694" s="42"/>
      <c r="W694" s="42"/>
      <c r="X694" s="42"/>
      <c r="Y694" s="42"/>
      <c r="Z694" s="42"/>
      <c r="AA694" s="42"/>
      <c r="AB694" s="42"/>
      <c r="AC694" s="42"/>
      <c r="AD694" s="42"/>
      <c r="AE694" s="42"/>
      <c r="AT694" s="20" t="s">
        <v>176</v>
      </c>
      <c r="AU694" s="20" t="s">
        <v>87</v>
      </c>
    </row>
    <row r="695" s="14" customFormat="1">
      <c r="A695" s="14"/>
      <c r="B695" s="246"/>
      <c r="C695" s="247"/>
      <c r="D695" s="229" t="s">
        <v>180</v>
      </c>
      <c r="E695" s="247"/>
      <c r="F695" s="249" t="s">
        <v>4866</v>
      </c>
      <c r="G695" s="247"/>
      <c r="H695" s="250">
        <v>0.17799999999999999</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180</v>
      </c>
      <c r="AU695" s="256" t="s">
        <v>87</v>
      </c>
      <c r="AV695" s="14" t="s">
        <v>87</v>
      </c>
      <c r="AW695" s="14" t="s">
        <v>4</v>
      </c>
      <c r="AX695" s="14" t="s">
        <v>85</v>
      </c>
      <c r="AY695" s="256" t="s">
        <v>168</v>
      </c>
    </row>
    <row r="696" s="2" customFormat="1" ht="16.5" customHeight="1">
      <c r="A696" s="42"/>
      <c r="B696" s="43"/>
      <c r="C696" s="216" t="s">
        <v>1278</v>
      </c>
      <c r="D696" s="216" t="s">
        <v>170</v>
      </c>
      <c r="E696" s="217" t="s">
        <v>1195</v>
      </c>
      <c r="F696" s="218" t="s">
        <v>1196</v>
      </c>
      <c r="G696" s="219" t="s">
        <v>556</v>
      </c>
      <c r="H696" s="220">
        <v>47.426000000000002</v>
      </c>
      <c r="I696" s="221"/>
      <c r="J696" s="222">
        <f>ROUND(I696*H696,2)</f>
        <v>0</v>
      </c>
      <c r="K696" s="218" t="s">
        <v>174</v>
      </c>
      <c r="L696" s="48"/>
      <c r="M696" s="223" t="s">
        <v>33</v>
      </c>
      <c r="N696" s="224" t="s">
        <v>49</v>
      </c>
      <c r="O696" s="88"/>
      <c r="P696" s="225">
        <f>O696*H696</f>
        <v>0</v>
      </c>
      <c r="Q696" s="225">
        <v>0.0085500000000000003</v>
      </c>
      <c r="R696" s="225">
        <f>Q696*H696</f>
        <v>0.40549230000000003</v>
      </c>
      <c r="S696" s="225">
        <v>0</v>
      </c>
      <c r="T696" s="226">
        <f>S696*H696</f>
        <v>0</v>
      </c>
      <c r="U696" s="42"/>
      <c r="V696" s="42"/>
      <c r="W696" s="42"/>
      <c r="X696" s="42"/>
      <c r="Y696" s="42"/>
      <c r="Z696" s="42"/>
      <c r="AA696" s="42"/>
      <c r="AB696" s="42"/>
      <c r="AC696" s="42"/>
      <c r="AD696" s="42"/>
      <c r="AE696" s="42"/>
      <c r="AR696" s="227" t="s">
        <v>121</v>
      </c>
      <c r="AT696" s="227" t="s">
        <v>170</v>
      </c>
      <c r="AU696" s="227" t="s">
        <v>87</v>
      </c>
      <c r="AY696" s="20" t="s">
        <v>168</v>
      </c>
      <c r="BE696" s="228">
        <f>IF(N696="základní",J696,0)</f>
        <v>0</v>
      </c>
      <c r="BF696" s="228">
        <f>IF(N696="snížená",J696,0)</f>
        <v>0</v>
      </c>
      <c r="BG696" s="228">
        <f>IF(N696="zákl. přenesená",J696,0)</f>
        <v>0</v>
      </c>
      <c r="BH696" s="228">
        <f>IF(N696="sníž. přenesená",J696,0)</f>
        <v>0</v>
      </c>
      <c r="BI696" s="228">
        <f>IF(N696="nulová",J696,0)</f>
        <v>0</v>
      </c>
      <c r="BJ696" s="20" t="s">
        <v>85</v>
      </c>
      <c r="BK696" s="228">
        <f>ROUND(I696*H696,2)</f>
        <v>0</v>
      </c>
      <c r="BL696" s="20" t="s">
        <v>121</v>
      </c>
      <c r="BM696" s="227" t="s">
        <v>4867</v>
      </c>
    </row>
    <row r="697" s="2" customFormat="1">
      <c r="A697" s="42"/>
      <c r="B697" s="43"/>
      <c r="C697" s="44"/>
      <c r="D697" s="229" t="s">
        <v>176</v>
      </c>
      <c r="E697" s="44"/>
      <c r="F697" s="230" t="s">
        <v>1198</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176</v>
      </c>
      <c r="AU697" s="20" t="s">
        <v>87</v>
      </c>
    </row>
    <row r="698" s="2" customFormat="1">
      <c r="A698" s="42"/>
      <c r="B698" s="43"/>
      <c r="C698" s="44"/>
      <c r="D698" s="234" t="s">
        <v>178</v>
      </c>
      <c r="E698" s="44"/>
      <c r="F698" s="235" t="s">
        <v>1199</v>
      </c>
      <c r="G698" s="44"/>
      <c r="H698" s="44"/>
      <c r="I698" s="231"/>
      <c r="J698" s="44"/>
      <c r="K698" s="44"/>
      <c r="L698" s="48"/>
      <c r="M698" s="232"/>
      <c r="N698" s="233"/>
      <c r="O698" s="88"/>
      <c r="P698" s="88"/>
      <c r="Q698" s="88"/>
      <c r="R698" s="88"/>
      <c r="S698" s="88"/>
      <c r="T698" s="89"/>
      <c r="U698" s="42"/>
      <c r="V698" s="42"/>
      <c r="W698" s="42"/>
      <c r="X698" s="42"/>
      <c r="Y698" s="42"/>
      <c r="Z698" s="42"/>
      <c r="AA698" s="42"/>
      <c r="AB698" s="42"/>
      <c r="AC698" s="42"/>
      <c r="AD698" s="42"/>
      <c r="AE698" s="42"/>
      <c r="AT698" s="20" t="s">
        <v>178</v>
      </c>
      <c r="AU698" s="20" t="s">
        <v>87</v>
      </c>
    </row>
    <row r="699" s="13" customFormat="1">
      <c r="A699" s="13"/>
      <c r="B699" s="236"/>
      <c r="C699" s="237"/>
      <c r="D699" s="229" t="s">
        <v>180</v>
      </c>
      <c r="E699" s="238" t="s">
        <v>33</v>
      </c>
      <c r="F699" s="239" t="s">
        <v>4853</v>
      </c>
      <c r="G699" s="237"/>
      <c r="H699" s="238" t="s">
        <v>33</v>
      </c>
      <c r="I699" s="240"/>
      <c r="J699" s="237"/>
      <c r="K699" s="237"/>
      <c r="L699" s="241"/>
      <c r="M699" s="242"/>
      <c r="N699" s="243"/>
      <c r="O699" s="243"/>
      <c r="P699" s="243"/>
      <c r="Q699" s="243"/>
      <c r="R699" s="243"/>
      <c r="S699" s="243"/>
      <c r="T699" s="244"/>
      <c r="U699" s="13"/>
      <c r="V699" s="13"/>
      <c r="W699" s="13"/>
      <c r="X699" s="13"/>
      <c r="Y699" s="13"/>
      <c r="Z699" s="13"/>
      <c r="AA699" s="13"/>
      <c r="AB699" s="13"/>
      <c r="AC699" s="13"/>
      <c r="AD699" s="13"/>
      <c r="AE699" s="13"/>
      <c r="AT699" s="245" t="s">
        <v>180</v>
      </c>
      <c r="AU699" s="245" t="s">
        <v>87</v>
      </c>
      <c r="AV699" s="13" t="s">
        <v>85</v>
      </c>
      <c r="AW699" s="13" t="s">
        <v>39</v>
      </c>
      <c r="AX699" s="13" t="s">
        <v>78</v>
      </c>
      <c r="AY699" s="245" t="s">
        <v>168</v>
      </c>
    </row>
    <row r="700" s="13" customFormat="1">
      <c r="A700" s="13"/>
      <c r="B700" s="236"/>
      <c r="C700" s="237"/>
      <c r="D700" s="229" t="s">
        <v>180</v>
      </c>
      <c r="E700" s="238" t="s">
        <v>33</v>
      </c>
      <c r="F700" s="239" t="s">
        <v>1152</v>
      </c>
      <c r="G700" s="237"/>
      <c r="H700" s="238" t="s">
        <v>33</v>
      </c>
      <c r="I700" s="240"/>
      <c r="J700" s="237"/>
      <c r="K700" s="237"/>
      <c r="L700" s="241"/>
      <c r="M700" s="242"/>
      <c r="N700" s="243"/>
      <c r="O700" s="243"/>
      <c r="P700" s="243"/>
      <c r="Q700" s="243"/>
      <c r="R700" s="243"/>
      <c r="S700" s="243"/>
      <c r="T700" s="244"/>
      <c r="U700" s="13"/>
      <c r="V700" s="13"/>
      <c r="W700" s="13"/>
      <c r="X700" s="13"/>
      <c r="Y700" s="13"/>
      <c r="Z700" s="13"/>
      <c r="AA700" s="13"/>
      <c r="AB700" s="13"/>
      <c r="AC700" s="13"/>
      <c r="AD700" s="13"/>
      <c r="AE700" s="13"/>
      <c r="AT700" s="245" t="s">
        <v>180</v>
      </c>
      <c r="AU700" s="245" t="s">
        <v>87</v>
      </c>
      <c r="AV700" s="13" t="s">
        <v>85</v>
      </c>
      <c r="AW700" s="13" t="s">
        <v>39</v>
      </c>
      <c r="AX700" s="13" t="s">
        <v>78</v>
      </c>
      <c r="AY700" s="245" t="s">
        <v>168</v>
      </c>
    </row>
    <row r="701" s="14" customFormat="1">
      <c r="A701" s="14"/>
      <c r="B701" s="246"/>
      <c r="C701" s="247"/>
      <c r="D701" s="229" t="s">
        <v>180</v>
      </c>
      <c r="E701" s="248" t="s">
        <v>33</v>
      </c>
      <c r="F701" s="249" t="s">
        <v>4868</v>
      </c>
      <c r="G701" s="247"/>
      <c r="H701" s="250">
        <v>47.426000000000002</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180</v>
      </c>
      <c r="AU701" s="256" t="s">
        <v>87</v>
      </c>
      <c r="AV701" s="14" t="s">
        <v>87</v>
      </c>
      <c r="AW701" s="14" t="s">
        <v>39</v>
      </c>
      <c r="AX701" s="14" t="s">
        <v>85</v>
      </c>
      <c r="AY701" s="256" t="s">
        <v>168</v>
      </c>
    </row>
    <row r="702" s="2" customFormat="1" ht="16.5" customHeight="1">
      <c r="A702" s="42"/>
      <c r="B702" s="43"/>
      <c r="C702" s="285" t="s">
        <v>1285</v>
      </c>
      <c r="D702" s="285" t="s">
        <v>713</v>
      </c>
      <c r="E702" s="286" t="s">
        <v>1202</v>
      </c>
      <c r="F702" s="287" t="s">
        <v>1203</v>
      </c>
      <c r="G702" s="288" t="s">
        <v>556</v>
      </c>
      <c r="H702" s="289">
        <v>51.219999999999999</v>
      </c>
      <c r="I702" s="290"/>
      <c r="J702" s="291">
        <f>ROUND(I702*H702,2)</f>
        <v>0</v>
      </c>
      <c r="K702" s="287" t="s">
        <v>174</v>
      </c>
      <c r="L702" s="292"/>
      <c r="M702" s="293" t="s">
        <v>33</v>
      </c>
      <c r="N702" s="294" t="s">
        <v>49</v>
      </c>
      <c r="O702" s="88"/>
      <c r="P702" s="225">
        <f>O702*H702</f>
        <v>0</v>
      </c>
      <c r="Q702" s="225">
        <v>1</v>
      </c>
      <c r="R702" s="225">
        <f>Q702*H702</f>
        <v>51.219999999999999</v>
      </c>
      <c r="S702" s="225">
        <v>0</v>
      </c>
      <c r="T702" s="226">
        <f>S702*H702</f>
        <v>0</v>
      </c>
      <c r="U702" s="42"/>
      <c r="V702" s="42"/>
      <c r="W702" s="42"/>
      <c r="X702" s="42"/>
      <c r="Y702" s="42"/>
      <c r="Z702" s="42"/>
      <c r="AA702" s="42"/>
      <c r="AB702" s="42"/>
      <c r="AC702" s="42"/>
      <c r="AD702" s="42"/>
      <c r="AE702" s="42"/>
      <c r="AR702" s="227" t="s">
        <v>133</v>
      </c>
      <c r="AT702" s="227" t="s">
        <v>713</v>
      </c>
      <c r="AU702" s="227" t="s">
        <v>87</v>
      </c>
      <c r="AY702" s="20" t="s">
        <v>168</v>
      </c>
      <c r="BE702" s="228">
        <f>IF(N702="základní",J702,0)</f>
        <v>0</v>
      </c>
      <c r="BF702" s="228">
        <f>IF(N702="snížená",J702,0)</f>
        <v>0</v>
      </c>
      <c r="BG702" s="228">
        <f>IF(N702="zákl. přenesená",J702,0)</f>
        <v>0</v>
      </c>
      <c r="BH702" s="228">
        <f>IF(N702="sníž. přenesená",J702,0)</f>
        <v>0</v>
      </c>
      <c r="BI702" s="228">
        <f>IF(N702="nulová",J702,0)</f>
        <v>0</v>
      </c>
      <c r="BJ702" s="20" t="s">
        <v>85</v>
      </c>
      <c r="BK702" s="228">
        <f>ROUND(I702*H702,2)</f>
        <v>0</v>
      </c>
      <c r="BL702" s="20" t="s">
        <v>121</v>
      </c>
      <c r="BM702" s="227" t="s">
        <v>4869</v>
      </c>
    </row>
    <row r="703" s="2" customFormat="1">
      <c r="A703" s="42"/>
      <c r="B703" s="43"/>
      <c r="C703" s="44"/>
      <c r="D703" s="229" t="s">
        <v>176</v>
      </c>
      <c r="E703" s="44"/>
      <c r="F703" s="230" t="s">
        <v>1203</v>
      </c>
      <c r="G703" s="44"/>
      <c r="H703" s="44"/>
      <c r="I703" s="231"/>
      <c r="J703" s="44"/>
      <c r="K703" s="44"/>
      <c r="L703" s="48"/>
      <c r="M703" s="232"/>
      <c r="N703" s="233"/>
      <c r="O703" s="88"/>
      <c r="P703" s="88"/>
      <c r="Q703" s="88"/>
      <c r="R703" s="88"/>
      <c r="S703" s="88"/>
      <c r="T703" s="89"/>
      <c r="U703" s="42"/>
      <c r="V703" s="42"/>
      <c r="W703" s="42"/>
      <c r="X703" s="42"/>
      <c r="Y703" s="42"/>
      <c r="Z703" s="42"/>
      <c r="AA703" s="42"/>
      <c r="AB703" s="42"/>
      <c r="AC703" s="42"/>
      <c r="AD703" s="42"/>
      <c r="AE703" s="42"/>
      <c r="AT703" s="20" t="s">
        <v>176</v>
      </c>
      <c r="AU703" s="20" t="s">
        <v>87</v>
      </c>
    </row>
    <row r="704" s="14" customFormat="1">
      <c r="A704" s="14"/>
      <c r="B704" s="246"/>
      <c r="C704" s="247"/>
      <c r="D704" s="229" t="s">
        <v>180</v>
      </c>
      <c r="E704" s="247"/>
      <c r="F704" s="249" t="s">
        <v>4870</v>
      </c>
      <c r="G704" s="247"/>
      <c r="H704" s="250">
        <v>51.219999999999999</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180</v>
      </c>
      <c r="AU704" s="256" t="s">
        <v>87</v>
      </c>
      <c r="AV704" s="14" t="s">
        <v>87</v>
      </c>
      <c r="AW704" s="14" t="s">
        <v>4</v>
      </c>
      <c r="AX704" s="14" t="s">
        <v>85</v>
      </c>
      <c r="AY704" s="256" t="s">
        <v>168</v>
      </c>
    </row>
    <row r="705" s="2" customFormat="1" ht="16.5" customHeight="1">
      <c r="A705" s="42"/>
      <c r="B705" s="43"/>
      <c r="C705" s="216" t="s">
        <v>1297</v>
      </c>
      <c r="D705" s="216" t="s">
        <v>170</v>
      </c>
      <c r="E705" s="217" t="s">
        <v>1207</v>
      </c>
      <c r="F705" s="218" t="s">
        <v>1208</v>
      </c>
      <c r="G705" s="219" t="s">
        <v>1053</v>
      </c>
      <c r="H705" s="220">
        <v>1</v>
      </c>
      <c r="I705" s="221"/>
      <c r="J705" s="222">
        <f>ROUND(I705*H705,2)</f>
        <v>0</v>
      </c>
      <c r="K705" s="218" t="s">
        <v>33</v>
      </c>
      <c r="L705" s="48"/>
      <c r="M705" s="223" t="s">
        <v>33</v>
      </c>
      <c r="N705" s="224" t="s">
        <v>49</v>
      </c>
      <c r="O705" s="88"/>
      <c r="P705" s="225">
        <f>O705*H705</f>
        <v>0</v>
      </c>
      <c r="Q705" s="225">
        <v>0</v>
      </c>
      <c r="R705" s="225">
        <f>Q705*H705</f>
        <v>0</v>
      </c>
      <c r="S705" s="225">
        <v>0</v>
      </c>
      <c r="T705" s="226">
        <f>S705*H705</f>
        <v>0</v>
      </c>
      <c r="U705" s="42"/>
      <c r="V705" s="42"/>
      <c r="W705" s="42"/>
      <c r="X705" s="42"/>
      <c r="Y705" s="42"/>
      <c r="Z705" s="42"/>
      <c r="AA705" s="42"/>
      <c r="AB705" s="42"/>
      <c r="AC705" s="42"/>
      <c r="AD705" s="42"/>
      <c r="AE705" s="42"/>
      <c r="AR705" s="227" t="s">
        <v>121</v>
      </c>
      <c r="AT705" s="227" t="s">
        <v>170</v>
      </c>
      <c r="AU705" s="227" t="s">
        <v>87</v>
      </c>
      <c r="AY705" s="20" t="s">
        <v>168</v>
      </c>
      <c r="BE705" s="228">
        <f>IF(N705="základní",J705,0)</f>
        <v>0</v>
      </c>
      <c r="BF705" s="228">
        <f>IF(N705="snížená",J705,0)</f>
        <v>0</v>
      </c>
      <c r="BG705" s="228">
        <f>IF(N705="zákl. přenesená",J705,0)</f>
        <v>0</v>
      </c>
      <c r="BH705" s="228">
        <f>IF(N705="sníž. přenesená",J705,0)</f>
        <v>0</v>
      </c>
      <c r="BI705" s="228">
        <f>IF(N705="nulová",J705,0)</f>
        <v>0</v>
      </c>
      <c r="BJ705" s="20" t="s">
        <v>85</v>
      </c>
      <c r="BK705" s="228">
        <f>ROUND(I705*H705,2)</f>
        <v>0</v>
      </c>
      <c r="BL705" s="20" t="s">
        <v>121</v>
      </c>
      <c r="BM705" s="227" t="s">
        <v>4871</v>
      </c>
    </row>
    <row r="706" s="2" customFormat="1">
      <c r="A706" s="42"/>
      <c r="B706" s="43"/>
      <c r="C706" s="44"/>
      <c r="D706" s="229" t="s">
        <v>176</v>
      </c>
      <c r="E706" s="44"/>
      <c r="F706" s="230" t="s">
        <v>1208</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176</v>
      </c>
      <c r="AU706" s="20" t="s">
        <v>87</v>
      </c>
    </row>
    <row r="707" s="2" customFormat="1" ht="16.5" customHeight="1">
      <c r="A707" s="42"/>
      <c r="B707" s="43"/>
      <c r="C707" s="216" t="s">
        <v>1303</v>
      </c>
      <c r="D707" s="216" t="s">
        <v>170</v>
      </c>
      <c r="E707" s="217" t="s">
        <v>1211</v>
      </c>
      <c r="F707" s="218" t="s">
        <v>1212</v>
      </c>
      <c r="G707" s="219" t="s">
        <v>502</v>
      </c>
      <c r="H707" s="220">
        <v>20.390999999999998</v>
      </c>
      <c r="I707" s="221"/>
      <c r="J707" s="222">
        <f>ROUND(I707*H707,2)</f>
        <v>0</v>
      </c>
      <c r="K707" s="218" t="s">
        <v>174</v>
      </c>
      <c r="L707" s="48"/>
      <c r="M707" s="223" t="s">
        <v>33</v>
      </c>
      <c r="N707" s="224" t="s">
        <v>49</v>
      </c>
      <c r="O707" s="88"/>
      <c r="P707" s="225">
        <f>O707*H707</f>
        <v>0</v>
      </c>
      <c r="Q707" s="225">
        <v>2.5019800000000001</v>
      </c>
      <c r="R707" s="225">
        <f>Q707*H707</f>
        <v>51.01787418</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4872</v>
      </c>
    </row>
    <row r="708" s="2" customFormat="1">
      <c r="A708" s="42"/>
      <c r="B708" s="43"/>
      <c r="C708" s="44"/>
      <c r="D708" s="229" t="s">
        <v>176</v>
      </c>
      <c r="E708" s="44"/>
      <c r="F708" s="230" t="s">
        <v>1214</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1215</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4873</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4" customFormat="1">
      <c r="A711" s="14"/>
      <c r="B711" s="246"/>
      <c r="C711" s="247"/>
      <c r="D711" s="229" t="s">
        <v>180</v>
      </c>
      <c r="E711" s="248" t="s">
        <v>33</v>
      </c>
      <c r="F711" s="249" t="s">
        <v>4874</v>
      </c>
      <c r="G711" s="247"/>
      <c r="H711" s="250">
        <v>10.238</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180</v>
      </c>
      <c r="AU711" s="256" t="s">
        <v>87</v>
      </c>
      <c r="AV711" s="14" t="s">
        <v>87</v>
      </c>
      <c r="AW711" s="14" t="s">
        <v>39</v>
      </c>
      <c r="AX711" s="14" t="s">
        <v>78</v>
      </c>
      <c r="AY711" s="256" t="s">
        <v>168</v>
      </c>
    </row>
    <row r="712" s="14" customFormat="1">
      <c r="A712" s="14"/>
      <c r="B712" s="246"/>
      <c r="C712" s="247"/>
      <c r="D712" s="229" t="s">
        <v>180</v>
      </c>
      <c r="E712" s="248" t="s">
        <v>33</v>
      </c>
      <c r="F712" s="249" t="s">
        <v>4875</v>
      </c>
      <c r="G712" s="247"/>
      <c r="H712" s="250">
        <v>4.3129999999999997</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6" customFormat="1">
      <c r="A713" s="16"/>
      <c r="B713" s="274"/>
      <c r="C713" s="275"/>
      <c r="D713" s="229" t="s">
        <v>180</v>
      </c>
      <c r="E713" s="276" t="s">
        <v>33</v>
      </c>
      <c r="F713" s="277" t="s">
        <v>645</v>
      </c>
      <c r="G713" s="275"/>
      <c r="H713" s="278">
        <v>14.551</v>
      </c>
      <c r="I713" s="279"/>
      <c r="J713" s="275"/>
      <c r="K713" s="275"/>
      <c r="L713" s="280"/>
      <c r="M713" s="281"/>
      <c r="N713" s="282"/>
      <c r="O713" s="282"/>
      <c r="P713" s="282"/>
      <c r="Q713" s="282"/>
      <c r="R713" s="282"/>
      <c r="S713" s="282"/>
      <c r="T713" s="283"/>
      <c r="U713" s="16"/>
      <c r="V713" s="16"/>
      <c r="W713" s="16"/>
      <c r="X713" s="16"/>
      <c r="Y713" s="16"/>
      <c r="Z713" s="16"/>
      <c r="AA713" s="16"/>
      <c r="AB713" s="16"/>
      <c r="AC713" s="16"/>
      <c r="AD713" s="16"/>
      <c r="AE713" s="16"/>
      <c r="AT713" s="284" t="s">
        <v>180</v>
      </c>
      <c r="AU713" s="284" t="s">
        <v>87</v>
      </c>
      <c r="AV713" s="16" t="s">
        <v>118</v>
      </c>
      <c r="AW713" s="16" t="s">
        <v>39</v>
      </c>
      <c r="AX713" s="16" t="s">
        <v>78</v>
      </c>
      <c r="AY713" s="284" t="s">
        <v>168</v>
      </c>
    </row>
    <row r="714" s="14" customFormat="1">
      <c r="A714" s="14"/>
      <c r="B714" s="246"/>
      <c r="C714" s="247"/>
      <c r="D714" s="229" t="s">
        <v>180</v>
      </c>
      <c r="E714" s="248" t="s">
        <v>33</v>
      </c>
      <c r="F714" s="249" t="s">
        <v>4876</v>
      </c>
      <c r="G714" s="247"/>
      <c r="H714" s="250">
        <v>5.8399999999999999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5" customFormat="1">
      <c r="A715" s="15"/>
      <c r="B715" s="263"/>
      <c r="C715" s="264"/>
      <c r="D715" s="229" t="s">
        <v>180</v>
      </c>
      <c r="E715" s="265" t="s">
        <v>33</v>
      </c>
      <c r="F715" s="266" t="s">
        <v>626</v>
      </c>
      <c r="G715" s="264"/>
      <c r="H715" s="267">
        <v>20.390999999999998</v>
      </c>
      <c r="I715" s="268"/>
      <c r="J715" s="264"/>
      <c r="K715" s="264"/>
      <c r="L715" s="269"/>
      <c r="M715" s="270"/>
      <c r="N715" s="271"/>
      <c r="O715" s="271"/>
      <c r="P715" s="271"/>
      <c r="Q715" s="271"/>
      <c r="R715" s="271"/>
      <c r="S715" s="271"/>
      <c r="T715" s="272"/>
      <c r="U715" s="15"/>
      <c r="V715" s="15"/>
      <c r="W715" s="15"/>
      <c r="X715" s="15"/>
      <c r="Y715" s="15"/>
      <c r="Z715" s="15"/>
      <c r="AA715" s="15"/>
      <c r="AB715" s="15"/>
      <c r="AC715" s="15"/>
      <c r="AD715" s="15"/>
      <c r="AE715" s="15"/>
      <c r="AT715" s="273" t="s">
        <v>180</v>
      </c>
      <c r="AU715" s="273" t="s">
        <v>87</v>
      </c>
      <c r="AV715" s="15" t="s">
        <v>121</v>
      </c>
      <c r="AW715" s="15" t="s">
        <v>39</v>
      </c>
      <c r="AX715" s="15" t="s">
        <v>85</v>
      </c>
      <c r="AY715" s="273" t="s">
        <v>168</v>
      </c>
    </row>
    <row r="716" s="2" customFormat="1" ht="16.5" customHeight="1">
      <c r="A716" s="42"/>
      <c r="B716" s="43"/>
      <c r="C716" s="216" t="s">
        <v>1311</v>
      </c>
      <c r="D716" s="216" t="s">
        <v>170</v>
      </c>
      <c r="E716" s="217" t="s">
        <v>1221</v>
      </c>
      <c r="F716" s="218" t="s">
        <v>1222</v>
      </c>
      <c r="G716" s="219" t="s">
        <v>173</v>
      </c>
      <c r="H716" s="220">
        <v>118.75400000000001</v>
      </c>
      <c r="I716" s="221"/>
      <c r="J716" s="222">
        <f>ROUND(I716*H716,2)</f>
        <v>0</v>
      </c>
      <c r="K716" s="218" t="s">
        <v>174</v>
      </c>
      <c r="L716" s="48"/>
      <c r="M716" s="223" t="s">
        <v>33</v>
      </c>
      <c r="N716" s="224" t="s">
        <v>49</v>
      </c>
      <c r="O716" s="88"/>
      <c r="P716" s="225">
        <f>O716*H716</f>
        <v>0</v>
      </c>
      <c r="Q716" s="225">
        <v>0.0084200000000000004</v>
      </c>
      <c r="R716" s="225">
        <f>Q716*H716</f>
        <v>0.99990868000000011</v>
      </c>
      <c r="S716" s="225">
        <v>0</v>
      </c>
      <c r="T716" s="226">
        <f>S716*H716</f>
        <v>0</v>
      </c>
      <c r="U716" s="42"/>
      <c r="V716" s="42"/>
      <c r="W716" s="42"/>
      <c r="X716" s="42"/>
      <c r="Y716" s="42"/>
      <c r="Z716" s="42"/>
      <c r="AA716" s="42"/>
      <c r="AB716" s="42"/>
      <c r="AC716" s="42"/>
      <c r="AD716" s="42"/>
      <c r="AE716" s="42"/>
      <c r="AR716" s="227" t="s">
        <v>121</v>
      </c>
      <c r="AT716" s="227" t="s">
        <v>170</v>
      </c>
      <c r="AU716" s="227" t="s">
        <v>87</v>
      </c>
      <c r="AY716" s="20" t="s">
        <v>168</v>
      </c>
      <c r="BE716" s="228">
        <f>IF(N716="základní",J716,0)</f>
        <v>0</v>
      </c>
      <c r="BF716" s="228">
        <f>IF(N716="snížená",J716,0)</f>
        <v>0</v>
      </c>
      <c r="BG716" s="228">
        <f>IF(N716="zákl. přenesená",J716,0)</f>
        <v>0</v>
      </c>
      <c r="BH716" s="228">
        <f>IF(N716="sníž. přenesená",J716,0)</f>
        <v>0</v>
      </c>
      <c r="BI716" s="228">
        <f>IF(N716="nulová",J716,0)</f>
        <v>0</v>
      </c>
      <c r="BJ716" s="20" t="s">
        <v>85</v>
      </c>
      <c r="BK716" s="228">
        <f>ROUND(I716*H716,2)</f>
        <v>0</v>
      </c>
      <c r="BL716" s="20" t="s">
        <v>121</v>
      </c>
      <c r="BM716" s="227" t="s">
        <v>4877</v>
      </c>
    </row>
    <row r="717" s="2" customFormat="1">
      <c r="A717" s="42"/>
      <c r="B717" s="43"/>
      <c r="C717" s="44"/>
      <c r="D717" s="229" t="s">
        <v>176</v>
      </c>
      <c r="E717" s="44"/>
      <c r="F717" s="230" t="s">
        <v>1224</v>
      </c>
      <c r="G717" s="44"/>
      <c r="H717" s="44"/>
      <c r="I717" s="231"/>
      <c r="J717" s="44"/>
      <c r="K717" s="44"/>
      <c r="L717" s="48"/>
      <c r="M717" s="232"/>
      <c r="N717" s="233"/>
      <c r="O717" s="88"/>
      <c r="P717" s="88"/>
      <c r="Q717" s="88"/>
      <c r="R717" s="88"/>
      <c r="S717" s="88"/>
      <c r="T717" s="89"/>
      <c r="U717" s="42"/>
      <c r="V717" s="42"/>
      <c r="W717" s="42"/>
      <c r="X717" s="42"/>
      <c r="Y717" s="42"/>
      <c r="Z717" s="42"/>
      <c r="AA717" s="42"/>
      <c r="AB717" s="42"/>
      <c r="AC717" s="42"/>
      <c r="AD717" s="42"/>
      <c r="AE717" s="42"/>
      <c r="AT717" s="20" t="s">
        <v>176</v>
      </c>
      <c r="AU717" s="20" t="s">
        <v>87</v>
      </c>
    </row>
    <row r="718" s="2" customFormat="1">
      <c r="A718" s="42"/>
      <c r="B718" s="43"/>
      <c r="C718" s="44"/>
      <c r="D718" s="234" t="s">
        <v>178</v>
      </c>
      <c r="E718" s="44"/>
      <c r="F718" s="235" t="s">
        <v>1225</v>
      </c>
      <c r="G718" s="44"/>
      <c r="H718" s="44"/>
      <c r="I718" s="231"/>
      <c r="J718" s="44"/>
      <c r="K718" s="44"/>
      <c r="L718" s="48"/>
      <c r="M718" s="232"/>
      <c r="N718" s="233"/>
      <c r="O718" s="88"/>
      <c r="P718" s="88"/>
      <c r="Q718" s="88"/>
      <c r="R718" s="88"/>
      <c r="S718" s="88"/>
      <c r="T718" s="89"/>
      <c r="U718" s="42"/>
      <c r="V718" s="42"/>
      <c r="W718" s="42"/>
      <c r="X718" s="42"/>
      <c r="Y718" s="42"/>
      <c r="Z718" s="42"/>
      <c r="AA718" s="42"/>
      <c r="AB718" s="42"/>
      <c r="AC718" s="42"/>
      <c r="AD718" s="42"/>
      <c r="AE718" s="42"/>
      <c r="AT718" s="20" t="s">
        <v>178</v>
      </c>
      <c r="AU718" s="20" t="s">
        <v>87</v>
      </c>
    </row>
    <row r="719" s="13" customFormat="1">
      <c r="A719" s="13"/>
      <c r="B719" s="236"/>
      <c r="C719" s="237"/>
      <c r="D719" s="229" t="s">
        <v>180</v>
      </c>
      <c r="E719" s="238" t="s">
        <v>33</v>
      </c>
      <c r="F719" s="239" t="s">
        <v>4873</v>
      </c>
      <c r="G719" s="237"/>
      <c r="H719" s="238" t="s">
        <v>33</v>
      </c>
      <c r="I719" s="240"/>
      <c r="J719" s="237"/>
      <c r="K719" s="237"/>
      <c r="L719" s="241"/>
      <c r="M719" s="242"/>
      <c r="N719" s="243"/>
      <c r="O719" s="243"/>
      <c r="P719" s="243"/>
      <c r="Q719" s="243"/>
      <c r="R719" s="243"/>
      <c r="S719" s="243"/>
      <c r="T719" s="244"/>
      <c r="U719" s="13"/>
      <c r="V719" s="13"/>
      <c r="W719" s="13"/>
      <c r="X719" s="13"/>
      <c r="Y719" s="13"/>
      <c r="Z719" s="13"/>
      <c r="AA719" s="13"/>
      <c r="AB719" s="13"/>
      <c r="AC719" s="13"/>
      <c r="AD719" s="13"/>
      <c r="AE719" s="13"/>
      <c r="AT719" s="245" t="s">
        <v>180</v>
      </c>
      <c r="AU719" s="245" t="s">
        <v>87</v>
      </c>
      <c r="AV719" s="13" t="s">
        <v>85</v>
      </c>
      <c r="AW719" s="13" t="s">
        <v>39</v>
      </c>
      <c r="AX719" s="13" t="s">
        <v>78</v>
      </c>
      <c r="AY719" s="245" t="s">
        <v>168</v>
      </c>
    </row>
    <row r="720" s="14" customFormat="1">
      <c r="A720" s="14"/>
      <c r="B720" s="246"/>
      <c r="C720" s="247"/>
      <c r="D720" s="229" t="s">
        <v>180</v>
      </c>
      <c r="E720" s="248" t="s">
        <v>33</v>
      </c>
      <c r="F720" s="249" t="s">
        <v>4878</v>
      </c>
      <c r="G720" s="247"/>
      <c r="H720" s="250">
        <v>68.25</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180</v>
      </c>
      <c r="AU720" s="256" t="s">
        <v>87</v>
      </c>
      <c r="AV720" s="14" t="s">
        <v>87</v>
      </c>
      <c r="AW720" s="14" t="s">
        <v>39</v>
      </c>
      <c r="AX720" s="14" t="s">
        <v>78</v>
      </c>
      <c r="AY720" s="256" t="s">
        <v>168</v>
      </c>
    </row>
    <row r="721" s="14" customFormat="1">
      <c r="A721" s="14"/>
      <c r="B721" s="246"/>
      <c r="C721" s="247"/>
      <c r="D721" s="229" t="s">
        <v>180</v>
      </c>
      <c r="E721" s="248" t="s">
        <v>33</v>
      </c>
      <c r="F721" s="249" t="s">
        <v>4879</v>
      </c>
      <c r="G721" s="247"/>
      <c r="H721" s="250">
        <v>34.503999999999998</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6" customFormat="1">
      <c r="A722" s="16"/>
      <c r="B722" s="274"/>
      <c r="C722" s="275"/>
      <c r="D722" s="229" t="s">
        <v>180</v>
      </c>
      <c r="E722" s="276" t="s">
        <v>33</v>
      </c>
      <c r="F722" s="277" t="s">
        <v>645</v>
      </c>
      <c r="G722" s="275"/>
      <c r="H722" s="278">
        <v>102.75400000000001</v>
      </c>
      <c r="I722" s="279"/>
      <c r="J722" s="275"/>
      <c r="K722" s="275"/>
      <c r="L722" s="280"/>
      <c r="M722" s="281"/>
      <c r="N722" s="282"/>
      <c r="O722" s="282"/>
      <c r="P722" s="282"/>
      <c r="Q722" s="282"/>
      <c r="R722" s="282"/>
      <c r="S722" s="282"/>
      <c r="T722" s="283"/>
      <c r="U722" s="16"/>
      <c r="V722" s="16"/>
      <c r="W722" s="16"/>
      <c r="X722" s="16"/>
      <c r="Y722" s="16"/>
      <c r="Z722" s="16"/>
      <c r="AA722" s="16"/>
      <c r="AB722" s="16"/>
      <c r="AC722" s="16"/>
      <c r="AD722" s="16"/>
      <c r="AE722" s="16"/>
      <c r="AT722" s="284" t="s">
        <v>180</v>
      </c>
      <c r="AU722" s="284" t="s">
        <v>87</v>
      </c>
      <c r="AV722" s="16" t="s">
        <v>118</v>
      </c>
      <c r="AW722" s="16" t="s">
        <v>39</v>
      </c>
      <c r="AX722" s="16" t="s">
        <v>78</v>
      </c>
      <c r="AY722" s="284" t="s">
        <v>168</v>
      </c>
    </row>
    <row r="723" s="14" customFormat="1">
      <c r="A723" s="14"/>
      <c r="B723" s="246"/>
      <c r="C723" s="247"/>
      <c r="D723" s="229" t="s">
        <v>180</v>
      </c>
      <c r="E723" s="248" t="s">
        <v>33</v>
      </c>
      <c r="F723" s="249" t="s">
        <v>4880</v>
      </c>
      <c r="G723" s="247"/>
      <c r="H723" s="250">
        <v>16</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180</v>
      </c>
      <c r="AU723" s="256" t="s">
        <v>87</v>
      </c>
      <c r="AV723" s="14" t="s">
        <v>87</v>
      </c>
      <c r="AW723" s="14" t="s">
        <v>39</v>
      </c>
      <c r="AX723" s="14" t="s">
        <v>78</v>
      </c>
      <c r="AY723" s="256" t="s">
        <v>168</v>
      </c>
    </row>
    <row r="724" s="15" customFormat="1">
      <c r="A724" s="15"/>
      <c r="B724" s="263"/>
      <c r="C724" s="264"/>
      <c r="D724" s="229" t="s">
        <v>180</v>
      </c>
      <c r="E724" s="265" t="s">
        <v>33</v>
      </c>
      <c r="F724" s="266" t="s">
        <v>626</v>
      </c>
      <c r="G724" s="264"/>
      <c r="H724" s="267">
        <v>118.75400000000001</v>
      </c>
      <c r="I724" s="268"/>
      <c r="J724" s="264"/>
      <c r="K724" s="264"/>
      <c r="L724" s="269"/>
      <c r="M724" s="270"/>
      <c r="N724" s="271"/>
      <c r="O724" s="271"/>
      <c r="P724" s="271"/>
      <c r="Q724" s="271"/>
      <c r="R724" s="271"/>
      <c r="S724" s="271"/>
      <c r="T724" s="272"/>
      <c r="U724" s="15"/>
      <c r="V724" s="15"/>
      <c r="W724" s="15"/>
      <c r="X724" s="15"/>
      <c r="Y724" s="15"/>
      <c r="Z724" s="15"/>
      <c r="AA724" s="15"/>
      <c r="AB724" s="15"/>
      <c r="AC724" s="15"/>
      <c r="AD724" s="15"/>
      <c r="AE724" s="15"/>
      <c r="AT724" s="273" t="s">
        <v>180</v>
      </c>
      <c r="AU724" s="273" t="s">
        <v>87</v>
      </c>
      <c r="AV724" s="15" t="s">
        <v>121</v>
      </c>
      <c r="AW724" s="15" t="s">
        <v>39</v>
      </c>
      <c r="AX724" s="15" t="s">
        <v>85</v>
      </c>
      <c r="AY724" s="273" t="s">
        <v>168</v>
      </c>
    </row>
    <row r="725" s="2" customFormat="1" ht="16.5" customHeight="1">
      <c r="A725" s="42"/>
      <c r="B725" s="43"/>
      <c r="C725" s="216" t="s">
        <v>1321</v>
      </c>
      <c r="D725" s="216" t="s">
        <v>170</v>
      </c>
      <c r="E725" s="217" t="s">
        <v>1230</v>
      </c>
      <c r="F725" s="218" t="s">
        <v>1231</v>
      </c>
      <c r="G725" s="219" t="s">
        <v>173</v>
      </c>
      <c r="H725" s="220">
        <v>118.75400000000001</v>
      </c>
      <c r="I725" s="221"/>
      <c r="J725" s="222">
        <f>ROUND(I725*H725,2)</f>
        <v>0</v>
      </c>
      <c r="K725" s="218" t="s">
        <v>174</v>
      </c>
      <c r="L725" s="48"/>
      <c r="M725" s="223" t="s">
        <v>33</v>
      </c>
      <c r="N725" s="224" t="s">
        <v>49</v>
      </c>
      <c r="O725" s="88"/>
      <c r="P725" s="225">
        <f>O725*H725</f>
        <v>0</v>
      </c>
      <c r="Q725" s="225">
        <v>0</v>
      </c>
      <c r="R725" s="225">
        <f>Q725*H725</f>
        <v>0</v>
      </c>
      <c r="S725" s="225">
        <v>0</v>
      </c>
      <c r="T725" s="226">
        <f>S725*H725</f>
        <v>0</v>
      </c>
      <c r="U725" s="42"/>
      <c r="V725" s="42"/>
      <c r="W725" s="42"/>
      <c r="X725" s="42"/>
      <c r="Y725" s="42"/>
      <c r="Z725" s="42"/>
      <c r="AA725" s="42"/>
      <c r="AB725" s="42"/>
      <c r="AC725" s="42"/>
      <c r="AD725" s="42"/>
      <c r="AE725" s="42"/>
      <c r="AR725" s="227" t="s">
        <v>121</v>
      </c>
      <c r="AT725" s="227" t="s">
        <v>170</v>
      </c>
      <c r="AU725" s="227" t="s">
        <v>87</v>
      </c>
      <c r="AY725" s="20" t="s">
        <v>168</v>
      </c>
      <c r="BE725" s="228">
        <f>IF(N725="základní",J725,0)</f>
        <v>0</v>
      </c>
      <c r="BF725" s="228">
        <f>IF(N725="snížená",J725,0)</f>
        <v>0</v>
      </c>
      <c r="BG725" s="228">
        <f>IF(N725="zákl. přenesená",J725,0)</f>
        <v>0</v>
      </c>
      <c r="BH725" s="228">
        <f>IF(N725="sníž. přenesená",J725,0)</f>
        <v>0</v>
      </c>
      <c r="BI725" s="228">
        <f>IF(N725="nulová",J725,0)</f>
        <v>0</v>
      </c>
      <c r="BJ725" s="20" t="s">
        <v>85</v>
      </c>
      <c r="BK725" s="228">
        <f>ROUND(I725*H725,2)</f>
        <v>0</v>
      </c>
      <c r="BL725" s="20" t="s">
        <v>121</v>
      </c>
      <c r="BM725" s="227" t="s">
        <v>4881</v>
      </c>
    </row>
    <row r="726" s="2" customFormat="1">
      <c r="A726" s="42"/>
      <c r="B726" s="43"/>
      <c r="C726" s="44"/>
      <c r="D726" s="229" t="s">
        <v>176</v>
      </c>
      <c r="E726" s="44"/>
      <c r="F726" s="230" t="s">
        <v>1233</v>
      </c>
      <c r="G726" s="44"/>
      <c r="H726" s="44"/>
      <c r="I726" s="231"/>
      <c r="J726" s="44"/>
      <c r="K726" s="44"/>
      <c r="L726" s="48"/>
      <c r="M726" s="232"/>
      <c r="N726" s="233"/>
      <c r="O726" s="88"/>
      <c r="P726" s="88"/>
      <c r="Q726" s="88"/>
      <c r="R726" s="88"/>
      <c r="S726" s="88"/>
      <c r="T726" s="89"/>
      <c r="U726" s="42"/>
      <c r="V726" s="42"/>
      <c r="W726" s="42"/>
      <c r="X726" s="42"/>
      <c r="Y726" s="42"/>
      <c r="Z726" s="42"/>
      <c r="AA726" s="42"/>
      <c r="AB726" s="42"/>
      <c r="AC726" s="42"/>
      <c r="AD726" s="42"/>
      <c r="AE726" s="42"/>
      <c r="AT726" s="20" t="s">
        <v>176</v>
      </c>
      <c r="AU726" s="20" t="s">
        <v>87</v>
      </c>
    </row>
    <row r="727" s="2" customFormat="1">
      <c r="A727" s="42"/>
      <c r="B727" s="43"/>
      <c r="C727" s="44"/>
      <c r="D727" s="234" t="s">
        <v>178</v>
      </c>
      <c r="E727" s="44"/>
      <c r="F727" s="235" t="s">
        <v>1234</v>
      </c>
      <c r="G727" s="44"/>
      <c r="H727" s="44"/>
      <c r="I727" s="231"/>
      <c r="J727" s="44"/>
      <c r="K727" s="44"/>
      <c r="L727" s="48"/>
      <c r="M727" s="232"/>
      <c r="N727" s="233"/>
      <c r="O727" s="88"/>
      <c r="P727" s="88"/>
      <c r="Q727" s="88"/>
      <c r="R727" s="88"/>
      <c r="S727" s="88"/>
      <c r="T727" s="89"/>
      <c r="U727" s="42"/>
      <c r="V727" s="42"/>
      <c r="W727" s="42"/>
      <c r="X727" s="42"/>
      <c r="Y727" s="42"/>
      <c r="Z727" s="42"/>
      <c r="AA727" s="42"/>
      <c r="AB727" s="42"/>
      <c r="AC727" s="42"/>
      <c r="AD727" s="42"/>
      <c r="AE727" s="42"/>
      <c r="AT727" s="20" t="s">
        <v>178</v>
      </c>
      <c r="AU727" s="20" t="s">
        <v>87</v>
      </c>
    </row>
    <row r="728" s="2" customFormat="1" ht="16.5" customHeight="1">
      <c r="A728" s="42"/>
      <c r="B728" s="43"/>
      <c r="C728" s="216" t="s">
        <v>1330</v>
      </c>
      <c r="D728" s="216" t="s">
        <v>170</v>
      </c>
      <c r="E728" s="217" t="s">
        <v>1236</v>
      </c>
      <c r="F728" s="218" t="s">
        <v>1237</v>
      </c>
      <c r="G728" s="219" t="s">
        <v>556</v>
      </c>
      <c r="H728" s="220">
        <v>2.6070000000000002</v>
      </c>
      <c r="I728" s="221"/>
      <c r="J728" s="222">
        <f>ROUND(I728*H728,2)</f>
        <v>0</v>
      </c>
      <c r="K728" s="218" t="s">
        <v>174</v>
      </c>
      <c r="L728" s="48"/>
      <c r="M728" s="223" t="s">
        <v>33</v>
      </c>
      <c r="N728" s="224" t="s">
        <v>49</v>
      </c>
      <c r="O728" s="88"/>
      <c r="P728" s="225">
        <f>O728*H728</f>
        <v>0</v>
      </c>
      <c r="Q728" s="225">
        <v>1.05291</v>
      </c>
      <c r="R728" s="225">
        <f>Q728*H728</f>
        <v>2.7449363700000005</v>
      </c>
      <c r="S728" s="225">
        <v>0</v>
      </c>
      <c r="T728" s="226">
        <f>S728*H728</f>
        <v>0</v>
      </c>
      <c r="U728" s="42"/>
      <c r="V728" s="42"/>
      <c r="W728" s="42"/>
      <c r="X728" s="42"/>
      <c r="Y728" s="42"/>
      <c r="Z728" s="42"/>
      <c r="AA728" s="42"/>
      <c r="AB728" s="42"/>
      <c r="AC728" s="42"/>
      <c r="AD728" s="42"/>
      <c r="AE728" s="42"/>
      <c r="AR728" s="227" t="s">
        <v>121</v>
      </c>
      <c r="AT728" s="227" t="s">
        <v>170</v>
      </c>
      <c r="AU728" s="227" t="s">
        <v>87</v>
      </c>
      <c r="AY728" s="20" t="s">
        <v>168</v>
      </c>
      <c r="BE728" s="228">
        <f>IF(N728="základní",J728,0)</f>
        <v>0</v>
      </c>
      <c r="BF728" s="228">
        <f>IF(N728="snížená",J728,0)</f>
        <v>0</v>
      </c>
      <c r="BG728" s="228">
        <f>IF(N728="zákl. přenesená",J728,0)</f>
        <v>0</v>
      </c>
      <c r="BH728" s="228">
        <f>IF(N728="sníž. přenesená",J728,0)</f>
        <v>0</v>
      </c>
      <c r="BI728" s="228">
        <f>IF(N728="nulová",J728,0)</f>
        <v>0</v>
      </c>
      <c r="BJ728" s="20" t="s">
        <v>85</v>
      </c>
      <c r="BK728" s="228">
        <f>ROUND(I728*H728,2)</f>
        <v>0</v>
      </c>
      <c r="BL728" s="20" t="s">
        <v>121</v>
      </c>
      <c r="BM728" s="227" t="s">
        <v>4882</v>
      </c>
    </row>
    <row r="729" s="2" customFormat="1">
      <c r="A729" s="42"/>
      <c r="B729" s="43"/>
      <c r="C729" s="44"/>
      <c r="D729" s="229" t="s">
        <v>176</v>
      </c>
      <c r="E729" s="44"/>
      <c r="F729" s="230" t="s">
        <v>1239</v>
      </c>
      <c r="G729" s="44"/>
      <c r="H729" s="44"/>
      <c r="I729" s="231"/>
      <c r="J729" s="44"/>
      <c r="K729" s="44"/>
      <c r="L729" s="48"/>
      <c r="M729" s="232"/>
      <c r="N729" s="233"/>
      <c r="O729" s="88"/>
      <c r="P729" s="88"/>
      <c r="Q729" s="88"/>
      <c r="R729" s="88"/>
      <c r="S729" s="88"/>
      <c r="T729" s="89"/>
      <c r="U729" s="42"/>
      <c r="V729" s="42"/>
      <c r="W729" s="42"/>
      <c r="X729" s="42"/>
      <c r="Y729" s="42"/>
      <c r="Z729" s="42"/>
      <c r="AA729" s="42"/>
      <c r="AB729" s="42"/>
      <c r="AC729" s="42"/>
      <c r="AD729" s="42"/>
      <c r="AE729" s="42"/>
      <c r="AT729" s="20" t="s">
        <v>176</v>
      </c>
      <c r="AU729" s="20" t="s">
        <v>87</v>
      </c>
    </row>
    <row r="730" s="2" customFormat="1">
      <c r="A730" s="42"/>
      <c r="B730" s="43"/>
      <c r="C730" s="44"/>
      <c r="D730" s="234" t="s">
        <v>178</v>
      </c>
      <c r="E730" s="44"/>
      <c r="F730" s="235" t="s">
        <v>1240</v>
      </c>
      <c r="G730" s="44"/>
      <c r="H730" s="44"/>
      <c r="I730" s="231"/>
      <c r="J730" s="44"/>
      <c r="K730" s="44"/>
      <c r="L730" s="48"/>
      <c r="M730" s="232"/>
      <c r="N730" s="233"/>
      <c r="O730" s="88"/>
      <c r="P730" s="88"/>
      <c r="Q730" s="88"/>
      <c r="R730" s="88"/>
      <c r="S730" s="88"/>
      <c r="T730" s="89"/>
      <c r="U730" s="42"/>
      <c r="V730" s="42"/>
      <c r="W730" s="42"/>
      <c r="X730" s="42"/>
      <c r="Y730" s="42"/>
      <c r="Z730" s="42"/>
      <c r="AA730" s="42"/>
      <c r="AB730" s="42"/>
      <c r="AC730" s="42"/>
      <c r="AD730" s="42"/>
      <c r="AE730" s="42"/>
      <c r="AT730" s="20" t="s">
        <v>178</v>
      </c>
      <c r="AU730" s="20" t="s">
        <v>87</v>
      </c>
    </row>
    <row r="731" s="13" customFormat="1">
      <c r="A731" s="13"/>
      <c r="B731" s="236"/>
      <c r="C731" s="237"/>
      <c r="D731" s="229" t="s">
        <v>180</v>
      </c>
      <c r="E731" s="238" t="s">
        <v>33</v>
      </c>
      <c r="F731" s="239" t="s">
        <v>4873</v>
      </c>
      <c r="G731" s="237"/>
      <c r="H731" s="238" t="s">
        <v>33</v>
      </c>
      <c r="I731" s="240"/>
      <c r="J731" s="237"/>
      <c r="K731" s="237"/>
      <c r="L731" s="241"/>
      <c r="M731" s="242"/>
      <c r="N731" s="243"/>
      <c r="O731" s="243"/>
      <c r="P731" s="243"/>
      <c r="Q731" s="243"/>
      <c r="R731" s="243"/>
      <c r="S731" s="243"/>
      <c r="T731" s="244"/>
      <c r="U731" s="13"/>
      <c r="V731" s="13"/>
      <c r="W731" s="13"/>
      <c r="X731" s="13"/>
      <c r="Y731" s="13"/>
      <c r="Z731" s="13"/>
      <c r="AA731" s="13"/>
      <c r="AB731" s="13"/>
      <c r="AC731" s="13"/>
      <c r="AD731" s="13"/>
      <c r="AE731" s="13"/>
      <c r="AT731" s="245" t="s">
        <v>180</v>
      </c>
      <c r="AU731" s="245" t="s">
        <v>87</v>
      </c>
      <c r="AV731" s="13" t="s">
        <v>85</v>
      </c>
      <c r="AW731" s="13" t="s">
        <v>39</v>
      </c>
      <c r="AX731" s="13" t="s">
        <v>78</v>
      </c>
      <c r="AY731" s="245" t="s">
        <v>168</v>
      </c>
    </row>
    <row r="732" s="13" customFormat="1">
      <c r="A732" s="13"/>
      <c r="B732" s="236"/>
      <c r="C732" s="237"/>
      <c r="D732" s="229" t="s">
        <v>180</v>
      </c>
      <c r="E732" s="238" t="s">
        <v>33</v>
      </c>
      <c r="F732" s="239" t="s">
        <v>1241</v>
      </c>
      <c r="G732" s="237"/>
      <c r="H732" s="238" t="s">
        <v>33</v>
      </c>
      <c r="I732" s="240"/>
      <c r="J732" s="237"/>
      <c r="K732" s="237"/>
      <c r="L732" s="241"/>
      <c r="M732" s="242"/>
      <c r="N732" s="243"/>
      <c r="O732" s="243"/>
      <c r="P732" s="243"/>
      <c r="Q732" s="243"/>
      <c r="R732" s="243"/>
      <c r="S732" s="243"/>
      <c r="T732" s="244"/>
      <c r="U732" s="13"/>
      <c r="V732" s="13"/>
      <c r="W732" s="13"/>
      <c r="X732" s="13"/>
      <c r="Y732" s="13"/>
      <c r="Z732" s="13"/>
      <c r="AA732" s="13"/>
      <c r="AB732" s="13"/>
      <c r="AC732" s="13"/>
      <c r="AD732" s="13"/>
      <c r="AE732" s="13"/>
      <c r="AT732" s="245" t="s">
        <v>180</v>
      </c>
      <c r="AU732" s="245" t="s">
        <v>87</v>
      </c>
      <c r="AV732" s="13" t="s">
        <v>85</v>
      </c>
      <c r="AW732" s="13" t="s">
        <v>39</v>
      </c>
      <c r="AX732" s="13" t="s">
        <v>78</v>
      </c>
      <c r="AY732" s="245" t="s">
        <v>168</v>
      </c>
    </row>
    <row r="733" s="14" customFormat="1">
      <c r="A733" s="14"/>
      <c r="B733" s="246"/>
      <c r="C733" s="247"/>
      <c r="D733" s="229" t="s">
        <v>180</v>
      </c>
      <c r="E733" s="248" t="s">
        <v>33</v>
      </c>
      <c r="F733" s="249" t="s">
        <v>4883</v>
      </c>
      <c r="G733" s="247"/>
      <c r="H733" s="250">
        <v>0.94799999999999995</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180</v>
      </c>
      <c r="AU733" s="256" t="s">
        <v>87</v>
      </c>
      <c r="AV733" s="14" t="s">
        <v>87</v>
      </c>
      <c r="AW733" s="14" t="s">
        <v>39</v>
      </c>
      <c r="AX733" s="14" t="s">
        <v>78</v>
      </c>
      <c r="AY733" s="256" t="s">
        <v>168</v>
      </c>
    </row>
    <row r="734" s="14" customFormat="1">
      <c r="A734" s="14"/>
      <c r="B734" s="246"/>
      <c r="C734" s="247"/>
      <c r="D734" s="229" t="s">
        <v>180</v>
      </c>
      <c r="E734" s="248" t="s">
        <v>33</v>
      </c>
      <c r="F734" s="249" t="s">
        <v>4884</v>
      </c>
      <c r="G734" s="247"/>
      <c r="H734" s="250">
        <v>0.59899999999999998</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180</v>
      </c>
      <c r="AU734" s="256" t="s">
        <v>87</v>
      </c>
      <c r="AV734" s="14" t="s">
        <v>87</v>
      </c>
      <c r="AW734" s="14" t="s">
        <v>39</v>
      </c>
      <c r="AX734" s="14" t="s">
        <v>78</v>
      </c>
      <c r="AY734" s="256" t="s">
        <v>168</v>
      </c>
    </row>
    <row r="735" s="16" customFormat="1">
      <c r="A735" s="16"/>
      <c r="B735" s="274"/>
      <c r="C735" s="275"/>
      <c r="D735" s="229" t="s">
        <v>180</v>
      </c>
      <c r="E735" s="276" t="s">
        <v>33</v>
      </c>
      <c r="F735" s="277" t="s">
        <v>645</v>
      </c>
      <c r="G735" s="275"/>
      <c r="H735" s="278">
        <v>1.5469999999999999</v>
      </c>
      <c r="I735" s="279"/>
      <c r="J735" s="275"/>
      <c r="K735" s="275"/>
      <c r="L735" s="280"/>
      <c r="M735" s="281"/>
      <c r="N735" s="282"/>
      <c r="O735" s="282"/>
      <c r="P735" s="282"/>
      <c r="Q735" s="282"/>
      <c r="R735" s="282"/>
      <c r="S735" s="282"/>
      <c r="T735" s="283"/>
      <c r="U735" s="16"/>
      <c r="V735" s="16"/>
      <c r="W735" s="16"/>
      <c r="X735" s="16"/>
      <c r="Y735" s="16"/>
      <c r="Z735" s="16"/>
      <c r="AA735" s="16"/>
      <c r="AB735" s="16"/>
      <c r="AC735" s="16"/>
      <c r="AD735" s="16"/>
      <c r="AE735" s="16"/>
      <c r="AT735" s="284" t="s">
        <v>180</v>
      </c>
      <c r="AU735" s="284" t="s">
        <v>87</v>
      </c>
      <c r="AV735" s="16" t="s">
        <v>118</v>
      </c>
      <c r="AW735" s="16" t="s">
        <v>39</v>
      </c>
      <c r="AX735" s="16" t="s">
        <v>78</v>
      </c>
      <c r="AY735" s="284" t="s">
        <v>168</v>
      </c>
    </row>
    <row r="736" s="13" customFormat="1">
      <c r="A736" s="13"/>
      <c r="B736" s="236"/>
      <c r="C736" s="237"/>
      <c r="D736" s="229" t="s">
        <v>180</v>
      </c>
      <c r="E736" s="238" t="s">
        <v>33</v>
      </c>
      <c r="F736" s="239" t="s">
        <v>1246</v>
      </c>
      <c r="G736" s="237"/>
      <c r="H736" s="238" t="s">
        <v>33</v>
      </c>
      <c r="I736" s="240"/>
      <c r="J736" s="237"/>
      <c r="K736" s="237"/>
      <c r="L736" s="241"/>
      <c r="M736" s="242"/>
      <c r="N736" s="243"/>
      <c r="O736" s="243"/>
      <c r="P736" s="243"/>
      <c r="Q736" s="243"/>
      <c r="R736" s="243"/>
      <c r="S736" s="243"/>
      <c r="T736" s="244"/>
      <c r="U736" s="13"/>
      <c r="V736" s="13"/>
      <c r="W736" s="13"/>
      <c r="X736" s="13"/>
      <c r="Y736" s="13"/>
      <c r="Z736" s="13"/>
      <c r="AA736" s="13"/>
      <c r="AB736" s="13"/>
      <c r="AC736" s="13"/>
      <c r="AD736" s="13"/>
      <c r="AE736" s="13"/>
      <c r="AT736" s="245" t="s">
        <v>180</v>
      </c>
      <c r="AU736" s="245" t="s">
        <v>87</v>
      </c>
      <c r="AV736" s="13" t="s">
        <v>85</v>
      </c>
      <c r="AW736" s="13" t="s">
        <v>39</v>
      </c>
      <c r="AX736" s="13" t="s">
        <v>78</v>
      </c>
      <c r="AY736" s="245" t="s">
        <v>168</v>
      </c>
    </row>
    <row r="737" s="14" customFormat="1">
      <c r="A737" s="14"/>
      <c r="B737" s="246"/>
      <c r="C737" s="247"/>
      <c r="D737" s="229" t="s">
        <v>180</v>
      </c>
      <c r="E737" s="248" t="s">
        <v>33</v>
      </c>
      <c r="F737" s="249" t="s">
        <v>4885</v>
      </c>
      <c r="G737" s="247"/>
      <c r="H737" s="250">
        <v>0.20200000000000001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180</v>
      </c>
      <c r="AU737" s="256" t="s">
        <v>87</v>
      </c>
      <c r="AV737" s="14" t="s">
        <v>87</v>
      </c>
      <c r="AW737" s="14" t="s">
        <v>39</v>
      </c>
      <c r="AX737" s="14" t="s">
        <v>78</v>
      </c>
      <c r="AY737" s="256" t="s">
        <v>168</v>
      </c>
    </row>
    <row r="738" s="14" customFormat="1">
      <c r="A738" s="14"/>
      <c r="B738" s="246"/>
      <c r="C738" s="247"/>
      <c r="D738" s="229" t="s">
        <v>180</v>
      </c>
      <c r="E738" s="248" t="s">
        <v>33</v>
      </c>
      <c r="F738" s="249" t="s">
        <v>4886</v>
      </c>
      <c r="G738" s="247"/>
      <c r="H738" s="250">
        <v>0.099000000000000005</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180</v>
      </c>
      <c r="AU738" s="256" t="s">
        <v>87</v>
      </c>
      <c r="AV738" s="14" t="s">
        <v>87</v>
      </c>
      <c r="AW738" s="14" t="s">
        <v>39</v>
      </c>
      <c r="AX738" s="14" t="s">
        <v>78</v>
      </c>
      <c r="AY738" s="256" t="s">
        <v>168</v>
      </c>
    </row>
    <row r="739" s="16" customFormat="1">
      <c r="A739" s="16"/>
      <c r="B739" s="274"/>
      <c r="C739" s="275"/>
      <c r="D739" s="229" t="s">
        <v>180</v>
      </c>
      <c r="E739" s="276" t="s">
        <v>33</v>
      </c>
      <c r="F739" s="277" t="s">
        <v>645</v>
      </c>
      <c r="G739" s="275"/>
      <c r="H739" s="278">
        <v>0.30099999999999999</v>
      </c>
      <c r="I739" s="279"/>
      <c r="J739" s="275"/>
      <c r="K739" s="275"/>
      <c r="L739" s="280"/>
      <c r="M739" s="281"/>
      <c r="N739" s="282"/>
      <c r="O739" s="282"/>
      <c r="P739" s="282"/>
      <c r="Q739" s="282"/>
      <c r="R739" s="282"/>
      <c r="S739" s="282"/>
      <c r="T739" s="283"/>
      <c r="U739" s="16"/>
      <c r="V739" s="16"/>
      <c r="W739" s="16"/>
      <c r="X739" s="16"/>
      <c r="Y739" s="16"/>
      <c r="Z739" s="16"/>
      <c r="AA739" s="16"/>
      <c r="AB739" s="16"/>
      <c r="AC739" s="16"/>
      <c r="AD739" s="16"/>
      <c r="AE739" s="16"/>
      <c r="AT739" s="284" t="s">
        <v>180</v>
      </c>
      <c r="AU739" s="284" t="s">
        <v>87</v>
      </c>
      <c r="AV739" s="16" t="s">
        <v>118</v>
      </c>
      <c r="AW739" s="16" t="s">
        <v>39</v>
      </c>
      <c r="AX739" s="16" t="s">
        <v>78</v>
      </c>
      <c r="AY739" s="284" t="s">
        <v>168</v>
      </c>
    </row>
    <row r="740" s="14" customFormat="1">
      <c r="A740" s="14"/>
      <c r="B740" s="246"/>
      <c r="C740" s="247"/>
      <c r="D740" s="229" t="s">
        <v>180</v>
      </c>
      <c r="E740" s="248" t="s">
        <v>33</v>
      </c>
      <c r="F740" s="249" t="s">
        <v>4887</v>
      </c>
      <c r="G740" s="247"/>
      <c r="H740" s="250">
        <v>0.75900000000000001</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5" customFormat="1">
      <c r="A741" s="15"/>
      <c r="B741" s="263"/>
      <c r="C741" s="264"/>
      <c r="D741" s="229" t="s">
        <v>180</v>
      </c>
      <c r="E741" s="265" t="s">
        <v>33</v>
      </c>
      <c r="F741" s="266" t="s">
        <v>626</v>
      </c>
      <c r="G741" s="264"/>
      <c r="H741" s="267">
        <v>2.6070000000000002</v>
      </c>
      <c r="I741" s="268"/>
      <c r="J741" s="264"/>
      <c r="K741" s="264"/>
      <c r="L741" s="269"/>
      <c r="M741" s="270"/>
      <c r="N741" s="271"/>
      <c r="O741" s="271"/>
      <c r="P741" s="271"/>
      <c r="Q741" s="271"/>
      <c r="R741" s="271"/>
      <c r="S741" s="271"/>
      <c r="T741" s="272"/>
      <c r="U741" s="15"/>
      <c r="V741" s="15"/>
      <c r="W741" s="15"/>
      <c r="X741" s="15"/>
      <c r="Y741" s="15"/>
      <c r="Z741" s="15"/>
      <c r="AA741" s="15"/>
      <c r="AB741" s="15"/>
      <c r="AC741" s="15"/>
      <c r="AD741" s="15"/>
      <c r="AE741" s="15"/>
      <c r="AT741" s="273" t="s">
        <v>180</v>
      </c>
      <c r="AU741" s="273" t="s">
        <v>87</v>
      </c>
      <c r="AV741" s="15" t="s">
        <v>121</v>
      </c>
      <c r="AW741" s="15" t="s">
        <v>39</v>
      </c>
      <c r="AX741" s="15" t="s">
        <v>85</v>
      </c>
      <c r="AY741" s="273" t="s">
        <v>168</v>
      </c>
    </row>
    <row r="742" s="2" customFormat="1" ht="16.5" customHeight="1">
      <c r="A742" s="42"/>
      <c r="B742" s="43"/>
      <c r="C742" s="216" t="s">
        <v>1341</v>
      </c>
      <c r="D742" s="216" t="s">
        <v>170</v>
      </c>
      <c r="E742" s="217" t="s">
        <v>1253</v>
      </c>
      <c r="F742" s="218" t="s">
        <v>1254</v>
      </c>
      <c r="G742" s="219" t="s">
        <v>502</v>
      </c>
      <c r="H742" s="220">
        <v>5.3929999999999998</v>
      </c>
      <c r="I742" s="221"/>
      <c r="J742" s="222">
        <f>ROUND(I742*H742,2)</f>
        <v>0</v>
      </c>
      <c r="K742" s="218" t="s">
        <v>174</v>
      </c>
      <c r="L742" s="48"/>
      <c r="M742" s="223" t="s">
        <v>33</v>
      </c>
      <c r="N742" s="224" t="s">
        <v>49</v>
      </c>
      <c r="O742" s="88"/>
      <c r="P742" s="225">
        <f>O742*H742</f>
        <v>0</v>
      </c>
      <c r="Q742" s="225">
        <v>2.5019499999999999</v>
      </c>
      <c r="R742" s="225">
        <f>Q742*H742</f>
        <v>13.49301635</v>
      </c>
      <c r="S742" s="225">
        <v>0</v>
      </c>
      <c r="T742" s="226">
        <f>S742*H742</f>
        <v>0</v>
      </c>
      <c r="U742" s="42"/>
      <c r="V742" s="42"/>
      <c r="W742" s="42"/>
      <c r="X742" s="42"/>
      <c r="Y742" s="42"/>
      <c r="Z742" s="42"/>
      <c r="AA742" s="42"/>
      <c r="AB742" s="42"/>
      <c r="AC742" s="42"/>
      <c r="AD742" s="42"/>
      <c r="AE742" s="42"/>
      <c r="AR742" s="227" t="s">
        <v>121</v>
      </c>
      <c r="AT742" s="227" t="s">
        <v>170</v>
      </c>
      <c r="AU742" s="227" t="s">
        <v>87</v>
      </c>
      <c r="AY742" s="20" t="s">
        <v>168</v>
      </c>
      <c r="BE742" s="228">
        <f>IF(N742="základní",J742,0)</f>
        <v>0</v>
      </c>
      <c r="BF742" s="228">
        <f>IF(N742="snížená",J742,0)</f>
        <v>0</v>
      </c>
      <c r="BG742" s="228">
        <f>IF(N742="zákl. přenesená",J742,0)</f>
        <v>0</v>
      </c>
      <c r="BH742" s="228">
        <f>IF(N742="sníž. přenesená",J742,0)</f>
        <v>0</v>
      </c>
      <c r="BI742" s="228">
        <f>IF(N742="nulová",J742,0)</f>
        <v>0</v>
      </c>
      <c r="BJ742" s="20" t="s">
        <v>85</v>
      </c>
      <c r="BK742" s="228">
        <f>ROUND(I742*H742,2)</f>
        <v>0</v>
      </c>
      <c r="BL742" s="20" t="s">
        <v>121</v>
      </c>
      <c r="BM742" s="227" t="s">
        <v>4888</v>
      </c>
    </row>
    <row r="743" s="2" customFormat="1">
      <c r="A743" s="42"/>
      <c r="B743" s="43"/>
      <c r="C743" s="44"/>
      <c r="D743" s="229" t="s">
        <v>176</v>
      </c>
      <c r="E743" s="44"/>
      <c r="F743" s="230" t="s">
        <v>1256</v>
      </c>
      <c r="G743" s="44"/>
      <c r="H743" s="44"/>
      <c r="I743" s="231"/>
      <c r="J743" s="44"/>
      <c r="K743" s="44"/>
      <c r="L743" s="48"/>
      <c r="M743" s="232"/>
      <c r="N743" s="233"/>
      <c r="O743" s="88"/>
      <c r="P743" s="88"/>
      <c r="Q743" s="88"/>
      <c r="R743" s="88"/>
      <c r="S743" s="88"/>
      <c r="T743" s="89"/>
      <c r="U743" s="42"/>
      <c r="V743" s="42"/>
      <c r="W743" s="42"/>
      <c r="X743" s="42"/>
      <c r="Y743" s="42"/>
      <c r="Z743" s="42"/>
      <c r="AA743" s="42"/>
      <c r="AB743" s="42"/>
      <c r="AC743" s="42"/>
      <c r="AD743" s="42"/>
      <c r="AE743" s="42"/>
      <c r="AT743" s="20" t="s">
        <v>176</v>
      </c>
      <c r="AU743" s="20" t="s">
        <v>87</v>
      </c>
    </row>
    <row r="744" s="2" customFormat="1">
      <c r="A744" s="42"/>
      <c r="B744" s="43"/>
      <c r="C744" s="44"/>
      <c r="D744" s="234" t="s">
        <v>178</v>
      </c>
      <c r="E744" s="44"/>
      <c r="F744" s="235" t="s">
        <v>1257</v>
      </c>
      <c r="G744" s="44"/>
      <c r="H744" s="44"/>
      <c r="I744" s="231"/>
      <c r="J744" s="44"/>
      <c r="K744" s="44"/>
      <c r="L744" s="48"/>
      <c r="M744" s="232"/>
      <c r="N744" s="233"/>
      <c r="O744" s="88"/>
      <c r="P744" s="88"/>
      <c r="Q744" s="88"/>
      <c r="R744" s="88"/>
      <c r="S744" s="88"/>
      <c r="T744" s="89"/>
      <c r="U744" s="42"/>
      <c r="V744" s="42"/>
      <c r="W744" s="42"/>
      <c r="X744" s="42"/>
      <c r="Y744" s="42"/>
      <c r="Z744" s="42"/>
      <c r="AA744" s="42"/>
      <c r="AB744" s="42"/>
      <c r="AC744" s="42"/>
      <c r="AD744" s="42"/>
      <c r="AE744" s="42"/>
      <c r="AT744" s="20" t="s">
        <v>178</v>
      </c>
      <c r="AU744" s="20" t="s">
        <v>87</v>
      </c>
    </row>
    <row r="745" s="13" customFormat="1">
      <c r="A745" s="13"/>
      <c r="B745" s="236"/>
      <c r="C745" s="237"/>
      <c r="D745" s="229" t="s">
        <v>180</v>
      </c>
      <c r="E745" s="238" t="s">
        <v>33</v>
      </c>
      <c r="F745" s="239" t="s">
        <v>920</v>
      </c>
      <c r="G745" s="237"/>
      <c r="H745" s="238" t="s">
        <v>33</v>
      </c>
      <c r="I745" s="240"/>
      <c r="J745" s="237"/>
      <c r="K745" s="237"/>
      <c r="L745" s="241"/>
      <c r="M745" s="242"/>
      <c r="N745" s="243"/>
      <c r="O745" s="243"/>
      <c r="P745" s="243"/>
      <c r="Q745" s="243"/>
      <c r="R745" s="243"/>
      <c r="S745" s="243"/>
      <c r="T745" s="244"/>
      <c r="U745" s="13"/>
      <c r="V745" s="13"/>
      <c r="W745" s="13"/>
      <c r="X745" s="13"/>
      <c r="Y745" s="13"/>
      <c r="Z745" s="13"/>
      <c r="AA745" s="13"/>
      <c r="AB745" s="13"/>
      <c r="AC745" s="13"/>
      <c r="AD745" s="13"/>
      <c r="AE745" s="13"/>
      <c r="AT745" s="245" t="s">
        <v>180</v>
      </c>
      <c r="AU745" s="245" t="s">
        <v>87</v>
      </c>
      <c r="AV745" s="13" t="s">
        <v>85</v>
      </c>
      <c r="AW745" s="13" t="s">
        <v>39</v>
      </c>
      <c r="AX745" s="13" t="s">
        <v>78</v>
      </c>
      <c r="AY745" s="245" t="s">
        <v>168</v>
      </c>
    </row>
    <row r="746" s="13" customFormat="1">
      <c r="A746" s="13"/>
      <c r="B746" s="236"/>
      <c r="C746" s="237"/>
      <c r="D746" s="229" t="s">
        <v>180</v>
      </c>
      <c r="E746" s="238" t="s">
        <v>33</v>
      </c>
      <c r="F746" s="239" t="s">
        <v>4889</v>
      </c>
      <c r="G746" s="237"/>
      <c r="H746" s="238" t="s">
        <v>33</v>
      </c>
      <c r="I746" s="240"/>
      <c r="J746" s="237"/>
      <c r="K746" s="237"/>
      <c r="L746" s="241"/>
      <c r="M746" s="242"/>
      <c r="N746" s="243"/>
      <c r="O746" s="243"/>
      <c r="P746" s="243"/>
      <c r="Q746" s="243"/>
      <c r="R746" s="243"/>
      <c r="S746" s="243"/>
      <c r="T746" s="244"/>
      <c r="U746" s="13"/>
      <c r="V746" s="13"/>
      <c r="W746" s="13"/>
      <c r="X746" s="13"/>
      <c r="Y746" s="13"/>
      <c r="Z746" s="13"/>
      <c r="AA746" s="13"/>
      <c r="AB746" s="13"/>
      <c r="AC746" s="13"/>
      <c r="AD746" s="13"/>
      <c r="AE746" s="13"/>
      <c r="AT746" s="245" t="s">
        <v>180</v>
      </c>
      <c r="AU746" s="245" t="s">
        <v>87</v>
      </c>
      <c r="AV746" s="13" t="s">
        <v>85</v>
      </c>
      <c r="AW746" s="13" t="s">
        <v>39</v>
      </c>
      <c r="AX746" s="13" t="s">
        <v>78</v>
      </c>
      <c r="AY746" s="245" t="s">
        <v>168</v>
      </c>
    </row>
    <row r="747" s="14" customFormat="1">
      <c r="A747" s="14"/>
      <c r="B747" s="246"/>
      <c r="C747" s="247"/>
      <c r="D747" s="229" t="s">
        <v>180</v>
      </c>
      <c r="E747" s="248" t="s">
        <v>33</v>
      </c>
      <c r="F747" s="249" t="s">
        <v>4890</v>
      </c>
      <c r="G747" s="247"/>
      <c r="H747" s="250">
        <v>3</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180</v>
      </c>
      <c r="AU747" s="256" t="s">
        <v>87</v>
      </c>
      <c r="AV747" s="14" t="s">
        <v>87</v>
      </c>
      <c r="AW747" s="14" t="s">
        <v>39</v>
      </c>
      <c r="AX747" s="14" t="s">
        <v>78</v>
      </c>
      <c r="AY747" s="256" t="s">
        <v>168</v>
      </c>
    </row>
    <row r="748" s="14" customFormat="1">
      <c r="A748" s="14"/>
      <c r="B748" s="246"/>
      <c r="C748" s="247"/>
      <c r="D748" s="229" t="s">
        <v>180</v>
      </c>
      <c r="E748" s="248" t="s">
        <v>33</v>
      </c>
      <c r="F748" s="249" t="s">
        <v>4891</v>
      </c>
      <c r="G748" s="247"/>
      <c r="H748" s="250">
        <v>0.38400000000000001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180</v>
      </c>
      <c r="AU748" s="256" t="s">
        <v>87</v>
      </c>
      <c r="AV748" s="14" t="s">
        <v>87</v>
      </c>
      <c r="AW748" s="14" t="s">
        <v>39</v>
      </c>
      <c r="AX748" s="14" t="s">
        <v>78</v>
      </c>
      <c r="AY748" s="256" t="s">
        <v>168</v>
      </c>
    </row>
    <row r="749" s="16" customFormat="1">
      <c r="A749" s="16"/>
      <c r="B749" s="274"/>
      <c r="C749" s="275"/>
      <c r="D749" s="229" t="s">
        <v>180</v>
      </c>
      <c r="E749" s="276" t="s">
        <v>33</v>
      </c>
      <c r="F749" s="277" t="s">
        <v>645</v>
      </c>
      <c r="G749" s="275"/>
      <c r="H749" s="278">
        <v>3.3839999999999999</v>
      </c>
      <c r="I749" s="279"/>
      <c r="J749" s="275"/>
      <c r="K749" s="275"/>
      <c r="L749" s="280"/>
      <c r="M749" s="281"/>
      <c r="N749" s="282"/>
      <c r="O749" s="282"/>
      <c r="P749" s="282"/>
      <c r="Q749" s="282"/>
      <c r="R749" s="282"/>
      <c r="S749" s="282"/>
      <c r="T749" s="283"/>
      <c r="U749" s="16"/>
      <c r="V749" s="16"/>
      <c r="W749" s="16"/>
      <c r="X749" s="16"/>
      <c r="Y749" s="16"/>
      <c r="Z749" s="16"/>
      <c r="AA749" s="16"/>
      <c r="AB749" s="16"/>
      <c r="AC749" s="16"/>
      <c r="AD749" s="16"/>
      <c r="AE749" s="16"/>
      <c r="AT749" s="284" t="s">
        <v>180</v>
      </c>
      <c r="AU749" s="284" t="s">
        <v>87</v>
      </c>
      <c r="AV749" s="16" t="s">
        <v>118</v>
      </c>
      <c r="AW749" s="16" t="s">
        <v>39</v>
      </c>
      <c r="AX749" s="16" t="s">
        <v>78</v>
      </c>
      <c r="AY749" s="284" t="s">
        <v>168</v>
      </c>
    </row>
    <row r="750" s="13" customFormat="1">
      <c r="A750" s="13"/>
      <c r="B750" s="236"/>
      <c r="C750" s="237"/>
      <c r="D750" s="229" t="s">
        <v>180</v>
      </c>
      <c r="E750" s="238" t="s">
        <v>33</v>
      </c>
      <c r="F750" s="239" t="s">
        <v>4892</v>
      </c>
      <c r="G750" s="237"/>
      <c r="H750" s="238" t="s">
        <v>33</v>
      </c>
      <c r="I750" s="240"/>
      <c r="J750" s="237"/>
      <c r="K750" s="237"/>
      <c r="L750" s="241"/>
      <c r="M750" s="242"/>
      <c r="N750" s="243"/>
      <c r="O750" s="243"/>
      <c r="P750" s="243"/>
      <c r="Q750" s="243"/>
      <c r="R750" s="243"/>
      <c r="S750" s="243"/>
      <c r="T750" s="244"/>
      <c r="U750" s="13"/>
      <c r="V750" s="13"/>
      <c r="W750" s="13"/>
      <c r="X750" s="13"/>
      <c r="Y750" s="13"/>
      <c r="Z750" s="13"/>
      <c r="AA750" s="13"/>
      <c r="AB750" s="13"/>
      <c r="AC750" s="13"/>
      <c r="AD750" s="13"/>
      <c r="AE750" s="13"/>
      <c r="AT750" s="245" t="s">
        <v>180</v>
      </c>
      <c r="AU750" s="245" t="s">
        <v>87</v>
      </c>
      <c r="AV750" s="13" t="s">
        <v>85</v>
      </c>
      <c r="AW750" s="13" t="s">
        <v>39</v>
      </c>
      <c r="AX750" s="13" t="s">
        <v>78</v>
      </c>
      <c r="AY750" s="245" t="s">
        <v>168</v>
      </c>
    </row>
    <row r="751" s="14" customFormat="1">
      <c r="A751" s="14"/>
      <c r="B751" s="246"/>
      <c r="C751" s="247"/>
      <c r="D751" s="229" t="s">
        <v>180</v>
      </c>
      <c r="E751" s="248" t="s">
        <v>33</v>
      </c>
      <c r="F751" s="249" t="s">
        <v>4893</v>
      </c>
      <c r="G751" s="247"/>
      <c r="H751" s="250">
        <v>1.1200000000000001</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180</v>
      </c>
      <c r="AU751" s="256" t="s">
        <v>87</v>
      </c>
      <c r="AV751" s="14" t="s">
        <v>87</v>
      </c>
      <c r="AW751" s="14" t="s">
        <v>39</v>
      </c>
      <c r="AX751" s="14" t="s">
        <v>78</v>
      </c>
      <c r="AY751" s="256" t="s">
        <v>168</v>
      </c>
    </row>
    <row r="752" s="14" customFormat="1">
      <c r="A752" s="14"/>
      <c r="B752" s="246"/>
      <c r="C752" s="247"/>
      <c r="D752" s="229" t="s">
        <v>180</v>
      </c>
      <c r="E752" s="248" t="s">
        <v>33</v>
      </c>
      <c r="F752" s="249" t="s">
        <v>4894</v>
      </c>
      <c r="G752" s="247"/>
      <c r="H752" s="250">
        <v>0.88900000000000001</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180</v>
      </c>
      <c r="AU752" s="256" t="s">
        <v>87</v>
      </c>
      <c r="AV752" s="14" t="s">
        <v>87</v>
      </c>
      <c r="AW752" s="14" t="s">
        <v>39</v>
      </c>
      <c r="AX752" s="14" t="s">
        <v>78</v>
      </c>
      <c r="AY752" s="256" t="s">
        <v>168</v>
      </c>
    </row>
    <row r="753" s="16" customFormat="1">
      <c r="A753" s="16"/>
      <c r="B753" s="274"/>
      <c r="C753" s="275"/>
      <c r="D753" s="229" t="s">
        <v>180</v>
      </c>
      <c r="E753" s="276" t="s">
        <v>33</v>
      </c>
      <c r="F753" s="277" t="s">
        <v>645</v>
      </c>
      <c r="G753" s="275"/>
      <c r="H753" s="278">
        <v>2.0089999999999999</v>
      </c>
      <c r="I753" s="279"/>
      <c r="J753" s="275"/>
      <c r="K753" s="275"/>
      <c r="L753" s="280"/>
      <c r="M753" s="281"/>
      <c r="N753" s="282"/>
      <c r="O753" s="282"/>
      <c r="P753" s="282"/>
      <c r="Q753" s="282"/>
      <c r="R753" s="282"/>
      <c r="S753" s="282"/>
      <c r="T753" s="283"/>
      <c r="U753" s="16"/>
      <c r="V753" s="16"/>
      <c r="W753" s="16"/>
      <c r="X753" s="16"/>
      <c r="Y753" s="16"/>
      <c r="Z753" s="16"/>
      <c r="AA753" s="16"/>
      <c r="AB753" s="16"/>
      <c r="AC753" s="16"/>
      <c r="AD753" s="16"/>
      <c r="AE753" s="16"/>
      <c r="AT753" s="284" t="s">
        <v>180</v>
      </c>
      <c r="AU753" s="284" t="s">
        <v>87</v>
      </c>
      <c r="AV753" s="16" t="s">
        <v>118</v>
      </c>
      <c r="AW753" s="16" t="s">
        <v>39</v>
      </c>
      <c r="AX753" s="16" t="s">
        <v>78</v>
      </c>
      <c r="AY753" s="284" t="s">
        <v>168</v>
      </c>
    </row>
    <row r="754" s="15" customFormat="1">
      <c r="A754" s="15"/>
      <c r="B754" s="263"/>
      <c r="C754" s="264"/>
      <c r="D754" s="229" t="s">
        <v>180</v>
      </c>
      <c r="E754" s="265" t="s">
        <v>33</v>
      </c>
      <c r="F754" s="266" t="s">
        <v>626</v>
      </c>
      <c r="G754" s="264"/>
      <c r="H754" s="267">
        <v>5.3929999999999998</v>
      </c>
      <c r="I754" s="268"/>
      <c r="J754" s="264"/>
      <c r="K754" s="264"/>
      <c r="L754" s="269"/>
      <c r="M754" s="270"/>
      <c r="N754" s="271"/>
      <c r="O754" s="271"/>
      <c r="P754" s="271"/>
      <c r="Q754" s="271"/>
      <c r="R754" s="271"/>
      <c r="S754" s="271"/>
      <c r="T754" s="272"/>
      <c r="U754" s="15"/>
      <c r="V754" s="15"/>
      <c r="W754" s="15"/>
      <c r="X754" s="15"/>
      <c r="Y754" s="15"/>
      <c r="Z754" s="15"/>
      <c r="AA754" s="15"/>
      <c r="AB754" s="15"/>
      <c r="AC754" s="15"/>
      <c r="AD754" s="15"/>
      <c r="AE754" s="15"/>
      <c r="AT754" s="273" t="s">
        <v>180</v>
      </c>
      <c r="AU754" s="273" t="s">
        <v>87</v>
      </c>
      <c r="AV754" s="15" t="s">
        <v>121</v>
      </c>
      <c r="AW754" s="15" t="s">
        <v>39</v>
      </c>
      <c r="AX754" s="15" t="s">
        <v>85</v>
      </c>
      <c r="AY754" s="273" t="s">
        <v>168</v>
      </c>
    </row>
    <row r="755" s="2" customFormat="1" ht="16.5" customHeight="1">
      <c r="A755" s="42"/>
      <c r="B755" s="43"/>
      <c r="C755" s="216" t="s">
        <v>1422</v>
      </c>
      <c r="D755" s="216" t="s">
        <v>170</v>
      </c>
      <c r="E755" s="217" t="s">
        <v>1261</v>
      </c>
      <c r="F755" s="218" t="s">
        <v>1262</v>
      </c>
      <c r="G755" s="219" t="s">
        <v>556</v>
      </c>
      <c r="H755" s="220">
        <v>1.079</v>
      </c>
      <c r="I755" s="221"/>
      <c r="J755" s="222">
        <f>ROUND(I755*H755,2)</f>
        <v>0</v>
      </c>
      <c r="K755" s="218" t="s">
        <v>174</v>
      </c>
      <c r="L755" s="48"/>
      <c r="M755" s="223" t="s">
        <v>33</v>
      </c>
      <c r="N755" s="224" t="s">
        <v>49</v>
      </c>
      <c r="O755" s="88"/>
      <c r="P755" s="225">
        <f>O755*H755</f>
        <v>0</v>
      </c>
      <c r="Q755" s="225">
        <v>1.0492699999999999</v>
      </c>
      <c r="R755" s="225">
        <f>Q755*H755</f>
        <v>1.1321623299999999</v>
      </c>
      <c r="S755" s="225">
        <v>0</v>
      </c>
      <c r="T755" s="226">
        <f>S755*H755</f>
        <v>0</v>
      </c>
      <c r="U755" s="42"/>
      <c r="V755" s="42"/>
      <c r="W755" s="42"/>
      <c r="X755" s="42"/>
      <c r="Y755" s="42"/>
      <c r="Z755" s="42"/>
      <c r="AA755" s="42"/>
      <c r="AB755" s="42"/>
      <c r="AC755" s="42"/>
      <c r="AD755" s="42"/>
      <c r="AE755" s="42"/>
      <c r="AR755" s="227" t="s">
        <v>121</v>
      </c>
      <c r="AT755" s="227" t="s">
        <v>170</v>
      </c>
      <c r="AU755" s="227" t="s">
        <v>87</v>
      </c>
      <c r="AY755" s="20" t="s">
        <v>168</v>
      </c>
      <c r="BE755" s="228">
        <f>IF(N755="základní",J755,0)</f>
        <v>0</v>
      </c>
      <c r="BF755" s="228">
        <f>IF(N755="snížená",J755,0)</f>
        <v>0</v>
      </c>
      <c r="BG755" s="228">
        <f>IF(N755="zákl. přenesená",J755,0)</f>
        <v>0</v>
      </c>
      <c r="BH755" s="228">
        <f>IF(N755="sníž. přenesená",J755,0)</f>
        <v>0</v>
      </c>
      <c r="BI755" s="228">
        <f>IF(N755="nulová",J755,0)</f>
        <v>0</v>
      </c>
      <c r="BJ755" s="20" t="s">
        <v>85</v>
      </c>
      <c r="BK755" s="228">
        <f>ROUND(I755*H755,2)</f>
        <v>0</v>
      </c>
      <c r="BL755" s="20" t="s">
        <v>121</v>
      </c>
      <c r="BM755" s="227" t="s">
        <v>4895</v>
      </c>
    </row>
    <row r="756" s="2" customFormat="1">
      <c r="A756" s="42"/>
      <c r="B756" s="43"/>
      <c r="C756" s="44"/>
      <c r="D756" s="229" t="s">
        <v>176</v>
      </c>
      <c r="E756" s="44"/>
      <c r="F756" s="230" t="s">
        <v>1264</v>
      </c>
      <c r="G756" s="44"/>
      <c r="H756" s="44"/>
      <c r="I756" s="231"/>
      <c r="J756" s="44"/>
      <c r="K756" s="44"/>
      <c r="L756" s="48"/>
      <c r="M756" s="232"/>
      <c r="N756" s="233"/>
      <c r="O756" s="88"/>
      <c r="P756" s="88"/>
      <c r="Q756" s="88"/>
      <c r="R756" s="88"/>
      <c r="S756" s="88"/>
      <c r="T756" s="89"/>
      <c r="U756" s="42"/>
      <c r="V756" s="42"/>
      <c r="W756" s="42"/>
      <c r="X756" s="42"/>
      <c r="Y756" s="42"/>
      <c r="Z756" s="42"/>
      <c r="AA756" s="42"/>
      <c r="AB756" s="42"/>
      <c r="AC756" s="42"/>
      <c r="AD756" s="42"/>
      <c r="AE756" s="42"/>
      <c r="AT756" s="20" t="s">
        <v>176</v>
      </c>
      <c r="AU756" s="20" t="s">
        <v>87</v>
      </c>
    </row>
    <row r="757" s="2" customFormat="1">
      <c r="A757" s="42"/>
      <c r="B757" s="43"/>
      <c r="C757" s="44"/>
      <c r="D757" s="234" t="s">
        <v>178</v>
      </c>
      <c r="E757" s="44"/>
      <c r="F757" s="235" t="s">
        <v>1265</v>
      </c>
      <c r="G757" s="44"/>
      <c r="H757" s="44"/>
      <c r="I757" s="231"/>
      <c r="J757" s="44"/>
      <c r="K757" s="44"/>
      <c r="L757" s="48"/>
      <c r="M757" s="232"/>
      <c r="N757" s="233"/>
      <c r="O757" s="88"/>
      <c r="P757" s="88"/>
      <c r="Q757" s="88"/>
      <c r="R757" s="88"/>
      <c r="S757" s="88"/>
      <c r="T757" s="89"/>
      <c r="U757" s="42"/>
      <c r="V757" s="42"/>
      <c r="W757" s="42"/>
      <c r="X757" s="42"/>
      <c r="Y757" s="42"/>
      <c r="Z757" s="42"/>
      <c r="AA757" s="42"/>
      <c r="AB757" s="42"/>
      <c r="AC757" s="42"/>
      <c r="AD757" s="42"/>
      <c r="AE757" s="42"/>
      <c r="AT757" s="20" t="s">
        <v>178</v>
      </c>
      <c r="AU757" s="20" t="s">
        <v>87</v>
      </c>
    </row>
    <row r="758" s="13" customFormat="1">
      <c r="A758" s="13"/>
      <c r="B758" s="236"/>
      <c r="C758" s="237"/>
      <c r="D758" s="229" t="s">
        <v>180</v>
      </c>
      <c r="E758" s="238" t="s">
        <v>33</v>
      </c>
      <c r="F758" s="239" t="s">
        <v>1266</v>
      </c>
      <c r="G758" s="237"/>
      <c r="H758" s="238" t="s">
        <v>33</v>
      </c>
      <c r="I758" s="240"/>
      <c r="J758" s="237"/>
      <c r="K758" s="237"/>
      <c r="L758" s="241"/>
      <c r="M758" s="242"/>
      <c r="N758" s="243"/>
      <c r="O758" s="243"/>
      <c r="P758" s="243"/>
      <c r="Q758" s="243"/>
      <c r="R758" s="243"/>
      <c r="S758" s="243"/>
      <c r="T758" s="244"/>
      <c r="U758" s="13"/>
      <c r="V758" s="13"/>
      <c r="W758" s="13"/>
      <c r="X758" s="13"/>
      <c r="Y758" s="13"/>
      <c r="Z758" s="13"/>
      <c r="AA758" s="13"/>
      <c r="AB758" s="13"/>
      <c r="AC758" s="13"/>
      <c r="AD758" s="13"/>
      <c r="AE758" s="13"/>
      <c r="AT758" s="245" t="s">
        <v>180</v>
      </c>
      <c r="AU758" s="245" t="s">
        <v>87</v>
      </c>
      <c r="AV758" s="13" t="s">
        <v>85</v>
      </c>
      <c r="AW758" s="13" t="s">
        <v>39</v>
      </c>
      <c r="AX758" s="13" t="s">
        <v>78</v>
      </c>
      <c r="AY758" s="245" t="s">
        <v>168</v>
      </c>
    </row>
    <row r="759" s="13" customFormat="1">
      <c r="A759" s="13"/>
      <c r="B759" s="236"/>
      <c r="C759" s="237"/>
      <c r="D759" s="229" t="s">
        <v>180</v>
      </c>
      <c r="E759" s="238" t="s">
        <v>33</v>
      </c>
      <c r="F759" s="239" t="s">
        <v>1267</v>
      </c>
      <c r="G759" s="237"/>
      <c r="H759" s="238" t="s">
        <v>33</v>
      </c>
      <c r="I759" s="240"/>
      <c r="J759" s="237"/>
      <c r="K759" s="237"/>
      <c r="L759" s="241"/>
      <c r="M759" s="242"/>
      <c r="N759" s="243"/>
      <c r="O759" s="243"/>
      <c r="P759" s="243"/>
      <c r="Q759" s="243"/>
      <c r="R759" s="243"/>
      <c r="S759" s="243"/>
      <c r="T759" s="244"/>
      <c r="U759" s="13"/>
      <c r="V759" s="13"/>
      <c r="W759" s="13"/>
      <c r="X759" s="13"/>
      <c r="Y759" s="13"/>
      <c r="Z759" s="13"/>
      <c r="AA759" s="13"/>
      <c r="AB759" s="13"/>
      <c r="AC759" s="13"/>
      <c r="AD759" s="13"/>
      <c r="AE759" s="13"/>
      <c r="AT759" s="245" t="s">
        <v>180</v>
      </c>
      <c r="AU759" s="245" t="s">
        <v>87</v>
      </c>
      <c r="AV759" s="13" t="s">
        <v>85</v>
      </c>
      <c r="AW759" s="13" t="s">
        <v>39</v>
      </c>
      <c r="AX759" s="13" t="s">
        <v>78</v>
      </c>
      <c r="AY759" s="245" t="s">
        <v>168</v>
      </c>
    </row>
    <row r="760" s="14" customFormat="1">
      <c r="A760" s="14"/>
      <c r="B760" s="246"/>
      <c r="C760" s="247"/>
      <c r="D760" s="229" t="s">
        <v>180</v>
      </c>
      <c r="E760" s="248" t="s">
        <v>33</v>
      </c>
      <c r="F760" s="249" t="s">
        <v>4896</v>
      </c>
      <c r="G760" s="247"/>
      <c r="H760" s="250">
        <v>1.079</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180</v>
      </c>
      <c r="AU760" s="256" t="s">
        <v>87</v>
      </c>
      <c r="AV760" s="14" t="s">
        <v>87</v>
      </c>
      <c r="AW760" s="14" t="s">
        <v>39</v>
      </c>
      <c r="AX760" s="14" t="s">
        <v>85</v>
      </c>
      <c r="AY760" s="256" t="s">
        <v>168</v>
      </c>
    </row>
    <row r="761" s="2" customFormat="1" ht="16.5" customHeight="1">
      <c r="A761" s="42"/>
      <c r="B761" s="43"/>
      <c r="C761" s="216" t="s">
        <v>1430</v>
      </c>
      <c r="D761" s="216" t="s">
        <v>170</v>
      </c>
      <c r="E761" s="217" t="s">
        <v>1270</v>
      </c>
      <c r="F761" s="218" t="s">
        <v>1271</v>
      </c>
      <c r="G761" s="219" t="s">
        <v>173</v>
      </c>
      <c r="H761" s="220">
        <v>27.571000000000002</v>
      </c>
      <c r="I761" s="221"/>
      <c r="J761" s="222">
        <f>ROUND(I761*H761,2)</f>
        <v>0</v>
      </c>
      <c r="K761" s="218" t="s">
        <v>174</v>
      </c>
      <c r="L761" s="48"/>
      <c r="M761" s="223" t="s">
        <v>33</v>
      </c>
      <c r="N761" s="224" t="s">
        <v>49</v>
      </c>
      <c r="O761" s="88"/>
      <c r="P761" s="225">
        <f>O761*H761</f>
        <v>0</v>
      </c>
      <c r="Q761" s="225">
        <v>0.012959999999999999</v>
      </c>
      <c r="R761" s="225">
        <f>Q761*H761</f>
        <v>0.35732016</v>
      </c>
      <c r="S761" s="225">
        <v>0</v>
      </c>
      <c r="T761" s="226">
        <f>S761*H761</f>
        <v>0</v>
      </c>
      <c r="U761" s="42"/>
      <c r="V761" s="42"/>
      <c r="W761" s="42"/>
      <c r="X761" s="42"/>
      <c r="Y761" s="42"/>
      <c r="Z761" s="42"/>
      <c r="AA761" s="42"/>
      <c r="AB761" s="42"/>
      <c r="AC761" s="42"/>
      <c r="AD761" s="42"/>
      <c r="AE761" s="42"/>
      <c r="AR761" s="227" t="s">
        <v>121</v>
      </c>
      <c r="AT761" s="227" t="s">
        <v>170</v>
      </c>
      <c r="AU761" s="227" t="s">
        <v>87</v>
      </c>
      <c r="AY761" s="20" t="s">
        <v>168</v>
      </c>
      <c r="BE761" s="228">
        <f>IF(N761="základní",J761,0)</f>
        <v>0</v>
      </c>
      <c r="BF761" s="228">
        <f>IF(N761="snížená",J761,0)</f>
        <v>0</v>
      </c>
      <c r="BG761" s="228">
        <f>IF(N761="zákl. přenesená",J761,0)</f>
        <v>0</v>
      </c>
      <c r="BH761" s="228">
        <f>IF(N761="sníž. přenesená",J761,0)</f>
        <v>0</v>
      </c>
      <c r="BI761" s="228">
        <f>IF(N761="nulová",J761,0)</f>
        <v>0</v>
      </c>
      <c r="BJ761" s="20" t="s">
        <v>85</v>
      </c>
      <c r="BK761" s="228">
        <f>ROUND(I761*H761,2)</f>
        <v>0</v>
      </c>
      <c r="BL761" s="20" t="s">
        <v>121</v>
      </c>
      <c r="BM761" s="227" t="s">
        <v>4897</v>
      </c>
    </row>
    <row r="762" s="2" customFormat="1">
      <c r="A762" s="42"/>
      <c r="B762" s="43"/>
      <c r="C762" s="44"/>
      <c r="D762" s="229" t="s">
        <v>176</v>
      </c>
      <c r="E762" s="44"/>
      <c r="F762" s="230" t="s">
        <v>1273</v>
      </c>
      <c r="G762" s="44"/>
      <c r="H762" s="44"/>
      <c r="I762" s="231"/>
      <c r="J762" s="44"/>
      <c r="K762" s="44"/>
      <c r="L762" s="48"/>
      <c r="M762" s="232"/>
      <c r="N762" s="233"/>
      <c r="O762" s="88"/>
      <c r="P762" s="88"/>
      <c r="Q762" s="88"/>
      <c r="R762" s="88"/>
      <c r="S762" s="88"/>
      <c r="T762" s="89"/>
      <c r="U762" s="42"/>
      <c r="V762" s="42"/>
      <c r="W762" s="42"/>
      <c r="X762" s="42"/>
      <c r="Y762" s="42"/>
      <c r="Z762" s="42"/>
      <c r="AA762" s="42"/>
      <c r="AB762" s="42"/>
      <c r="AC762" s="42"/>
      <c r="AD762" s="42"/>
      <c r="AE762" s="42"/>
      <c r="AT762" s="20" t="s">
        <v>176</v>
      </c>
      <c r="AU762" s="20" t="s">
        <v>87</v>
      </c>
    </row>
    <row r="763" s="2" customFormat="1">
      <c r="A763" s="42"/>
      <c r="B763" s="43"/>
      <c r="C763" s="44"/>
      <c r="D763" s="234" t="s">
        <v>178</v>
      </c>
      <c r="E763" s="44"/>
      <c r="F763" s="235" t="s">
        <v>1274</v>
      </c>
      <c r="G763" s="44"/>
      <c r="H763" s="44"/>
      <c r="I763" s="231"/>
      <c r="J763" s="44"/>
      <c r="K763" s="44"/>
      <c r="L763" s="48"/>
      <c r="M763" s="232"/>
      <c r="N763" s="233"/>
      <c r="O763" s="88"/>
      <c r="P763" s="88"/>
      <c r="Q763" s="88"/>
      <c r="R763" s="88"/>
      <c r="S763" s="88"/>
      <c r="T763" s="89"/>
      <c r="U763" s="42"/>
      <c r="V763" s="42"/>
      <c r="W763" s="42"/>
      <c r="X763" s="42"/>
      <c r="Y763" s="42"/>
      <c r="Z763" s="42"/>
      <c r="AA763" s="42"/>
      <c r="AB763" s="42"/>
      <c r="AC763" s="42"/>
      <c r="AD763" s="42"/>
      <c r="AE763" s="42"/>
      <c r="AT763" s="20" t="s">
        <v>178</v>
      </c>
      <c r="AU763" s="20" t="s">
        <v>87</v>
      </c>
    </row>
    <row r="764" s="13" customFormat="1">
      <c r="A764" s="13"/>
      <c r="B764" s="236"/>
      <c r="C764" s="237"/>
      <c r="D764" s="229" t="s">
        <v>180</v>
      </c>
      <c r="E764" s="238" t="s">
        <v>33</v>
      </c>
      <c r="F764" s="239" t="s">
        <v>920</v>
      </c>
      <c r="G764" s="237"/>
      <c r="H764" s="238" t="s">
        <v>33</v>
      </c>
      <c r="I764" s="240"/>
      <c r="J764" s="237"/>
      <c r="K764" s="237"/>
      <c r="L764" s="241"/>
      <c r="M764" s="242"/>
      <c r="N764" s="243"/>
      <c r="O764" s="243"/>
      <c r="P764" s="243"/>
      <c r="Q764" s="243"/>
      <c r="R764" s="243"/>
      <c r="S764" s="243"/>
      <c r="T764" s="244"/>
      <c r="U764" s="13"/>
      <c r="V764" s="13"/>
      <c r="W764" s="13"/>
      <c r="X764" s="13"/>
      <c r="Y764" s="13"/>
      <c r="Z764" s="13"/>
      <c r="AA764" s="13"/>
      <c r="AB764" s="13"/>
      <c r="AC764" s="13"/>
      <c r="AD764" s="13"/>
      <c r="AE764" s="13"/>
      <c r="AT764" s="245" t="s">
        <v>180</v>
      </c>
      <c r="AU764" s="245" t="s">
        <v>87</v>
      </c>
      <c r="AV764" s="13" t="s">
        <v>85</v>
      </c>
      <c r="AW764" s="13" t="s">
        <v>39</v>
      </c>
      <c r="AX764" s="13" t="s">
        <v>78</v>
      </c>
      <c r="AY764" s="245" t="s">
        <v>168</v>
      </c>
    </row>
    <row r="765" s="13" customFormat="1">
      <c r="A765" s="13"/>
      <c r="B765" s="236"/>
      <c r="C765" s="237"/>
      <c r="D765" s="229" t="s">
        <v>180</v>
      </c>
      <c r="E765" s="238" t="s">
        <v>33</v>
      </c>
      <c r="F765" s="239" t="s">
        <v>4889</v>
      </c>
      <c r="G765" s="237"/>
      <c r="H765" s="238" t="s">
        <v>33</v>
      </c>
      <c r="I765" s="240"/>
      <c r="J765" s="237"/>
      <c r="K765" s="237"/>
      <c r="L765" s="241"/>
      <c r="M765" s="242"/>
      <c r="N765" s="243"/>
      <c r="O765" s="243"/>
      <c r="P765" s="243"/>
      <c r="Q765" s="243"/>
      <c r="R765" s="243"/>
      <c r="S765" s="243"/>
      <c r="T765" s="244"/>
      <c r="U765" s="13"/>
      <c r="V765" s="13"/>
      <c r="W765" s="13"/>
      <c r="X765" s="13"/>
      <c r="Y765" s="13"/>
      <c r="Z765" s="13"/>
      <c r="AA765" s="13"/>
      <c r="AB765" s="13"/>
      <c r="AC765" s="13"/>
      <c r="AD765" s="13"/>
      <c r="AE765" s="13"/>
      <c r="AT765" s="245" t="s">
        <v>180</v>
      </c>
      <c r="AU765" s="245" t="s">
        <v>87</v>
      </c>
      <c r="AV765" s="13" t="s">
        <v>85</v>
      </c>
      <c r="AW765" s="13" t="s">
        <v>39</v>
      </c>
      <c r="AX765" s="13" t="s">
        <v>78</v>
      </c>
      <c r="AY765" s="245" t="s">
        <v>168</v>
      </c>
    </row>
    <row r="766" s="14" customFormat="1">
      <c r="A766" s="14"/>
      <c r="B766" s="246"/>
      <c r="C766" s="247"/>
      <c r="D766" s="229" t="s">
        <v>180</v>
      </c>
      <c r="E766" s="248" t="s">
        <v>33</v>
      </c>
      <c r="F766" s="249" t="s">
        <v>4898</v>
      </c>
      <c r="G766" s="247"/>
      <c r="H766" s="250">
        <v>14.85</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180</v>
      </c>
      <c r="AU766" s="256" t="s">
        <v>87</v>
      </c>
      <c r="AV766" s="14" t="s">
        <v>87</v>
      </c>
      <c r="AW766" s="14" t="s">
        <v>39</v>
      </c>
      <c r="AX766" s="14" t="s">
        <v>78</v>
      </c>
      <c r="AY766" s="256" t="s">
        <v>168</v>
      </c>
    </row>
    <row r="767" s="14" customFormat="1">
      <c r="A767" s="14"/>
      <c r="B767" s="246"/>
      <c r="C767" s="247"/>
      <c r="D767" s="229" t="s">
        <v>180</v>
      </c>
      <c r="E767" s="248" t="s">
        <v>33</v>
      </c>
      <c r="F767" s="249" t="s">
        <v>4899</v>
      </c>
      <c r="G767" s="247"/>
      <c r="H767" s="250">
        <v>2.1320000000000001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180</v>
      </c>
      <c r="AU767" s="256" t="s">
        <v>87</v>
      </c>
      <c r="AV767" s="14" t="s">
        <v>87</v>
      </c>
      <c r="AW767" s="14" t="s">
        <v>39</v>
      </c>
      <c r="AX767" s="14" t="s">
        <v>78</v>
      </c>
      <c r="AY767" s="256" t="s">
        <v>168</v>
      </c>
    </row>
    <row r="768" s="14" customFormat="1">
      <c r="A768" s="14"/>
      <c r="B768" s="246"/>
      <c r="C768" s="247"/>
      <c r="D768" s="229" t="s">
        <v>180</v>
      </c>
      <c r="E768" s="248" t="s">
        <v>33</v>
      </c>
      <c r="F768" s="249" t="s">
        <v>4900</v>
      </c>
      <c r="G768" s="247"/>
      <c r="H768" s="250">
        <v>4.1040000000000001</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180</v>
      </c>
      <c r="AU768" s="256" t="s">
        <v>87</v>
      </c>
      <c r="AV768" s="14" t="s">
        <v>87</v>
      </c>
      <c r="AW768" s="14" t="s">
        <v>39</v>
      </c>
      <c r="AX768" s="14" t="s">
        <v>78</v>
      </c>
      <c r="AY768" s="256" t="s">
        <v>168</v>
      </c>
    </row>
    <row r="769" s="16" customFormat="1">
      <c r="A769" s="16"/>
      <c r="B769" s="274"/>
      <c r="C769" s="275"/>
      <c r="D769" s="229" t="s">
        <v>180</v>
      </c>
      <c r="E769" s="276" t="s">
        <v>33</v>
      </c>
      <c r="F769" s="277" t="s">
        <v>645</v>
      </c>
      <c r="G769" s="275"/>
      <c r="H769" s="278">
        <v>21.085999999999999</v>
      </c>
      <c r="I769" s="279"/>
      <c r="J769" s="275"/>
      <c r="K769" s="275"/>
      <c r="L769" s="280"/>
      <c r="M769" s="281"/>
      <c r="N769" s="282"/>
      <c r="O769" s="282"/>
      <c r="P769" s="282"/>
      <c r="Q769" s="282"/>
      <c r="R769" s="282"/>
      <c r="S769" s="282"/>
      <c r="T769" s="283"/>
      <c r="U769" s="16"/>
      <c r="V769" s="16"/>
      <c r="W769" s="16"/>
      <c r="X769" s="16"/>
      <c r="Y769" s="16"/>
      <c r="Z769" s="16"/>
      <c r="AA769" s="16"/>
      <c r="AB769" s="16"/>
      <c r="AC769" s="16"/>
      <c r="AD769" s="16"/>
      <c r="AE769" s="16"/>
      <c r="AT769" s="284" t="s">
        <v>180</v>
      </c>
      <c r="AU769" s="284" t="s">
        <v>87</v>
      </c>
      <c r="AV769" s="16" t="s">
        <v>118</v>
      </c>
      <c r="AW769" s="16" t="s">
        <v>39</v>
      </c>
      <c r="AX769" s="16" t="s">
        <v>78</v>
      </c>
      <c r="AY769" s="284" t="s">
        <v>168</v>
      </c>
    </row>
    <row r="770" s="13" customFormat="1">
      <c r="A770" s="13"/>
      <c r="B770" s="236"/>
      <c r="C770" s="237"/>
      <c r="D770" s="229" t="s">
        <v>180</v>
      </c>
      <c r="E770" s="238" t="s">
        <v>33</v>
      </c>
      <c r="F770" s="239" t="s">
        <v>4901</v>
      </c>
      <c r="G770" s="237"/>
      <c r="H770" s="238" t="s">
        <v>33</v>
      </c>
      <c r="I770" s="240"/>
      <c r="J770" s="237"/>
      <c r="K770" s="237"/>
      <c r="L770" s="241"/>
      <c r="M770" s="242"/>
      <c r="N770" s="243"/>
      <c r="O770" s="243"/>
      <c r="P770" s="243"/>
      <c r="Q770" s="243"/>
      <c r="R770" s="243"/>
      <c r="S770" s="243"/>
      <c r="T770" s="244"/>
      <c r="U770" s="13"/>
      <c r="V770" s="13"/>
      <c r="W770" s="13"/>
      <c r="X770" s="13"/>
      <c r="Y770" s="13"/>
      <c r="Z770" s="13"/>
      <c r="AA770" s="13"/>
      <c r="AB770" s="13"/>
      <c r="AC770" s="13"/>
      <c r="AD770" s="13"/>
      <c r="AE770" s="13"/>
      <c r="AT770" s="245" t="s">
        <v>180</v>
      </c>
      <c r="AU770" s="245" t="s">
        <v>87</v>
      </c>
      <c r="AV770" s="13" t="s">
        <v>85</v>
      </c>
      <c r="AW770" s="13" t="s">
        <v>39</v>
      </c>
      <c r="AX770" s="13" t="s">
        <v>78</v>
      </c>
      <c r="AY770" s="245" t="s">
        <v>168</v>
      </c>
    </row>
    <row r="771" s="14" customFormat="1">
      <c r="A771" s="14"/>
      <c r="B771" s="246"/>
      <c r="C771" s="247"/>
      <c r="D771" s="229" t="s">
        <v>180</v>
      </c>
      <c r="E771" s="248" t="s">
        <v>33</v>
      </c>
      <c r="F771" s="249" t="s">
        <v>4902</v>
      </c>
      <c r="G771" s="247"/>
      <c r="H771" s="250">
        <v>2.2440000000000002</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180</v>
      </c>
      <c r="AU771" s="256" t="s">
        <v>87</v>
      </c>
      <c r="AV771" s="14" t="s">
        <v>87</v>
      </c>
      <c r="AW771" s="14" t="s">
        <v>39</v>
      </c>
      <c r="AX771" s="14" t="s">
        <v>78</v>
      </c>
      <c r="AY771" s="256" t="s">
        <v>168</v>
      </c>
    </row>
    <row r="772" s="14" customFormat="1">
      <c r="A772" s="14"/>
      <c r="B772" s="246"/>
      <c r="C772" s="247"/>
      <c r="D772" s="229" t="s">
        <v>180</v>
      </c>
      <c r="E772" s="248" t="s">
        <v>33</v>
      </c>
      <c r="F772" s="249" t="s">
        <v>4903</v>
      </c>
      <c r="G772" s="247"/>
      <c r="H772" s="250">
        <v>0.86399999999999999</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180</v>
      </c>
      <c r="AU772" s="256" t="s">
        <v>87</v>
      </c>
      <c r="AV772" s="14" t="s">
        <v>87</v>
      </c>
      <c r="AW772" s="14" t="s">
        <v>39</v>
      </c>
      <c r="AX772" s="14" t="s">
        <v>78</v>
      </c>
      <c r="AY772" s="256" t="s">
        <v>168</v>
      </c>
    </row>
    <row r="773" s="14" customFormat="1">
      <c r="A773" s="14"/>
      <c r="B773" s="246"/>
      <c r="C773" s="247"/>
      <c r="D773" s="229" t="s">
        <v>180</v>
      </c>
      <c r="E773" s="248" t="s">
        <v>33</v>
      </c>
      <c r="F773" s="249" t="s">
        <v>4904</v>
      </c>
      <c r="G773" s="247"/>
      <c r="H773" s="250">
        <v>3.3769999999999998</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180</v>
      </c>
      <c r="AU773" s="256" t="s">
        <v>87</v>
      </c>
      <c r="AV773" s="14" t="s">
        <v>87</v>
      </c>
      <c r="AW773" s="14" t="s">
        <v>39</v>
      </c>
      <c r="AX773" s="14" t="s">
        <v>78</v>
      </c>
      <c r="AY773" s="256" t="s">
        <v>168</v>
      </c>
    </row>
    <row r="774" s="16" customFormat="1">
      <c r="A774" s="16"/>
      <c r="B774" s="274"/>
      <c r="C774" s="275"/>
      <c r="D774" s="229" t="s">
        <v>180</v>
      </c>
      <c r="E774" s="276" t="s">
        <v>33</v>
      </c>
      <c r="F774" s="277" t="s">
        <v>645</v>
      </c>
      <c r="G774" s="275"/>
      <c r="H774" s="278">
        <v>6.4850000000000003</v>
      </c>
      <c r="I774" s="279"/>
      <c r="J774" s="275"/>
      <c r="K774" s="275"/>
      <c r="L774" s="280"/>
      <c r="M774" s="281"/>
      <c r="N774" s="282"/>
      <c r="O774" s="282"/>
      <c r="P774" s="282"/>
      <c r="Q774" s="282"/>
      <c r="R774" s="282"/>
      <c r="S774" s="282"/>
      <c r="T774" s="283"/>
      <c r="U774" s="16"/>
      <c r="V774" s="16"/>
      <c r="W774" s="16"/>
      <c r="X774" s="16"/>
      <c r="Y774" s="16"/>
      <c r="Z774" s="16"/>
      <c r="AA774" s="16"/>
      <c r="AB774" s="16"/>
      <c r="AC774" s="16"/>
      <c r="AD774" s="16"/>
      <c r="AE774" s="16"/>
      <c r="AT774" s="284" t="s">
        <v>180</v>
      </c>
      <c r="AU774" s="284" t="s">
        <v>87</v>
      </c>
      <c r="AV774" s="16" t="s">
        <v>118</v>
      </c>
      <c r="AW774" s="16" t="s">
        <v>39</v>
      </c>
      <c r="AX774" s="16" t="s">
        <v>78</v>
      </c>
      <c r="AY774" s="284" t="s">
        <v>168</v>
      </c>
    </row>
    <row r="775" s="15" customFormat="1">
      <c r="A775" s="15"/>
      <c r="B775" s="263"/>
      <c r="C775" s="264"/>
      <c r="D775" s="229" t="s">
        <v>180</v>
      </c>
      <c r="E775" s="265" t="s">
        <v>33</v>
      </c>
      <c r="F775" s="266" t="s">
        <v>626</v>
      </c>
      <c r="G775" s="264"/>
      <c r="H775" s="267">
        <v>27.571000000000002</v>
      </c>
      <c r="I775" s="268"/>
      <c r="J775" s="264"/>
      <c r="K775" s="264"/>
      <c r="L775" s="269"/>
      <c r="M775" s="270"/>
      <c r="N775" s="271"/>
      <c r="O775" s="271"/>
      <c r="P775" s="271"/>
      <c r="Q775" s="271"/>
      <c r="R775" s="271"/>
      <c r="S775" s="271"/>
      <c r="T775" s="272"/>
      <c r="U775" s="15"/>
      <c r="V775" s="15"/>
      <c r="W775" s="15"/>
      <c r="X775" s="15"/>
      <c r="Y775" s="15"/>
      <c r="Z775" s="15"/>
      <c r="AA775" s="15"/>
      <c r="AB775" s="15"/>
      <c r="AC775" s="15"/>
      <c r="AD775" s="15"/>
      <c r="AE775" s="15"/>
      <c r="AT775" s="273" t="s">
        <v>180</v>
      </c>
      <c r="AU775" s="273" t="s">
        <v>87</v>
      </c>
      <c r="AV775" s="15" t="s">
        <v>121</v>
      </c>
      <c r="AW775" s="15" t="s">
        <v>39</v>
      </c>
      <c r="AX775" s="15" t="s">
        <v>85</v>
      </c>
      <c r="AY775" s="273" t="s">
        <v>168</v>
      </c>
    </row>
    <row r="776" s="2" customFormat="1" ht="16.5" customHeight="1">
      <c r="A776" s="42"/>
      <c r="B776" s="43"/>
      <c r="C776" s="216" t="s">
        <v>1437</v>
      </c>
      <c r="D776" s="216" t="s">
        <v>170</v>
      </c>
      <c r="E776" s="217" t="s">
        <v>1279</v>
      </c>
      <c r="F776" s="218" t="s">
        <v>1280</v>
      </c>
      <c r="G776" s="219" t="s">
        <v>173</v>
      </c>
      <c r="H776" s="220">
        <v>24.193999999999999</v>
      </c>
      <c r="I776" s="221"/>
      <c r="J776" s="222">
        <f>ROUND(I776*H776,2)</f>
        <v>0</v>
      </c>
      <c r="K776" s="218" t="s">
        <v>174</v>
      </c>
      <c r="L776" s="48"/>
      <c r="M776" s="223" t="s">
        <v>33</v>
      </c>
      <c r="N776" s="224" t="s">
        <v>49</v>
      </c>
      <c r="O776" s="88"/>
      <c r="P776" s="225">
        <f>O776*H776</f>
        <v>0</v>
      </c>
      <c r="Q776" s="225">
        <v>0</v>
      </c>
      <c r="R776" s="225">
        <f>Q776*H776</f>
        <v>0</v>
      </c>
      <c r="S776" s="225">
        <v>0</v>
      </c>
      <c r="T776" s="226">
        <f>S776*H776</f>
        <v>0</v>
      </c>
      <c r="U776" s="42"/>
      <c r="V776" s="42"/>
      <c r="W776" s="42"/>
      <c r="X776" s="42"/>
      <c r="Y776" s="42"/>
      <c r="Z776" s="42"/>
      <c r="AA776" s="42"/>
      <c r="AB776" s="42"/>
      <c r="AC776" s="42"/>
      <c r="AD776" s="42"/>
      <c r="AE776" s="42"/>
      <c r="AR776" s="227" t="s">
        <v>121</v>
      </c>
      <c r="AT776" s="227" t="s">
        <v>170</v>
      </c>
      <c r="AU776" s="227" t="s">
        <v>87</v>
      </c>
      <c r="AY776" s="20" t="s">
        <v>168</v>
      </c>
      <c r="BE776" s="228">
        <f>IF(N776="základní",J776,0)</f>
        <v>0</v>
      </c>
      <c r="BF776" s="228">
        <f>IF(N776="snížená",J776,0)</f>
        <v>0</v>
      </c>
      <c r="BG776" s="228">
        <f>IF(N776="zákl. přenesená",J776,0)</f>
        <v>0</v>
      </c>
      <c r="BH776" s="228">
        <f>IF(N776="sníž. přenesená",J776,0)</f>
        <v>0</v>
      </c>
      <c r="BI776" s="228">
        <f>IF(N776="nulová",J776,0)</f>
        <v>0</v>
      </c>
      <c r="BJ776" s="20" t="s">
        <v>85</v>
      </c>
      <c r="BK776" s="228">
        <f>ROUND(I776*H776,2)</f>
        <v>0</v>
      </c>
      <c r="BL776" s="20" t="s">
        <v>121</v>
      </c>
      <c r="BM776" s="227" t="s">
        <v>4905</v>
      </c>
    </row>
    <row r="777" s="2" customFormat="1">
      <c r="A777" s="42"/>
      <c r="B777" s="43"/>
      <c r="C777" s="44"/>
      <c r="D777" s="229" t="s">
        <v>176</v>
      </c>
      <c r="E777" s="44"/>
      <c r="F777" s="230" t="s">
        <v>1282</v>
      </c>
      <c r="G777" s="44"/>
      <c r="H777" s="44"/>
      <c r="I777" s="231"/>
      <c r="J777" s="44"/>
      <c r="K777" s="44"/>
      <c r="L777" s="48"/>
      <c r="M777" s="232"/>
      <c r="N777" s="233"/>
      <c r="O777" s="88"/>
      <c r="P777" s="88"/>
      <c r="Q777" s="88"/>
      <c r="R777" s="88"/>
      <c r="S777" s="88"/>
      <c r="T777" s="89"/>
      <c r="U777" s="42"/>
      <c r="V777" s="42"/>
      <c r="W777" s="42"/>
      <c r="X777" s="42"/>
      <c r="Y777" s="42"/>
      <c r="Z777" s="42"/>
      <c r="AA777" s="42"/>
      <c r="AB777" s="42"/>
      <c r="AC777" s="42"/>
      <c r="AD777" s="42"/>
      <c r="AE777" s="42"/>
      <c r="AT777" s="20" t="s">
        <v>176</v>
      </c>
      <c r="AU777" s="20" t="s">
        <v>87</v>
      </c>
    </row>
    <row r="778" s="2" customFormat="1">
      <c r="A778" s="42"/>
      <c r="B778" s="43"/>
      <c r="C778" s="44"/>
      <c r="D778" s="234" t="s">
        <v>178</v>
      </c>
      <c r="E778" s="44"/>
      <c r="F778" s="235" t="s">
        <v>1283</v>
      </c>
      <c r="G778" s="44"/>
      <c r="H778" s="44"/>
      <c r="I778" s="231"/>
      <c r="J778" s="44"/>
      <c r="K778" s="44"/>
      <c r="L778" s="48"/>
      <c r="M778" s="232"/>
      <c r="N778" s="233"/>
      <c r="O778" s="88"/>
      <c r="P778" s="88"/>
      <c r="Q778" s="88"/>
      <c r="R778" s="88"/>
      <c r="S778" s="88"/>
      <c r="T778" s="89"/>
      <c r="U778" s="42"/>
      <c r="V778" s="42"/>
      <c r="W778" s="42"/>
      <c r="X778" s="42"/>
      <c r="Y778" s="42"/>
      <c r="Z778" s="42"/>
      <c r="AA778" s="42"/>
      <c r="AB778" s="42"/>
      <c r="AC778" s="42"/>
      <c r="AD778" s="42"/>
      <c r="AE778" s="42"/>
      <c r="AT778" s="20" t="s">
        <v>178</v>
      </c>
      <c r="AU778" s="20" t="s">
        <v>87</v>
      </c>
    </row>
    <row r="779" s="13" customFormat="1">
      <c r="A779" s="13"/>
      <c r="B779" s="236"/>
      <c r="C779" s="237"/>
      <c r="D779" s="229" t="s">
        <v>180</v>
      </c>
      <c r="E779" s="238" t="s">
        <v>33</v>
      </c>
      <c r="F779" s="239" t="s">
        <v>920</v>
      </c>
      <c r="G779" s="237"/>
      <c r="H779" s="238" t="s">
        <v>33</v>
      </c>
      <c r="I779" s="240"/>
      <c r="J779" s="237"/>
      <c r="K779" s="237"/>
      <c r="L779" s="241"/>
      <c r="M779" s="242"/>
      <c r="N779" s="243"/>
      <c r="O779" s="243"/>
      <c r="P779" s="243"/>
      <c r="Q779" s="243"/>
      <c r="R779" s="243"/>
      <c r="S779" s="243"/>
      <c r="T779" s="244"/>
      <c r="U779" s="13"/>
      <c r="V779" s="13"/>
      <c r="W779" s="13"/>
      <c r="X779" s="13"/>
      <c r="Y779" s="13"/>
      <c r="Z779" s="13"/>
      <c r="AA779" s="13"/>
      <c r="AB779" s="13"/>
      <c r="AC779" s="13"/>
      <c r="AD779" s="13"/>
      <c r="AE779" s="13"/>
      <c r="AT779" s="245" t="s">
        <v>180</v>
      </c>
      <c r="AU779" s="245" t="s">
        <v>87</v>
      </c>
      <c r="AV779" s="13" t="s">
        <v>85</v>
      </c>
      <c r="AW779" s="13" t="s">
        <v>39</v>
      </c>
      <c r="AX779" s="13" t="s">
        <v>78</v>
      </c>
      <c r="AY779" s="245" t="s">
        <v>168</v>
      </c>
    </row>
    <row r="780" s="13" customFormat="1">
      <c r="A780" s="13"/>
      <c r="B780" s="236"/>
      <c r="C780" s="237"/>
      <c r="D780" s="229" t="s">
        <v>180</v>
      </c>
      <c r="E780" s="238" t="s">
        <v>33</v>
      </c>
      <c r="F780" s="239" t="s">
        <v>4889</v>
      </c>
      <c r="G780" s="237"/>
      <c r="H780" s="238" t="s">
        <v>33</v>
      </c>
      <c r="I780" s="240"/>
      <c r="J780" s="237"/>
      <c r="K780" s="237"/>
      <c r="L780" s="241"/>
      <c r="M780" s="242"/>
      <c r="N780" s="243"/>
      <c r="O780" s="243"/>
      <c r="P780" s="243"/>
      <c r="Q780" s="243"/>
      <c r="R780" s="243"/>
      <c r="S780" s="243"/>
      <c r="T780" s="244"/>
      <c r="U780" s="13"/>
      <c r="V780" s="13"/>
      <c r="W780" s="13"/>
      <c r="X780" s="13"/>
      <c r="Y780" s="13"/>
      <c r="Z780" s="13"/>
      <c r="AA780" s="13"/>
      <c r="AB780" s="13"/>
      <c r="AC780" s="13"/>
      <c r="AD780" s="13"/>
      <c r="AE780" s="13"/>
      <c r="AT780" s="245" t="s">
        <v>180</v>
      </c>
      <c r="AU780" s="245" t="s">
        <v>87</v>
      </c>
      <c r="AV780" s="13" t="s">
        <v>85</v>
      </c>
      <c r="AW780" s="13" t="s">
        <v>39</v>
      </c>
      <c r="AX780" s="13" t="s">
        <v>78</v>
      </c>
      <c r="AY780" s="245" t="s">
        <v>168</v>
      </c>
    </row>
    <row r="781" s="14" customFormat="1">
      <c r="A781" s="14"/>
      <c r="B781" s="246"/>
      <c r="C781" s="247"/>
      <c r="D781" s="229" t="s">
        <v>180</v>
      </c>
      <c r="E781" s="248" t="s">
        <v>33</v>
      </c>
      <c r="F781" s="249" t="s">
        <v>4898</v>
      </c>
      <c r="G781" s="247"/>
      <c r="H781" s="250">
        <v>14.85</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180</v>
      </c>
      <c r="AU781" s="256" t="s">
        <v>87</v>
      </c>
      <c r="AV781" s="14" t="s">
        <v>87</v>
      </c>
      <c r="AW781" s="14" t="s">
        <v>39</v>
      </c>
      <c r="AX781" s="14" t="s">
        <v>78</v>
      </c>
      <c r="AY781" s="256" t="s">
        <v>168</v>
      </c>
    </row>
    <row r="782" s="14" customFormat="1">
      <c r="A782" s="14"/>
      <c r="B782" s="246"/>
      <c r="C782" s="247"/>
      <c r="D782" s="229" t="s">
        <v>180</v>
      </c>
      <c r="E782" s="248" t="s">
        <v>33</v>
      </c>
      <c r="F782" s="249" t="s">
        <v>4899</v>
      </c>
      <c r="G782" s="247"/>
      <c r="H782" s="250">
        <v>2.1320000000000001</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180</v>
      </c>
      <c r="AU782" s="256" t="s">
        <v>87</v>
      </c>
      <c r="AV782" s="14" t="s">
        <v>87</v>
      </c>
      <c r="AW782" s="14" t="s">
        <v>39</v>
      </c>
      <c r="AX782" s="14" t="s">
        <v>78</v>
      </c>
      <c r="AY782" s="256" t="s">
        <v>168</v>
      </c>
    </row>
    <row r="783" s="14" customFormat="1">
      <c r="A783" s="14"/>
      <c r="B783" s="246"/>
      <c r="C783" s="247"/>
      <c r="D783" s="229" t="s">
        <v>180</v>
      </c>
      <c r="E783" s="248" t="s">
        <v>33</v>
      </c>
      <c r="F783" s="249" t="s">
        <v>4900</v>
      </c>
      <c r="G783" s="247"/>
      <c r="H783" s="250">
        <v>4.1040000000000001</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180</v>
      </c>
      <c r="AU783" s="256" t="s">
        <v>87</v>
      </c>
      <c r="AV783" s="14" t="s">
        <v>87</v>
      </c>
      <c r="AW783" s="14" t="s">
        <v>39</v>
      </c>
      <c r="AX783" s="14" t="s">
        <v>78</v>
      </c>
      <c r="AY783" s="256" t="s">
        <v>168</v>
      </c>
    </row>
    <row r="784" s="16" customFormat="1">
      <c r="A784" s="16"/>
      <c r="B784" s="274"/>
      <c r="C784" s="275"/>
      <c r="D784" s="229" t="s">
        <v>180</v>
      </c>
      <c r="E784" s="276" t="s">
        <v>33</v>
      </c>
      <c r="F784" s="277" t="s">
        <v>645</v>
      </c>
      <c r="G784" s="275"/>
      <c r="H784" s="278">
        <v>21.085999999999999</v>
      </c>
      <c r="I784" s="279"/>
      <c r="J784" s="275"/>
      <c r="K784" s="275"/>
      <c r="L784" s="280"/>
      <c r="M784" s="281"/>
      <c r="N784" s="282"/>
      <c r="O784" s="282"/>
      <c r="P784" s="282"/>
      <c r="Q784" s="282"/>
      <c r="R784" s="282"/>
      <c r="S784" s="282"/>
      <c r="T784" s="283"/>
      <c r="U784" s="16"/>
      <c r="V784" s="16"/>
      <c r="W784" s="16"/>
      <c r="X784" s="16"/>
      <c r="Y784" s="16"/>
      <c r="Z784" s="16"/>
      <c r="AA784" s="16"/>
      <c r="AB784" s="16"/>
      <c r="AC784" s="16"/>
      <c r="AD784" s="16"/>
      <c r="AE784" s="16"/>
      <c r="AT784" s="284" t="s">
        <v>180</v>
      </c>
      <c r="AU784" s="284" t="s">
        <v>87</v>
      </c>
      <c r="AV784" s="16" t="s">
        <v>118</v>
      </c>
      <c r="AW784" s="16" t="s">
        <v>39</v>
      </c>
      <c r="AX784" s="16" t="s">
        <v>78</v>
      </c>
      <c r="AY784" s="284" t="s">
        <v>168</v>
      </c>
    </row>
    <row r="785" s="13" customFormat="1">
      <c r="A785" s="13"/>
      <c r="B785" s="236"/>
      <c r="C785" s="237"/>
      <c r="D785" s="229" t="s">
        <v>180</v>
      </c>
      <c r="E785" s="238" t="s">
        <v>33</v>
      </c>
      <c r="F785" s="239" t="s">
        <v>4901</v>
      </c>
      <c r="G785" s="237"/>
      <c r="H785" s="238" t="s">
        <v>33</v>
      </c>
      <c r="I785" s="240"/>
      <c r="J785" s="237"/>
      <c r="K785" s="237"/>
      <c r="L785" s="241"/>
      <c r="M785" s="242"/>
      <c r="N785" s="243"/>
      <c r="O785" s="243"/>
      <c r="P785" s="243"/>
      <c r="Q785" s="243"/>
      <c r="R785" s="243"/>
      <c r="S785" s="243"/>
      <c r="T785" s="244"/>
      <c r="U785" s="13"/>
      <c r="V785" s="13"/>
      <c r="W785" s="13"/>
      <c r="X785" s="13"/>
      <c r="Y785" s="13"/>
      <c r="Z785" s="13"/>
      <c r="AA785" s="13"/>
      <c r="AB785" s="13"/>
      <c r="AC785" s="13"/>
      <c r="AD785" s="13"/>
      <c r="AE785" s="13"/>
      <c r="AT785" s="245" t="s">
        <v>180</v>
      </c>
      <c r="AU785" s="245" t="s">
        <v>87</v>
      </c>
      <c r="AV785" s="13" t="s">
        <v>85</v>
      </c>
      <c r="AW785" s="13" t="s">
        <v>39</v>
      </c>
      <c r="AX785" s="13" t="s">
        <v>78</v>
      </c>
      <c r="AY785" s="245" t="s">
        <v>168</v>
      </c>
    </row>
    <row r="786" s="14" customFormat="1">
      <c r="A786" s="14"/>
      <c r="B786" s="246"/>
      <c r="C786" s="247"/>
      <c r="D786" s="229" t="s">
        <v>180</v>
      </c>
      <c r="E786" s="248" t="s">
        <v>33</v>
      </c>
      <c r="F786" s="249" t="s">
        <v>4902</v>
      </c>
      <c r="G786" s="247"/>
      <c r="H786" s="250">
        <v>2.2440000000000002</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4" customFormat="1">
      <c r="A787" s="14"/>
      <c r="B787" s="246"/>
      <c r="C787" s="247"/>
      <c r="D787" s="229" t="s">
        <v>180</v>
      </c>
      <c r="E787" s="248" t="s">
        <v>33</v>
      </c>
      <c r="F787" s="249" t="s">
        <v>4903</v>
      </c>
      <c r="G787" s="247"/>
      <c r="H787" s="250">
        <v>0.86399999999999999</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180</v>
      </c>
      <c r="AU787" s="256" t="s">
        <v>87</v>
      </c>
      <c r="AV787" s="14" t="s">
        <v>87</v>
      </c>
      <c r="AW787" s="14" t="s">
        <v>39</v>
      </c>
      <c r="AX787" s="14" t="s">
        <v>78</v>
      </c>
      <c r="AY787" s="256" t="s">
        <v>168</v>
      </c>
    </row>
    <row r="788" s="16" customFormat="1">
      <c r="A788" s="16"/>
      <c r="B788" s="274"/>
      <c r="C788" s="275"/>
      <c r="D788" s="229" t="s">
        <v>180</v>
      </c>
      <c r="E788" s="276" t="s">
        <v>33</v>
      </c>
      <c r="F788" s="277" t="s">
        <v>645</v>
      </c>
      <c r="G788" s="275"/>
      <c r="H788" s="278">
        <v>3.1080000000000001</v>
      </c>
      <c r="I788" s="279"/>
      <c r="J788" s="275"/>
      <c r="K788" s="275"/>
      <c r="L788" s="280"/>
      <c r="M788" s="281"/>
      <c r="N788" s="282"/>
      <c r="O788" s="282"/>
      <c r="P788" s="282"/>
      <c r="Q788" s="282"/>
      <c r="R788" s="282"/>
      <c r="S788" s="282"/>
      <c r="T788" s="283"/>
      <c r="U788" s="16"/>
      <c r="V788" s="16"/>
      <c r="W788" s="16"/>
      <c r="X788" s="16"/>
      <c r="Y788" s="16"/>
      <c r="Z788" s="16"/>
      <c r="AA788" s="16"/>
      <c r="AB788" s="16"/>
      <c r="AC788" s="16"/>
      <c r="AD788" s="16"/>
      <c r="AE788" s="16"/>
      <c r="AT788" s="284" t="s">
        <v>180</v>
      </c>
      <c r="AU788" s="284" t="s">
        <v>87</v>
      </c>
      <c r="AV788" s="16" t="s">
        <v>118</v>
      </c>
      <c r="AW788" s="16" t="s">
        <v>39</v>
      </c>
      <c r="AX788" s="16" t="s">
        <v>78</v>
      </c>
      <c r="AY788" s="284" t="s">
        <v>168</v>
      </c>
    </row>
    <row r="789" s="15" customFormat="1">
      <c r="A789" s="15"/>
      <c r="B789" s="263"/>
      <c r="C789" s="264"/>
      <c r="D789" s="229" t="s">
        <v>180</v>
      </c>
      <c r="E789" s="265" t="s">
        <v>33</v>
      </c>
      <c r="F789" s="266" t="s">
        <v>626</v>
      </c>
      <c r="G789" s="264"/>
      <c r="H789" s="267">
        <v>24.193999999999999</v>
      </c>
      <c r="I789" s="268"/>
      <c r="J789" s="264"/>
      <c r="K789" s="264"/>
      <c r="L789" s="269"/>
      <c r="M789" s="270"/>
      <c r="N789" s="271"/>
      <c r="O789" s="271"/>
      <c r="P789" s="271"/>
      <c r="Q789" s="271"/>
      <c r="R789" s="271"/>
      <c r="S789" s="271"/>
      <c r="T789" s="272"/>
      <c r="U789" s="15"/>
      <c r="V789" s="15"/>
      <c r="W789" s="15"/>
      <c r="X789" s="15"/>
      <c r="Y789" s="15"/>
      <c r="Z789" s="15"/>
      <c r="AA789" s="15"/>
      <c r="AB789" s="15"/>
      <c r="AC789" s="15"/>
      <c r="AD789" s="15"/>
      <c r="AE789" s="15"/>
      <c r="AT789" s="273" t="s">
        <v>180</v>
      </c>
      <c r="AU789" s="273" t="s">
        <v>87</v>
      </c>
      <c r="AV789" s="15" t="s">
        <v>121</v>
      </c>
      <c r="AW789" s="15" t="s">
        <v>39</v>
      </c>
      <c r="AX789" s="15" t="s">
        <v>85</v>
      </c>
      <c r="AY789" s="273" t="s">
        <v>168</v>
      </c>
    </row>
    <row r="790" s="12" customFormat="1" ht="22.8" customHeight="1">
      <c r="A790" s="12"/>
      <c r="B790" s="200"/>
      <c r="C790" s="201"/>
      <c r="D790" s="202" t="s">
        <v>77</v>
      </c>
      <c r="E790" s="214" t="s">
        <v>127</v>
      </c>
      <c r="F790" s="214" t="s">
        <v>1284</v>
      </c>
      <c r="G790" s="201"/>
      <c r="H790" s="201"/>
      <c r="I790" s="204"/>
      <c r="J790" s="215">
        <f>BK790</f>
        <v>0</v>
      </c>
      <c r="K790" s="201"/>
      <c r="L790" s="206"/>
      <c r="M790" s="207"/>
      <c r="N790" s="208"/>
      <c r="O790" s="208"/>
      <c r="P790" s="209">
        <f>SUM(P791:P1263)</f>
        <v>0</v>
      </c>
      <c r="Q790" s="208"/>
      <c r="R790" s="209">
        <f>SUM(R791:R1263)</f>
        <v>199.69056350999998</v>
      </c>
      <c r="S790" s="208"/>
      <c r="T790" s="210">
        <f>SUM(T791:T1263)</f>
        <v>0</v>
      </c>
      <c r="U790" s="12"/>
      <c r="V790" s="12"/>
      <c r="W790" s="12"/>
      <c r="X790" s="12"/>
      <c r="Y790" s="12"/>
      <c r="Z790" s="12"/>
      <c r="AA790" s="12"/>
      <c r="AB790" s="12"/>
      <c r="AC790" s="12"/>
      <c r="AD790" s="12"/>
      <c r="AE790" s="12"/>
      <c r="AR790" s="211" t="s">
        <v>85</v>
      </c>
      <c r="AT790" s="212" t="s">
        <v>77</v>
      </c>
      <c r="AU790" s="212" t="s">
        <v>85</v>
      </c>
      <c r="AY790" s="211" t="s">
        <v>168</v>
      </c>
      <c r="BK790" s="213">
        <f>SUM(BK791:BK1263)</f>
        <v>0</v>
      </c>
    </row>
    <row r="791" s="2" customFormat="1" ht="16.5" customHeight="1">
      <c r="A791" s="42"/>
      <c r="B791" s="43"/>
      <c r="C791" s="216" t="s">
        <v>1449</v>
      </c>
      <c r="D791" s="216" t="s">
        <v>170</v>
      </c>
      <c r="E791" s="217" t="s">
        <v>1286</v>
      </c>
      <c r="F791" s="218" t="s">
        <v>1287</v>
      </c>
      <c r="G791" s="219" t="s">
        <v>173</v>
      </c>
      <c r="H791" s="220">
        <v>292.185</v>
      </c>
      <c r="I791" s="221"/>
      <c r="J791" s="222">
        <f>ROUND(I791*H791,2)</f>
        <v>0</v>
      </c>
      <c r="K791" s="218" t="s">
        <v>174</v>
      </c>
      <c r="L791" s="48"/>
      <c r="M791" s="223" t="s">
        <v>33</v>
      </c>
      <c r="N791" s="224" t="s">
        <v>49</v>
      </c>
      <c r="O791" s="88"/>
      <c r="P791" s="225">
        <f>O791*H791</f>
        <v>0</v>
      </c>
      <c r="Q791" s="225">
        <v>0.0064999999999999997</v>
      </c>
      <c r="R791" s="225">
        <f>Q791*H791</f>
        <v>1.8992024999999999</v>
      </c>
      <c r="S791" s="225">
        <v>0</v>
      </c>
      <c r="T791" s="226">
        <f>S791*H791</f>
        <v>0</v>
      </c>
      <c r="U791" s="42"/>
      <c r="V791" s="42"/>
      <c r="W791" s="42"/>
      <c r="X791" s="42"/>
      <c r="Y791" s="42"/>
      <c r="Z791" s="42"/>
      <c r="AA791" s="42"/>
      <c r="AB791" s="42"/>
      <c r="AC791" s="42"/>
      <c r="AD791" s="42"/>
      <c r="AE791" s="42"/>
      <c r="AR791" s="227" t="s">
        <v>121</v>
      </c>
      <c r="AT791" s="227" t="s">
        <v>170</v>
      </c>
      <c r="AU791" s="227" t="s">
        <v>87</v>
      </c>
      <c r="AY791" s="20" t="s">
        <v>168</v>
      </c>
      <c r="BE791" s="228">
        <f>IF(N791="základní",J791,0)</f>
        <v>0</v>
      </c>
      <c r="BF791" s="228">
        <f>IF(N791="snížená",J791,0)</f>
        <v>0</v>
      </c>
      <c r="BG791" s="228">
        <f>IF(N791="zákl. přenesená",J791,0)</f>
        <v>0</v>
      </c>
      <c r="BH791" s="228">
        <f>IF(N791="sníž. přenesená",J791,0)</f>
        <v>0</v>
      </c>
      <c r="BI791" s="228">
        <f>IF(N791="nulová",J791,0)</f>
        <v>0</v>
      </c>
      <c r="BJ791" s="20" t="s">
        <v>85</v>
      </c>
      <c r="BK791" s="228">
        <f>ROUND(I791*H791,2)</f>
        <v>0</v>
      </c>
      <c r="BL791" s="20" t="s">
        <v>121</v>
      </c>
      <c r="BM791" s="227" t="s">
        <v>4906</v>
      </c>
    </row>
    <row r="792" s="2" customFormat="1">
      <c r="A792" s="42"/>
      <c r="B792" s="43"/>
      <c r="C792" s="44"/>
      <c r="D792" s="229" t="s">
        <v>176</v>
      </c>
      <c r="E792" s="44"/>
      <c r="F792" s="230" t="s">
        <v>1289</v>
      </c>
      <c r="G792" s="44"/>
      <c r="H792" s="44"/>
      <c r="I792" s="231"/>
      <c r="J792" s="44"/>
      <c r="K792" s="44"/>
      <c r="L792" s="48"/>
      <c r="M792" s="232"/>
      <c r="N792" s="233"/>
      <c r="O792" s="88"/>
      <c r="P792" s="88"/>
      <c r="Q792" s="88"/>
      <c r="R792" s="88"/>
      <c r="S792" s="88"/>
      <c r="T792" s="89"/>
      <c r="U792" s="42"/>
      <c r="V792" s="42"/>
      <c r="W792" s="42"/>
      <c r="X792" s="42"/>
      <c r="Y792" s="42"/>
      <c r="Z792" s="42"/>
      <c r="AA792" s="42"/>
      <c r="AB792" s="42"/>
      <c r="AC792" s="42"/>
      <c r="AD792" s="42"/>
      <c r="AE792" s="42"/>
      <c r="AT792" s="20" t="s">
        <v>176</v>
      </c>
      <c r="AU792" s="20" t="s">
        <v>87</v>
      </c>
    </row>
    <row r="793" s="2" customFormat="1">
      <c r="A793" s="42"/>
      <c r="B793" s="43"/>
      <c r="C793" s="44"/>
      <c r="D793" s="234" t="s">
        <v>178</v>
      </c>
      <c r="E793" s="44"/>
      <c r="F793" s="235" t="s">
        <v>1290</v>
      </c>
      <c r="G793" s="44"/>
      <c r="H793" s="44"/>
      <c r="I793" s="231"/>
      <c r="J793" s="44"/>
      <c r="K793" s="44"/>
      <c r="L793" s="48"/>
      <c r="M793" s="232"/>
      <c r="N793" s="233"/>
      <c r="O793" s="88"/>
      <c r="P793" s="88"/>
      <c r="Q793" s="88"/>
      <c r="R793" s="88"/>
      <c r="S793" s="88"/>
      <c r="T793" s="89"/>
      <c r="U793" s="42"/>
      <c r="V793" s="42"/>
      <c r="W793" s="42"/>
      <c r="X793" s="42"/>
      <c r="Y793" s="42"/>
      <c r="Z793" s="42"/>
      <c r="AA793" s="42"/>
      <c r="AB793" s="42"/>
      <c r="AC793" s="42"/>
      <c r="AD793" s="42"/>
      <c r="AE793" s="42"/>
      <c r="AT793" s="20" t="s">
        <v>178</v>
      </c>
      <c r="AU793" s="20" t="s">
        <v>87</v>
      </c>
    </row>
    <row r="794" s="13" customFormat="1">
      <c r="A794" s="13"/>
      <c r="B794" s="236"/>
      <c r="C794" s="237"/>
      <c r="D794" s="229" t="s">
        <v>180</v>
      </c>
      <c r="E794" s="238" t="s">
        <v>33</v>
      </c>
      <c r="F794" s="239" t="s">
        <v>1291</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3" customFormat="1">
      <c r="A795" s="13"/>
      <c r="B795" s="236"/>
      <c r="C795" s="237"/>
      <c r="D795" s="229" t="s">
        <v>180</v>
      </c>
      <c r="E795" s="238" t="s">
        <v>33</v>
      </c>
      <c r="F795" s="239" t="s">
        <v>4907</v>
      </c>
      <c r="G795" s="237"/>
      <c r="H795" s="238" t="s">
        <v>33</v>
      </c>
      <c r="I795" s="240"/>
      <c r="J795" s="237"/>
      <c r="K795" s="237"/>
      <c r="L795" s="241"/>
      <c r="M795" s="242"/>
      <c r="N795" s="243"/>
      <c r="O795" s="243"/>
      <c r="P795" s="243"/>
      <c r="Q795" s="243"/>
      <c r="R795" s="243"/>
      <c r="S795" s="243"/>
      <c r="T795" s="244"/>
      <c r="U795" s="13"/>
      <c r="V795" s="13"/>
      <c r="W795" s="13"/>
      <c r="X795" s="13"/>
      <c r="Y795" s="13"/>
      <c r="Z795" s="13"/>
      <c r="AA795" s="13"/>
      <c r="AB795" s="13"/>
      <c r="AC795" s="13"/>
      <c r="AD795" s="13"/>
      <c r="AE795" s="13"/>
      <c r="AT795" s="245" t="s">
        <v>180</v>
      </c>
      <c r="AU795" s="245" t="s">
        <v>87</v>
      </c>
      <c r="AV795" s="13" t="s">
        <v>85</v>
      </c>
      <c r="AW795" s="13" t="s">
        <v>39</v>
      </c>
      <c r="AX795" s="13" t="s">
        <v>78</v>
      </c>
      <c r="AY795" s="245" t="s">
        <v>168</v>
      </c>
    </row>
    <row r="796" s="14" customFormat="1">
      <c r="A796" s="14"/>
      <c r="B796" s="246"/>
      <c r="C796" s="247"/>
      <c r="D796" s="229" t="s">
        <v>180</v>
      </c>
      <c r="E796" s="248" t="s">
        <v>33</v>
      </c>
      <c r="F796" s="249" t="s">
        <v>4908</v>
      </c>
      <c r="G796" s="247"/>
      <c r="H796" s="250">
        <v>267.19999999999999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4" customFormat="1">
      <c r="A797" s="14"/>
      <c r="B797" s="246"/>
      <c r="C797" s="247"/>
      <c r="D797" s="229" t="s">
        <v>180</v>
      </c>
      <c r="E797" s="248" t="s">
        <v>33</v>
      </c>
      <c r="F797" s="249" t="s">
        <v>4909</v>
      </c>
      <c r="G797" s="247"/>
      <c r="H797" s="250">
        <v>13.359999999999999</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180</v>
      </c>
      <c r="AU797" s="256" t="s">
        <v>87</v>
      </c>
      <c r="AV797" s="14" t="s">
        <v>87</v>
      </c>
      <c r="AW797" s="14" t="s">
        <v>39</v>
      </c>
      <c r="AX797" s="14" t="s">
        <v>78</v>
      </c>
      <c r="AY797" s="256" t="s">
        <v>168</v>
      </c>
    </row>
    <row r="798" s="16" customFormat="1">
      <c r="A798" s="16"/>
      <c r="B798" s="274"/>
      <c r="C798" s="275"/>
      <c r="D798" s="229" t="s">
        <v>180</v>
      </c>
      <c r="E798" s="276" t="s">
        <v>33</v>
      </c>
      <c r="F798" s="277" t="s">
        <v>645</v>
      </c>
      <c r="G798" s="275"/>
      <c r="H798" s="278">
        <v>280.56</v>
      </c>
      <c r="I798" s="279"/>
      <c r="J798" s="275"/>
      <c r="K798" s="275"/>
      <c r="L798" s="280"/>
      <c r="M798" s="281"/>
      <c r="N798" s="282"/>
      <c r="O798" s="282"/>
      <c r="P798" s="282"/>
      <c r="Q798" s="282"/>
      <c r="R798" s="282"/>
      <c r="S798" s="282"/>
      <c r="T798" s="283"/>
      <c r="U798" s="16"/>
      <c r="V798" s="16"/>
      <c r="W798" s="16"/>
      <c r="X798" s="16"/>
      <c r="Y798" s="16"/>
      <c r="Z798" s="16"/>
      <c r="AA798" s="16"/>
      <c r="AB798" s="16"/>
      <c r="AC798" s="16"/>
      <c r="AD798" s="16"/>
      <c r="AE798" s="16"/>
      <c r="AT798" s="284" t="s">
        <v>180</v>
      </c>
      <c r="AU798" s="284" t="s">
        <v>87</v>
      </c>
      <c r="AV798" s="16" t="s">
        <v>118</v>
      </c>
      <c r="AW798" s="16" t="s">
        <v>39</v>
      </c>
      <c r="AX798" s="16" t="s">
        <v>78</v>
      </c>
      <c r="AY798" s="284" t="s">
        <v>168</v>
      </c>
    </row>
    <row r="799" s="13" customFormat="1">
      <c r="A799" s="13"/>
      <c r="B799" s="236"/>
      <c r="C799" s="237"/>
      <c r="D799" s="229" t="s">
        <v>180</v>
      </c>
      <c r="E799" s="238" t="s">
        <v>33</v>
      </c>
      <c r="F799" s="239" t="s">
        <v>4910</v>
      </c>
      <c r="G799" s="237"/>
      <c r="H799" s="238" t="s">
        <v>33</v>
      </c>
      <c r="I799" s="240"/>
      <c r="J799" s="237"/>
      <c r="K799" s="237"/>
      <c r="L799" s="241"/>
      <c r="M799" s="242"/>
      <c r="N799" s="243"/>
      <c r="O799" s="243"/>
      <c r="P799" s="243"/>
      <c r="Q799" s="243"/>
      <c r="R799" s="243"/>
      <c r="S799" s="243"/>
      <c r="T799" s="244"/>
      <c r="U799" s="13"/>
      <c r="V799" s="13"/>
      <c r="W799" s="13"/>
      <c r="X799" s="13"/>
      <c r="Y799" s="13"/>
      <c r="Z799" s="13"/>
      <c r="AA799" s="13"/>
      <c r="AB799" s="13"/>
      <c r="AC799" s="13"/>
      <c r="AD799" s="13"/>
      <c r="AE799" s="13"/>
      <c r="AT799" s="245" t="s">
        <v>180</v>
      </c>
      <c r="AU799" s="245" t="s">
        <v>87</v>
      </c>
      <c r="AV799" s="13" t="s">
        <v>85</v>
      </c>
      <c r="AW799" s="13" t="s">
        <v>39</v>
      </c>
      <c r="AX799" s="13" t="s">
        <v>78</v>
      </c>
      <c r="AY799" s="245" t="s">
        <v>168</v>
      </c>
    </row>
    <row r="800" s="14" customFormat="1">
      <c r="A800" s="14"/>
      <c r="B800" s="246"/>
      <c r="C800" s="247"/>
      <c r="D800" s="229" t="s">
        <v>180</v>
      </c>
      <c r="E800" s="248" t="s">
        <v>33</v>
      </c>
      <c r="F800" s="249" t="s">
        <v>4911</v>
      </c>
      <c r="G800" s="247"/>
      <c r="H800" s="250">
        <v>11.625</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180</v>
      </c>
      <c r="AU800" s="256" t="s">
        <v>87</v>
      </c>
      <c r="AV800" s="14" t="s">
        <v>87</v>
      </c>
      <c r="AW800" s="14" t="s">
        <v>39</v>
      </c>
      <c r="AX800" s="14" t="s">
        <v>78</v>
      </c>
      <c r="AY800" s="256" t="s">
        <v>168</v>
      </c>
    </row>
    <row r="801" s="15" customFormat="1">
      <c r="A801" s="15"/>
      <c r="B801" s="263"/>
      <c r="C801" s="264"/>
      <c r="D801" s="229" t="s">
        <v>180</v>
      </c>
      <c r="E801" s="265" t="s">
        <v>33</v>
      </c>
      <c r="F801" s="266" t="s">
        <v>626</v>
      </c>
      <c r="G801" s="264"/>
      <c r="H801" s="267">
        <v>292.185</v>
      </c>
      <c r="I801" s="268"/>
      <c r="J801" s="264"/>
      <c r="K801" s="264"/>
      <c r="L801" s="269"/>
      <c r="M801" s="270"/>
      <c r="N801" s="271"/>
      <c r="O801" s="271"/>
      <c r="P801" s="271"/>
      <c r="Q801" s="271"/>
      <c r="R801" s="271"/>
      <c r="S801" s="271"/>
      <c r="T801" s="272"/>
      <c r="U801" s="15"/>
      <c r="V801" s="15"/>
      <c r="W801" s="15"/>
      <c r="X801" s="15"/>
      <c r="Y801" s="15"/>
      <c r="Z801" s="15"/>
      <c r="AA801" s="15"/>
      <c r="AB801" s="15"/>
      <c r="AC801" s="15"/>
      <c r="AD801" s="15"/>
      <c r="AE801" s="15"/>
      <c r="AT801" s="273" t="s">
        <v>180</v>
      </c>
      <c r="AU801" s="273" t="s">
        <v>87</v>
      </c>
      <c r="AV801" s="15" t="s">
        <v>121</v>
      </c>
      <c r="AW801" s="15" t="s">
        <v>39</v>
      </c>
      <c r="AX801" s="15" t="s">
        <v>85</v>
      </c>
      <c r="AY801" s="273" t="s">
        <v>168</v>
      </c>
    </row>
    <row r="802" s="2" customFormat="1" ht="16.5" customHeight="1">
      <c r="A802" s="42"/>
      <c r="B802" s="43"/>
      <c r="C802" s="216" t="s">
        <v>1460</v>
      </c>
      <c r="D802" s="216" t="s">
        <v>170</v>
      </c>
      <c r="E802" s="217" t="s">
        <v>1298</v>
      </c>
      <c r="F802" s="218" t="s">
        <v>1299</v>
      </c>
      <c r="G802" s="219" t="s">
        <v>173</v>
      </c>
      <c r="H802" s="220">
        <v>11.625</v>
      </c>
      <c r="I802" s="221"/>
      <c r="J802" s="222">
        <f>ROUND(I802*H802,2)</f>
        <v>0</v>
      </c>
      <c r="K802" s="218" t="s">
        <v>174</v>
      </c>
      <c r="L802" s="48"/>
      <c r="M802" s="223" t="s">
        <v>33</v>
      </c>
      <c r="N802" s="224" t="s">
        <v>49</v>
      </c>
      <c r="O802" s="88"/>
      <c r="P802" s="225">
        <f>O802*H802</f>
        <v>0</v>
      </c>
      <c r="Q802" s="225">
        <v>0.017330000000000002</v>
      </c>
      <c r="R802" s="225">
        <f>Q802*H802</f>
        <v>0.20146125000000001</v>
      </c>
      <c r="S802" s="225">
        <v>0</v>
      </c>
      <c r="T802" s="226">
        <f>S802*H802</f>
        <v>0</v>
      </c>
      <c r="U802" s="42"/>
      <c r="V802" s="42"/>
      <c r="W802" s="42"/>
      <c r="X802" s="42"/>
      <c r="Y802" s="42"/>
      <c r="Z802" s="42"/>
      <c r="AA802" s="42"/>
      <c r="AB802" s="42"/>
      <c r="AC802" s="42"/>
      <c r="AD802" s="42"/>
      <c r="AE802" s="42"/>
      <c r="AR802" s="227" t="s">
        <v>121</v>
      </c>
      <c r="AT802" s="227" t="s">
        <v>170</v>
      </c>
      <c r="AU802" s="227" t="s">
        <v>87</v>
      </c>
      <c r="AY802" s="20" t="s">
        <v>168</v>
      </c>
      <c r="BE802" s="228">
        <f>IF(N802="základní",J802,0)</f>
        <v>0</v>
      </c>
      <c r="BF802" s="228">
        <f>IF(N802="snížená",J802,0)</f>
        <v>0</v>
      </c>
      <c r="BG802" s="228">
        <f>IF(N802="zákl. přenesená",J802,0)</f>
        <v>0</v>
      </c>
      <c r="BH802" s="228">
        <f>IF(N802="sníž. přenesená",J802,0)</f>
        <v>0</v>
      </c>
      <c r="BI802" s="228">
        <f>IF(N802="nulová",J802,0)</f>
        <v>0</v>
      </c>
      <c r="BJ802" s="20" t="s">
        <v>85</v>
      </c>
      <c r="BK802" s="228">
        <f>ROUND(I802*H802,2)</f>
        <v>0</v>
      </c>
      <c r="BL802" s="20" t="s">
        <v>121</v>
      </c>
      <c r="BM802" s="227" t="s">
        <v>4912</v>
      </c>
    </row>
    <row r="803" s="2" customFormat="1">
      <c r="A803" s="42"/>
      <c r="B803" s="43"/>
      <c r="C803" s="44"/>
      <c r="D803" s="229" t="s">
        <v>176</v>
      </c>
      <c r="E803" s="44"/>
      <c r="F803" s="230" t="s">
        <v>1301</v>
      </c>
      <c r="G803" s="44"/>
      <c r="H803" s="44"/>
      <c r="I803" s="231"/>
      <c r="J803" s="44"/>
      <c r="K803" s="44"/>
      <c r="L803" s="48"/>
      <c r="M803" s="232"/>
      <c r="N803" s="233"/>
      <c r="O803" s="88"/>
      <c r="P803" s="88"/>
      <c r="Q803" s="88"/>
      <c r="R803" s="88"/>
      <c r="S803" s="88"/>
      <c r="T803" s="89"/>
      <c r="U803" s="42"/>
      <c r="V803" s="42"/>
      <c r="W803" s="42"/>
      <c r="X803" s="42"/>
      <c r="Y803" s="42"/>
      <c r="Z803" s="42"/>
      <c r="AA803" s="42"/>
      <c r="AB803" s="42"/>
      <c r="AC803" s="42"/>
      <c r="AD803" s="42"/>
      <c r="AE803" s="42"/>
      <c r="AT803" s="20" t="s">
        <v>176</v>
      </c>
      <c r="AU803" s="20" t="s">
        <v>87</v>
      </c>
    </row>
    <row r="804" s="2" customFormat="1">
      <c r="A804" s="42"/>
      <c r="B804" s="43"/>
      <c r="C804" s="44"/>
      <c r="D804" s="234" t="s">
        <v>178</v>
      </c>
      <c r="E804" s="44"/>
      <c r="F804" s="235" t="s">
        <v>1302</v>
      </c>
      <c r="G804" s="44"/>
      <c r="H804" s="44"/>
      <c r="I804" s="231"/>
      <c r="J804" s="44"/>
      <c r="K804" s="44"/>
      <c r="L804" s="48"/>
      <c r="M804" s="232"/>
      <c r="N804" s="233"/>
      <c r="O804" s="88"/>
      <c r="P804" s="88"/>
      <c r="Q804" s="88"/>
      <c r="R804" s="88"/>
      <c r="S804" s="88"/>
      <c r="T804" s="89"/>
      <c r="U804" s="42"/>
      <c r="V804" s="42"/>
      <c r="W804" s="42"/>
      <c r="X804" s="42"/>
      <c r="Y804" s="42"/>
      <c r="Z804" s="42"/>
      <c r="AA804" s="42"/>
      <c r="AB804" s="42"/>
      <c r="AC804" s="42"/>
      <c r="AD804" s="42"/>
      <c r="AE804" s="42"/>
      <c r="AT804" s="20" t="s">
        <v>178</v>
      </c>
      <c r="AU804" s="20" t="s">
        <v>87</v>
      </c>
    </row>
    <row r="805" s="13" customFormat="1">
      <c r="A805" s="13"/>
      <c r="B805" s="236"/>
      <c r="C805" s="237"/>
      <c r="D805" s="229" t="s">
        <v>180</v>
      </c>
      <c r="E805" s="238" t="s">
        <v>33</v>
      </c>
      <c r="F805" s="239" t="s">
        <v>1291</v>
      </c>
      <c r="G805" s="237"/>
      <c r="H805" s="238" t="s">
        <v>33</v>
      </c>
      <c r="I805" s="240"/>
      <c r="J805" s="237"/>
      <c r="K805" s="237"/>
      <c r="L805" s="241"/>
      <c r="M805" s="242"/>
      <c r="N805" s="243"/>
      <c r="O805" s="243"/>
      <c r="P805" s="243"/>
      <c r="Q805" s="243"/>
      <c r="R805" s="243"/>
      <c r="S805" s="243"/>
      <c r="T805" s="244"/>
      <c r="U805" s="13"/>
      <c r="V805" s="13"/>
      <c r="W805" s="13"/>
      <c r="X805" s="13"/>
      <c r="Y805" s="13"/>
      <c r="Z805" s="13"/>
      <c r="AA805" s="13"/>
      <c r="AB805" s="13"/>
      <c r="AC805" s="13"/>
      <c r="AD805" s="13"/>
      <c r="AE805" s="13"/>
      <c r="AT805" s="245" t="s">
        <v>180</v>
      </c>
      <c r="AU805" s="245" t="s">
        <v>87</v>
      </c>
      <c r="AV805" s="13" t="s">
        <v>85</v>
      </c>
      <c r="AW805" s="13" t="s">
        <v>39</v>
      </c>
      <c r="AX805" s="13" t="s">
        <v>78</v>
      </c>
      <c r="AY805" s="245" t="s">
        <v>168</v>
      </c>
    </row>
    <row r="806" s="13" customFormat="1">
      <c r="A806" s="13"/>
      <c r="B806" s="236"/>
      <c r="C806" s="237"/>
      <c r="D806" s="229" t="s">
        <v>180</v>
      </c>
      <c r="E806" s="238" t="s">
        <v>33</v>
      </c>
      <c r="F806" s="239" t="s">
        <v>4910</v>
      </c>
      <c r="G806" s="237"/>
      <c r="H806" s="238" t="s">
        <v>33</v>
      </c>
      <c r="I806" s="240"/>
      <c r="J806" s="237"/>
      <c r="K806" s="237"/>
      <c r="L806" s="241"/>
      <c r="M806" s="242"/>
      <c r="N806" s="243"/>
      <c r="O806" s="243"/>
      <c r="P806" s="243"/>
      <c r="Q806" s="243"/>
      <c r="R806" s="243"/>
      <c r="S806" s="243"/>
      <c r="T806" s="244"/>
      <c r="U806" s="13"/>
      <c r="V806" s="13"/>
      <c r="W806" s="13"/>
      <c r="X806" s="13"/>
      <c r="Y806" s="13"/>
      <c r="Z806" s="13"/>
      <c r="AA806" s="13"/>
      <c r="AB806" s="13"/>
      <c r="AC806" s="13"/>
      <c r="AD806" s="13"/>
      <c r="AE806" s="13"/>
      <c r="AT806" s="245" t="s">
        <v>180</v>
      </c>
      <c r="AU806" s="245" t="s">
        <v>87</v>
      </c>
      <c r="AV806" s="13" t="s">
        <v>85</v>
      </c>
      <c r="AW806" s="13" t="s">
        <v>39</v>
      </c>
      <c r="AX806" s="13" t="s">
        <v>78</v>
      </c>
      <c r="AY806" s="245" t="s">
        <v>168</v>
      </c>
    </row>
    <row r="807" s="14" customFormat="1">
      <c r="A807" s="14"/>
      <c r="B807" s="246"/>
      <c r="C807" s="247"/>
      <c r="D807" s="229" t="s">
        <v>180</v>
      </c>
      <c r="E807" s="248" t="s">
        <v>33</v>
      </c>
      <c r="F807" s="249" t="s">
        <v>4911</v>
      </c>
      <c r="G807" s="247"/>
      <c r="H807" s="250">
        <v>11.625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85</v>
      </c>
      <c r="AY807" s="256" t="s">
        <v>168</v>
      </c>
    </row>
    <row r="808" s="2" customFormat="1" ht="16.5" customHeight="1">
      <c r="A808" s="42"/>
      <c r="B808" s="43"/>
      <c r="C808" s="216" t="s">
        <v>1465</v>
      </c>
      <c r="D808" s="216" t="s">
        <v>170</v>
      </c>
      <c r="E808" s="217" t="s">
        <v>1304</v>
      </c>
      <c r="F808" s="218" t="s">
        <v>1305</v>
      </c>
      <c r="G808" s="219" t="s">
        <v>173</v>
      </c>
      <c r="H808" s="220">
        <v>280.56</v>
      </c>
      <c r="I808" s="221"/>
      <c r="J808" s="222">
        <f>ROUND(I808*H808,2)</f>
        <v>0</v>
      </c>
      <c r="K808" s="218" t="s">
        <v>174</v>
      </c>
      <c r="L808" s="48"/>
      <c r="M808" s="223" t="s">
        <v>33</v>
      </c>
      <c r="N808" s="224" t="s">
        <v>49</v>
      </c>
      <c r="O808" s="88"/>
      <c r="P808" s="225">
        <f>O808*H808</f>
        <v>0</v>
      </c>
      <c r="Q808" s="225">
        <v>0.017330000000000002</v>
      </c>
      <c r="R808" s="225">
        <f>Q808*H808</f>
        <v>4.8621048000000009</v>
      </c>
      <c r="S808" s="225">
        <v>0</v>
      </c>
      <c r="T808" s="226">
        <f>S808*H808</f>
        <v>0</v>
      </c>
      <c r="U808" s="42"/>
      <c r="V808" s="42"/>
      <c r="W808" s="42"/>
      <c r="X808" s="42"/>
      <c r="Y808" s="42"/>
      <c r="Z808" s="42"/>
      <c r="AA808" s="42"/>
      <c r="AB808" s="42"/>
      <c r="AC808" s="42"/>
      <c r="AD808" s="42"/>
      <c r="AE808" s="42"/>
      <c r="AR808" s="227" t="s">
        <v>121</v>
      </c>
      <c r="AT808" s="227" t="s">
        <v>170</v>
      </c>
      <c r="AU808" s="227" t="s">
        <v>87</v>
      </c>
      <c r="AY808" s="20" t="s">
        <v>168</v>
      </c>
      <c r="BE808" s="228">
        <f>IF(N808="základní",J808,0)</f>
        <v>0</v>
      </c>
      <c r="BF808" s="228">
        <f>IF(N808="snížená",J808,0)</f>
        <v>0</v>
      </c>
      <c r="BG808" s="228">
        <f>IF(N808="zákl. přenesená",J808,0)</f>
        <v>0</v>
      </c>
      <c r="BH808" s="228">
        <f>IF(N808="sníž. přenesená",J808,0)</f>
        <v>0</v>
      </c>
      <c r="BI808" s="228">
        <f>IF(N808="nulová",J808,0)</f>
        <v>0</v>
      </c>
      <c r="BJ808" s="20" t="s">
        <v>85</v>
      </c>
      <c r="BK808" s="228">
        <f>ROUND(I808*H808,2)</f>
        <v>0</v>
      </c>
      <c r="BL808" s="20" t="s">
        <v>121</v>
      </c>
      <c r="BM808" s="227" t="s">
        <v>4913</v>
      </c>
    </row>
    <row r="809" s="2" customFormat="1">
      <c r="A809" s="42"/>
      <c r="B809" s="43"/>
      <c r="C809" s="44"/>
      <c r="D809" s="229" t="s">
        <v>176</v>
      </c>
      <c r="E809" s="44"/>
      <c r="F809" s="230" t="s">
        <v>1307</v>
      </c>
      <c r="G809" s="44"/>
      <c r="H809" s="44"/>
      <c r="I809" s="231"/>
      <c r="J809" s="44"/>
      <c r="K809" s="44"/>
      <c r="L809" s="48"/>
      <c r="M809" s="232"/>
      <c r="N809" s="233"/>
      <c r="O809" s="88"/>
      <c r="P809" s="88"/>
      <c r="Q809" s="88"/>
      <c r="R809" s="88"/>
      <c r="S809" s="88"/>
      <c r="T809" s="89"/>
      <c r="U809" s="42"/>
      <c r="V809" s="42"/>
      <c r="W809" s="42"/>
      <c r="X809" s="42"/>
      <c r="Y809" s="42"/>
      <c r="Z809" s="42"/>
      <c r="AA809" s="42"/>
      <c r="AB809" s="42"/>
      <c r="AC809" s="42"/>
      <c r="AD809" s="42"/>
      <c r="AE809" s="42"/>
      <c r="AT809" s="20" t="s">
        <v>176</v>
      </c>
      <c r="AU809" s="20" t="s">
        <v>87</v>
      </c>
    </row>
    <row r="810" s="2" customFormat="1">
      <c r="A810" s="42"/>
      <c r="B810" s="43"/>
      <c r="C810" s="44"/>
      <c r="D810" s="234" t="s">
        <v>178</v>
      </c>
      <c r="E810" s="44"/>
      <c r="F810" s="235" t="s">
        <v>1308</v>
      </c>
      <c r="G810" s="44"/>
      <c r="H810" s="44"/>
      <c r="I810" s="231"/>
      <c r="J810" s="44"/>
      <c r="K810" s="44"/>
      <c r="L810" s="48"/>
      <c r="M810" s="232"/>
      <c r="N810" s="233"/>
      <c r="O810" s="88"/>
      <c r="P810" s="88"/>
      <c r="Q810" s="88"/>
      <c r="R810" s="88"/>
      <c r="S810" s="88"/>
      <c r="T810" s="89"/>
      <c r="U810" s="42"/>
      <c r="V810" s="42"/>
      <c r="W810" s="42"/>
      <c r="X810" s="42"/>
      <c r="Y810" s="42"/>
      <c r="Z810" s="42"/>
      <c r="AA810" s="42"/>
      <c r="AB810" s="42"/>
      <c r="AC810" s="42"/>
      <c r="AD810" s="42"/>
      <c r="AE810" s="42"/>
      <c r="AT810" s="20" t="s">
        <v>178</v>
      </c>
      <c r="AU810" s="20" t="s">
        <v>87</v>
      </c>
    </row>
    <row r="811" s="13" customFormat="1">
      <c r="A811" s="13"/>
      <c r="B811" s="236"/>
      <c r="C811" s="237"/>
      <c r="D811" s="229" t="s">
        <v>180</v>
      </c>
      <c r="E811" s="238" t="s">
        <v>33</v>
      </c>
      <c r="F811" s="239" t="s">
        <v>1291</v>
      </c>
      <c r="G811" s="237"/>
      <c r="H811" s="238" t="s">
        <v>33</v>
      </c>
      <c r="I811" s="240"/>
      <c r="J811" s="237"/>
      <c r="K811" s="237"/>
      <c r="L811" s="241"/>
      <c r="M811" s="242"/>
      <c r="N811" s="243"/>
      <c r="O811" s="243"/>
      <c r="P811" s="243"/>
      <c r="Q811" s="243"/>
      <c r="R811" s="243"/>
      <c r="S811" s="243"/>
      <c r="T811" s="244"/>
      <c r="U811" s="13"/>
      <c r="V811" s="13"/>
      <c r="W811" s="13"/>
      <c r="X811" s="13"/>
      <c r="Y811" s="13"/>
      <c r="Z811" s="13"/>
      <c r="AA811" s="13"/>
      <c r="AB811" s="13"/>
      <c r="AC811" s="13"/>
      <c r="AD811" s="13"/>
      <c r="AE811" s="13"/>
      <c r="AT811" s="245" t="s">
        <v>180</v>
      </c>
      <c r="AU811" s="245" t="s">
        <v>87</v>
      </c>
      <c r="AV811" s="13" t="s">
        <v>85</v>
      </c>
      <c r="AW811" s="13" t="s">
        <v>39</v>
      </c>
      <c r="AX811" s="13" t="s">
        <v>78</v>
      </c>
      <c r="AY811" s="245" t="s">
        <v>168</v>
      </c>
    </row>
    <row r="812" s="13" customFormat="1">
      <c r="A812" s="13"/>
      <c r="B812" s="236"/>
      <c r="C812" s="237"/>
      <c r="D812" s="229" t="s">
        <v>180</v>
      </c>
      <c r="E812" s="238" t="s">
        <v>33</v>
      </c>
      <c r="F812" s="239" t="s">
        <v>4907</v>
      </c>
      <c r="G812" s="237"/>
      <c r="H812" s="238" t="s">
        <v>33</v>
      </c>
      <c r="I812" s="240"/>
      <c r="J812" s="237"/>
      <c r="K812" s="237"/>
      <c r="L812" s="241"/>
      <c r="M812" s="242"/>
      <c r="N812" s="243"/>
      <c r="O812" s="243"/>
      <c r="P812" s="243"/>
      <c r="Q812" s="243"/>
      <c r="R812" s="243"/>
      <c r="S812" s="243"/>
      <c r="T812" s="244"/>
      <c r="U812" s="13"/>
      <c r="V812" s="13"/>
      <c r="W812" s="13"/>
      <c r="X812" s="13"/>
      <c r="Y812" s="13"/>
      <c r="Z812" s="13"/>
      <c r="AA812" s="13"/>
      <c r="AB812" s="13"/>
      <c r="AC812" s="13"/>
      <c r="AD812" s="13"/>
      <c r="AE812" s="13"/>
      <c r="AT812" s="245" t="s">
        <v>180</v>
      </c>
      <c r="AU812" s="245" t="s">
        <v>87</v>
      </c>
      <c r="AV812" s="13" t="s">
        <v>85</v>
      </c>
      <c r="AW812" s="13" t="s">
        <v>39</v>
      </c>
      <c r="AX812" s="13" t="s">
        <v>78</v>
      </c>
      <c r="AY812" s="245" t="s">
        <v>168</v>
      </c>
    </row>
    <row r="813" s="14" customFormat="1">
      <c r="A813" s="14"/>
      <c r="B813" s="246"/>
      <c r="C813" s="247"/>
      <c r="D813" s="229" t="s">
        <v>180</v>
      </c>
      <c r="E813" s="248" t="s">
        <v>33</v>
      </c>
      <c r="F813" s="249" t="s">
        <v>4914</v>
      </c>
      <c r="G813" s="247"/>
      <c r="H813" s="250">
        <v>280.56</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180</v>
      </c>
      <c r="AU813" s="256" t="s">
        <v>87</v>
      </c>
      <c r="AV813" s="14" t="s">
        <v>87</v>
      </c>
      <c r="AW813" s="14" t="s">
        <v>39</v>
      </c>
      <c r="AX813" s="14" t="s">
        <v>85</v>
      </c>
      <c r="AY813" s="256" t="s">
        <v>168</v>
      </c>
    </row>
    <row r="814" s="2" customFormat="1" ht="16.5" customHeight="1">
      <c r="A814" s="42"/>
      <c r="B814" s="43"/>
      <c r="C814" s="216" t="s">
        <v>1470</v>
      </c>
      <c r="D814" s="216" t="s">
        <v>170</v>
      </c>
      <c r="E814" s="217" t="s">
        <v>1312</v>
      </c>
      <c r="F814" s="218" t="s">
        <v>1313</v>
      </c>
      <c r="G814" s="219" t="s">
        <v>173</v>
      </c>
      <c r="H814" s="220">
        <v>584.37</v>
      </c>
      <c r="I814" s="221"/>
      <c r="J814" s="222">
        <f>ROUND(I814*H814,2)</f>
        <v>0</v>
      </c>
      <c r="K814" s="218" t="s">
        <v>174</v>
      </c>
      <c r="L814" s="48"/>
      <c r="M814" s="223" t="s">
        <v>33</v>
      </c>
      <c r="N814" s="224" t="s">
        <v>49</v>
      </c>
      <c r="O814" s="88"/>
      <c r="P814" s="225">
        <f>O814*H814</f>
        <v>0</v>
      </c>
      <c r="Q814" s="225">
        <v>0.0073499999999999998</v>
      </c>
      <c r="R814" s="225">
        <f>Q814*H814</f>
        <v>4.2951195000000002</v>
      </c>
      <c r="S814" s="225">
        <v>0</v>
      </c>
      <c r="T814" s="226">
        <f>S814*H814</f>
        <v>0</v>
      </c>
      <c r="U814" s="42"/>
      <c r="V814" s="42"/>
      <c r="W814" s="42"/>
      <c r="X814" s="42"/>
      <c r="Y814" s="42"/>
      <c r="Z814" s="42"/>
      <c r="AA814" s="42"/>
      <c r="AB814" s="42"/>
      <c r="AC814" s="42"/>
      <c r="AD814" s="42"/>
      <c r="AE814" s="42"/>
      <c r="AR814" s="227" t="s">
        <v>121</v>
      </c>
      <c r="AT814" s="227" t="s">
        <v>170</v>
      </c>
      <c r="AU814" s="227" t="s">
        <v>87</v>
      </c>
      <c r="AY814" s="20" t="s">
        <v>168</v>
      </c>
      <c r="BE814" s="228">
        <f>IF(N814="základní",J814,0)</f>
        <v>0</v>
      </c>
      <c r="BF814" s="228">
        <f>IF(N814="snížená",J814,0)</f>
        <v>0</v>
      </c>
      <c r="BG814" s="228">
        <f>IF(N814="zákl. přenesená",J814,0)</f>
        <v>0</v>
      </c>
      <c r="BH814" s="228">
        <f>IF(N814="sníž. přenesená",J814,0)</f>
        <v>0</v>
      </c>
      <c r="BI814" s="228">
        <f>IF(N814="nulová",J814,0)</f>
        <v>0</v>
      </c>
      <c r="BJ814" s="20" t="s">
        <v>85</v>
      </c>
      <c r="BK814" s="228">
        <f>ROUND(I814*H814,2)</f>
        <v>0</v>
      </c>
      <c r="BL814" s="20" t="s">
        <v>121</v>
      </c>
      <c r="BM814" s="227" t="s">
        <v>4915</v>
      </c>
    </row>
    <row r="815" s="2" customFormat="1">
      <c r="A815" s="42"/>
      <c r="B815" s="43"/>
      <c r="C815" s="44"/>
      <c r="D815" s="229" t="s">
        <v>176</v>
      </c>
      <c r="E815" s="44"/>
      <c r="F815" s="230" t="s">
        <v>1315</v>
      </c>
      <c r="G815" s="44"/>
      <c r="H815" s="44"/>
      <c r="I815" s="231"/>
      <c r="J815" s="44"/>
      <c r="K815" s="44"/>
      <c r="L815" s="48"/>
      <c r="M815" s="232"/>
      <c r="N815" s="233"/>
      <c r="O815" s="88"/>
      <c r="P815" s="88"/>
      <c r="Q815" s="88"/>
      <c r="R815" s="88"/>
      <c r="S815" s="88"/>
      <c r="T815" s="89"/>
      <c r="U815" s="42"/>
      <c r="V815" s="42"/>
      <c r="W815" s="42"/>
      <c r="X815" s="42"/>
      <c r="Y815" s="42"/>
      <c r="Z815" s="42"/>
      <c r="AA815" s="42"/>
      <c r="AB815" s="42"/>
      <c r="AC815" s="42"/>
      <c r="AD815" s="42"/>
      <c r="AE815" s="42"/>
      <c r="AT815" s="20" t="s">
        <v>176</v>
      </c>
      <c r="AU815" s="20" t="s">
        <v>87</v>
      </c>
    </row>
    <row r="816" s="2" customFormat="1">
      <c r="A816" s="42"/>
      <c r="B816" s="43"/>
      <c r="C816" s="44"/>
      <c r="D816" s="234" t="s">
        <v>178</v>
      </c>
      <c r="E816" s="44"/>
      <c r="F816" s="235" t="s">
        <v>1316</v>
      </c>
      <c r="G816" s="44"/>
      <c r="H816" s="44"/>
      <c r="I816" s="231"/>
      <c r="J816" s="44"/>
      <c r="K816" s="44"/>
      <c r="L816" s="48"/>
      <c r="M816" s="232"/>
      <c r="N816" s="233"/>
      <c r="O816" s="88"/>
      <c r="P816" s="88"/>
      <c r="Q816" s="88"/>
      <c r="R816" s="88"/>
      <c r="S816" s="88"/>
      <c r="T816" s="89"/>
      <c r="U816" s="42"/>
      <c r="V816" s="42"/>
      <c r="W816" s="42"/>
      <c r="X816" s="42"/>
      <c r="Y816" s="42"/>
      <c r="Z816" s="42"/>
      <c r="AA816" s="42"/>
      <c r="AB816" s="42"/>
      <c r="AC816" s="42"/>
      <c r="AD816" s="42"/>
      <c r="AE816" s="42"/>
      <c r="AT816" s="20" t="s">
        <v>178</v>
      </c>
      <c r="AU816" s="20" t="s">
        <v>87</v>
      </c>
    </row>
    <row r="817" s="13" customFormat="1">
      <c r="A817" s="13"/>
      <c r="B817" s="236"/>
      <c r="C817" s="237"/>
      <c r="D817" s="229" t="s">
        <v>180</v>
      </c>
      <c r="E817" s="238" t="s">
        <v>33</v>
      </c>
      <c r="F817" s="239" t="s">
        <v>1291</v>
      </c>
      <c r="G817" s="237"/>
      <c r="H817" s="238" t="s">
        <v>33</v>
      </c>
      <c r="I817" s="240"/>
      <c r="J817" s="237"/>
      <c r="K817" s="237"/>
      <c r="L817" s="241"/>
      <c r="M817" s="242"/>
      <c r="N817" s="243"/>
      <c r="O817" s="243"/>
      <c r="P817" s="243"/>
      <c r="Q817" s="243"/>
      <c r="R817" s="243"/>
      <c r="S817" s="243"/>
      <c r="T817" s="244"/>
      <c r="U817" s="13"/>
      <c r="V817" s="13"/>
      <c r="W817" s="13"/>
      <c r="X817" s="13"/>
      <c r="Y817" s="13"/>
      <c r="Z817" s="13"/>
      <c r="AA817" s="13"/>
      <c r="AB817" s="13"/>
      <c r="AC817" s="13"/>
      <c r="AD817" s="13"/>
      <c r="AE817" s="13"/>
      <c r="AT817" s="245" t="s">
        <v>180</v>
      </c>
      <c r="AU817" s="245" t="s">
        <v>87</v>
      </c>
      <c r="AV817" s="13" t="s">
        <v>85</v>
      </c>
      <c r="AW817" s="13" t="s">
        <v>39</v>
      </c>
      <c r="AX817" s="13" t="s">
        <v>78</v>
      </c>
      <c r="AY817" s="245" t="s">
        <v>168</v>
      </c>
    </row>
    <row r="818" s="13" customFormat="1">
      <c r="A818" s="13"/>
      <c r="B818" s="236"/>
      <c r="C818" s="237"/>
      <c r="D818" s="229" t="s">
        <v>180</v>
      </c>
      <c r="E818" s="238" t="s">
        <v>33</v>
      </c>
      <c r="F818" s="239" t="s">
        <v>4916</v>
      </c>
      <c r="G818" s="237"/>
      <c r="H818" s="238" t="s">
        <v>33</v>
      </c>
      <c r="I818" s="240"/>
      <c r="J818" s="237"/>
      <c r="K818" s="237"/>
      <c r="L818" s="241"/>
      <c r="M818" s="242"/>
      <c r="N818" s="243"/>
      <c r="O818" s="243"/>
      <c r="P818" s="243"/>
      <c r="Q818" s="243"/>
      <c r="R818" s="243"/>
      <c r="S818" s="243"/>
      <c r="T818" s="244"/>
      <c r="U818" s="13"/>
      <c r="V818" s="13"/>
      <c r="W818" s="13"/>
      <c r="X818" s="13"/>
      <c r="Y818" s="13"/>
      <c r="Z818" s="13"/>
      <c r="AA818" s="13"/>
      <c r="AB818" s="13"/>
      <c r="AC818" s="13"/>
      <c r="AD818" s="13"/>
      <c r="AE818" s="13"/>
      <c r="AT818" s="245" t="s">
        <v>180</v>
      </c>
      <c r="AU818" s="245" t="s">
        <v>87</v>
      </c>
      <c r="AV818" s="13" t="s">
        <v>85</v>
      </c>
      <c r="AW818" s="13" t="s">
        <v>39</v>
      </c>
      <c r="AX818" s="13" t="s">
        <v>78</v>
      </c>
      <c r="AY818" s="245" t="s">
        <v>168</v>
      </c>
    </row>
    <row r="819" s="14" customFormat="1">
      <c r="A819" s="14"/>
      <c r="B819" s="246"/>
      <c r="C819" s="247"/>
      <c r="D819" s="229" t="s">
        <v>180</v>
      </c>
      <c r="E819" s="248" t="s">
        <v>33</v>
      </c>
      <c r="F819" s="249" t="s">
        <v>4917</v>
      </c>
      <c r="G819" s="247"/>
      <c r="H819" s="250">
        <v>561.12</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180</v>
      </c>
      <c r="AU819" s="256" t="s">
        <v>87</v>
      </c>
      <c r="AV819" s="14" t="s">
        <v>87</v>
      </c>
      <c r="AW819" s="14" t="s">
        <v>39</v>
      </c>
      <c r="AX819" s="14" t="s">
        <v>78</v>
      </c>
      <c r="AY819" s="256" t="s">
        <v>168</v>
      </c>
    </row>
    <row r="820" s="13" customFormat="1">
      <c r="A820" s="13"/>
      <c r="B820" s="236"/>
      <c r="C820" s="237"/>
      <c r="D820" s="229" t="s">
        <v>180</v>
      </c>
      <c r="E820" s="238" t="s">
        <v>33</v>
      </c>
      <c r="F820" s="239" t="s">
        <v>4918</v>
      </c>
      <c r="G820" s="237"/>
      <c r="H820" s="238" t="s">
        <v>33</v>
      </c>
      <c r="I820" s="240"/>
      <c r="J820" s="237"/>
      <c r="K820" s="237"/>
      <c r="L820" s="241"/>
      <c r="M820" s="242"/>
      <c r="N820" s="243"/>
      <c r="O820" s="243"/>
      <c r="P820" s="243"/>
      <c r="Q820" s="243"/>
      <c r="R820" s="243"/>
      <c r="S820" s="243"/>
      <c r="T820" s="244"/>
      <c r="U820" s="13"/>
      <c r="V820" s="13"/>
      <c r="W820" s="13"/>
      <c r="X820" s="13"/>
      <c r="Y820" s="13"/>
      <c r="Z820" s="13"/>
      <c r="AA820" s="13"/>
      <c r="AB820" s="13"/>
      <c r="AC820" s="13"/>
      <c r="AD820" s="13"/>
      <c r="AE820" s="13"/>
      <c r="AT820" s="245" t="s">
        <v>180</v>
      </c>
      <c r="AU820" s="245" t="s">
        <v>87</v>
      </c>
      <c r="AV820" s="13" t="s">
        <v>85</v>
      </c>
      <c r="AW820" s="13" t="s">
        <v>39</v>
      </c>
      <c r="AX820" s="13" t="s">
        <v>78</v>
      </c>
      <c r="AY820" s="245" t="s">
        <v>168</v>
      </c>
    </row>
    <row r="821" s="14" customFormat="1">
      <c r="A821" s="14"/>
      <c r="B821" s="246"/>
      <c r="C821" s="247"/>
      <c r="D821" s="229" t="s">
        <v>180</v>
      </c>
      <c r="E821" s="248" t="s">
        <v>33</v>
      </c>
      <c r="F821" s="249" t="s">
        <v>4919</v>
      </c>
      <c r="G821" s="247"/>
      <c r="H821" s="250">
        <v>23.25</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5" customFormat="1">
      <c r="A822" s="15"/>
      <c r="B822" s="263"/>
      <c r="C822" s="264"/>
      <c r="D822" s="229" t="s">
        <v>180</v>
      </c>
      <c r="E822" s="265" t="s">
        <v>33</v>
      </c>
      <c r="F822" s="266" t="s">
        <v>626</v>
      </c>
      <c r="G822" s="264"/>
      <c r="H822" s="267">
        <v>584.37</v>
      </c>
      <c r="I822" s="268"/>
      <c r="J822" s="264"/>
      <c r="K822" s="264"/>
      <c r="L822" s="269"/>
      <c r="M822" s="270"/>
      <c r="N822" s="271"/>
      <c r="O822" s="271"/>
      <c r="P822" s="271"/>
      <c r="Q822" s="271"/>
      <c r="R822" s="271"/>
      <c r="S822" s="271"/>
      <c r="T822" s="272"/>
      <c r="U822" s="15"/>
      <c r="V822" s="15"/>
      <c r="W822" s="15"/>
      <c r="X822" s="15"/>
      <c r="Y822" s="15"/>
      <c r="Z822" s="15"/>
      <c r="AA822" s="15"/>
      <c r="AB822" s="15"/>
      <c r="AC822" s="15"/>
      <c r="AD822" s="15"/>
      <c r="AE822" s="15"/>
      <c r="AT822" s="273" t="s">
        <v>180</v>
      </c>
      <c r="AU822" s="273" t="s">
        <v>87</v>
      </c>
      <c r="AV822" s="15" t="s">
        <v>121</v>
      </c>
      <c r="AW822" s="15" t="s">
        <v>39</v>
      </c>
      <c r="AX822" s="15" t="s">
        <v>85</v>
      </c>
      <c r="AY822" s="273" t="s">
        <v>168</v>
      </c>
    </row>
    <row r="823" s="2" customFormat="1" ht="16.5" customHeight="1">
      <c r="A823" s="42"/>
      <c r="B823" s="43"/>
      <c r="C823" s="216" t="s">
        <v>1486</v>
      </c>
      <c r="D823" s="216" t="s">
        <v>170</v>
      </c>
      <c r="E823" s="217" t="s">
        <v>1322</v>
      </c>
      <c r="F823" s="218" t="s">
        <v>1323</v>
      </c>
      <c r="G823" s="219" t="s">
        <v>173</v>
      </c>
      <c r="H823" s="220">
        <v>1219.6869999999999</v>
      </c>
      <c r="I823" s="221"/>
      <c r="J823" s="222">
        <f>ROUND(I823*H823,2)</f>
        <v>0</v>
      </c>
      <c r="K823" s="218" t="s">
        <v>174</v>
      </c>
      <c r="L823" s="48"/>
      <c r="M823" s="223" t="s">
        <v>33</v>
      </c>
      <c r="N823" s="224" t="s">
        <v>49</v>
      </c>
      <c r="O823" s="88"/>
      <c r="P823" s="225">
        <f>O823*H823</f>
        <v>0</v>
      </c>
      <c r="Q823" s="225">
        <v>0.0064999999999999997</v>
      </c>
      <c r="R823" s="225">
        <f>Q823*H823</f>
        <v>7.9279654999999991</v>
      </c>
      <c r="S823" s="225">
        <v>0</v>
      </c>
      <c r="T823" s="226">
        <f>S823*H823</f>
        <v>0</v>
      </c>
      <c r="U823" s="42"/>
      <c r="V823" s="42"/>
      <c r="W823" s="42"/>
      <c r="X823" s="42"/>
      <c r="Y823" s="42"/>
      <c r="Z823" s="42"/>
      <c r="AA823" s="42"/>
      <c r="AB823" s="42"/>
      <c r="AC823" s="42"/>
      <c r="AD823" s="42"/>
      <c r="AE823" s="42"/>
      <c r="AR823" s="227" t="s">
        <v>121</v>
      </c>
      <c r="AT823" s="227" t="s">
        <v>170</v>
      </c>
      <c r="AU823" s="227" t="s">
        <v>87</v>
      </c>
      <c r="AY823" s="20" t="s">
        <v>168</v>
      </c>
      <c r="BE823" s="228">
        <f>IF(N823="základní",J823,0)</f>
        <v>0</v>
      </c>
      <c r="BF823" s="228">
        <f>IF(N823="snížená",J823,0)</f>
        <v>0</v>
      </c>
      <c r="BG823" s="228">
        <f>IF(N823="zákl. přenesená",J823,0)</f>
        <v>0</v>
      </c>
      <c r="BH823" s="228">
        <f>IF(N823="sníž. přenesená",J823,0)</f>
        <v>0</v>
      </c>
      <c r="BI823" s="228">
        <f>IF(N823="nulová",J823,0)</f>
        <v>0</v>
      </c>
      <c r="BJ823" s="20" t="s">
        <v>85</v>
      </c>
      <c r="BK823" s="228">
        <f>ROUND(I823*H823,2)</f>
        <v>0</v>
      </c>
      <c r="BL823" s="20" t="s">
        <v>121</v>
      </c>
      <c r="BM823" s="227" t="s">
        <v>4920</v>
      </c>
    </row>
    <row r="824" s="2" customFormat="1">
      <c r="A824" s="42"/>
      <c r="B824" s="43"/>
      <c r="C824" s="44"/>
      <c r="D824" s="229" t="s">
        <v>176</v>
      </c>
      <c r="E824" s="44"/>
      <c r="F824" s="230" t="s">
        <v>1325</v>
      </c>
      <c r="G824" s="44"/>
      <c r="H824" s="44"/>
      <c r="I824" s="231"/>
      <c r="J824" s="44"/>
      <c r="K824" s="44"/>
      <c r="L824" s="48"/>
      <c r="M824" s="232"/>
      <c r="N824" s="233"/>
      <c r="O824" s="88"/>
      <c r="P824" s="88"/>
      <c r="Q824" s="88"/>
      <c r="R824" s="88"/>
      <c r="S824" s="88"/>
      <c r="T824" s="89"/>
      <c r="U824" s="42"/>
      <c r="V824" s="42"/>
      <c r="W824" s="42"/>
      <c r="X824" s="42"/>
      <c r="Y824" s="42"/>
      <c r="Z824" s="42"/>
      <c r="AA824" s="42"/>
      <c r="AB824" s="42"/>
      <c r="AC824" s="42"/>
      <c r="AD824" s="42"/>
      <c r="AE824" s="42"/>
      <c r="AT824" s="20" t="s">
        <v>176</v>
      </c>
      <c r="AU824" s="20" t="s">
        <v>87</v>
      </c>
    </row>
    <row r="825" s="2" customFormat="1">
      <c r="A825" s="42"/>
      <c r="B825" s="43"/>
      <c r="C825" s="44"/>
      <c r="D825" s="234" t="s">
        <v>178</v>
      </c>
      <c r="E825" s="44"/>
      <c r="F825" s="235" t="s">
        <v>1326</v>
      </c>
      <c r="G825" s="44"/>
      <c r="H825" s="44"/>
      <c r="I825" s="231"/>
      <c r="J825" s="44"/>
      <c r="K825" s="44"/>
      <c r="L825" s="48"/>
      <c r="M825" s="232"/>
      <c r="N825" s="233"/>
      <c r="O825" s="88"/>
      <c r="P825" s="88"/>
      <c r="Q825" s="88"/>
      <c r="R825" s="88"/>
      <c r="S825" s="88"/>
      <c r="T825" s="89"/>
      <c r="U825" s="42"/>
      <c r="V825" s="42"/>
      <c r="W825" s="42"/>
      <c r="X825" s="42"/>
      <c r="Y825" s="42"/>
      <c r="Z825" s="42"/>
      <c r="AA825" s="42"/>
      <c r="AB825" s="42"/>
      <c r="AC825" s="42"/>
      <c r="AD825" s="42"/>
      <c r="AE825" s="42"/>
      <c r="AT825" s="20" t="s">
        <v>178</v>
      </c>
      <c r="AU825" s="20" t="s">
        <v>87</v>
      </c>
    </row>
    <row r="826" s="13" customFormat="1">
      <c r="A826" s="13"/>
      <c r="B826" s="236"/>
      <c r="C826" s="237"/>
      <c r="D826" s="229" t="s">
        <v>180</v>
      </c>
      <c r="E826" s="238" t="s">
        <v>33</v>
      </c>
      <c r="F826" s="239" t="s">
        <v>1291</v>
      </c>
      <c r="G826" s="237"/>
      <c r="H826" s="238" t="s">
        <v>33</v>
      </c>
      <c r="I826" s="240"/>
      <c r="J826" s="237"/>
      <c r="K826" s="237"/>
      <c r="L826" s="241"/>
      <c r="M826" s="242"/>
      <c r="N826" s="243"/>
      <c r="O826" s="243"/>
      <c r="P826" s="243"/>
      <c r="Q826" s="243"/>
      <c r="R826" s="243"/>
      <c r="S826" s="243"/>
      <c r="T826" s="244"/>
      <c r="U826" s="13"/>
      <c r="V826" s="13"/>
      <c r="W826" s="13"/>
      <c r="X826" s="13"/>
      <c r="Y826" s="13"/>
      <c r="Z826" s="13"/>
      <c r="AA826" s="13"/>
      <c r="AB826" s="13"/>
      <c r="AC826" s="13"/>
      <c r="AD826" s="13"/>
      <c r="AE826" s="13"/>
      <c r="AT826" s="245" t="s">
        <v>180</v>
      </c>
      <c r="AU826" s="245" t="s">
        <v>87</v>
      </c>
      <c r="AV826" s="13" t="s">
        <v>85</v>
      </c>
      <c r="AW826" s="13" t="s">
        <v>39</v>
      </c>
      <c r="AX826" s="13" t="s">
        <v>78</v>
      </c>
      <c r="AY826" s="245" t="s">
        <v>168</v>
      </c>
    </row>
    <row r="827" s="13" customFormat="1">
      <c r="A827" s="13"/>
      <c r="B827" s="236"/>
      <c r="C827" s="237"/>
      <c r="D827" s="229" t="s">
        <v>180</v>
      </c>
      <c r="E827" s="238" t="s">
        <v>33</v>
      </c>
      <c r="F827" s="239" t="s">
        <v>1327</v>
      </c>
      <c r="G827" s="237"/>
      <c r="H827" s="238" t="s">
        <v>33</v>
      </c>
      <c r="I827" s="240"/>
      <c r="J827" s="237"/>
      <c r="K827" s="237"/>
      <c r="L827" s="241"/>
      <c r="M827" s="242"/>
      <c r="N827" s="243"/>
      <c r="O827" s="243"/>
      <c r="P827" s="243"/>
      <c r="Q827" s="243"/>
      <c r="R827" s="243"/>
      <c r="S827" s="243"/>
      <c r="T827" s="244"/>
      <c r="U827" s="13"/>
      <c r="V827" s="13"/>
      <c r="W827" s="13"/>
      <c r="X827" s="13"/>
      <c r="Y827" s="13"/>
      <c r="Z827" s="13"/>
      <c r="AA827" s="13"/>
      <c r="AB827" s="13"/>
      <c r="AC827" s="13"/>
      <c r="AD827" s="13"/>
      <c r="AE827" s="13"/>
      <c r="AT827" s="245" t="s">
        <v>180</v>
      </c>
      <c r="AU827" s="245" t="s">
        <v>87</v>
      </c>
      <c r="AV827" s="13" t="s">
        <v>85</v>
      </c>
      <c r="AW827" s="13" t="s">
        <v>39</v>
      </c>
      <c r="AX827" s="13" t="s">
        <v>78</v>
      </c>
      <c r="AY827" s="245" t="s">
        <v>168</v>
      </c>
    </row>
    <row r="828" s="14" customFormat="1">
      <c r="A828" s="14"/>
      <c r="B828" s="246"/>
      <c r="C828" s="247"/>
      <c r="D828" s="229" t="s">
        <v>180</v>
      </c>
      <c r="E828" s="248" t="s">
        <v>33</v>
      </c>
      <c r="F828" s="249" t="s">
        <v>4921</v>
      </c>
      <c r="G828" s="247"/>
      <c r="H828" s="250">
        <v>906.95699999999999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4" customFormat="1">
      <c r="A829" s="14"/>
      <c r="B829" s="246"/>
      <c r="C829" s="247"/>
      <c r="D829" s="229" t="s">
        <v>180</v>
      </c>
      <c r="E829" s="248" t="s">
        <v>33</v>
      </c>
      <c r="F829" s="249" t="s">
        <v>4922</v>
      </c>
      <c r="G829" s="247"/>
      <c r="H829" s="250">
        <v>312.73000000000002</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180</v>
      </c>
      <c r="AU829" s="256" t="s">
        <v>87</v>
      </c>
      <c r="AV829" s="14" t="s">
        <v>87</v>
      </c>
      <c r="AW829" s="14" t="s">
        <v>39</v>
      </c>
      <c r="AX829" s="14" t="s">
        <v>78</v>
      </c>
      <c r="AY829" s="256" t="s">
        <v>168</v>
      </c>
    </row>
    <row r="830" s="15" customFormat="1">
      <c r="A830" s="15"/>
      <c r="B830" s="263"/>
      <c r="C830" s="264"/>
      <c r="D830" s="229" t="s">
        <v>180</v>
      </c>
      <c r="E830" s="265" t="s">
        <v>33</v>
      </c>
      <c r="F830" s="266" t="s">
        <v>626</v>
      </c>
      <c r="G830" s="264"/>
      <c r="H830" s="267">
        <v>1219.6869999999999</v>
      </c>
      <c r="I830" s="268"/>
      <c r="J830" s="264"/>
      <c r="K830" s="264"/>
      <c r="L830" s="269"/>
      <c r="M830" s="270"/>
      <c r="N830" s="271"/>
      <c r="O830" s="271"/>
      <c r="P830" s="271"/>
      <c r="Q830" s="271"/>
      <c r="R830" s="271"/>
      <c r="S830" s="271"/>
      <c r="T830" s="272"/>
      <c r="U830" s="15"/>
      <c r="V830" s="15"/>
      <c r="W830" s="15"/>
      <c r="X830" s="15"/>
      <c r="Y830" s="15"/>
      <c r="Z830" s="15"/>
      <c r="AA830" s="15"/>
      <c r="AB830" s="15"/>
      <c r="AC830" s="15"/>
      <c r="AD830" s="15"/>
      <c r="AE830" s="15"/>
      <c r="AT830" s="273" t="s">
        <v>180</v>
      </c>
      <c r="AU830" s="273" t="s">
        <v>87</v>
      </c>
      <c r="AV830" s="15" t="s">
        <v>121</v>
      </c>
      <c r="AW830" s="15" t="s">
        <v>39</v>
      </c>
      <c r="AX830" s="15" t="s">
        <v>85</v>
      </c>
      <c r="AY830" s="273" t="s">
        <v>168</v>
      </c>
    </row>
    <row r="831" s="2" customFormat="1" ht="16.5" customHeight="1">
      <c r="A831" s="42"/>
      <c r="B831" s="43"/>
      <c r="C831" s="216" t="s">
        <v>1491</v>
      </c>
      <c r="D831" s="216" t="s">
        <v>170</v>
      </c>
      <c r="E831" s="217" t="s">
        <v>1331</v>
      </c>
      <c r="F831" s="218" t="s">
        <v>1332</v>
      </c>
      <c r="G831" s="219" t="s">
        <v>173</v>
      </c>
      <c r="H831" s="220">
        <v>161.285</v>
      </c>
      <c r="I831" s="221"/>
      <c r="J831" s="222">
        <f>ROUND(I831*H831,2)</f>
        <v>0</v>
      </c>
      <c r="K831" s="218" t="s">
        <v>174</v>
      </c>
      <c r="L831" s="48"/>
      <c r="M831" s="223" t="s">
        <v>33</v>
      </c>
      <c r="N831" s="224" t="s">
        <v>49</v>
      </c>
      <c r="O831" s="88"/>
      <c r="P831" s="225">
        <f>O831*H831</f>
        <v>0</v>
      </c>
      <c r="Q831" s="225">
        <v>0.0147</v>
      </c>
      <c r="R831" s="225">
        <f>Q831*H831</f>
        <v>2.3708895000000001</v>
      </c>
      <c r="S831" s="225">
        <v>0</v>
      </c>
      <c r="T831" s="226">
        <f>S831*H831</f>
        <v>0</v>
      </c>
      <c r="U831" s="42"/>
      <c r="V831" s="42"/>
      <c r="W831" s="42"/>
      <c r="X831" s="42"/>
      <c r="Y831" s="42"/>
      <c r="Z831" s="42"/>
      <c r="AA831" s="42"/>
      <c r="AB831" s="42"/>
      <c r="AC831" s="42"/>
      <c r="AD831" s="42"/>
      <c r="AE831" s="42"/>
      <c r="AR831" s="227" t="s">
        <v>121</v>
      </c>
      <c r="AT831" s="227" t="s">
        <v>170</v>
      </c>
      <c r="AU831" s="227" t="s">
        <v>87</v>
      </c>
      <c r="AY831" s="20" t="s">
        <v>168</v>
      </c>
      <c r="BE831" s="228">
        <f>IF(N831="základní",J831,0)</f>
        <v>0</v>
      </c>
      <c r="BF831" s="228">
        <f>IF(N831="snížená",J831,0)</f>
        <v>0</v>
      </c>
      <c r="BG831" s="228">
        <f>IF(N831="zákl. přenesená",J831,0)</f>
        <v>0</v>
      </c>
      <c r="BH831" s="228">
        <f>IF(N831="sníž. přenesená",J831,0)</f>
        <v>0</v>
      </c>
      <c r="BI831" s="228">
        <f>IF(N831="nulová",J831,0)</f>
        <v>0</v>
      </c>
      <c r="BJ831" s="20" t="s">
        <v>85</v>
      </c>
      <c r="BK831" s="228">
        <f>ROUND(I831*H831,2)</f>
        <v>0</v>
      </c>
      <c r="BL831" s="20" t="s">
        <v>121</v>
      </c>
      <c r="BM831" s="227" t="s">
        <v>4923</v>
      </c>
    </row>
    <row r="832" s="2" customFormat="1">
      <c r="A832" s="42"/>
      <c r="B832" s="43"/>
      <c r="C832" s="44"/>
      <c r="D832" s="229" t="s">
        <v>176</v>
      </c>
      <c r="E832" s="44"/>
      <c r="F832" s="230" t="s">
        <v>1334</v>
      </c>
      <c r="G832" s="44"/>
      <c r="H832" s="44"/>
      <c r="I832" s="231"/>
      <c r="J832" s="44"/>
      <c r="K832" s="44"/>
      <c r="L832" s="48"/>
      <c r="M832" s="232"/>
      <c r="N832" s="233"/>
      <c r="O832" s="88"/>
      <c r="P832" s="88"/>
      <c r="Q832" s="88"/>
      <c r="R832" s="88"/>
      <c r="S832" s="88"/>
      <c r="T832" s="89"/>
      <c r="U832" s="42"/>
      <c r="V832" s="42"/>
      <c r="W832" s="42"/>
      <c r="X832" s="42"/>
      <c r="Y832" s="42"/>
      <c r="Z832" s="42"/>
      <c r="AA832" s="42"/>
      <c r="AB832" s="42"/>
      <c r="AC832" s="42"/>
      <c r="AD832" s="42"/>
      <c r="AE832" s="42"/>
      <c r="AT832" s="20" t="s">
        <v>176</v>
      </c>
      <c r="AU832" s="20" t="s">
        <v>87</v>
      </c>
    </row>
    <row r="833" s="2" customFormat="1">
      <c r="A833" s="42"/>
      <c r="B833" s="43"/>
      <c r="C833" s="44"/>
      <c r="D833" s="234" t="s">
        <v>178</v>
      </c>
      <c r="E833" s="44"/>
      <c r="F833" s="235" t="s">
        <v>1335</v>
      </c>
      <c r="G833" s="44"/>
      <c r="H833" s="44"/>
      <c r="I833" s="231"/>
      <c r="J833" s="44"/>
      <c r="K833" s="44"/>
      <c r="L833" s="48"/>
      <c r="M833" s="232"/>
      <c r="N833" s="233"/>
      <c r="O833" s="88"/>
      <c r="P833" s="88"/>
      <c r="Q833" s="88"/>
      <c r="R833" s="88"/>
      <c r="S833" s="88"/>
      <c r="T833" s="89"/>
      <c r="U833" s="42"/>
      <c r="V833" s="42"/>
      <c r="W833" s="42"/>
      <c r="X833" s="42"/>
      <c r="Y833" s="42"/>
      <c r="Z833" s="42"/>
      <c r="AA833" s="42"/>
      <c r="AB833" s="42"/>
      <c r="AC833" s="42"/>
      <c r="AD833" s="42"/>
      <c r="AE833" s="42"/>
      <c r="AT833" s="20" t="s">
        <v>178</v>
      </c>
      <c r="AU833" s="20" t="s">
        <v>87</v>
      </c>
    </row>
    <row r="834" s="13" customFormat="1">
      <c r="A834" s="13"/>
      <c r="B834" s="236"/>
      <c r="C834" s="237"/>
      <c r="D834" s="229" t="s">
        <v>180</v>
      </c>
      <c r="E834" s="238" t="s">
        <v>33</v>
      </c>
      <c r="F834" s="239" t="s">
        <v>1291</v>
      </c>
      <c r="G834" s="237"/>
      <c r="H834" s="238" t="s">
        <v>33</v>
      </c>
      <c r="I834" s="240"/>
      <c r="J834" s="237"/>
      <c r="K834" s="237"/>
      <c r="L834" s="241"/>
      <c r="M834" s="242"/>
      <c r="N834" s="243"/>
      <c r="O834" s="243"/>
      <c r="P834" s="243"/>
      <c r="Q834" s="243"/>
      <c r="R834" s="243"/>
      <c r="S834" s="243"/>
      <c r="T834" s="244"/>
      <c r="U834" s="13"/>
      <c r="V834" s="13"/>
      <c r="W834" s="13"/>
      <c r="X834" s="13"/>
      <c r="Y834" s="13"/>
      <c r="Z834" s="13"/>
      <c r="AA834" s="13"/>
      <c r="AB834" s="13"/>
      <c r="AC834" s="13"/>
      <c r="AD834" s="13"/>
      <c r="AE834" s="13"/>
      <c r="AT834" s="245" t="s">
        <v>180</v>
      </c>
      <c r="AU834" s="245" t="s">
        <v>87</v>
      </c>
      <c r="AV834" s="13" t="s">
        <v>85</v>
      </c>
      <c r="AW834" s="13" t="s">
        <v>39</v>
      </c>
      <c r="AX834" s="13" t="s">
        <v>78</v>
      </c>
      <c r="AY834" s="245" t="s">
        <v>168</v>
      </c>
    </row>
    <row r="835" s="14" customFormat="1">
      <c r="A835" s="14"/>
      <c r="B835" s="246"/>
      <c r="C835" s="247"/>
      <c r="D835" s="229" t="s">
        <v>180</v>
      </c>
      <c r="E835" s="248" t="s">
        <v>33</v>
      </c>
      <c r="F835" s="249" t="s">
        <v>4924</v>
      </c>
      <c r="G835" s="247"/>
      <c r="H835" s="250">
        <v>161.285</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85</v>
      </c>
      <c r="AY835" s="256" t="s">
        <v>168</v>
      </c>
    </row>
    <row r="836" s="2" customFormat="1" ht="16.5" customHeight="1">
      <c r="A836" s="42"/>
      <c r="B836" s="43"/>
      <c r="C836" s="216" t="s">
        <v>1500</v>
      </c>
      <c r="D836" s="216" t="s">
        <v>170</v>
      </c>
      <c r="E836" s="217" t="s">
        <v>1342</v>
      </c>
      <c r="F836" s="218" t="s">
        <v>1343</v>
      </c>
      <c r="G836" s="219" t="s">
        <v>173</v>
      </c>
      <c r="H836" s="220">
        <v>1058.402</v>
      </c>
      <c r="I836" s="221"/>
      <c r="J836" s="222">
        <f>ROUND(I836*H836,2)</f>
        <v>0</v>
      </c>
      <c r="K836" s="218" t="s">
        <v>174</v>
      </c>
      <c r="L836" s="48"/>
      <c r="M836" s="223" t="s">
        <v>33</v>
      </c>
      <c r="N836" s="224" t="s">
        <v>49</v>
      </c>
      <c r="O836" s="88"/>
      <c r="P836" s="225">
        <f>O836*H836</f>
        <v>0</v>
      </c>
      <c r="Q836" s="225">
        <v>0.017330000000000002</v>
      </c>
      <c r="R836" s="225">
        <f>Q836*H836</f>
        <v>18.342106660000002</v>
      </c>
      <c r="S836" s="225">
        <v>0</v>
      </c>
      <c r="T836" s="226">
        <f>S836*H836</f>
        <v>0</v>
      </c>
      <c r="U836" s="42"/>
      <c r="V836" s="42"/>
      <c r="W836" s="42"/>
      <c r="X836" s="42"/>
      <c r="Y836" s="42"/>
      <c r="Z836" s="42"/>
      <c r="AA836" s="42"/>
      <c r="AB836" s="42"/>
      <c r="AC836" s="42"/>
      <c r="AD836" s="42"/>
      <c r="AE836" s="42"/>
      <c r="AR836" s="227" t="s">
        <v>121</v>
      </c>
      <c r="AT836" s="227" t="s">
        <v>170</v>
      </c>
      <c r="AU836" s="227" t="s">
        <v>87</v>
      </c>
      <c r="AY836" s="20" t="s">
        <v>168</v>
      </c>
      <c r="BE836" s="228">
        <f>IF(N836="základní",J836,0)</f>
        <v>0</v>
      </c>
      <c r="BF836" s="228">
        <f>IF(N836="snížená",J836,0)</f>
        <v>0</v>
      </c>
      <c r="BG836" s="228">
        <f>IF(N836="zákl. přenesená",J836,0)</f>
        <v>0</v>
      </c>
      <c r="BH836" s="228">
        <f>IF(N836="sníž. přenesená",J836,0)</f>
        <v>0</v>
      </c>
      <c r="BI836" s="228">
        <f>IF(N836="nulová",J836,0)</f>
        <v>0</v>
      </c>
      <c r="BJ836" s="20" t="s">
        <v>85</v>
      </c>
      <c r="BK836" s="228">
        <f>ROUND(I836*H836,2)</f>
        <v>0</v>
      </c>
      <c r="BL836" s="20" t="s">
        <v>121</v>
      </c>
      <c r="BM836" s="227" t="s">
        <v>4925</v>
      </c>
    </row>
    <row r="837" s="2" customFormat="1">
      <c r="A837" s="42"/>
      <c r="B837" s="43"/>
      <c r="C837" s="44"/>
      <c r="D837" s="229" t="s">
        <v>176</v>
      </c>
      <c r="E837" s="44"/>
      <c r="F837" s="230" t="s">
        <v>1345</v>
      </c>
      <c r="G837" s="44"/>
      <c r="H837" s="44"/>
      <c r="I837" s="231"/>
      <c r="J837" s="44"/>
      <c r="K837" s="44"/>
      <c r="L837" s="48"/>
      <c r="M837" s="232"/>
      <c r="N837" s="233"/>
      <c r="O837" s="88"/>
      <c r="P837" s="88"/>
      <c r="Q837" s="88"/>
      <c r="R837" s="88"/>
      <c r="S837" s="88"/>
      <c r="T837" s="89"/>
      <c r="U837" s="42"/>
      <c r="V837" s="42"/>
      <c r="W837" s="42"/>
      <c r="X837" s="42"/>
      <c r="Y837" s="42"/>
      <c r="Z837" s="42"/>
      <c r="AA837" s="42"/>
      <c r="AB837" s="42"/>
      <c r="AC837" s="42"/>
      <c r="AD837" s="42"/>
      <c r="AE837" s="42"/>
      <c r="AT837" s="20" t="s">
        <v>176</v>
      </c>
      <c r="AU837" s="20" t="s">
        <v>87</v>
      </c>
    </row>
    <row r="838" s="2" customFormat="1">
      <c r="A838" s="42"/>
      <c r="B838" s="43"/>
      <c r="C838" s="44"/>
      <c r="D838" s="234" t="s">
        <v>178</v>
      </c>
      <c r="E838" s="44"/>
      <c r="F838" s="235" t="s">
        <v>1346</v>
      </c>
      <c r="G838" s="44"/>
      <c r="H838" s="44"/>
      <c r="I838" s="231"/>
      <c r="J838" s="44"/>
      <c r="K838" s="44"/>
      <c r="L838" s="48"/>
      <c r="M838" s="232"/>
      <c r="N838" s="233"/>
      <c r="O838" s="88"/>
      <c r="P838" s="88"/>
      <c r="Q838" s="88"/>
      <c r="R838" s="88"/>
      <c r="S838" s="88"/>
      <c r="T838" s="89"/>
      <c r="U838" s="42"/>
      <c r="V838" s="42"/>
      <c r="W838" s="42"/>
      <c r="X838" s="42"/>
      <c r="Y838" s="42"/>
      <c r="Z838" s="42"/>
      <c r="AA838" s="42"/>
      <c r="AB838" s="42"/>
      <c r="AC838" s="42"/>
      <c r="AD838" s="42"/>
      <c r="AE838" s="42"/>
      <c r="AT838" s="20" t="s">
        <v>178</v>
      </c>
      <c r="AU838" s="20" t="s">
        <v>87</v>
      </c>
    </row>
    <row r="839" s="13" customFormat="1">
      <c r="A839" s="13"/>
      <c r="B839" s="236"/>
      <c r="C839" s="237"/>
      <c r="D839" s="229" t="s">
        <v>180</v>
      </c>
      <c r="E839" s="238" t="s">
        <v>33</v>
      </c>
      <c r="F839" s="239" t="s">
        <v>1291</v>
      </c>
      <c r="G839" s="237"/>
      <c r="H839" s="238" t="s">
        <v>33</v>
      </c>
      <c r="I839" s="240"/>
      <c r="J839" s="237"/>
      <c r="K839" s="237"/>
      <c r="L839" s="241"/>
      <c r="M839" s="242"/>
      <c r="N839" s="243"/>
      <c r="O839" s="243"/>
      <c r="P839" s="243"/>
      <c r="Q839" s="243"/>
      <c r="R839" s="243"/>
      <c r="S839" s="243"/>
      <c r="T839" s="244"/>
      <c r="U839" s="13"/>
      <c r="V839" s="13"/>
      <c r="W839" s="13"/>
      <c r="X839" s="13"/>
      <c r="Y839" s="13"/>
      <c r="Z839" s="13"/>
      <c r="AA839" s="13"/>
      <c r="AB839" s="13"/>
      <c r="AC839" s="13"/>
      <c r="AD839" s="13"/>
      <c r="AE839" s="13"/>
      <c r="AT839" s="245" t="s">
        <v>180</v>
      </c>
      <c r="AU839" s="245" t="s">
        <v>87</v>
      </c>
      <c r="AV839" s="13" t="s">
        <v>85</v>
      </c>
      <c r="AW839" s="13" t="s">
        <v>39</v>
      </c>
      <c r="AX839" s="13" t="s">
        <v>78</v>
      </c>
      <c r="AY839" s="245" t="s">
        <v>168</v>
      </c>
    </row>
    <row r="840" s="13" customFormat="1">
      <c r="A840" s="13"/>
      <c r="B840" s="236"/>
      <c r="C840" s="237"/>
      <c r="D840" s="229" t="s">
        <v>180</v>
      </c>
      <c r="E840" s="238" t="s">
        <v>33</v>
      </c>
      <c r="F840" s="239" t="s">
        <v>1347</v>
      </c>
      <c r="G840" s="237"/>
      <c r="H840" s="238" t="s">
        <v>33</v>
      </c>
      <c r="I840" s="240"/>
      <c r="J840" s="237"/>
      <c r="K840" s="237"/>
      <c r="L840" s="241"/>
      <c r="M840" s="242"/>
      <c r="N840" s="243"/>
      <c r="O840" s="243"/>
      <c r="P840" s="243"/>
      <c r="Q840" s="243"/>
      <c r="R840" s="243"/>
      <c r="S840" s="243"/>
      <c r="T840" s="244"/>
      <c r="U840" s="13"/>
      <c r="V840" s="13"/>
      <c r="W840" s="13"/>
      <c r="X840" s="13"/>
      <c r="Y840" s="13"/>
      <c r="Z840" s="13"/>
      <c r="AA840" s="13"/>
      <c r="AB840" s="13"/>
      <c r="AC840" s="13"/>
      <c r="AD840" s="13"/>
      <c r="AE840" s="13"/>
      <c r="AT840" s="245" t="s">
        <v>180</v>
      </c>
      <c r="AU840" s="245" t="s">
        <v>87</v>
      </c>
      <c r="AV840" s="13" t="s">
        <v>85</v>
      </c>
      <c r="AW840" s="13" t="s">
        <v>39</v>
      </c>
      <c r="AX840" s="13" t="s">
        <v>78</v>
      </c>
      <c r="AY840" s="245" t="s">
        <v>168</v>
      </c>
    </row>
    <row r="841" s="13" customFormat="1">
      <c r="A841" s="13"/>
      <c r="B841" s="236"/>
      <c r="C841" s="237"/>
      <c r="D841" s="229" t="s">
        <v>180</v>
      </c>
      <c r="E841" s="238" t="s">
        <v>33</v>
      </c>
      <c r="F841" s="239" t="s">
        <v>4926</v>
      </c>
      <c r="G841" s="237"/>
      <c r="H841" s="238" t="s">
        <v>33</v>
      </c>
      <c r="I841" s="240"/>
      <c r="J841" s="237"/>
      <c r="K841" s="237"/>
      <c r="L841" s="241"/>
      <c r="M841" s="242"/>
      <c r="N841" s="243"/>
      <c r="O841" s="243"/>
      <c r="P841" s="243"/>
      <c r="Q841" s="243"/>
      <c r="R841" s="243"/>
      <c r="S841" s="243"/>
      <c r="T841" s="244"/>
      <c r="U841" s="13"/>
      <c r="V841" s="13"/>
      <c r="W841" s="13"/>
      <c r="X841" s="13"/>
      <c r="Y841" s="13"/>
      <c r="Z841" s="13"/>
      <c r="AA841" s="13"/>
      <c r="AB841" s="13"/>
      <c r="AC841" s="13"/>
      <c r="AD841" s="13"/>
      <c r="AE841" s="13"/>
      <c r="AT841" s="245" t="s">
        <v>180</v>
      </c>
      <c r="AU841" s="245" t="s">
        <v>87</v>
      </c>
      <c r="AV841" s="13" t="s">
        <v>85</v>
      </c>
      <c r="AW841" s="13" t="s">
        <v>39</v>
      </c>
      <c r="AX841" s="13" t="s">
        <v>78</v>
      </c>
      <c r="AY841" s="245" t="s">
        <v>168</v>
      </c>
    </row>
    <row r="842" s="14" customFormat="1">
      <c r="A842" s="14"/>
      <c r="B842" s="246"/>
      <c r="C842" s="247"/>
      <c r="D842" s="229" t="s">
        <v>180</v>
      </c>
      <c r="E842" s="248" t="s">
        <v>33</v>
      </c>
      <c r="F842" s="249" t="s">
        <v>4927</v>
      </c>
      <c r="G842" s="247"/>
      <c r="H842" s="250">
        <v>55.125</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4928</v>
      </c>
      <c r="G843" s="247"/>
      <c r="H843" s="250">
        <v>-3.4220000000000002</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4" customFormat="1">
      <c r="A844" s="14"/>
      <c r="B844" s="246"/>
      <c r="C844" s="247"/>
      <c r="D844" s="229" t="s">
        <v>180</v>
      </c>
      <c r="E844" s="248" t="s">
        <v>33</v>
      </c>
      <c r="F844" s="249" t="s">
        <v>4929</v>
      </c>
      <c r="G844" s="247"/>
      <c r="H844" s="250">
        <v>-3.2829999999999999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180</v>
      </c>
      <c r="AU844" s="256" t="s">
        <v>87</v>
      </c>
      <c r="AV844" s="14" t="s">
        <v>87</v>
      </c>
      <c r="AW844" s="14" t="s">
        <v>39</v>
      </c>
      <c r="AX844" s="14" t="s">
        <v>78</v>
      </c>
      <c r="AY844" s="256" t="s">
        <v>168</v>
      </c>
    </row>
    <row r="845" s="14" customFormat="1">
      <c r="A845" s="14"/>
      <c r="B845" s="246"/>
      <c r="C845" s="247"/>
      <c r="D845" s="229" t="s">
        <v>180</v>
      </c>
      <c r="E845" s="248" t="s">
        <v>33</v>
      </c>
      <c r="F845" s="249" t="s">
        <v>4930</v>
      </c>
      <c r="G845" s="247"/>
      <c r="H845" s="250">
        <v>-3.8159999999999998</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4931</v>
      </c>
      <c r="G846" s="247"/>
      <c r="H846" s="250">
        <v>1.851</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4932</v>
      </c>
      <c r="G847" s="247"/>
      <c r="H847" s="250">
        <v>5.2069999999999999</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4933</v>
      </c>
      <c r="G848" s="247"/>
      <c r="H848" s="250">
        <v>1.8500000000000001</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3" customFormat="1">
      <c r="A849" s="13"/>
      <c r="B849" s="236"/>
      <c r="C849" s="237"/>
      <c r="D849" s="229" t="s">
        <v>180</v>
      </c>
      <c r="E849" s="238" t="s">
        <v>33</v>
      </c>
      <c r="F849" s="239" t="s">
        <v>4934</v>
      </c>
      <c r="G849" s="237"/>
      <c r="H849" s="238" t="s">
        <v>33</v>
      </c>
      <c r="I849" s="240"/>
      <c r="J849" s="237"/>
      <c r="K849" s="237"/>
      <c r="L849" s="241"/>
      <c r="M849" s="242"/>
      <c r="N849" s="243"/>
      <c r="O849" s="243"/>
      <c r="P849" s="243"/>
      <c r="Q849" s="243"/>
      <c r="R849" s="243"/>
      <c r="S849" s="243"/>
      <c r="T849" s="244"/>
      <c r="U849" s="13"/>
      <c r="V849" s="13"/>
      <c r="W849" s="13"/>
      <c r="X849" s="13"/>
      <c r="Y849" s="13"/>
      <c r="Z849" s="13"/>
      <c r="AA849" s="13"/>
      <c r="AB849" s="13"/>
      <c r="AC849" s="13"/>
      <c r="AD849" s="13"/>
      <c r="AE849" s="13"/>
      <c r="AT849" s="245" t="s">
        <v>180</v>
      </c>
      <c r="AU849" s="245" t="s">
        <v>87</v>
      </c>
      <c r="AV849" s="13" t="s">
        <v>85</v>
      </c>
      <c r="AW849" s="13" t="s">
        <v>39</v>
      </c>
      <c r="AX849" s="13" t="s">
        <v>78</v>
      </c>
      <c r="AY849" s="245" t="s">
        <v>168</v>
      </c>
    </row>
    <row r="850" s="14" customFormat="1">
      <c r="A850" s="14"/>
      <c r="B850" s="246"/>
      <c r="C850" s="247"/>
      <c r="D850" s="229" t="s">
        <v>180</v>
      </c>
      <c r="E850" s="248" t="s">
        <v>33</v>
      </c>
      <c r="F850" s="249" t="s">
        <v>4935</v>
      </c>
      <c r="G850" s="247"/>
      <c r="H850" s="250">
        <v>94.875</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180</v>
      </c>
      <c r="AU850" s="256" t="s">
        <v>87</v>
      </c>
      <c r="AV850" s="14" t="s">
        <v>87</v>
      </c>
      <c r="AW850" s="14" t="s">
        <v>39</v>
      </c>
      <c r="AX850" s="14" t="s">
        <v>78</v>
      </c>
      <c r="AY850" s="256" t="s">
        <v>168</v>
      </c>
    </row>
    <row r="851" s="14" customFormat="1">
      <c r="A851" s="14"/>
      <c r="B851" s="246"/>
      <c r="C851" s="247"/>
      <c r="D851" s="229" t="s">
        <v>180</v>
      </c>
      <c r="E851" s="248" t="s">
        <v>33</v>
      </c>
      <c r="F851" s="249" t="s">
        <v>4930</v>
      </c>
      <c r="G851" s="247"/>
      <c r="H851" s="250">
        <v>-3.8159999999999998</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4936</v>
      </c>
      <c r="G852" s="247"/>
      <c r="H852" s="250">
        <v>-1.1379999999999999</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4937</v>
      </c>
      <c r="G853" s="247"/>
      <c r="H853" s="250">
        <v>1.373</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3" customFormat="1">
      <c r="A854" s="13"/>
      <c r="B854" s="236"/>
      <c r="C854" s="237"/>
      <c r="D854" s="229" t="s">
        <v>180</v>
      </c>
      <c r="E854" s="238" t="s">
        <v>33</v>
      </c>
      <c r="F854" s="239" t="s">
        <v>4938</v>
      </c>
      <c r="G854" s="237"/>
      <c r="H854" s="238" t="s">
        <v>33</v>
      </c>
      <c r="I854" s="240"/>
      <c r="J854" s="237"/>
      <c r="K854" s="237"/>
      <c r="L854" s="241"/>
      <c r="M854" s="242"/>
      <c r="N854" s="243"/>
      <c r="O854" s="243"/>
      <c r="P854" s="243"/>
      <c r="Q854" s="243"/>
      <c r="R854" s="243"/>
      <c r="S854" s="243"/>
      <c r="T854" s="244"/>
      <c r="U854" s="13"/>
      <c r="V854" s="13"/>
      <c r="W854" s="13"/>
      <c r="X854" s="13"/>
      <c r="Y854" s="13"/>
      <c r="Z854" s="13"/>
      <c r="AA854" s="13"/>
      <c r="AB854" s="13"/>
      <c r="AC854" s="13"/>
      <c r="AD854" s="13"/>
      <c r="AE854" s="13"/>
      <c r="AT854" s="245" t="s">
        <v>180</v>
      </c>
      <c r="AU854" s="245" t="s">
        <v>87</v>
      </c>
      <c r="AV854" s="13" t="s">
        <v>85</v>
      </c>
      <c r="AW854" s="13" t="s">
        <v>39</v>
      </c>
      <c r="AX854" s="13" t="s">
        <v>78</v>
      </c>
      <c r="AY854" s="245" t="s">
        <v>168</v>
      </c>
    </row>
    <row r="855" s="14" customFormat="1">
      <c r="A855" s="14"/>
      <c r="B855" s="246"/>
      <c r="C855" s="247"/>
      <c r="D855" s="229" t="s">
        <v>180</v>
      </c>
      <c r="E855" s="248" t="s">
        <v>33</v>
      </c>
      <c r="F855" s="249" t="s">
        <v>4939</v>
      </c>
      <c r="G855" s="247"/>
      <c r="H855" s="250">
        <v>83.299999999999997</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4928</v>
      </c>
      <c r="G856" s="247"/>
      <c r="H856" s="250">
        <v>-3.4220000000000002</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4940</v>
      </c>
      <c r="G857" s="247"/>
      <c r="H857" s="250">
        <v>-2.7610000000000001</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4941</v>
      </c>
      <c r="G858" s="247"/>
      <c r="H858" s="250">
        <v>-4.4000000000000004</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4942</v>
      </c>
      <c r="G859" s="247"/>
      <c r="H859" s="250">
        <v>-2.1000000000000001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4943</v>
      </c>
      <c r="G860" s="247"/>
      <c r="H860" s="250">
        <v>4.8280000000000003</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3" customFormat="1">
      <c r="A861" s="13"/>
      <c r="B861" s="236"/>
      <c r="C861" s="237"/>
      <c r="D861" s="229" t="s">
        <v>180</v>
      </c>
      <c r="E861" s="238" t="s">
        <v>33</v>
      </c>
      <c r="F861" s="239" t="s">
        <v>4944</v>
      </c>
      <c r="G861" s="237"/>
      <c r="H861" s="238" t="s">
        <v>33</v>
      </c>
      <c r="I861" s="240"/>
      <c r="J861" s="237"/>
      <c r="K861" s="237"/>
      <c r="L861" s="241"/>
      <c r="M861" s="242"/>
      <c r="N861" s="243"/>
      <c r="O861" s="243"/>
      <c r="P861" s="243"/>
      <c r="Q861" s="243"/>
      <c r="R861" s="243"/>
      <c r="S861" s="243"/>
      <c r="T861" s="244"/>
      <c r="U861" s="13"/>
      <c r="V861" s="13"/>
      <c r="W861" s="13"/>
      <c r="X861" s="13"/>
      <c r="Y861" s="13"/>
      <c r="Z861" s="13"/>
      <c r="AA861" s="13"/>
      <c r="AB861" s="13"/>
      <c r="AC861" s="13"/>
      <c r="AD861" s="13"/>
      <c r="AE861" s="13"/>
      <c r="AT861" s="245" t="s">
        <v>180</v>
      </c>
      <c r="AU861" s="245" t="s">
        <v>87</v>
      </c>
      <c r="AV861" s="13" t="s">
        <v>85</v>
      </c>
      <c r="AW861" s="13" t="s">
        <v>39</v>
      </c>
      <c r="AX861" s="13" t="s">
        <v>78</v>
      </c>
      <c r="AY861" s="245" t="s">
        <v>168</v>
      </c>
    </row>
    <row r="862" s="14" customFormat="1">
      <c r="A862" s="14"/>
      <c r="B862" s="246"/>
      <c r="C862" s="247"/>
      <c r="D862" s="229" t="s">
        <v>180</v>
      </c>
      <c r="E862" s="248" t="s">
        <v>33</v>
      </c>
      <c r="F862" s="249" t="s">
        <v>4945</v>
      </c>
      <c r="G862" s="247"/>
      <c r="H862" s="250">
        <v>57.119999999999997</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180</v>
      </c>
      <c r="AU862" s="256" t="s">
        <v>87</v>
      </c>
      <c r="AV862" s="14" t="s">
        <v>87</v>
      </c>
      <c r="AW862" s="14" t="s">
        <v>39</v>
      </c>
      <c r="AX862" s="14" t="s">
        <v>78</v>
      </c>
      <c r="AY862" s="256" t="s">
        <v>168</v>
      </c>
    </row>
    <row r="863" s="14" customFormat="1">
      <c r="A863" s="14"/>
      <c r="B863" s="246"/>
      <c r="C863" s="247"/>
      <c r="D863" s="229" t="s">
        <v>180</v>
      </c>
      <c r="E863" s="248" t="s">
        <v>33</v>
      </c>
      <c r="F863" s="249" t="s">
        <v>4942</v>
      </c>
      <c r="G863" s="247"/>
      <c r="H863" s="250">
        <v>-2.1000000000000001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4946</v>
      </c>
      <c r="G864" s="247"/>
      <c r="H864" s="250">
        <v>-2.79</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4947</v>
      </c>
      <c r="G865" s="247"/>
      <c r="H865" s="250">
        <v>1.8200000000000001</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4948</v>
      </c>
      <c r="G866" s="247"/>
      <c r="H866" s="250">
        <v>2.0600000000000001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4949</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4950</v>
      </c>
      <c r="G868" s="247"/>
      <c r="H868" s="250">
        <v>216.07499999999999</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4940</v>
      </c>
      <c r="G869" s="247"/>
      <c r="H869" s="250">
        <v>-2.7610000000000001</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4" customFormat="1">
      <c r="A870" s="14"/>
      <c r="B870" s="246"/>
      <c r="C870" s="247"/>
      <c r="D870" s="229" t="s">
        <v>180</v>
      </c>
      <c r="E870" s="248" t="s">
        <v>33</v>
      </c>
      <c r="F870" s="249" t="s">
        <v>4951</v>
      </c>
      <c r="G870" s="247"/>
      <c r="H870" s="250">
        <v>-3.6709999999999998</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180</v>
      </c>
      <c r="AU870" s="256" t="s">
        <v>87</v>
      </c>
      <c r="AV870" s="14" t="s">
        <v>87</v>
      </c>
      <c r="AW870" s="14" t="s">
        <v>39</v>
      </c>
      <c r="AX870" s="14" t="s">
        <v>78</v>
      </c>
      <c r="AY870" s="256" t="s">
        <v>168</v>
      </c>
    </row>
    <row r="871" s="14" customFormat="1">
      <c r="A871" s="14"/>
      <c r="B871" s="246"/>
      <c r="C871" s="247"/>
      <c r="D871" s="229" t="s">
        <v>180</v>
      </c>
      <c r="E871" s="248" t="s">
        <v>33</v>
      </c>
      <c r="F871" s="249" t="s">
        <v>1398</v>
      </c>
      <c r="G871" s="247"/>
      <c r="H871" s="250">
        <v>-30.25</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4" customFormat="1">
      <c r="A872" s="14"/>
      <c r="B872" s="246"/>
      <c r="C872" s="247"/>
      <c r="D872" s="229" t="s">
        <v>180</v>
      </c>
      <c r="E872" s="248" t="s">
        <v>33</v>
      </c>
      <c r="F872" s="249" t="s">
        <v>4952</v>
      </c>
      <c r="G872" s="247"/>
      <c r="H872" s="250">
        <v>-3.145</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180</v>
      </c>
      <c r="AU872" s="256" t="s">
        <v>87</v>
      </c>
      <c r="AV872" s="14" t="s">
        <v>87</v>
      </c>
      <c r="AW872" s="14" t="s">
        <v>39</v>
      </c>
      <c r="AX872" s="14" t="s">
        <v>78</v>
      </c>
      <c r="AY872" s="256" t="s">
        <v>168</v>
      </c>
    </row>
    <row r="873" s="14" customFormat="1">
      <c r="A873" s="14"/>
      <c r="B873" s="246"/>
      <c r="C873" s="247"/>
      <c r="D873" s="229" t="s">
        <v>180</v>
      </c>
      <c r="E873" s="248" t="s">
        <v>33</v>
      </c>
      <c r="F873" s="249" t="s">
        <v>1372</v>
      </c>
      <c r="G873" s="247"/>
      <c r="H873" s="250">
        <v>-2.4700000000000002</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180</v>
      </c>
      <c r="AU873" s="256" t="s">
        <v>87</v>
      </c>
      <c r="AV873" s="14" t="s">
        <v>87</v>
      </c>
      <c r="AW873" s="14" t="s">
        <v>39</v>
      </c>
      <c r="AX873" s="14" t="s">
        <v>78</v>
      </c>
      <c r="AY873" s="256" t="s">
        <v>168</v>
      </c>
    </row>
    <row r="874" s="14" customFormat="1">
      <c r="A874" s="14"/>
      <c r="B874" s="246"/>
      <c r="C874" s="247"/>
      <c r="D874" s="229" t="s">
        <v>180</v>
      </c>
      <c r="E874" s="248" t="s">
        <v>33</v>
      </c>
      <c r="F874" s="249" t="s">
        <v>4953</v>
      </c>
      <c r="G874" s="247"/>
      <c r="H874" s="250">
        <v>-3.6400000000000001</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4954</v>
      </c>
      <c r="G875" s="247"/>
      <c r="H875" s="250">
        <v>-2.8500000000000001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4955</v>
      </c>
      <c r="G876" s="247"/>
      <c r="H876" s="250">
        <v>-2.6600000000000001</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4" customFormat="1">
      <c r="A877" s="14"/>
      <c r="B877" s="246"/>
      <c r="C877" s="247"/>
      <c r="D877" s="229" t="s">
        <v>180</v>
      </c>
      <c r="E877" s="248" t="s">
        <v>33</v>
      </c>
      <c r="F877" s="249" t="s">
        <v>4956</v>
      </c>
      <c r="G877" s="247"/>
      <c r="H877" s="250">
        <v>15.4</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180</v>
      </c>
      <c r="AU877" s="256" t="s">
        <v>87</v>
      </c>
      <c r="AV877" s="14" t="s">
        <v>87</v>
      </c>
      <c r="AW877" s="14" t="s">
        <v>39</v>
      </c>
      <c r="AX877" s="14" t="s">
        <v>78</v>
      </c>
      <c r="AY877" s="256" t="s">
        <v>168</v>
      </c>
    </row>
    <row r="878" s="14" customFormat="1">
      <c r="A878" s="14"/>
      <c r="B878" s="246"/>
      <c r="C878" s="247"/>
      <c r="D878" s="229" t="s">
        <v>180</v>
      </c>
      <c r="E878" s="248" t="s">
        <v>33</v>
      </c>
      <c r="F878" s="249" t="s">
        <v>4957</v>
      </c>
      <c r="G878" s="247"/>
      <c r="H878" s="250">
        <v>3</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4" customFormat="1">
      <c r="A879" s="14"/>
      <c r="B879" s="246"/>
      <c r="C879" s="247"/>
      <c r="D879" s="229" t="s">
        <v>180</v>
      </c>
      <c r="E879" s="248" t="s">
        <v>33</v>
      </c>
      <c r="F879" s="249" t="s">
        <v>4958</v>
      </c>
      <c r="G879" s="247"/>
      <c r="H879" s="250">
        <v>2.8050000000000002</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180</v>
      </c>
      <c r="AU879" s="256" t="s">
        <v>87</v>
      </c>
      <c r="AV879" s="14" t="s">
        <v>87</v>
      </c>
      <c r="AW879" s="14" t="s">
        <v>39</v>
      </c>
      <c r="AX879" s="14" t="s">
        <v>78</v>
      </c>
      <c r="AY879" s="256" t="s">
        <v>168</v>
      </c>
    </row>
    <row r="880" s="14" customFormat="1">
      <c r="A880" s="14"/>
      <c r="B880" s="246"/>
      <c r="C880" s="247"/>
      <c r="D880" s="229" t="s">
        <v>180</v>
      </c>
      <c r="E880" s="248" t="s">
        <v>33</v>
      </c>
      <c r="F880" s="249" t="s">
        <v>4959</v>
      </c>
      <c r="G880" s="247"/>
      <c r="H880" s="250">
        <v>3.7949999999999999</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4" customFormat="1">
      <c r="A881" s="14"/>
      <c r="B881" s="246"/>
      <c r="C881" s="247"/>
      <c r="D881" s="229" t="s">
        <v>180</v>
      </c>
      <c r="E881" s="248" t="s">
        <v>33</v>
      </c>
      <c r="F881" s="249" t="s">
        <v>4960</v>
      </c>
      <c r="G881" s="247"/>
      <c r="H881" s="250">
        <v>2.915</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180</v>
      </c>
      <c r="AU881" s="256" t="s">
        <v>87</v>
      </c>
      <c r="AV881" s="14" t="s">
        <v>87</v>
      </c>
      <c r="AW881" s="14" t="s">
        <v>39</v>
      </c>
      <c r="AX881" s="14" t="s">
        <v>78</v>
      </c>
      <c r="AY881" s="256" t="s">
        <v>168</v>
      </c>
    </row>
    <row r="882" s="14" customFormat="1">
      <c r="A882" s="14"/>
      <c r="B882" s="246"/>
      <c r="C882" s="247"/>
      <c r="D882" s="229" t="s">
        <v>180</v>
      </c>
      <c r="E882" s="248" t="s">
        <v>33</v>
      </c>
      <c r="F882" s="249" t="s">
        <v>4961</v>
      </c>
      <c r="G882" s="247"/>
      <c r="H882" s="250">
        <v>2.8599999999999999</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180</v>
      </c>
      <c r="AU882" s="256" t="s">
        <v>87</v>
      </c>
      <c r="AV882" s="14" t="s">
        <v>87</v>
      </c>
      <c r="AW882" s="14" t="s">
        <v>39</v>
      </c>
      <c r="AX882" s="14" t="s">
        <v>78</v>
      </c>
      <c r="AY882" s="256" t="s">
        <v>168</v>
      </c>
    </row>
    <row r="883" s="13" customFormat="1">
      <c r="A883" s="13"/>
      <c r="B883" s="236"/>
      <c r="C883" s="237"/>
      <c r="D883" s="229" t="s">
        <v>180</v>
      </c>
      <c r="E883" s="238" t="s">
        <v>33</v>
      </c>
      <c r="F883" s="239" t="s">
        <v>1369</v>
      </c>
      <c r="G883" s="237"/>
      <c r="H883" s="238" t="s">
        <v>33</v>
      </c>
      <c r="I883" s="240"/>
      <c r="J883" s="237"/>
      <c r="K883" s="237"/>
      <c r="L883" s="241"/>
      <c r="M883" s="242"/>
      <c r="N883" s="243"/>
      <c r="O883" s="243"/>
      <c r="P883" s="243"/>
      <c r="Q883" s="243"/>
      <c r="R883" s="243"/>
      <c r="S883" s="243"/>
      <c r="T883" s="244"/>
      <c r="U883" s="13"/>
      <c r="V883" s="13"/>
      <c r="W883" s="13"/>
      <c r="X883" s="13"/>
      <c r="Y883" s="13"/>
      <c r="Z883" s="13"/>
      <c r="AA883" s="13"/>
      <c r="AB883" s="13"/>
      <c r="AC883" s="13"/>
      <c r="AD883" s="13"/>
      <c r="AE883" s="13"/>
      <c r="AT883" s="245" t="s">
        <v>180</v>
      </c>
      <c r="AU883" s="245" t="s">
        <v>87</v>
      </c>
      <c r="AV883" s="13" t="s">
        <v>85</v>
      </c>
      <c r="AW883" s="13" t="s">
        <v>39</v>
      </c>
      <c r="AX883" s="13" t="s">
        <v>78</v>
      </c>
      <c r="AY883" s="245" t="s">
        <v>168</v>
      </c>
    </row>
    <row r="884" s="14" customFormat="1">
      <c r="A884" s="14"/>
      <c r="B884" s="246"/>
      <c r="C884" s="247"/>
      <c r="D884" s="229" t="s">
        <v>180</v>
      </c>
      <c r="E884" s="248" t="s">
        <v>33</v>
      </c>
      <c r="F884" s="249" t="s">
        <v>4962</v>
      </c>
      <c r="G884" s="247"/>
      <c r="H884" s="250">
        <v>196.29499999999999</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180</v>
      </c>
      <c r="AU884" s="256" t="s">
        <v>87</v>
      </c>
      <c r="AV884" s="14" t="s">
        <v>87</v>
      </c>
      <c r="AW884" s="14" t="s">
        <v>39</v>
      </c>
      <c r="AX884" s="14" t="s">
        <v>78</v>
      </c>
      <c r="AY884" s="256" t="s">
        <v>168</v>
      </c>
    </row>
    <row r="885" s="14" customFormat="1">
      <c r="A885" s="14"/>
      <c r="B885" s="246"/>
      <c r="C885" s="247"/>
      <c r="D885" s="229" t="s">
        <v>180</v>
      </c>
      <c r="E885" s="248" t="s">
        <v>33</v>
      </c>
      <c r="F885" s="249" t="s">
        <v>4963</v>
      </c>
      <c r="G885" s="247"/>
      <c r="H885" s="250">
        <v>-2.2050000000000001</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180</v>
      </c>
      <c r="AU885" s="256" t="s">
        <v>87</v>
      </c>
      <c r="AV885" s="14" t="s">
        <v>87</v>
      </c>
      <c r="AW885" s="14" t="s">
        <v>39</v>
      </c>
      <c r="AX885" s="14" t="s">
        <v>78</v>
      </c>
      <c r="AY885" s="256" t="s">
        <v>168</v>
      </c>
    </row>
    <row r="886" s="14" customFormat="1">
      <c r="A886" s="14"/>
      <c r="B886" s="246"/>
      <c r="C886" s="247"/>
      <c r="D886" s="229" t="s">
        <v>180</v>
      </c>
      <c r="E886" s="248" t="s">
        <v>33</v>
      </c>
      <c r="F886" s="249" t="s">
        <v>4951</v>
      </c>
      <c r="G886" s="247"/>
      <c r="H886" s="250">
        <v>-3.6709999999999998</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180</v>
      </c>
      <c r="AU886" s="256" t="s">
        <v>87</v>
      </c>
      <c r="AV886" s="14" t="s">
        <v>87</v>
      </c>
      <c r="AW886" s="14" t="s">
        <v>39</v>
      </c>
      <c r="AX886" s="14" t="s">
        <v>78</v>
      </c>
      <c r="AY886" s="256" t="s">
        <v>168</v>
      </c>
    </row>
    <row r="887" s="14" customFormat="1">
      <c r="A887" s="14"/>
      <c r="B887" s="246"/>
      <c r="C887" s="247"/>
      <c r="D887" s="229" t="s">
        <v>180</v>
      </c>
      <c r="E887" s="248" t="s">
        <v>33</v>
      </c>
      <c r="F887" s="249" t="s">
        <v>4964</v>
      </c>
      <c r="G887" s="247"/>
      <c r="H887" s="250">
        <v>-13.42</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4965</v>
      </c>
      <c r="G888" s="247"/>
      <c r="H888" s="250">
        <v>-3.645</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4" customFormat="1">
      <c r="A889" s="14"/>
      <c r="B889" s="246"/>
      <c r="C889" s="247"/>
      <c r="D889" s="229" t="s">
        <v>180</v>
      </c>
      <c r="E889" s="248" t="s">
        <v>33</v>
      </c>
      <c r="F889" s="249" t="s">
        <v>4966</v>
      </c>
      <c r="G889" s="247"/>
      <c r="H889" s="250">
        <v>-3.23</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180</v>
      </c>
      <c r="AU889" s="256" t="s">
        <v>87</v>
      </c>
      <c r="AV889" s="14" t="s">
        <v>87</v>
      </c>
      <c r="AW889" s="14" t="s">
        <v>39</v>
      </c>
      <c r="AX889" s="14" t="s">
        <v>78</v>
      </c>
      <c r="AY889" s="256" t="s">
        <v>168</v>
      </c>
    </row>
    <row r="890" s="14" customFormat="1">
      <c r="A890" s="14"/>
      <c r="B890" s="246"/>
      <c r="C890" s="247"/>
      <c r="D890" s="229" t="s">
        <v>180</v>
      </c>
      <c r="E890" s="248" t="s">
        <v>33</v>
      </c>
      <c r="F890" s="249" t="s">
        <v>4967</v>
      </c>
      <c r="G890" s="247"/>
      <c r="H890" s="250">
        <v>-3.1789999999999998</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180</v>
      </c>
      <c r="AU890" s="256" t="s">
        <v>87</v>
      </c>
      <c r="AV890" s="14" t="s">
        <v>87</v>
      </c>
      <c r="AW890" s="14" t="s">
        <v>39</v>
      </c>
      <c r="AX890" s="14" t="s">
        <v>78</v>
      </c>
      <c r="AY890" s="256" t="s">
        <v>168</v>
      </c>
    </row>
    <row r="891" s="14" customFormat="1">
      <c r="A891" s="14"/>
      <c r="B891" s="246"/>
      <c r="C891" s="247"/>
      <c r="D891" s="229" t="s">
        <v>180</v>
      </c>
      <c r="E891" s="248" t="s">
        <v>33</v>
      </c>
      <c r="F891" s="249" t="s">
        <v>4968</v>
      </c>
      <c r="G891" s="247"/>
      <c r="H891" s="250">
        <v>-4.9169999999999998</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180</v>
      </c>
      <c r="AU891" s="256" t="s">
        <v>87</v>
      </c>
      <c r="AV891" s="14" t="s">
        <v>87</v>
      </c>
      <c r="AW891" s="14" t="s">
        <v>39</v>
      </c>
      <c r="AX891" s="14" t="s">
        <v>78</v>
      </c>
      <c r="AY891" s="256" t="s">
        <v>168</v>
      </c>
    </row>
    <row r="892" s="14" customFormat="1">
      <c r="A892" s="14"/>
      <c r="B892" s="246"/>
      <c r="C892" s="247"/>
      <c r="D892" s="229" t="s">
        <v>180</v>
      </c>
      <c r="E892" s="248" t="s">
        <v>33</v>
      </c>
      <c r="F892" s="249" t="s">
        <v>4942</v>
      </c>
      <c r="G892" s="247"/>
      <c r="H892" s="250">
        <v>-2.1000000000000001</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180</v>
      </c>
      <c r="AU892" s="256" t="s">
        <v>87</v>
      </c>
      <c r="AV892" s="14" t="s">
        <v>87</v>
      </c>
      <c r="AW892" s="14" t="s">
        <v>39</v>
      </c>
      <c r="AX892" s="14" t="s">
        <v>78</v>
      </c>
      <c r="AY892" s="256" t="s">
        <v>168</v>
      </c>
    </row>
    <row r="893" s="14" customFormat="1">
      <c r="A893" s="14"/>
      <c r="B893" s="246"/>
      <c r="C893" s="247"/>
      <c r="D893" s="229" t="s">
        <v>180</v>
      </c>
      <c r="E893" s="248" t="s">
        <v>33</v>
      </c>
      <c r="F893" s="249" t="s">
        <v>4969</v>
      </c>
      <c r="G893" s="247"/>
      <c r="H893" s="250">
        <v>6.6399999999999997</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180</v>
      </c>
      <c r="AU893" s="256" t="s">
        <v>87</v>
      </c>
      <c r="AV893" s="14" t="s">
        <v>87</v>
      </c>
      <c r="AW893" s="14" t="s">
        <v>39</v>
      </c>
      <c r="AX893" s="14" t="s">
        <v>78</v>
      </c>
      <c r="AY893" s="256" t="s">
        <v>168</v>
      </c>
    </row>
    <row r="894" s="14" customFormat="1">
      <c r="A894" s="14"/>
      <c r="B894" s="246"/>
      <c r="C894" s="247"/>
      <c r="D894" s="229" t="s">
        <v>180</v>
      </c>
      <c r="E894" s="248" t="s">
        <v>33</v>
      </c>
      <c r="F894" s="249" t="s">
        <v>4970</v>
      </c>
      <c r="G894" s="247"/>
      <c r="H894" s="250">
        <v>3.0249999999999999</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78</v>
      </c>
      <c r="AY894" s="256" t="s">
        <v>168</v>
      </c>
    </row>
    <row r="895" s="14" customFormat="1">
      <c r="A895" s="14"/>
      <c r="B895" s="246"/>
      <c r="C895" s="247"/>
      <c r="D895" s="229" t="s">
        <v>180</v>
      </c>
      <c r="E895" s="248" t="s">
        <v>33</v>
      </c>
      <c r="F895" s="249" t="s">
        <v>4971</v>
      </c>
      <c r="G895" s="247"/>
      <c r="H895" s="250">
        <v>3.0099999999999998</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180</v>
      </c>
      <c r="AU895" s="256" t="s">
        <v>87</v>
      </c>
      <c r="AV895" s="14" t="s">
        <v>87</v>
      </c>
      <c r="AW895" s="14" t="s">
        <v>39</v>
      </c>
      <c r="AX895" s="14" t="s">
        <v>78</v>
      </c>
      <c r="AY895" s="256" t="s">
        <v>168</v>
      </c>
    </row>
    <row r="896" s="14" customFormat="1">
      <c r="A896" s="14"/>
      <c r="B896" s="246"/>
      <c r="C896" s="247"/>
      <c r="D896" s="229" t="s">
        <v>180</v>
      </c>
      <c r="E896" s="248" t="s">
        <v>33</v>
      </c>
      <c r="F896" s="249" t="s">
        <v>4972</v>
      </c>
      <c r="G896" s="247"/>
      <c r="H896" s="250">
        <v>4.3239999999999998</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180</v>
      </c>
      <c r="AU896" s="256" t="s">
        <v>87</v>
      </c>
      <c r="AV896" s="14" t="s">
        <v>87</v>
      </c>
      <c r="AW896" s="14" t="s">
        <v>39</v>
      </c>
      <c r="AX896" s="14" t="s">
        <v>78</v>
      </c>
      <c r="AY896" s="256" t="s">
        <v>168</v>
      </c>
    </row>
    <row r="897" s="14" customFormat="1">
      <c r="A897" s="14"/>
      <c r="B897" s="246"/>
      <c r="C897" s="247"/>
      <c r="D897" s="229" t="s">
        <v>180</v>
      </c>
      <c r="E897" s="248" t="s">
        <v>33</v>
      </c>
      <c r="F897" s="249" t="s">
        <v>4973</v>
      </c>
      <c r="G897" s="247"/>
      <c r="H897" s="250">
        <v>2.363</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180</v>
      </c>
      <c r="AU897" s="256" t="s">
        <v>87</v>
      </c>
      <c r="AV897" s="14" t="s">
        <v>87</v>
      </c>
      <c r="AW897" s="14" t="s">
        <v>39</v>
      </c>
      <c r="AX897" s="14" t="s">
        <v>78</v>
      </c>
      <c r="AY897" s="256" t="s">
        <v>168</v>
      </c>
    </row>
    <row r="898" s="13" customFormat="1">
      <c r="A898" s="13"/>
      <c r="B898" s="236"/>
      <c r="C898" s="237"/>
      <c r="D898" s="229" t="s">
        <v>180</v>
      </c>
      <c r="E898" s="238" t="s">
        <v>33</v>
      </c>
      <c r="F898" s="239" t="s">
        <v>4974</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4" customFormat="1">
      <c r="A899" s="14"/>
      <c r="B899" s="246"/>
      <c r="C899" s="247"/>
      <c r="D899" s="229" t="s">
        <v>180</v>
      </c>
      <c r="E899" s="248" t="s">
        <v>33</v>
      </c>
      <c r="F899" s="249" t="s">
        <v>4975</v>
      </c>
      <c r="G899" s="247"/>
      <c r="H899" s="250">
        <v>72.090000000000003</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180</v>
      </c>
      <c r="AU899" s="256" t="s">
        <v>87</v>
      </c>
      <c r="AV899" s="14" t="s">
        <v>87</v>
      </c>
      <c r="AW899" s="14" t="s">
        <v>39</v>
      </c>
      <c r="AX899" s="14" t="s">
        <v>78</v>
      </c>
      <c r="AY899" s="256" t="s">
        <v>168</v>
      </c>
    </row>
    <row r="900" s="14" customFormat="1">
      <c r="A900" s="14"/>
      <c r="B900" s="246"/>
      <c r="C900" s="247"/>
      <c r="D900" s="229" t="s">
        <v>180</v>
      </c>
      <c r="E900" s="248" t="s">
        <v>33</v>
      </c>
      <c r="F900" s="249" t="s">
        <v>4965</v>
      </c>
      <c r="G900" s="247"/>
      <c r="H900" s="250">
        <v>-3.645</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4976</v>
      </c>
      <c r="G901" s="247"/>
      <c r="H901" s="250">
        <v>-10.706</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4977</v>
      </c>
      <c r="G902" s="247"/>
      <c r="H902" s="250">
        <v>3.9430000000000001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3" customFormat="1">
      <c r="A903" s="13"/>
      <c r="B903" s="236"/>
      <c r="C903" s="237"/>
      <c r="D903" s="229" t="s">
        <v>180</v>
      </c>
      <c r="E903" s="238" t="s">
        <v>33</v>
      </c>
      <c r="F903" s="239" t="s">
        <v>4978</v>
      </c>
      <c r="G903" s="237"/>
      <c r="H903" s="238" t="s">
        <v>33</v>
      </c>
      <c r="I903" s="240"/>
      <c r="J903" s="237"/>
      <c r="K903" s="237"/>
      <c r="L903" s="241"/>
      <c r="M903" s="242"/>
      <c r="N903" s="243"/>
      <c r="O903" s="243"/>
      <c r="P903" s="243"/>
      <c r="Q903" s="243"/>
      <c r="R903" s="243"/>
      <c r="S903" s="243"/>
      <c r="T903" s="244"/>
      <c r="U903" s="13"/>
      <c r="V903" s="13"/>
      <c r="W903" s="13"/>
      <c r="X903" s="13"/>
      <c r="Y903" s="13"/>
      <c r="Z903" s="13"/>
      <c r="AA903" s="13"/>
      <c r="AB903" s="13"/>
      <c r="AC903" s="13"/>
      <c r="AD903" s="13"/>
      <c r="AE903" s="13"/>
      <c r="AT903" s="245" t="s">
        <v>180</v>
      </c>
      <c r="AU903" s="245" t="s">
        <v>87</v>
      </c>
      <c r="AV903" s="13" t="s">
        <v>85</v>
      </c>
      <c r="AW903" s="13" t="s">
        <v>39</v>
      </c>
      <c r="AX903" s="13" t="s">
        <v>78</v>
      </c>
      <c r="AY903" s="245" t="s">
        <v>168</v>
      </c>
    </row>
    <row r="904" s="14" customFormat="1">
      <c r="A904" s="14"/>
      <c r="B904" s="246"/>
      <c r="C904" s="247"/>
      <c r="D904" s="229" t="s">
        <v>180</v>
      </c>
      <c r="E904" s="248" t="s">
        <v>33</v>
      </c>
      <c r="F904" s="249" t="s">
        <v>4979</v>
      </c>
      <c r="G904" s="247"/>
      <c r="H904" s="250">
        <v>78.569999999999993</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4" customFormat="1">
      <c r="A905" s="14"/>
      <c r="B905" s="246"/>
      <c r="C905" s="247"/>
      <c r="D905" s="229" t="s">
        <v>180</v>
      </c>
      <c r="E905" s="248" t="s">
        <v>33</v>
      </c>
      <c r="F905" s="249" t="s">
        <v>1371</v>
      </c>
      <c r="G905" s="247"/>
      <c r="H905" s="250">
        <v>-1.8180000000000001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180</v>
      </c>
      <c r="AU905" s="256" t="s">
        <v>87</v>
      </c>
      <c r="AV905" s="14" t="s">
        <v>87</v>
      </c>
      <c r="AW905" s="14" t="s">
        <v>39</v>
      </c>
      <c r="AX905" s="14" t="s">
        <v>78</v>
      </c>
      <c r="AY905" s="256" t="s">
        <v>168</v>
      </c>
    </row>
    <row r="906" s="14" customFormat="1">
      <c r="A906" s="14"/>
      <c r="B906" s="246"/>
      <c r="C906" s="247"/>
      <c r="D906" s="229" t="s">
        <v>180</v>
      </c>
      <c r="E906" s="248" t="s">
        <v>33</v>
      </c>
      <c r="F906" s="249" t="s">
        <v>4980</v>
      </c>
      <c r="G906" s="247"/>
      <c r="H906" s="250">
        <v>-3.278</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180</v>
      </c>
      <c r="AU906" s="256" t="s">
        <v>87</v>
      </c>
      <c r="AV906" s="14" t="s">
        <v>87</v>
      </c>
      <c r="AW906" s="14" t="s">
        <v>39</v>
      </c>
      <c r="AX906" s="14" t="s">
        <v>78</v>
      </c>
      <c r="AY906" s="256" t="s">
        <v>168</v>
      </c>
    </row>
    <row r="907" s="14" customFormat="1">
      <c r="A907" s="14"/>
      <c r="B907" s="246"/>
      <c r="C907" s="247"/>
      <c r="D907" s="229" t="s">
        <v>180</v>
      </c>
      <c r="E907" s="248" t="s">
        <v>33</v>
      </c>
      <c r="F907" s="249" t="s">
        <v>4981</v>
      </c>
      <c r="G907" s="247"/>
      <c r="H907" s="250">
        <v>-4.835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180</v>
      </c>
      <c r="AU907" s="256" t="s">
        <v>87</v>
      </c>
      <c r="AV907" s="14" t="s">
        <v>87</v>
      </c>
      <c r="AW907" s="14" t="s">
        <v>39</v>
      </c>
      <c r="AX907" s="14" t="s">
        <v>78</v>
      </c>
      <c r="AY907" s="256" t="s">
        <v>168</v>
      </c>
    </row>
    <row r="908" s="14" customFormat="1">
      <c r="A908" s="14"/>
      <c r="B908" s="246"/>
      <c r="C908" s="247"/>
      <c r="D908" s="229" t="s">
        <v>180</v>
      </c>
      <c r="E908" s="248" t="s">
        <v>33</v>
      </c>
      <c r="F908" s="249" t="s">
        <v>4942</v>
      </c>
      <c r="G908" s="247"/>
      <c r="H908" s="250">
        <v>-2.1000000000000001</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180</v>
      </c>
      <c r="AU908" s="256" t="s">
        <v>87</v>
      </c>
      <c r="AV908" s="14" t="s">
        <v>87</v>
      </c>
      <c r="AW908" s="14" t="s">
        <v>39</v>
      </c>
      <c r="AX908" s="14" t="s">
        <v>78</v>
      </c>
      <c r="AY908" s="256" t="s">
        <v>168</v>
      </c>
    </row>
    <row r="909" s="14" customFormat="1">
      <c r="A909" s="14"/>
      <c r="B909" s="246"/>
      <c r="C909" s="247"/>
      <c r="D909" s="229" t="s">
        <v>180</v>
      </c>
      <c r="E909" s="248" t="s">
        <v>33</v>
      </c>
      <c r="F909" s="249" t="s">
        <v>4982</v>
      </c>
      <c r="G909" s="247"/>
      <c r="H909" s="250">
        <v>2.7970000000000002</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180</v>
      </c>
      <c r="AU909" s="256" t="s">
        <v>87</v>
      </c>
      <c r="AV909" s="14" t="s">
        <v>87</v>
      </c>
      <c r="AW909" s="14" t="s">
        <v>39</v>
      </c>
      <c r="AX909" s="14" t="s">
        <v>78</v>
      </c>
      <c r="AY909" s="256" t="s">
        <v>168</v>
      </c>
    </row>
    <row r="910" s="14" customFormat="1">
      <c r="A910" s="14"/>
      <c r="B910" s="246"/>
      <c r="C910" s="247"/>
      <c r="D910" s="229" t="s">
        <v>180</v>
      </c>
      <c r="E910" s="248" t="s">
        <v>33</v>
      </c>
      <c r="F910" s="249" t="s">
        <v>4983</v>
      </c>
      <c r="G910" s="247"/>
      <c r="H910" s="250">
        <v>2.552</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180</v>
      </c>
      <c r="AU910" s="256" t="s">
        <v>87</v>
      </c>
      <c r="AV910" s="14" t="s">
        <v>87</v>
      </c>
      <c r="AW910" s="14" t="s">
        <v>39</v>
      </c>
      <c r="AX910" s="14" t="s">
        <v>78</v>
      </c>
      <c r="AY910" s="256" t="s">
        <v>168</v>
      </c>
    </row>
    <row r="911" s="14" customFormat="1">
      <c r="A911" s="14"/>
      <c r="B911" s="246"/>
      <c r="C911" s="247"/>
      <c r="D911" s="229" t="s">
        <v>180</v>
      </c>
      <c r="E911" s="248" t="s">
        <v>33</v>
      </c>
      <c r="F911" s="249" t="s">
        <v>4984</v>
      </c>
      <c r="G911" s="247"/>
      <c r="H911" s="250">
        <v>2.0800000000000001</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3" customFormat="1">
      <c r="A912" s="13"/>
      <c r="B912" s="236"/>
      <c r="C912" s="237"/>
      <c r="D912" s="229" t="s">
        <v>180</v>
      </c>
      <c r="E912" s="238" t="s">
        <v>33</v>
      </c>
      <c r="F912" s="239" t="s">
        <v>4985</v>
      </c>
      <c r="G912" s="237"/>
      <c r="H912" s="238" t="s">
        <v>33</v>
      </c>
      <c r="I912" s="240"/>
      <c r="J912" s="237"/>
      <c r="K912" s="237"/>
      <c r="L912" s="241"/>
      <c r="M912" s="242"/>
      <c r="N912" s="243"/>
      <c r="O912" s="243"/>
      <c r="P912" s="243"/>
      <c r="Q912" s="243"/>
      <c r="R912" s="243"/>
      <c r="S912" s="243"/>
      <c r="T912" s="244"/>
      <c r="U912" s="13"/>
      <c r="V912" s="13"/>
      <c r="W912" s="13"/>
      <c r="X912" s="13"/>
      <c r="Y912" s="13"/>
      <c r="Z912" s="13"/>
      <c r="AA912" s="13"/>
      <c r="AB912" s="13"/>
      <c r="AC912" s="13"/>
      <c r="AD912" s="13"/>
      <c r="AE912" s="13"/>
      <c r="AT912" s="245" t="s">
        <v>180</v>
      </c>
      <c r="AU912" s="245" t="s">
        <v>87</v>
      </c>
      <c r="AV912" s="13" t="s">
        <v>85</v>
      </c>
      <c r="AW912" s="13" t="s">
        <v>39</v>
      </c>
      <c r="AX912" s="13" t="s">
        <v>78</v>
      </c>
      <c r="AY912" s="245" t="s">
        <v>168</v>
      </c>
    </row>
    <row r="913" s="14" customFormat="1">
      <c r="A913" s="14"/>
      <c r="B913" s="246"/>
      <c r="C913" s="247"/>
      <c r="D913" s="229" t="s">
        <v>180</v>
      </c>
      <c r="E913" s="248" t="s">
        <v>33</v>
      </c>
      <c r="F913" s="249" t="s">
        <v>4986</v>
      </c>
      <c r="G913" s="247"/>
      <c r="H913" s="250">
        <v>110.7</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180</v>
      </c>
      <c r="AU913" s="256" t="s">
        <v>87</v>
      </c>
      <c r="AV913" s="14" t="s">
        <v>87</v>
      </c>
      <c r="AW913" s="14" t="s">
        <v>39</v>
      </c>
      <c r="AX913" s="14" t="s">
        <v>78</v>
      </c>
      <c r="AY913" s="256" t="s">
        <v>168</v>
      </c>
    </row>
    <row r="914" s="14" customFormat="1">
      <c r="A914" s="14"/>
      <c r="B914" s="246"/>
      <c r="C914" s="247"/>
      <c r="D914" s="229" t="s">
        <v>180</v>
      </c>
      <c r="E914" s="248" t="s">
        <v>33</v>
      </c>
      <c r="F914" s="249" t="s">
        <v>4987</v>
      </c>
      <c r="G914" s="247"/>
      <c r="H914" s="250">
        <v>-1.8899999999999999</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180</v>
      </c>
      <c r="AU914" s="256" t="s">
        <v>87</v>
      </c>
      <c r="AV914" s="14" t="s">
        <v>87</v>
      </c>
      <c r="AW914" s="14" t="s">
        <v>39</v>
      </c>
      <c r="AX914" s="14" t="s">
        <v>78</v>
      </c>
      <c r="AY914" s="256" t="s">
        <v>168</v>
      </c>
    </row>
    <row r="915" s="14" customFormat="1">
      <c r="A915" s="14"/>
      <c r="B915" s="246"/>
      <c r="C915" s="247"/>
      <c r="D915" s="229" t="s">
        <v>180</v>
      </c>
      <c r="E915" s="248" t="s">
        <v>33</v>
      </c>
      <c r="F915" s="249" t="s">
        <v>4988</v>
      </c>
      <c r="G915" s="247"/>
      <c r="H915" s="250">
        <v>-3.8439999999999999</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4989</v>
      </c>
      <c r="G916" s="247"/>
      <c r="H916" s="250">
        <v>-2</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4" customFormat="1">
      <c r="A917" s="14"/>
      <c r="B917" s="246"/>
      <c r="C917" s="247"/>
      <c r="D917" s="229" t="s">
        <v>180</v>
      </c>
      <c r="E917" s="248" t="s">
        <v>33</v>
      </c>
      <c r="F917" s="249" t="s">
        <v>4980</v>
      </c>
      <c r="G917" s="247"/>
      <c r="H917" s="250">
        <v>-3.278</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180</v>
      </c>
      <c r="AU917" s="256" t="s">
        <v>87</v>
      </c>
      <c r="AV917" s="14" t="s">
        <v>87</v>
      </c>
      <c r="AW917" s="14" t="s">
        <v>39</v>
      </c>
      <c r="AX917" s="14" t="s">
        <v>78</v>
      </c>
      <c r="AY917" s="256" t="s">
        <v>168</v>
      </c>
    </row>
    <row r="918" s="14" customFormat="1">
      <c r="A918" s="14"/>
      <c r="B918" s="246"/>
      <c r="C918" s="247"/>
      <c r="D918" s="229" t="s">
        <v>180</v>
      </c>
      <c r="E918" s="248" t="s">
        <v>33</v>
      </c>
      <c r="F918" s="249" t="s">
        <v>4982</v>
      </c>
      <c r="G918" s="247"/>
      <c r="H918" s="250">
        <v>2.7970000000000002</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180</v>
      </c>
      <c r="AU918" s="256" t="s">
        <v>87</v>
      </c>
      <c r="AV918" s="14" t="s">
        <v>87</v>
      </c>
      <c r="AW918" s="14" t="s">
        <v>39</v>
      </c>
      <c r="AX918" s="14" t="s">
        <v>78</v>
      </c>
      <c r="AY918" s="256" t="s">
        <v>168</v>
      </c>
    </row>
    <row r="919" s="14" customFormat="1">
      <c r="A919" s="14"/>
      <c r="B919" s="246"/>
      <c r="C919" s="247"/>
      <c r="D919" s="229" t="s">
        <v>180</v>
      </c>
      <c r="E919" s="248" t="s">
        <v>33</v>
      </c>
      <c r="F919" s="249" t="s">
        <v>4990</v>
      </c>
      <c r="G919" s="247"/>
      <c r="H919" s="250">
        <v>1.845</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180</v>
      </c>
      <c r="AU919" s="256" t="s">
        <v>87</v>
      </c>
      <c r="AV919" s="14" t="s">
        <v>87</v>
      </c>
      <c r="AW919" s="14" t="s">
        <v>39</v>
      </c>
      <c r="AX919" s="14" t="s">
        <v>78</v>
      </c>
      <c r="AY919" s="256" t="s">
        <v>168</v>
      </c>
    </row>
    <row r="920" s="14" customFormat="1">
      <c r="A920" s="14"/>
      <c r="B920" s="246"/>
      <c r="C920" s="247"/>
      <c r="D920" s="229" t="s">
        <v>180</v>
      </c>
      <c r="E920" s="248" t="s">
        <v>33</v>
      </c>
      <c r="F920" s="249" t="s">
        <v>4991</v>
      </c>
      <c r="G920" s="247"/>
      <c r="H920" s="250">
        <v>4.3230000000000004</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180</v>
      </c>
      <c r="AU920" s="256" t="s">
        <v>87</v>
      </c>
      <c r="AV920" s="14" t="s">
        <v>87</v>
      </c>
      <c r="AW920" s="14" t="s">
        <v>39</v>
      </c>
      <c r="AX920" s="14" t="s">
        <v>78</v>
      </c>
      <c r="AY920" s="256" t="s">
        <v>168</v>
      </c>
    </row>
    <row r="921" s="13" customFormat="1">
      <c r="A921" s="13"/>
      <c r="B921" s="236"/>
      <c r="C921" s="237"/>
      <c r="D921" s="229" t="s">
        <v>180</v>
      </c>
      <c r="E921" s="238" t="s">
        <v>33</v>
      </c>
      <c r="F921" s="239" t="s">
        <v>4992</v>
      </c>
      <c r="G921" s="237"/>
      <c r="H921" s="238" t="s">
        <v>33</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180</v>
      </c>
      <c r="AU921" s="245" t="s">
        <v>87</v>
      </c>
      <c r="AV921" s="13" t="s">
        <v>85</v>
      </c>
      <c r="AW921" s="13" t="s">
        <v>39</v>
      </c>
      <c r="AX921" s="13" t="s">
        <v>78</v>
      </c>
      <c r="AY921" s="245" t="s">
        <v>168</v>
      </c>
    </row>
    <row r="922" s="14" customFormat="1">
      <c r="A922" s="14"/>
      <c r="B922" s="246"/>
      <c r="C922" s="247"/>
      <c r="D922" s="229" t="s">
        <v>180</v>
      </c>
      <c r="E922" s="248" t="s">
        <v>33</v>
      </c>
      <c r="F922" s="249" t="s">
        <v>4993</v>
      </c>
      <c r="G922" s="247"/>
      <c r="H922" s="250">
        <v>11.6</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180</v>
      </c>
      <c r="AU922" s="256" t="s">
        <v>87</v>
      </c>
      <c r="AV922" s="14" t="s">
        <v>87</v>
      </c>
      <c r="AW922" s="14" t="s">
        <v>39</v>
      </c>
      <c r="AX922" s="14" t="s">
        <v>78</v>
      </c>
      <c r="AY922" s="256" t="s">
        <v>168</v>
      </c>
    </row>
    <row r="923" s="16" customFormat="1">
      <c r="A923" s="16"/>
      <c r="B923" s="274"/>
      <c r="C923" s="275"/>
      <c r="D923" s="229" t="s">
        <v>180</v>
      </c>
      <c r="E923" s="276" t="s">
        <v>33</v>
      </c>
      <c r="F923" s="277" t="s">
        <v>645</v>
      </c>
      <c r="G923" s="275"/>
      <c r="H923" s="278">
        <v>906.95699999999999</v>
      </c>
      <c r="I923" s="279"/>
      <c r="J923" s="275"/>
      <c r="K923" s="275"/>
      <c r="L923" s="280"/>
      <c r="M923" s="281"/>
      <c r="N923" s="282"/>
      <c r="O923" s="282"/>
      <c r="P923" s="282"/>
      <c r="Q923" s="282"/>
      <c r="R923" s="282"/>
      <c r="S923" s="282"/>
      <c r="T923" s="283"/>
      <c r="U923" s="16"/>
      <c r="V923" s="16"/>
      <c r="W923" s="16"/>
      <c r="X923" s="16"/>
      <c r="Y923" s="16"/>
      <c r="Z923" s="16"/>
      <c r="AA923" s="16"/>
      <c r="AB923" s="16"/>
      <c r="AC923" s="16"/>
      <c r="AD923" s="16"/>
      <c r="AE923" s="16"/>
      <c r="AT923" s="284" t="s">
        <v>180</v>
      </c>
      <c r="AU923" s="284" t="s">
        <v>87</v>
      </c>
      <c r="AV923" s="16" t="s">
        <v>118</v>
      </c>
      <c r="AW923" s="16" t="s">
        <v>39</v>
      </c>
      <c r="AX923" s="16" t="s">
        <v>78</v>
      </c>
      <c r="AY923" s="284" t="s">
        <v>168</v>
      </c>
    </row>
    <row r="924" s="13" customFormat="1">
      <c r="A924" s="13"/>
      <c r="B924" s="236"/>
      <c r="C924" s="237"/>
      <c r="D924" s="229" t="s">
        <v>180</v>
      </c>
      <c r="E924" s="238" t="s">
        <v>33</v>
      </c>
      <c r="F924" s="239" t="s">
        <v>1416</v>
      </c>
      <c r="G924" s="237"/>
      <c r="H924" s="238" t="s">
        <v>33</v>
      </c>
      <c r="I924" s="240"/>
      <c r="J924" s="237"/>
      <c r="K924" s="237"/>
      <c r="L924" s="241"/>
      <c r="M924" s="242"/>
      <c r="N924" s="243"/>
      <c r="O924" s="243"/>
      <c r="P924" s="243"/>
      <c r="Q924" s="243"/>
      <c r="R924" s="243"/>
      <c r="S924" s="243"/>
      <c r="T924" s="244"/>
      <c r="U924" s="13"/>
      <c r="V924" s="13"/>
      <c r="W924" s="13"/>
      <c r="X924" s="13"/>
      <c r="Y924" s="13"/>
      <c r="Z924" s="13"/>
      <c r="AA924" s="13"/>
      <c r="AB924" s="13"/>
      <c r="AC924" s="13"/>
      <c r="AD924" s="13"/>
      <c r="AE924" s="13"/>
      <c r="AT924" s="245" t="s">
        <v>180</v>
      </c>
      <c r="AU924" s="245" t="s">
        <v>87</v>
      </c>
      <c r="AV924" s="13" t="s">
        <v>85</v>
      </c>
      <c r="AW924" s="13" t="s">
        <v>39</v>
      </c>
      <c r="AX924" s="13" t="s">
        <v>78</v>
      </c>
      <c r="AY924" s="245" t="s">
        <v>168</v>
      </c>
    </row>
    <row r="925" s="14" customFormat="1">
      <c r="A925" s="14"/>
      <c r="B925" s="246"/>
      <c r="C925" s="247"/>
      <c r="D925" s="229" t="s">
        <v>180</v>
      </c>
      <c r="E925" s="248" t="s">
        <v>33</v>
      </c>
      <c r="F925" s="249" t="s">
        <v>4994</v>
      </c>
      <c r="G925" s="247"/>
      <c r="H925" s="250">
        <v>85</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180</v>
      </c>
      <c r="AU925" s="256" t="s">
        <v>87</v>
      </c>
      <c r="AV925" s="14" t="s">
        <v>87</v>
      </c>
      <c r="AW925" s="14" t="s">
        <v>39</v>
      </c>
      <c r="AX925" s="14" t="s">
        <v>78</v>
      </c>
      <c r="AY925" s="256" t="s">
        <v>168</v>
      </c>
    </row>
    <row r="926" s="14" customFormat="1">
      <c r="A926" s="14"/>
      <c r="B926" s="246"/>
      <c r="C926" s="247"/>
      <c r="D926" s="229" t="s">
        <v>180</v>
      </c>
      <c r="E926" s="248" t="s">
        <v>33</v>
      </c>
      <c r="F926" s="249" t="s">
        <v>4995</v>
      </c>
      <c r="G926" s="247"/>
      <c r="H926" s="250">
        <v>82</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180</v>
      </c>
      <c r="AU926" s="256" t="s">
        <v>87</v>
      </c>
      <c r="AV926" s="14" t="s">
        <v>87</v>
      </c>
      <c r="AW926" s="14" t="s">
        <v>39</v>
      </c>
      <c r="AX926" s="14" t="s">
        <v>78</v>
      </c>
      <c r="AY926" s="256" t="s">
        <v>168</v>
      </c>
    </row>
    <row r="927" s="14" customFormat="1">
      <c r="A927" s="14"/>
      <c r="B927" s="246"/>
      <c r="C927" s="247"/>
      <c r="D927" s="229" t="s">
        <v>180</v>
      </c>
      <c r="E927" s="248" t="s">
        <v>33</v>
      </c>
      <c r="F927" s="249" t="s">
        <v>4996</v>
      </c>
      <c r="G927" s="247"/>
      <c r="H927" s="250">
        <v>143.80000000000001</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180</v>
      </c>
      <c r="AU927" s="256" t="s">
        <v>87</v>
      </c>
      <c r="AV927" s="14" t="s">
        <v>87</v>
      </c>
      <c r="AW927" s="14" t="s">
        <v>39</v>
      </c>
      <c r="AX927" s="14" t="s">
        <v>78</v>
      </c>
      <c r="AY927" s="256" t="s">
        <v>168</v>
      </c>
    </row>
    <row r="928" s="14" customFormat="1">
      <c r="A928" s="14"/>
      <c r="B928" s="246"/>
      <c r="C928" s="247"/>
      <c r="D928" s="229" t="s">
        <v>180</v>
      </c>
      <c r="E928" s="248" t="s">
        <v>33</v>
      </c>
      <c r="F928" s="249" t="s">
        <v>4997</v>
      </c>
      <c r="G928" s="247"/>
      <c r="H928" s="250">
        <v>-1.6200000000000001</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180</v>
      </c>
      <c r="AU928" s="256" t="s">
        <v>87</v>
      </c>
      <c r="AV928" s="14" t="s">
        <v>87</v>
      </c>
      <c r="AW928" s="14" t="s">
        <v>39</v>
      </c>
      <c r="AX928" s="14" t="s">
        <v>78</v>
      </c>
      <c r="AY928" s="256" t="s">
        <v>168</v>
      </c>
    </row>
    <row r="929" s="14" customFormat="1">
      <c r="A929" s="14"/>
      <c r="B929" s="246"/>
      <c r="C929" s="247"/>
      <c r="D929" s="229" t="s">
        <v>180</v>
      </c>
      <c r="E929" s="248" t="s">
        <v>33</v>
      </c>
      <c r="F929" s="249" t="s">
        <v>4998</v>
      </c>
      <c r="G929" s="247"/>
      <c r="H929" s="250">
        <v>3.1499999999999999</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180</v>
      </c>
      <c r="AU929" s="256" t="s">
        <v>87</v>
      </c>
      <c r="AV929" s="14" t="s">
        <v>87</v>
      </c>
      <c r="AW929" s="14" t="s">
        <v>39</v>
      </c>
      <c r="AX929" s="14" t="s">
        <v>78</v>
      </c>
      <c r="AY929" s="256" t="s">
        <v>168</v>
      </c>
    </row>
    <row r="930" s="13" customFormat="1">
      <c r="A930" s="13"/>
      <c r="B930" s="236"/>
      <c r="C930" s="237"/>
      <c r="D930" s="229" t="s">
        <v>180</v>
      </c>
      <c r="E930" s="238" t="s">
        <v>33</v>
      </c>
      <c r="F930" s="239" t="s">
        <v>4992</v>
      </c>
      <c r="G930" s="237"/>
      <c r="H930" s="238" t="s">
        <v>33</v>
      </c>
      <c r="I930" s="240"/>
      <c r="J930" s="237"/>
      <c r="K930" s="237"/>
      <c r="L930" s="241"/>
      <c r="M930" s="242"/>
      <c r="N930" s="243"/>
      <c r="O930" s="243"/>
      <c r="P930" s="243"/>
      <c r="Q930" s="243"/>
      <c r="R930" s="243"/>
      <c r="S930" s="243"/>
      <c r="T930" s="244"/>
      <c r="U930" s="13"/>
      <c r="V930" s="13"/>
      <c r="W930" s="13"/>
      <c r="X930" s="13"/>
      <c r="Y930" s="13"/>
      <c r="Z930" s="13"/>
      <c r="AA930" s="13"/>
      <c r="AB930" s="13"/>
      <c r="AC930" s="13"/>
      <c r="AD930" s="13"/>
      <c r="AE930" s="13"/>
      <c r="AT930" s="245" t="s">
        <v>180</v>
      </c>
      <c r="AU930" s="245" t="s">
        <v>87</v>
      </c>
      <c r="AV930" s="13" t="s">
        <v>85</v>
      </c>
      <c r="AW930" s="13" t="s">
        <v>39</v>
      </c>
      <c r="AX930" s="13" t="s">
        <v>78</v>
      </c>
      <c r="AY930" s="245" t="s">
        <v>168</v>
      </c>
    </row>
    <row r="931" s="14" customFormat="1">
      <c r="A931" s="14"/>
      <c r="B931" s="246"/>
      <c r="C931" s="247"/>
      <c r="D931" s="229" t="s">
        <v>180</v>
      </c>
      <c r="E931" s="248" t="s">
        <v>33</v>
      </c>
      <c r="F931" s="249" t="s">
        <v>1420</v>
      </c>
      <c r="G931" s="247"/>
      <c r="H931" s="250">
        <v>0.40000000000000002</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6" customFormat="1">
      <c r="A932" s="16"/>
      <c r="B932" s="274"/>
      <c r="C932" s="275"/>
      <c r="D932" s="229" t="s">
        <v>180</v>
      </c>
      <c r="E932" s="276" t="s">
        <v>33</v>
      </c>
      <c r="F932" s="277" t="s">
        <v>645</v>
      </c>
      <c r="G932" s="275"/>
      <c r="H932" s="278">
        <v>312.73000000000002</v>
      </c>
      <c r="I932" s="279"/>
      <c r="J932" s="275"/>
      <c r="K932" s="275"/>
      <c r="L932" s="280"/>
      <c r="M932" s="281"/>
      <c r="N932" s="282"/>
      <c r="O932" s="282"/>
      <c r="P932" s="282"/>
      <c r="Q932" s="282"/>
      <c r="R932" s="282"/>
      <c r="S932" s="282"/>
      <c r="T932" s="283"/>
      <c r="U932" s="16"/>
      <c r="V932" s="16"/>
      <c r="W932" s="16"/>
      <c r="X932" s="16"/>
      <c r="Y932" s="16"/>
      <c r="Z932" s="16"/>
      <c r="AA932" s="16"/>
      <c r="AB932" s="16"/>
      <c r="AC932" s="16"/>
      <c r="AD932" s="16"/>
      <c r="AE932" s="16"/>
      <c r="AT932" s="284" t="s">
        <v>180</v>
      </c>
      <c r="AU932" s="284" t="s">
        <v>87</v>
      </c>
      <c r="AV932" s="16" t="s">
        <v>118</v>
      </c>
      <c r="AW932" s="16" t="s">
        <v>39</v>
      </c>
      <c r="AX932" s="16" t="s">
        <v>78</v>
      </c>
      <c r="AY932" s="284" t="s">
        <v>168</v>
      </c>
    </row>
    <row r="933" s="14" customFormat="1">
      <c r="A933" s="14"/>
      <c r="B933" s="246"/>
      <c r="C933" s="247"/>
      <c r="D933" s="229" t="s">
        <v>180</v>
      </c>
      <c r="E933" s="248" t="s">
        <v>33</v>
      </c>
      <c r="F933" s="249" t="s">
        <v>4999</v>
      </c>
      <c r="G933" s="247"/>
      <c r="H933" s="250">
        <v>-161.285</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5" customFormat="1">
      <c r="A934" s="15"/>
      <c r="B934" s="263"/>
      <c r="C934" s="264"/>
      <c r="D934" s="229" t="s">
        <v>180</v>
      </c>
      <c r="E934" s="265" t="s">
        <v>33</v>
      </c>
      <c r="F934" s="266" t="s">
        <v>626</v>
      </c>
      <c r="G934" s="264"/>
      <c r="H934" s="267">
        <v>1058.402</v>
      </c>
      <c r="I934" s="268"/>
      <c r="J934" s="264"/>
      <c r="K934" s="264"/>
      <c r="L934" s="269"/>
      <c r="M934" s="270"/>
      <c r="N934" s="271"/>
      <c r="O934" s="271"/>
      <c r="P934" s="271"/>
      <c r="Q934" s="271"/>
      <c r="R934" s="271"/>
      <c r="S934" s="271"/>
      <c r="T934" s="272"/>
      <c r="U934" s="15"/>
      <c r="V934" s="15"/>
      <c r="W934" s="15"/>
      <c r="X934" s="15"/>
      <c r="Y934" s="15"/>
      <c r="Z934" s="15"/>
      <c r="AA934" s="15"/>
      <c r="AB934" s="15"/>
      <c r="AC934" s="15"/>
      <c r="AD934" s="15"/>
      <c r="AE934" s="15"/>
      <c r="AT934" s="273" t="s">
        <v>180</v>
      </c>
      <c r="AU934" s="273" t="s">
        <v>87</v>
      </c>
      <c r="AV934" s="15" t="s">
        <v>121</v>
      </c>
      <c r="AW934" s="15" t="s">
        <v>39</v>
      </c>
      <c r="AX934" s="15" t="s">
        <v>85</v>
      </c>
      <c r="AY934" s="273" t="s">
        <v>168</v>
      </c>
    </row>
    <row r="935" s="2" customFormat="1" ht="16.5" customHeight="1">
      <c r="A935" s="42"/>
      <c r="B935" s="43"/>
      <c r="C935" s="216" t="s">
        <v>1509</v>
      </c>
      <c r="D935" s="216" t="s">
        <v>170</v>
      </c>
      <c r="E935" s="217" t="s">
        <v>1423</v>
      </c>
      <c r="F935" s="218" t="s">
        <v>1424</v>
      </c>
      <c r="G935" s="219" t="s">
        <v>173</v>
      </c>
      <c r="H935" s="220">
        <v>2439.3739999999998</v>
      </c>
      <c r="I935" s="221"/>
      <c r="J935" s="222">
        <f>ROUND(I935*H935,2)</f>
        <v>0</v>
      </c>
      <c r="K935" s="218" t="s">
        <v>174</v>
      </c>
      <c r="L935" s="48"/>
      <c r="M935" s="223" t="s">
        <v>33</v>
      </c>
      <c r="N935" s="224" t="s">
        <v>49</v>
      </c>
      <c r="O935" s="88"/>
      <c r="P935" s="225">
        <f>O935*H935</f>
        <v>0</v>
      </c>
      <c r="Q935" s="225">
        <v>0.0073499999999999998</v>
      </c>
      <c r="R935" s="225">
        <f>Q935*H935</f>
        <v>17.929398899999999</v>
      </c>
      <c r="S935" s="225">
        <v>0</v>
      </c>
      <c r="T935" s="226">
        <f>S935*H935</f>
        <v>0</v>
      </c>
      <c r="U935" s="42"/>
      <c r="V935" s="42"/>
      <c r="W935" s="42"/>
      <c r="X935" s="42"/>
      <c r="Y935" s="42"/>
      <c r="Z935" s="42"/>
      <c r="AA935" s="42"/>
      <c r="AB935" s="42"/>
      <c r="AC935" s="42"/>
      <c r="AD935" s="42"/>
      <c r="AE935" s="42"/>
      <c r="AR935" s="227" t="s">
        <v>121</v>
      </c>
      <c r="AT935" s="227" t="s">
        <v>170</v>
      </c>
      <c r="AU935" s="227" t="s">
        <v>87</v>
      </c>
      <c r="AY935" s="20" t="s">
        <v>168</v>
      </c>
      <c r="BE935" s="228">
        <f>IF(N935="základní",J935,0)</f>
        <v>0</v>
      </c>
      <c r="BF935" s="228">
        <f>IF(N935="snížená",J935,0)</f>
        <v>0</v>
      </c>
      <c r="BG935" s="228">
        <f>IF(N935="zákl. přenesená",J935,0)</f>
        <v>0</v>
      </c>
      <c r="BH935" s="228">
        <f>IF(N935="sníž. přenesená",J935,0)</f>
        <v>0</v>
      </c>
      <c r="BI935" s="228">
        <f>IF(N935="nulová",J935,0)</f>
        <v>0</v>
      </c>
      <c r="BJ935" s="20" t="s">
        <v>85</v>
      </c>
      <c r="BK935" s="228">
        <f>ROUND(I935*H935,2)</f>
        <v>0</v>
      </c>
      <c r="BL935" s="20" t="s">
        <v>121</v>
      </c>
      <c r="BM935" s="227" t="s">
        <v>5000</v>
      </c>
    </row>
    <row r="936" s="2" customFormat="1">
      <c r="A936" s="42"/>
      <c r="B936" s="43"/>
      <c r="C936" s="44"/>
      <c r="D936" s="229" t="s">
        <v>176</v>
      </c>
      <c r="E936" s="44"/>
      <c r="F936" s="230" t="s">
        <v>1426</v>
      </c>
      <c r="G936" s="44"/>
      <c r="H936" s="44"/>
      <c r="I936" s="231"/>
      <c r="J936" s="44"/>
      <c r="K936" s="44"/>
      <c r="L936" s="48"/>
      <c r="M936" s="232"/>
      <c r="N936" s="233"/>
      <c r="O936" s="88"/>
      <c r="P936" s="88"/>
      <c r="Q936" s="88"/>
      <c r="R936" s="88"/>
      <c r="S936" s="88"/>
      <c r="T936" s="89"/>
      <c r="U936" s="42"/>
      <c r="V936" s="42"/>
      <c r="W936" s="42"/>
      <c r="X936" s="42"/>
      <c r="Y936" s="42"/>
      <c r="Z936" s="42"/>
      <c r="AA936" s="42"/>
      <c r="AB936" s="42"/>
      <c r="AC936" s="42"/>
      <c r="AD936" s="42"/>
      <c r="AE936" s="42"/>
      <c r="AT936" s="20" t="s">
        <v>176</v>
      </c>
      <c r="AU936" s="20" t="s">
        <v>87</v>
      </c>
    </row>
    <row r="937" s="2" customFormat="1">
      <c r="A937" s="42"/>
      <c r="B937" s="43"/>
      <c r="C937" s="44"/>
      <c r="D937" s="234" t="s">
        <v>178</v>
      </c>
      <c r="E937" s="44"/>
      <c r="F937" s="235" t="s">
        <v>1427</v>
      </c>
      <c r="G937" s="44"/>
      <c r="H937" s="44"/>
      <c r="I937" s="231"/>
      <c r="J937" s="44"/>
      <c r="K937" s="44"/>
      <c r="L937" s="48"/>
      <c r="M937" s="232"/>
      <c r="N937" s="233"/>
      <c r="O937" s="88"/>
      <c r="P937" s="88"/>
      <c r="Q937" s="88"/>
      <c r="R937" s="88"/>
      <c r="S937" s="88"/>
      <c r="T937" s="89"/>
      <c r="U937" s="42"/>
      <c r="V937" s="42"/>
      <c r="W937" s="42"/>
      <c r="X937" s="42"/>
      <c r="Y937" s="42"/>
      <c r="Z937" s="42"/>
      <c r="AA937" s="42"/>
      <c r="AB937" s="42"/>
      <c r="AC937" s="42"/>
      <c r="AD937" s="42"/>
      <c r="AE937" s="42"/>
      <c r="AT937" s="20" t="s">
        <v>178</v>
      </c>
      <c r="AU937" s="20" t="s">
        <v>87</v>
      </c>
    </row>
    <row r="938" s="13" customFormat="1">
      <c r="A938" s="13"/>
      <c r="B938" s="236"/>
      <c r="C938" s="237"/>
      <c r="D938" s="229" t="s">
        <v>180</v>
      </c>
      <c r="E938" s="238" t="s">
        <v>33</v>
      </c>
      <c r="F938" s="239" t="s">
        <v>1291</v>
      </c>
      <c r="G938" s="237"/>
      <c r="H938" s="238" t="s">
        <v>33</v>
      </c>
      <c r="I938" s="240"/>
      <c r="J938" s="237"/>
      <c r="K938" s="237"/>
      <c r="L938" s="241"/>
      <c r="M938" s="242"/>
      <c r="N938" s="243"/>
      <c r="O938" s="243"/>
      <c r="P938" s="243"/>
      <c r="Q938" s="243"/>
      <c r="R938" s="243"/>
      <c r="S938" s="243"/>
      <c r="T938" s="244"/>
      <c r="U938" s="13"/>
      <c r="V938" s="13"/>
      <c r="W938" s="13"/>
      <c r="X938" s="13"/>
      <c r="Y938" s="13"/>
      <c r="Z938" s="13"/>
      <c r="AA938" s="13"/>
      <c r="AB938" s="13"/>
      <c r="AC938" s="13"/>
      <c r="AD938" s="13"/>
      <c r="AE938" s="13"/>
      <c r="AT938" s="245" t="s">
        <v>180</v>
      </c>
      <c r="AU938" s="245" t="s">
        <v>87</v>
      </c>
      <c r="AV938" s="13" t="s">
        <v>85</v>
      </c>
      <c r="AW938" s="13" t="s">
        <v>39</v>
      </c>
      <c r="AX938" s="13" t="s">
        <v>78</v>
      </c>
      <c r="AY938" s="245" t="s">
        <v>168</v>
      </c>
    </row>
    <row r="939" s="13" customFormat="1">
      <c r="A939" s="13"/>
      <c r="B939" s="236"/>
      <c r="C939" s="237"/>
      <c r="D939" s="229" t="s">
        <v>180</v>
      </c>
      <c r="E939" s="238" t="s">
        <v>33</v>
      </c>
      <c r="F939" s="239" t="s">
        <v>1327</v>
      </c>
      <c r="G939" s="237"/>
      <c r="H939" s="238" t="s">
        <v>33</v>
      </c>
      <c r="I939" s="240"/>
      <c r="J939" s="237"/>
      <c r="K939" s="237"/>
      <c r="L939" s="241"/>
      <c r="M939" s="242"/>
      <c r="N939" s="243"/>
      <c r="O939" s="243"/>
      <c r="P939" s="243"/>
      <c r="Q939" s="243"/>
      <c r="R939" s="243"/>
      <c r="S939" s="243"/>
      <c r="T939" s="244"/>
      <c r="U939" s="13"/>
      <c r="V939" s="13"/>
      <c r="W939" s="13"/>
      <c r="X939" s="13"/>
      <c r="Y939" s="13"/>
      <c r="Z939" s="13"/>
      <c r="AA939" s="13"/>
      <c r="AB939" s="13"/>
      <c r="AC939" s="13"/>
      <c r="AD939" s="13"/>
      <c r="AE939" s="13"/>
      <c r="AT939" s="245" t="s">
        <v>180</v>
      </c>
      <c r="AU939" s="245" t="s">
        <v>87</v>
      </c>
      <c r="AV939" s="13" t="s">
        <v>85</v>
      </c>
      <c r="AW939" s="13" t="s">
        <v>39</v>
      </c>
      <c r="AX939" s="13" t="s">
        <v>78</v>
      </c>
      <c r="AY939" s="245" t="s">
        <v>168</v>
      </c>
    </row>
    <row r="940" s="14" customFormat="1">
      <c r="A940" s="14"/>
      <c r="B940" s="246"/>
      <c r="C940" s="247"/>
      <c r="D940" s="229" t="s">
        <v>180</v>
      </c>
      <c r="E940" s="248" t="s">
        <v>33</v>
      </c>
      <c r="F940" s="249" t="s">
        <v>5001</v>
      </c>
      <c r="G940" s="247"/>
      <c r="H940" s="250">
        <v>1813.914</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180</v>
      </c>
      <c r="AU940" s="256" t="s">
        <v>87</v>
      </c>
      <c r="AV940" s="14" t="s">
        <v>87</v>
      </c>
      <c r="AW940" s="14" t="s">
        <v>39</v>
      </c>
      <c r="AX940" s="14" t="s">
        <v>78</v>
      </c>
      <c r="AY940" s="256" t="s">
        <v>168</v>
      </c>
    </row>
    <row r="941" s="14" customFormat="1">
      <c r="A941" s="14"/>
      <c r="B941" s="246"/>
      <c r="C941" s="247"/>
      <c r="D941" s="229" t="s">
        <v>180</v>
      </c>
      <c r="E941" s="248" t="s">
        <v>33</v>
      </c>
      <c r="F941" s="249" t="s">
        <v>5002</v>
      </c>
      <c r="G941" s="247"/>
      <c r="H941" s="250">
        <v>625.46000000000004</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180</v>
      </c>
      <c r="AU941" s="256" t="s">
        <v>87</v>
      </c>
      <c r="AV941" s="14" t="s">
        <v>87</v>
      </c>
      <c r="AW941" s="14" t="s">
        <v>39</v>
      </c>
      <c r="AX941" s="14" t="s">
        <v>78</v>
      </c>
      <c r="AY941" s="256" t="s">
        <v>168</v>
      </c>
    </row>
    <row r="942" s="15" customFormat="1">
      <c r="A942" s="15"/>
      <c r="B942" s="263"/>
      <c r="C942" s="264"/>
      <c r="D942" s="229" t="s">
        <v>180</v>
      </c>
      <c r="E942" s="265" t="s">
        <v>33</v>
      </c>
      <c r="F942" s="266" t="s">
        <v>626</v>
      </c>
      <c r="G942" s="264"/>
      <c r="H942" s="267">
        <v>2439.3739999999998</v>
      </c>
      <c r="I942" s="268"/>
      <c r="J942" s="264"/>
      <c r="K942" s="264"/>
      <c r="L942" s="269"/>
      <c r="M942" s="270"/>
      <c r="N942" s="271"/>
      <c r="O942" s="271"/>
      <c r="P942" s="271"/>
      <c r="Q942" s="271"/>
      <c r="R942" s="271"/>
      <c r="S942" s="271"/>
      <c r="T942" s="272"/>
      <c r="U942" s="15"/>
      <c r="V942" s="15"/>
      <c r="W942" s="15"/>
      <c r="X942" s="15"/>
      <c r="Y942" s="15"/>
      <c r="Z942" s="15"/>
      <c r="AA942" s="15"/>
      <c r="AB942" s="15"/>
      <c r="AC942" s="15"/>
      <c r="AD942" s="15"/>
      <c r="AE942" s="15"/>
      <c r="AT942" s="273" t="s">
        <v>180</v>
      </c>
      <c r="AU942" s="273" t="s">
        <v>87</v>
      </c>
      <c r="AV942" s="15" t="s">
        <v>121</v>
      </c>
      <c r="AW942" s="15" t="s">
        <v>39</v>
      </c>
      <c r="AX942" s="15" t="s">
        <v>85</v>
      </c>
      <c r="AY942" s="273" t="s">
        <v>168</v>
      </c>
    </row>
    <row r="943" s="2" customFormat="1" ht="16.5" customHeight="1">
      <c r="A943" s="42"/>
      <c r="B943" s="43"/>
      <c r="C943" s="216" t="s">
        <v>1515</v>
      </c>
      <c r="D943" s="216" t="s">
        <v>170</v>
      </c>
      <c r="E943" s="217" t="s">
        <v>1431</v>
      </c>
      <c r="F943" s="218" t="s">
        <v>1432</v>
      </c>
      <c r="G943" s="219" t="s">
        <v>173</v>
      </c>
      <c r="H943" s="220">
        <v>12</v>
      </c>
      <c r="I943" s="221"/>
      <c r="J943" s="222">
        <f>ROUND(I943*H943,2)</f>
        <v>0</v>
      </c>
      <c r="K943" s="218" t="s">
        <v>174</v>
      </c>
      <c r="L943" s="48"/>
      <c r="M943" s="223" t="s">
        <v>33</v>
      </c>
      <c r="N943" s="224" t="s">
        <v>49</v>
      </c>
      <c r="O943" s="88"/>
      <c r="P943" s="225">
        <f>O943*H943</f>
        <v>0</v>
      </c>
      <c r="Q943" s="225">
        <v>0.037999999999999999</v>
      </c>
      <c r="R943" s="225">
        <f>Q943*H943</f>
        <v>0.45599999999999996</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5003</v>
      </c>
    </row>
    <row r="944" s="2" customFormat="1">
      <c r="A944" s="42"/>
      <c r="B944" s="43"/>
      <c r="C944" s="44"/>
      <c r="D944" s="229" t="s">
        <v>176</v>
      </c>
      <c r="E944" s="44"/>
      <c r="F944" s="230" t="s">
        <v>1434</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1435</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667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4" customFormat="1">
      <c r="A947" s="14"/>
      <c r="B947" s="246"/>
      <c r="C947" s="247"/>
      <c r="D947" s="229" t="s">
        <v>180</v>
      </c>
      <c r="E947" s="248" t="s">
        <v>33</v>
      </c>
      <c r="F947" s="249" t="s">
        <v>1436</v>
      </c>
      <c r="G947" s="247"/>
      <c r="H947" s="250">
        <v>12</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180</v>
      </c>
      <c r="AU947" s="256" t="s">
        <v>87</v>
      </c>
      <c r="AV947" s="14" t="s">
        <v>87</v>
      </c>
      <c r="AW947" s="14" t="s">
        <v>39</v>
      </c>
      <c r="AX947" s="14" t="s">
        <v>85</v>
      </c>
      <c r="AY947" s="256" t="s">
        <v>168</v>
      </c>
    </row>
    <row r="948" s="2" customFormat="1" ht="16.5" customHeight="1">
      <c r="A948" s="42"/>
      <c r="B948" s="43"/>
      <c r="C948" s="216" t="s">
        <v>1521</v>
      </c>
      <c r="D948" s="216" t="s">
        <v>170</v>
      </c>
      <c r="E948" s="217" t="s">
        <v>1438</v>
      </c>
      <c r="F948" s="218" t="s">
        <v>1439</v>
      </c>
      <c r="G948" s="219" t="s">
        <v>173</v>
      </c>
      <c r="H948" s="220">
        <v>625.88599999999997</v>
      </c>
      <c r="I948" s="221"/>
      <c r="J948" s="222">
        <f>ROUND(I948*H948,2)</f>
        <v>0</v>
      </c>
      <c r="K948" s="218" t="s">
        <v>174</v>
      </c>
      <c r="L948" s="48"/>
      <c r="M948" s="223" t="s">
        <v>33</v>
      </c>
      <c r="N948" s="224" t="s">
        <v>49</v>
      </c>
      <c r="O948" s="88"/>
      <c r="P948" s="225">
        <f>O948*H948</f>
        <v>0</v>
      </c>
      <c r="Q948" s="225">
        <v>0.0064999999999999997</v>
      </c>
      <c r="R948" s="225">
        <f>Q948*H948</f>
        <v>4.0682589999999994</v>
      </c>
      <c r="S948" s="225">
        <v>0</v>
      </c>
      <c r="T948" s="226">
        <f>S948*H948</f>
        <v>0</v>
      </c>
      <c r="U948" s="42"/>
      <c r="V948" s="42"/>
      <c r="W948" s="42"/>
      <c r="X948" s="42"/>
      <c r="Y948" s="42"/>
      <c r="Z948" s="42"/>
      <c r="AA948" s="42"/>
      <c r="AB948" s="42"/>
      <c r="AC948" s="42"/>
      <c r="AD948" s="42"/>
      <c r="AE948" s="42"/>
      <c r="AR948" s="227" t="s">
        <v>121</v>
      </c>
      <c r="AT948" s="227" t="s">
        <v>170</v>
      </c>
      <c r="AU948" s="227" t="s">
        <v>87</v>
      </c>
      <c r="AY948" s="20" t="s">
        <v>168</v>
      </c>
      <c r="BE948" s="228">
        <f>IF(N948="základní",J948,0)</f>
        <v>0</v>
      </c>
      <c r="BF948" s="228">
        <f>IF(N948="snížená",J948,0)</f>
        <v>0</v>
      </c>
      <c r="BG948" s="228">
        <f>IF(N948="zákl. přenesená",J948,0)</f>
        <v>0</v>
      </c>
      <c r="BH948" s="228">
        <f>IF(N948="sníž. přenesená",J948,0)</f>
        <v>0</v>
      </c>
      <c r="BI948" s="228">
        <f>IF(N948="nulová",J948,0)</f>
        <v>0</v>
      </c>
      <c r="BJ948" s="20" t="s">
        <v>85</v>
      </c>
      <c r="BK948" s="228">
        <f>ROUND(I948*H948,2)</f>
        <v>0</v>
      </c>
      <c r="BL948" s="20" t="s">
        <v>121</v>
      </c>
      <c r="BM948" s="227" t="s">
        <v>5004</v>
      </c>
    </row>
    <row r="949" s="2" customFormat="1">
      <c r="A949" s="42"/>
      <c r="B949" s="43"/>
      <c r="C949" s="44"/>
      <c r="D949" s="229" t="s">
        <v>176</v>
      </c>
      <c r="E949" s="44"/>
      <c r="F949" s="230" t="s">
        <v>1441</v>
      </c>
      <c r="G949" s="44"/>
      <c r="H949" s="44"/>
      <c r="I949" s="231"/>
      <c r="J949" s="44"/>
      <c r="K949" s="44"/>
      <c r="L949" s="48"/>
      <c r="M949" s="232"/>
      <c r="N949" s="233"/>
      <c r="O949" s="88"/>
      <c r="P949" s="88"/>
      <c r="Q949" s="88"/>
      <c r="R949" s="88"/>
      <c r="S949" s="88"/>
      <c r="T949" s="89"/>
      <c r="U949" s="42"/>
      <c r="V949" s="42"/>
      <c r="W949" s="42"/>
      <c r="X949" s="42"/>
      <c r="Y949" s="42"/>
      <c r="Z949" s="42"/>
      <c r="AA949" s="42"/>
      <c r="AB949" s="42"/>
      <c r="AC949" s="42"/>
      <c r="AD949" s="42"/>
      <c r="AE949" s="42"/>
      <c r="AT949" s="20" t="s">
        <v>176</v>
      </c>
      <c r="AU949" s="20" t="s">
        <v>87</v>
      </c>
    </row>
    <row r="950" s="2" customFormat="1">
      <c r="A950" s="42"/>
      <c r="B950" s="43"/>
      <c r="C950" s="44"/>
      <c r="D950" s="234" t="s">
        <v>178</v>
      </c>
      <c r="E950" s="44"/>
      <c r="F950" s="235" t="s">
        <v>1442</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178</v>
      </c>
      <c r="AU950" s="20" t="s">
        <v>87</v>
      </c>
    </row>
    <row r="951" s="13" customFormat="1">
      <c r="A951" s="13"/>
      <c r="B951" s="236"/>
      <c r="C951" s="237"/>
      <c r="D951" s="229" t="s">
        <v>180</v>
      </c>
      <c r="E951" s="238" t="s">
        <v>33</v>
      </c>
      <c r="F951" s="239" t="s">
        <v>1443</v>
      </c>
      <c r="G951" s="237"/>
      <c r="H951" s="238" t="s">
        <v>33</v>
      </c>
      <c r="I951" s="240"/>
      <c r="J951" s="237"/>
      <c r="K951" s="237"/>
      <c r="L951" s="241"/>
      <c r="M951" s="242"/>
      <c r="N951" s="243"/>
      <c r="O951" s="243"/>
      <c r="P951" s="243"/>
      <c r="Q951" s="243"/>
      <c r="R951" s="243"/>
      <c r="S951" s="243"/>
      <c r="T951" s="244"/>
      <c r="U951" s="13"/>
      <c r="V951" s="13"/>
      <c r="W951" s="13"/>
      <c r="X951" s="13"/>
      <c r="Y951" s="13"/>
      <c r="Z951" s="13"/>
      <c r="AA951" s="13"/>
      <c r="AB951" s="13"/>
      <c r="AC951" s="13"/>
      <c r="AD951" s="13"/>
      <c r="AE951" s="13"/>
      <c r="AT951" s="245" t="s">
        <v>180</v>
      </c>
      <c r="AU951" s="245" t="s">
        <v>87</v>
      </c>
      <c r="AV951" s="13" t="s">
        <v>85</v>
      </c>
      <c r="AW951" s="13" t="s">
        <v>39</v>
      </c>
      <c r="AX951" s="13" t="s">
        <v>78</v>
      </c>
      <c r="AY951" s="245" t="s">
        <v>168</v>
      </c>
    </row>
    <row r="952" s="13" customFormat="1">
      <c r="A952" s="13"/>
      <c r="B952" s="236"/>
      <c r="C952" s="237"/>
      <c r="D952" s="229" t="s">
        <v>180</v>
      </c>
      <c r="E952" s="238" t="s">
        <v>33</v>
      </c>
      <c r="F952" s="239" t="s">
        <v>5005</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4" customFormat="1">
      <c r="A953" s="14"/>
      <c r="B953" s="246"/>
      <c r="C953" s="247"/>
      <c r="D953" s="229" t="s">
        <v>180</v>
      </c>
      <c r="E953" s="248" t="s">
        <v>33</v>
      </c>
      <c r="F953" s="249" t="s">
        <v>5006</v>
      </c>
      <c r="G953" s="247"/>
      <c r="H953" s="250">
        <v>625.88599999999997</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180</v>
      </c>
      <c r="AU953" s="256" t="s">
        <v>87</v>
      </c>
      <c r="AV953" s="14" t="s">
        <v>87</v>
      </c>
      <c r="AW953" s="14" t="s">
        <v>39</v>
      </c>
      <c r="AX953" s="14" t="s">
        <v>85</v>
      </c>
      <c r="AY953" s="256" t="s">
        <v>168</v>
      </c>
    </row>
    <row r="954" s="2" customFormat="1" ht="16.5" customHeight="1">
      <c r="A954" s="42"/>
      <c r="B954" s="43"/>
      <c r="C954" s="216" t="s">
        <v>1528</v>
      </c>
      <c r="D954" s="216" t="s">
        <v>170</v>
      </c>
      <c r="E954" s="217" t="s">
        <v>1450</v>
      </c>
      <c r="F954" s="218" t="s">
        <v>1451</v>
      </c>
      <c r="G954" s="219" t="s">
        <v>741</v>
      </c>
      <c r="H954" s="220">
        <v>587.26599999999996</v>
      </c>
      <c r="I954" s="221"/>
      <c r="J954" s="222">
        <f>ROUND(I954*H954,2)</f>
        <v>0</v>
      </c>
      <c r="K954" s="218" t="s">
        <v>174</v>
      </c>
      <c r="L954" s="48"/>
      <c r="M954" s="223" t="s">
        <v>33</v>
      </c>
      <c r="N954" s="224" t="s">
        <v>49</v>
      </c>
      <c r="O954" s="88"/>
      <c r="P954" s="225">
        <f>O954*H954</f>
        <v>0</v>
      </c>
      <c r="Q954" s="225">
        <v>0</v>
      </c>
      <c r="R954" s="225">
        <f>Q954*H954</f>
        <v>0</v>
      </c>
      <c r="S954" s="225">
        <v>0</v>
      </c>
      <c r="T954" s="226">
        <f>S954*H954</f>
        <v>0</v>
      </c>
      <c r="U954" s="42"/>
      <c r="V954" s="42"/>
      <c r="W954" s="42"/>
      <c r="X954" s="42"/>
      <c r="Y954" s="42"/>
      <c r="Z954" s="42"/>
      <c r="AA954" s="42"/>
      <c r="AB954" s="42"/>
      <c r="AC954" s="42"/>
      <c r="AD954" s="42"/>
      <c r="AE954" s="42"/>
      <c r="AR954" s="227" t="s">
        <v>121</v>
      </c>
      <c r="AT954" s="227" t="s">
        <v>170</v>
      </c>
      <c r="AU954" s="227" t="s">
        <v>87</v>
      </c>
      <c r="AY954" s="20" t="s">
        <v>168</v>
      </c>
      <c r="BE954" s="228">
        <f>IF(N954="základní",J954,0)</f>
        <v>0</v>
      </c>
      <c r="BF954" s="228">
        <f>IF(N954="snížená",J954,0)</f>
        <v>0</v>
      </c>
      <c r="BG954" s="228">
        <f>IF(N954="zákl. přenesená",J954,0)</f>
        <v>0</v>
      </c>
      <c r="BH954" s="228">
        <f>IF(N954="sníž. přenesená",J954,0)</f>
        <v>0</v>
      </c>
      <c r="BI954" s="228">
        <f>IF(N954="nulová",J954,0)</f>
        <v>0</v>
      </c>
      <c r="BJ954" s="20" t="s">
        <v>85</v>
      </c>
      <c r="BK954" s="228">
        <f>ROUND(I954*H954,2)</f>
        <v>0</v>
      </c>
      <c r="BL954" s="20" t="s">
        <v>121</v>
      </c>
      <c r="BM954" s="227" t="s">
        <v>5007</v>
      </c>
    </row>
    <row r="955" s="2" customFormat="1">
      <c r="A955" s="42"/>
      <c r="B955" s="43"/>
      <c r="C955" s="44"/>
      <c r="D955" s="229" t="s">
        <v>176</v>
      </c>
      <c r="E955" s="44"/>
      <c r="F955" s="230" t="s">
        <v>1453</v>
      </c>
      <c r="G955" s="44"/>
      <c r="H955" s="44"/>
      <c r="I955" s="231"/>
      <c r="J955" s="44"/>
      <c r="K955" s="44"/>
      <c r="L955" s="48"/>
      <c r="M955" s="232"/>
      <c r="N955" s="233"/>
      <c r="O955" s="88"/>
      <c r="P955" s="88"/>
      <c r="Q955" s="88"/>
      <c r="R955" s="88"/>
      <c r="S955" s="88"/>
      <c r="T955" s="89"/>
      <c r="U955" s="42"/>
      <c r="V955" s="42"/>
      <c r="W955" s="42"/>
      <c r="X955" s="42"/>
      <c r="Y955" s="42"/>
      <c r="Z955" s="42"/>
      <c r="AA955" s="42"/>
      <c r="AB955" s="42"/>
      <c r="AC955" s="42"/>
      <c r="AD955" s="42"/>
      <c r="AE955" s="42"/>
      <c r="AT955" s="20" t="s">
        <v>176</v>
      </c>
      <c r="AU955" s="20" t="s">
        <v>87</v>
      </c>
    </row>
    <row r="956" s="2" customFormat="1">
      <c r="A956" s="42"/>
      <c r="B956" s="43"/>
      <c r="C956" s="44"/>
      <c r="D956" s="234" t="s">
        <v>178</v>
      </c>
      <c r="E956" s="44"/>
      <c r="F956" s="235" t="s">
        <v>1454</v>
      </c>
      <c r="G956" s="44"/>
      <c r="H956" s="44"/>
      <c r="I956" s="231"/>
      <c r="J956" s="44"/>
      <c r="K956" s="44"/>
      <c r="L956" s="48"/>
      <c r="M956" s="232"/>
      <c r="N956" s="233"/>
      <c r="O956" s="88"/>
      <c r="P956" s="88"/>
      <c r="Q956" s="88"/>
      <c r="R956" s="88"/>
      <c r="S956" s="88"/>
      <c r="T956" s="89"/>
      <c r="U956" s="42"/>
      <c r="V956" s="42"/>
      <c r="W956" s="42"/>
      <c r="X956" s="42"/>
      <c r="Y956" s="42"/>
      <c r="Z956" s="42"/>
      <c r="AA956" s="42"/>
      <c r="AB956" s="42"/>
      <c r="AC956" s="42"/>
      <c r="AD956" s="42"/>
      <c r="AE956" s="42"/>
      <c r="AT956" s="20" t="s">
        <v>178</v>
      </c>
      <c r="AU956" s="20" t="s">
        <v>87</v>
      </c>
    </row>
    <row r="957" s="13" customFormat="1">
      <c r="A957" s="13"/>
      <c r="B957" s="236"/>
      <c r="C957" s="237"/>
      <c r="D957" s="229" t="s">
        <v>180</v>
      </c>
      <c r="E957" s="238" t="s">
        <v>33</v>
      </c>
      <c r="F957" s="239" t="s">
        <v>1291</v>
      </c>
      <c r="G957" s="237"/>
      <c r="H957" s="238" t="s">
        <v>33</v>
      </c>
      <c r="I957" s="240"/>
      <c r="J957" s="237"/>
      <c r="K957" s="237"/>
      <c r="L957" s="241"/>
      <c r="M957" s="242"/>
      <c r="N957" s="243"/>
      <c r="O957" s="243"/>
      <c r="P957" s="243"/>
      <c r="Q957" s="243"/>
      <c r="R957" s="243"/>
      <c r="S957" s="243"/>
      <c r="T957" s="244"/>
      <c r="U957" s="13"/>
      <c r="V957" s="13"/>
      <c r="W957" s="13"/>
      <c r="X957" s="13"/>
      <c r="Y957" s="13"/>
      <c r="Z957" s="13"/>
      <c r="AA957" s="13"/>
      <c r="AB957" s="13"/>
      <c r="AC957" s="13"/>
      <c r="AD957" s="13"/>
      <c r="AE957" s="13"/>
      <c r="AT957" s="245" t="s">
        <v>180</v>
      </c>
      <c r="AU957" s="245" t="s">
        <v>87</v>
      </c>
      <c r="AV957" s="13" t="s">
        <v>85</v>
      </c>
      <c r="AW957" s="13" t="s">
        <v>39</v>
      </c>
      <c r="AX957" s="13" t="s">
        <v>78</v>
      </c>
      <c r="AY957" s="245" t="s">
        <v>168</v>
      </c>
    </row>
    <row r="958" s="13" customFormat="1">
      <c r="A958" s="13"/>
      <c r="B958" s="236"/>
      <c r="C958" s="237"/>
      <c r="D958" s="229" t="s">
        <v>180</v>
      </c>
      <c r="E958" s="238" t="s">
        <v>33</v>
      </c>
      <c r="F958" s="239" t="s">
        <v>1455</v>
      </c>
      <c r="G958" s="237"/>
      <c r="H958" s="238" t="s">
        <v>33</v>
      </c>
      <c r="I958" s="240"/>
      <c r="J958" s="237"/>
      <c r="K958" s="237"/>
      <c r="L958" s="241"/>
      <c r="M958" s="242"/>
      <c r="N958" s="243"/>
      <c r="O958" s="243"/>
      <c r="P958" s="243"/>
      <c r="Q958" s="243"/>
      <c r="R958" s="243"/>
      <c r="S958" s="243"/>
      <c r="T958" s="244"/>
      <c r="U958" s="13"/>
      <c r="V958" s="13"/>
      <c r="W958" s="13"/>
      <c r="X958" s="13"/>
      <c r="Y958" s="13"/>
      <c r="Z958" s="13"/>
      <c r="AA958" s="13"/>
      <c r="AB958" s="13"/>
      <c r="AC958" s="13"/>
      <c r="AD958" s="13"/>
      <c r="AE958" s="13"/>
      <c r="AT958" s="245" t="s">
        <v>180</v>
      </c>
      <c r="AU958" s="245" t="s">
        <v>87</v>
      </c>
      <c r="AV958" s="13" t="s">
        <v>85</v>
      </c>
      <c r="AW958" s="13" t="s">
        <v>39</v>
      </c>
      <c r="AX958" s="13" t="s">
        <v>78</v>
      </c>
      <c r="AY958" s="245" t="s">
        <v>168</v>
      </c>
    </row>
    <row r="959" s="14" customFormat="1">
      <c r="A959" s="14"/>
      <c r="B959" s="246"/>
      <c r="C959" s="247"/>
      <c r="D959" s="229" t="s">
        <v>180</v>
      </c>
      <c r="E959" s="248" t="s">
        <v>33</v>
      </c>
      <c r="F959" s="249" t="s">
        <v>1456</v>
      </c>
      <c r="G959" s="247"/>
      <c r="H959" s="250">
        <v>160</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78</v>
      </c>
      <c r="AY959" s="256" t="s">
        <v>168</v>
      </c>
    </row>
    <row r="960" s="14" customFormat="1">
      <c r="A960" s="14"/>
      <c r="B960" s="246"/>
      <c r="C960" s="247"/>
      <c r="D960" s="229" t="s">
        <v>180</v>
      </c>
      <c r="E960" s="248" t="s">
        <v>33</v>
      </c>
      <c r="F960" s="249" t="s">
        <v>5008</v>
      </c>
      <c r="G960" s="247"/>
      <c r="H960" s="250">
        <v>202.03299999999999</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39</v>
      </c>
      <c r="AX960" s="14" t="s">
        <v>78</v>
      </c>
      <c r="AY960" s="256" t="s">
        <v>168</v>
      </c>
    </row>
    <row r="961" s="16" customFormat="1">
      <c r="A961" s="16"/>
      <c r="B961" s="274"/>
      <c r="C961" s="275"/>
      <c r="D961" s="229" t="s">
        <v>180</v>
      </c>
      <c r="E961" s="276" t="s">
        <v>33</v>
      </c>
      <c r="F961" s="277" t="s">
        <v>645</v>
      </c>
      <c r="G961" s="275"/>
      <c r="H961" s="278">
        <v>362.03300000000002</v>
      </c>
      <c r="I961" s="279"/>
      <c r="J961" s="275"/>
      <c r="K961" s="275"/>
      <c r="L961" s="280"/>
      <c r="M961" s="281"/>
      <c r="N961" s="282"/>
      <c r="O961" s="282"/>
      <c r="P961" s="282"/>
      <c r="Q961" s="282"/>
      <c r="R961" s="282"/>
      <c r="S961" s="282"/>
      <c r="T961" s="283"/>
      <c r="U961" s="16"/>
      <c r="V961" s="16"/>
      <c r="W961" s="16"/>
      <c r="X961" s="16"/>
      <c r="Y961" s="16"/>
      <c r="Z961" s="16"/>
      <c r="AA961" s="16"/>
      <c r="AB961" s="16"/>
      <c r="AC961" s="16"/>
      <c r="AD961" s="16"/>
      <c r="AE961" s="16"/>
      <c r="AT961" s="284" t="s">
        <v>180</v>
      </c>
      <c r="AU961" s="284" t="s">
        <v>87</v>
      </c>
      <c r="AV961" s="16" t="s">
        <v>118</v>
      </c>
      <c r="AW961" s="16" t="s">
        <v>39</v>
      </c>
      <c r="AX961" s="16" t="s">
        <v>78</v>
      </c>
      <c r="AY961" s="284" t="s">
        <v>168</v>
      </c>
    </row>
    <row r="962" s="13" customFormat="1">
      <c r="A962" s="13"/>
      <c r="B962" s="236"/>
      <c r="C962" s="237"/>
      <c r="D962" s="229" t="s">
        <v>180</v>
      </c>
      <c r="E962" s="238" t="s">
        <v>33</v>
      </c>
      <c r="F962" s="239" t="s">
        <v>1458</v>
      </c>
      <c r="G962" s="237"/>
      <c r="H962" s="238" t="s">
        <v>33</v>
      </c>
      <c r="I962" s="240"/>
      <c r="J962" s="237"/>
      <c r="K962" s="237"/>
      <c r="L962" s="241"/>
      <c r="M962" s="242"/>
      <c r="N962" s="243"/>
      <c r="O962" s="243"/>
      <c r="P962" s="243"/>
      <c r="Q962" s="243"/>
      <c r="R962" s="243"/>
      <c r="S962" s="243"/>
      <c r="T962" s="244"/>
      <c r="U962" s="13"/>
      <c r="V962" s="13"/>
      <c r="W962" s="13"/>
      <c r="X962" s="13"/>
      <c r="Y962" s="13"/>
      <c r="Z962" s="13"/>
      <c r="AA962" s="13"/>
      <c r="AB962" s="13"/>
      <c r="AC962" s="13"/>
      <c r="AD962" s="13"/>
      <c r="AE962" s="13"/>
      <c r="AT962" s="245" t="s">
        <v>180</v>
      </c>
      <c r="AU962" s="245" t="s">
        <v>87</v>
      </c>
      <c r="AV962" s="13" t="s">
        <v>85</v>
      </c>
      <c r="AW962" s="13" t="s">
        <v>39</v>
      </c>
      <c r="AX962" s="13" t="s">
        <v>78</v>
      </c>
      <c r="AY962" s="245" t="s">
        <v>168</v>
      </c>
    </row>
    <row r="963" s="14" customFormat="1">
      <c r="A963" s="14"/>
      <c r="B963" s="246"/>
      <c r="C963" s="247"/>
      <c r="D963" s="229" t="s">
        <v>180</v>
      </c>
      <c r="E963" s="248" t="s">
        <v>33</v>
      </c>
      <c r="F963" s="249" t="s">
        <v>5009</v>
      </c>
      <c r="G963" s="247"/>
      <c r="H963" s="250">
        <v>23.199999999999999</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78</v>
      </c>
      <c r="AY963" s="256" t="s">
        <v>168</v>
      </c>
    </row>
    <row r="964" s="14" customFormat="1">
      <c r="A964" s="14"/>
      <c r="B964" s="246"/>
      <c r="C964" s="247"/>
      <c r="D964" s="229" t="s">
        <v>180</v>
      </c>
      <c r="E964" s="248" t="s">
        <v>33</v>
      </c>
      <c r="F964" s="249" t="s">
        <v>5008</v>
      </c>
      <c r="G964" s="247"/>
      <c r="H964" s="250">
        <v>202.03299999999999</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39</v>
      </c>
      <c r="AX964" s="14" t="s">
        <v>78</v>
      </c>
      <c r="AY964" s="256" t="s">
        <v>168</v>
      </c>
    </row>
    <row r="965" s="16" customFormat="1">
      <c r="A965" s="16"/>
      <c r="B965" s="274"/>
      <c r="C965" s="275"/>
      <c r="D965" s="229" t="s">
        <v>180</v>
      </c>
      <c r="E965" s="276" t="s">
        <v>33</v>
      </c>
      <c r="F965" s="277" t="s">
        <v>645</v>
      </c>
      <c r="G965" s="275"/>
      <c r="H965" s="278">
        <v>225.233</v>
      </c>
      <c r="I965" s="279"/>
      <c r="J965" s="275"/>
      <c r="K965" s="275"/>
      <c r="L965" s="280"/>
      <c r="M965" s="281"/>
      <c r="N965" s="282"/>
      <c r="O965" s="282"/>
      <c r="P965" s="282"/>
      <c r="Q965" s="282"/>
      <c r="R965" s="282"/>
      <c r="S965" s="282"/>
      <c r="T965" s="283"/>
      <c r="U965" s="16"/>
      <c r="V965" s="16"/>
      <c r="W965" s="16"/>
      <c r="X965" s="16"/>
      <c r="Y965" s="16"/>
      <c r="Z965" s="16"/>
      <c r="AA965" s="16"/>
      <c r="AB965" s="16"/>
      <c r="AC965" s="16"/>
      <c r="AD965" s="16"/>
      <c r="AE965" s="16"/>
      <c r="AT965" s="284" t="s">
        <v>180</v>
      </c>
      <c r="AU965" s="284" t="s">
        <v>87</v>
      </c>
      <c r="AV965" s="16" t="s">
        <v>118</v>
      </c>
      <c r="AW965" s="16" t="s">
        <v>39</v>
      </c>
      <c r="AX965" s="16" t="s">
        <v>78</v>
      </c>
      <c r="AY965" s="284" t="s">
        <v>168</v>
      </c>
    </row>
    <row r="966" s="15" customFormat="1">
      <c r="A966" s="15"/>
      <c r="B966" s="263"/>
      <c r="C966" s="264"/>
      <c r="D966" s="229" t="s">
        <v>180</v>
      </c>
      <c r="E966" s="265" t="s">
        <v>33</v>
      </c>
      <c r="F966" s="266" t="s">
        <v>626</v>
      </c>
      <c r="G966" s="264"/>
      <c r="H966" s="267">
        <v>587.26599999999996</v>
      </c>
      <c r="I966" s="268"/>
      <c r="J966" s="264"/>
      <c r="K966" s="264"/>
      <c r="L966" s="269"/>
      <c r="M966" s="270"/>
      <c r="N966" s="271"/>
      <c r="O966" s="271"/>
      <c r="P966" s="271"/>
      <c r="Q966" s="271"/>
      <c r="R966" s="271"/>
      <c r="S966" s="271"/>
      <c r="T966" s="272"/>
      <c r="U966" s="15"/>
      <c r="V966" s="15"/>
      <c r="W966" s="15"/>
      <c r="X966" s="15"/>
      <c r="Y966" s="15"/>
      <c r="Z966" s="15"/>
      <c r="AA966" s="15"/>
      <c r="AB966" s="15"/>
      <c r="AC966" s="15"/>
      <c r="AD966" s="15"/>
      <c r="AE966" s="15"/>
      <c r="AT966" s="273" t="s">
        <v>180</v>
      </c>
      <c r="AU966" s="273" t="s">
        <v>87</v>
      </c>
      <c r="AV966" s="15" t="s">
        <v>121</v>
      </c>
      <c r="AW966" s="15" t="s">
        <v>39</v>
      </c>
      <c r="AX966" s="15" t="s">
        <v>85</v>
      </c>
      <c r="AY966" s="273" t="s">
        <v>168</v>
      </c>
    </row>
    <row r="967" s="2" customFormat="1" ht="16.5" customHeight="1">
      <c r="A967" s="42"/>
      <c r="B967" s="43"/>
      <c r="C967" s="285" t="s">
        <v>1535</v>
      </c>
      <c r="D967" s="285" t="s">
        <v>713</v>
      </c>
      <c r="E967" s="286" t="s">
        <v>1461</v>
      </c>
      <c r="F967" s="287" t="s">
        <v>1462</v>
      </c>
      <c r="G967" s="288" t="s">
        <v>741</v>
      </c>
      <c r="H967" s="289">
        <v>380.13499999999999</v>
      </c>
      <c r="I967" s="290"/>
      <c r="J967" s="291">
        <f>ROUND(I967*H967,2)</f>
        <v>0</v>
      </c>
      <c r="K967" s="287" t="s">
        <v>174</v>
      </c>
      <c r="L967" s="292"/>
      <c r="M967" s="293" t="s">
        <v>33</v>
      </c>
      <c r="N967" s="294" t="s">
        <v>49</v>
      </c>
      <c r="O967" s="88"/>
      <c r="P967" s="225">
        <f>O967*H967</f>
        <v>0</v>
      </c>
      <c r="Q967" s="225">
        <v>0.00010000000000000001</v>
      </c>
      <c r="R967" s="225">
        <f>Q967*H967</f>
        <v>0.038013499999999999</v>
      </c>
      <c r="S967" s="225">
        <v>0</v>
      </c>
      <c r="T967" s="226">
        <f>S967*H967</f>
        <v>0</v>
      </c>
      <c r="U967" s="42"/>
      <c r="V967" s="42"/>
      <c r="W967" s="42"/>
      <c r="X967" s="42"/>
      <c r="Y967" s="42"/>
      <c r="Z967" s="42"/>
      <c r="AA967" s="42"/>
      <c r="AB967" s="42"/>
      <c r="AC967" s="42"/>
      <c r="AD967" s="42"/>
      <c r="AE967" s="42"/>
      <c r="AR967" s="227" t="s">
        <v>133</v>
      </c>
      <c r="AT967" s="227" t="s">
        <v>713</v>
      </c>
      <c r="AU967" s="227" t="s">
        <v>87</v>
      </c>
      <c r="AY967" s="20" t="s">
        <v>168</v>
      </c>
      <c r="BE967" s="228">
        <f>IF(N967="základní",J967,0)</f>
        <v>0</v>
      </c>
      <c r="BF967" s="228">
        <f>IF(N967="snížená",J967,0)</f>
        <v>0</v>
      </c>
      <c r="BG967" s="228">
        <f>IF(N967="zákl. přenesená",J967,0)</f>
        <v>0</v>
      </c>
      <c r="BH967" s="228">
        <f>IF(N967="sníž. přenesená",J967,0)</f>
        <v>0</v>
      </c>
      <c r="BI967" s="228">
        <f>IF(N967="nulová",J967,0)</f>
        <v>0</v>
      </c>
      <c r="BJ967" s="20" t="s">
        <v>85</v>
      </c>
      <c r="BK967" s="228">
        <f>ROUND(I967*H967,2)</f>
        <v>0</v>
      </c>
      <c r="BL967" s="20" t="s">
        <v>121</v>
      </c>
      <c r="BM967" s="227" t="s">
        <v>5010</v>
      </c>
    </row>
    <row r="968" s="2" customFormat="1">
      <c r="A968" s="42"/>
      <c r="B968" s="43"/>
      <c r="C968" s="44"/>
      <c r="D968" s="229" t="s">
        <v>176</v>
      </c>
      <c r="E968" s="44"/>
      <c r="F968" s="230" t="s">
        <v>1462</v>
      </c>
      <c r="G968" s="44"/>
      <c r="H968" s="44"/>
      <c r="I968" s="231"/>
      <c r="J968" s="44"/>
      <c r="K968" s="44"/>
      <c r="L968" s="48"/>
      <c r="M968" s="232"/>
      <c r="N968" s="233"/>
      <c r="O968" s="88"/>
      <c r="P968" s="88"/>
      <c r="Q968" s="88"/>
      <c r="R968" s="88"/>
      <c r="S968" s="88"/>
      <c r="T968" s="89"/>
      <c r="U968" s="42"/>
      <c r="V968" s="42"/>
      <c r="W968" s="42"/>
      <c r="X968" s="42"/>
      <c r="Y968" s="42"/>
      <c r="Z968" s="42"/>
      <c r="AA968" s="42"/>
      <c r="AB968" s="42"/>
      <c r="AC968" s="42"/>
      <c r="AD968" s="42"/>
      <c r="AE968" s="42"/>
      <c r="AT968" s="20" t="s">
        <v>176</v>
      </c>
      <c r="AU968" s="20" t="s">
        <v>87</v>
      </c>
    </row>
    <row r="969" s="14" customFormat="1">
      <c r="A969" s="14"/>
      <c r="B969" s="246"/>
      <c r="C969" s="247"/>
      <c r="D969" s="229" t="s">
        <v>180</v>
      </c>
      <c r="E969" s="247"/>
      <c r="F969" s="249" t="s">
        <v>5011</v>
      </c>
      <c r="G969" s="247"/>
      <c r="H969" s="250">
        <v>380.13499999999999</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180</v>
      </c>
      <c r="AU969" s="256" t="s">
        <v>87</v>
      </c>
      <c r="AV969" s="14" t="s">
        <v>87</v>
      </c>
      <c r="AW969" s="14" t="s">
        <v>4</v>
      </c>
      <c r="AX969" s="14" t="s">
        <v>85</v>
      </c>
      <c r="AY969" s="256" t="s">
        <v>168</v>
      </c>
    </row>
    <row r="970" s="2" customFormat="1" ht="16.5" customHeight="1">
      <c r="A970" s="42"/>
      <c r="B970" s="43"/>
      <c r="C970" s="285" t="s">
        <v>1541</v>
      </c>
      <c r="D970" s="285" t="s">
        <v>713</v>
      </c>
      <c r="E970" s="286" t="s">
        <v>1466</v>
      </c>
      <c r="F970" s="287" t="s">
        <v>1467</v>
      </c>
      <c r="G970" s="288" t="s">
        <v>741</v>
      </c>
      <c r="H970" s="289">
        <v>236.49500000000001</v>
      </c>
      <c r="I970" s="290"/>
      <c r="J970" s="291">
        <f>ROUND(I970*H970,2)</f>
        <v>0</v>
      </c>
      <c r="K970" s="287" t="s">
        <v>174</v>
      </c>
      <c r="L970" s="292"/>
      <c r="M970" s="293" t="s">
        <v>33</v>
      </c>
      <c r="N970" s="294" t="s">
        <v>49</v>
      </c>
      <c r="O970" s="88"/>
      <c r="P970" s="225">
        <f>O970*H970</f>
        <v>0</v>
      </c>
      <c r="Q970" s="225">
        <v>0.00010000000000000001</v>
      </c>
      <c r="R970" s="225">
        <f>Q970*H970</f>
        <v>0.0236495</v>
      </c>
      <c r="S970" s="225">
        <v>0</v>
      </c>
      <c r="T970" s="226">
        <f>S970*H970</f>
        <v>0</v>
      </c>
      <c r="U970" s="42"/>
      <c r="V970" s="42"/>
      <c r="W970" s="42"/>
      <c r="X970" s="42"/>
      <c r="Y970" s="42"/>
      <c r="Z970" s="42"/>
      <c r="AA970" s="42"/>
      <c r="AB970" s="42"/>
      <c r="AC970" s="42"/>
      <c r="AD970" s="42"/>
      <c r="AE970" s="42"/>
      <c r="AR970" s="227" t="s">
        <v>133</v>
      </c>
      <c r="AT970" s="227" t="s">
        <v>713</v>
      </c>
      <c r="AU970" s="227" t="s">
        <v>87</v>
      </c>
      <c r="AY970" s="20" t="s">
        <v>168</v>
      </c>
      <c r="BE970" s="228">
        <f>IF(N970="základní",J970,0)</f>
        <v>0</v>
      </c>
      <c r="BF970" s="228">
        <f>IF(N970="snížená",J970,0)</f>
        <v>0</v>
      </c>
      <c r="BG970" s="228">
        <f>IF(N970="zákl. přenesená",J970,0)</f>
        <v>0</v>
      </c>
      <c r="BH970" s="228">
        <f>IF(N970="sníž. přenesená",J970,0)</f>
        <v>0</v>
      </c>
      <c r="BI970" s="228">
        <f>IF(N970="nulová",J970,0)</f>
        <v>0</v>
      </c>
      <c r="BJ970" s="20" t="s">
        <v>85</v>
      </c>
      <c r="BK970" s="228">
        <f>ROUND(I970*H970,2)</f>
        <v>0</v>
      </c>
      <c r="BL970" s="20" t="s">
        <v>121</v>
      </c>
      <c r="BM970" s="227" t="s">
        <v>5012</v>
      </c>
    </row>
    <row r="971" s="2" customFormat="1">
      <c r="A971" s="42"/>
      <c r="B971" s="43"/>
      <c r="C971" s="44"/>
      <c r="D971" s="229" t="s">
        <v>176</v>
      </c>
      <c r="E971" s="44"/>
      <c r="F971" s="230" t="s">
        <v>1467</v>
      </c>
      <c r="G971" s="44"/>
      <c r="H971" s="44"/>
      <c r="I971" s="231"/>
      <c r="J971" s="44"/>
      <c r="K971" s="44"/>
      <c r="L971" s="48"/>
      <c r="M971" s="232"/>
      <c r="N971" s="233"/>
      <c r="O971" s="88"/>
      <c r="P971" s="88"/>
      <c r="Q971" s="88"/>
      <c r="R971" s="88"/>
      <c r="S971" s="88"/>
      <c r="T971" s="89"/>
      <c r="U971" s="42"/>
      <c r="V971" s="42"/>
      <c r="W971" s="42"/>
      <c r="X971" s="42"/>
      <c r="Y971" s="42"/>
      <c r="Z971" s="42"/>
      <c r="AA971" s="42"/>
      <c r="AB971" s="42"/>
      <c r="AC971" s="42"/>
      <c r="AD971" s="42"/>
      <c r="AE971" s="42"/>
      <c r="AT971" s="20" t="s">
        <v>176</v>
      </c>
      <c r="AU971" s="20" t="s">
        <v>87</v>
      </c>
    </row>
    <row r="972" s="14" customFormat="1">
      <c r="A972" s="14"/>
      <c r="B972" s="246"/>
      <c r="C972" s="247"/>
      <c r="D972" s="229" t="s">
        <v>180</v>
      </c>
      <c r="E972" s="247"/>
      <c r="F972" s="249" t="s">
        <v>5013</v>
      </c>
      <c r="G972" s="247"/>
      <c r="H972" s="250">
        <v>236.49500000000001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4</v>
      </c>
      <c r="AX972" s="14" t="s">
        <v>85</v>
      </c>
      <c r="AY972" s="256" t="s">
        <v>168</v>
      </c>
    </row>
    <row r="973" s="2" customFormat="1" ht="16.5" customHeight="1">
      <c r="A973" s="42"/>
      <c r="B973" s="43"/>
      <c r="C973" s="216" t="s">
        <v>1547</v>
      </c>
      <c r="D973" s="216" t="s">
        <v>170</v>
      </c>
      <c r="E973" s="217" t="s">
        <v>1471</v>
      </c>
      <c r="F973" s="218" t="s">
        <v>1472</v>
      </c>
      <c r="G973" s="219" t="s">
        <v>741</v>
      </c>
      <c r="H973" s="220">
        <v>155.41</v>
      </c>
      <c r="I973" s="221"/>
      <c r="J973" s="222">
        <f>ROUND(I973*H973,2)</f>
        <v>0</v>
      </c>
      <c r="K973" s="218" t="s">
        <v>174</v>
      </c>
      <c r="L973" s="48"/>
      <c r="M973" s="223" t="s">
        <v>33</v>
      </c>
      <c r="N973" s="224" t="s">
        <v>49</v>
      </c>
      <c r="O973" s="88"/>
      <c r="P973" s="225">
        <f>O973*H973</f>
        <v>0</v>
      </c>
      <c r="Q973" s="225">
        <v>0</v>
      </c>
      <c r="R973" s="225">
        <f>Q973*H973</f>
        <v>0</v>
      </c>
      <c r="S973" s="225">
        <v>0</v>
      </c>
      <c r="T973" s="226">
        <f>S973*H973</f>
        <v>0</v>
      </c>
      <c r="U973" s="42"/>
      <c r="V973" s="42"/>
      <c r="W973" s="42"/>
      <c r="X973" s="42"/>
      <c r="Y973" s="42"/>
      <c r="Z973" s="42"/>
      <c r="AA973" s="42"/>
      <c r="AB973" s="42"/>
      <c r="AC973" s="42"/>
      <c r="AD973" s="42"/>
      <c r="AE973" s="42"/>
      <c r="AR973" s="227" t="s">
        <v>121</v>
      </c>
      <c r="AT973" s="227" t="s">
        <v>170</v>
      </c>
      <c r="AU973" s="227" t="s">
        <v>87</v>
      </c>
      <c r="AY973" s="20" t="s">
        <v>168</v>
      </c>
      <c r="BE973" s="228">
        <f>IF(N973="základní",J973,0)</f>
        <v>0</v>
      </c>
      <c r="BF973" s="228">
        <f>IF(N973="snížená",J973,0)</f>
        <v>0</v>
      </c>
      <c r="BG973" s="228">
        <f>IF(N973="zákl. přenesená",J973,0)</f>
        <v>0</v>
      </c>
      <c r="BH973" s="228">
        <f>IF(N973="sníž. přenesená",J973,0)</f>
        <v>0</v>
      </c>
      <c r="BI973" s="228">
        <f>IF(N973="nulová",J973,0)</f>
        <v>0</v>
      </c>
      <c r="BJ973" s="20" t="s">
        <v>85</v>
      </c>
      <c r="BK973" s="228">
        <f>ROUND(I973*H973,2)</f>
        <v>0</v>
      </c>
      <c r="BL973" s="20" t="s">
        <v>121</v>
      </c>
      <c r="BM973" s="227" t="s">
        <v>5014</v>
      </c>
    </row>
    <row r="974" s="2" customFormat="1">
      <c r="A974" s="42"/>
      <c r="B974" s="43"/>
      <c r="C974" s="44"/>
      <c r="D974" s="229" t="s">
        <v>176</v>
      </c>
      <c r="E974" s="44"/>
      <c r="F974" s="230" t="s">
        <v>1474</v>
      </c>
      <c r="G974" s="44"/>
      <c r="H974" s="44"/>
      <c r="I974" s="231"/>
      <c r="J974" s="44"/>
      <c r="K974" s="44"/>
      <c r="L974" s="48"/>
      <c r="M974" s="232"/>
      <c r="N974" s="233"/>
      <c r="O974" s="88"/>
      <c r="P974" s="88"/>
      <c r="Q974" s="88"/>
      <c r="R974" s="88"/>
      <c r="S974" s="88"/>
      <c r="T974" s="89"/>
      <c r="U974" s="42"/>
      <c r="V974" s="42"/>
      <c r="W974" s="42"/>
      <c r="X974" s="42"/>
      <c r="Y974" s="42"/>
      <c r="Z974" s="42"/>
      <c r="AA974" s="42"/>
      <c r="AB974" s="42"/>
      <c r="AC974" s="42"/>
      <c r="AD974" s="42"/>
      <c r="AE974" s="42"/>
      <c r="AT974" s="20" t="s">
        <v>176</v>
      </c>
      <c r="AU974" s="20" t="s">
        <v>87</v>
      </c>
    </row>
    <row r="975" s="2" customFormat="1">
      <c r="A975" s="42"/>
      <c r="B975" s="43"/>
      <c r="C975" s="44"/>
      <c r="D975" s="234" t="s">
        <v>178</v>
      </c>
      <c r="E975" s="44"/>
      <c r="F975" s="235" t="s">
        <v>1475</v>
      </c>
      <c r="G975" s="44"/>
      <c r="H975" s="44"/>
      <c r="I975" s="231"/>
      <c r="J975" s="44"/>
      <c r="K975" s="44"/>
      <c r="L975" s="48"/>
      <c r="M975" s="232"/>
      <c r="N975" s="233"/>
      <c r="O975" s="88"/>
      <c r="P975" s="88"/>
      <c r="Q975" s="88"/>
      <c r="R975" s="88"/>
      <c r="S975" s="88"/>
      <c r="T975" s="89"/>
      <c r="U975" s="42"/>
      <c r="V975" s="42"/>
      <c r="W975" s="42"/>
      <c r="X975" s="42"/>
      <c r="Y975" s="42"/>
      <c r="Z975" s="42"/>
      <c r="AA975" s="42"/>
      <c r="AB975" s="42"/>
      <c r="AC975" s="42"/>
      <c r="AD975" s="42"/>
      <c r="AE975" s="42"/>
      <c r="AT975" s="20" t="s">
        <v>178</v>
      </c>
      <c r="AU975" s="20" t="s">
        <v>87</v>
      </c>
    </row>
    <row r="976" s="13" customFormat="1">
      <c r="A976" s="13"/>
      <c r="B976" s="236"/>
      <c r="C976" s="237"/>
      <c r="D976" s="229" t="s">
        <v>180</v>
      </c>
      <c r="E976" s="238" t="s">
        <v>33</v>
      </c>
      <c r="F976" s="239" t="s">
        <v>1291</v>
      </c>
      <c r="G976" s="237"/>
      <c r="H976" s="238" t="s">
        <v>33</v>
      </c>
      <c r="I976" s="240"/>
      <c r="J976" s="237"/>
      <c r="K976" s="237"/>
      <c r="L976" s="241"/>
      <c r="M976" s="242"/>
      <c r="N976" s="243"/>
      <c r="O976" s="243"/>
      <c r="P976" s="243"/>
      <c r="Q976" s="243"/>
      <c r="R976" s="243"/>
      <c r="S976" s="243"/>
      <c r="T976" s="244"/>
      <c r="U976" s="13"/>
      <c r="V976" s="13"/>
      <c r="W976" s="13"/>
      <c r="X976" s="13"/>
      <c r="Y976" s="13"/>
      <c r="Z976" s="13"/>
      <c r="AA976" s="13"/>
      <c r="AB976" s="13"/>
      <c r="AC976" s="13"/>
      <c r="AD976" s="13"/>
      <c r="AE976" s="13"/>
      <c r="AT976" s="245" t="s">
        <v>180</v>
      </c>
      <c r="AU976" s="245" t="s">
        <v>87</v>
      </c>
      <c r="AV976" s="13" t="s">
        <v>85</v>
      </c>
      <c r="AW976" s="13" t="s">
        <v>39</v>
      </c>
      <c r="AX976" s="13" t="s">
        <v>78</v>
      </c>
      <c r="AY976" s="245" t="s">
        <v>168</v>
      </c>
    </row>
    <row r="977" s="13" customFormat="1">
      <c r="A977" s="13"/>
      <c r="B977" s="236"/>
      <c r="C977" s="237"/>
      <c r="D977" s="229" t="s">
        <v>180</v>
      </c>
      <c r="E977" s="238" t="s">
        <v>33</v>
      </c>
      <c r="F977" s="239" t="s">
        <v>1476</v>
      </c>
      <c r="G977" s="237"/>
      <c r="H977" s="238" t="s">
        <v>33</v>
      </c>
      <c r="I977" s="240"/>
      <c r="J977" s="237"/>
      <c r="K977" s="237"/>
      <c r="L977" s="241"/>
      <c r="M977" s="242"/>
      <c r="N977" s="243"/>
      <c r="O977" s="243"/>
      <c r="P977" s="243"/>
      <c r="Q977" s="243"/>
      <c r="R977" s="243"/>
      <c r="S977" s="243"/>
      <c r="T977" s="244"/>
      <c r="U977" s="13"/>
      <c r="V977" s="13"/>
      <c r="W977" s="13"/>
      <c r="X977" s="13"/>
      <c r="Y977" s="13"/>
      <c r="Z977" s="13"/>
      <c r="AA977" s="13"/>
      <c r="AB977" s="13"/>
      <c r="AC977" s="13"/>
      <c r="AD977" s="13"/>
      <c r="AE977" s="13"/>
      <c r="AT977" s="245" t="s">
        <v>180</v>
      </c>
      <c r="AU977" s="245" t="s">
        <v>87</v>
      </c>
      <c r="AV977" s="13" t="s">
        <v>85</v>
      </c>
      <c r="AW977" s="13" t="s">
        <v>39</v>
      </c>
      <c r="AX977" s="13" t="s">
        <v>78</v>
      </c>
      <c r="AY977" s="245" t="s">
        <v>168</v>
      </c>
    </row>
    <row r="978" s="14" customFormat="1">
      <c r="A978" s="14"/>
      <c r="B978" s="246"/>
      <c r="C978" s="247"/>
      <c r="D978" s="229" t="s">
        <v>180</v>
      </c>
      <c r="E978" s="248" t="s">
        <v>33</v>
      </c>
      <c r="F978" s="249" t="s">
        <v>5015</v>
      </c>
      <c r="G978" s="247"/>
      <c r="H978" s="250">
        <v>4.0999999999999996</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39</v>
      </c>
      <c r="AX978" s="14" t="s">
        <v>78</v>
      </c>
      <c r="AY978" s="256" t="s">
        <v>168</v>
      </c>
    </row>
    <row r="979" s="14" customFormat="1">
      <c r="A979" s="14"/>
      <c r="B979" s="246"/>
      <c r="C979" s="247"/>
      <c r="D979" s="229" t="s">
        <v>180</v>
      </c>
      <c r="E979" s="248" t="s">
        <v>33</v>
      </c>
      <c r="F979" s="249" t="s">
        <v>5016</v>
      </c>
      <c r="G979" s="247"/>
      <c r="H979" s="250">
        <v>6.46</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180</v>
      </c>
      <c r="AU979" s="256" t="s">
        <v>87</v>
      </c>
      <c r="AV979" s="14" t="s">
        <v>87</v>
      </c>
      <c r="AW979" s="14" t="s">
        <v>39</v>
      </c>
      <c r="AX979" s="14" t="s">
        <v>78</v>
      </c>
      <c r="AY979" s="256" t="s">
        <v>168</v>
      </c>
    </row>
    <row r="980" s="14" customFormat="1">
      <c r="A980" s="14"/>
      <c r="B980" s="246"/>
      <c r="C980" s="247"/>
      <c r="D980" s="229" t="s">
        <v>180</v>
      </c>
      <c r="E980" s="248" t="s">
        <v>33</v>
      </c>
      <c r="F980" s="249" t="s">
        <v>5017</v>
      </c>
      <c r="G980" s="247"/>
      <c r="H980" s="250">
        <v>16.600000000000001</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180</v>
      </c>
      <c r="AU980" s="256" t="s">
        <v>87</v>
      </c>
      <c r="AV980" s="14" t="s">
        <v>87</v>
      </c>
      <c r="AW980" s="14" t="s">
        <v>39</v>
      </c>
      <c r="AX980" s="14" t="s">
        <v>78</v>
      </c>
      <c r="AY980" s="256" t="s">
        <v>168</v>
      </c>
    </row>
    <row r="981" s="14" customFormat="1">
      <c r="A981" s="14"/>
      <c r="B981" s="246"/>
      <c r="C981" s="247"/>
      <c r="D981" s="229" t="s">
        <v>180</v>
      </c>
      <c r="E981" s="248" t="s">
        <v>33</v>
      </c>
      <c r="F981" s="249" t="s">
        <v>1479</v>
      </c>
      <c r="G981" s="247"/>
      <c r="H981" s="250">
        <v>38.5</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78</v>
      </c>
      <c r="AY981" s="256" t="s">
        <v>168</v>
      </c>
    </row>
    <row r="982" s="14" customFormat="1">
      <c r="A982" s="14"/>
      <c r="B982" s="246"/>
      <c r="C982" s="247"/>
      <c r="D982" s="229" t="s">
        <v>180</v>
      </c>
      <c r="E982" s="248" t="s">
        <v>33</v>
      </c>
      <c r="F982" s="249" t="s">
        <v>5018</v>
      </c>
      <c r="G982" s="247"/>
      <c r="H982" s="250">
        <v>6.7999999999999998</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39</v>
      </c>
      <c r="AX982" s="14" t="s">
        <v>78</v>
      </c>
      <c r="AY982" s="256" t="s">
        <v>168</v>
      </c>
    </row>
    <row r="983" s="14" customFormat="1">
      <c r="A983" s="14"/>
      <c r="B983" s="246"/>
      <c r="C983" s="247"/>
      <c r="D983" s="229" t="s">
        <v>180</v>
      </c>
      <c r="E983" s="248" t="s">
        <v>33</v>
      </c>
      <c r="F983" s="249" t="s">
        <v>5019</v>
      </c>
      <c r="G983" s="247"/>
      <c r="H983" s="250">
        <v>5.2699999999999996</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180</v>
      </c>
      <c r="AU983" s="256" t="s">
        <v>87</v>
      </c>
      <c r="AV983" s="14" t="s">
        <v>87</v>
      </c>
      <c r="AW983" s="14" t="s">
        <v>39</v>
      </c>
      <c r="AX983" s="14" t="s">
        <v>78</v>
      </c>
      <c r="AY983" s="256" t="s">
        <v>168</v>
      </c>
    </row>
    <row r="984" s="14" customFormat="1">
      <c r="A984" s="14"/>
      <c r="B984" s="246"/>
      <c r="C984" s="247"/>
      <c r="D984" s="229" t="s">
        <v>180</v>
      </c>
      <c r="E984" s="248" t="s">
        <v>33</v>
      </c>
      <c r="F984" s="249" t="s">
        <v>5020</v>
      </c>
      <c r="G984" s="247"/>
      <c r="H984" s="250">
        <v>5.9900000000000002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180</v>
      </c>
      <c r="AU984" s="256" t="s">
        <v>87</v>
      </c>
      <c r="AV984" s="14" t="s">
        <v>87</v>
      </c>
      <c r="AW984" s="14" t="s">
        <v>39</v>
      </c>
      <c r="AX984" s="14" t="s">
        <v>78</v>
      </c>
      <c r="AY984" s="256" t="s">
        <v>168</v>
      </c>
    </row>
    <row r="985" s="14" customFormat="1">
      <c r="A985" s="14"/>
      <c r="B985" s="246"/>
      <c r="C985" s="247"/>
      <c r="D985" s="229" t="s">
        <v>180</v>
      </c>
      <c r="E985" s="248" t="s">
        <v>33</v>
      </c>
      <c r="F985" s="249" t="s">
        <v>5021</v>
      </c>
      <c r="G985" s="247"/>
      <c r="H985" s="250">
        <v>3.0499999999999998</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39</v>
      </c>
      <c r="AX985" s="14" t="s">
        <v>78</v>
      </c>
      <c r="AY985" s="256" t="s">
        <v>168</v>
      </c>
    </row>
    <row r="986" s="14" customFormat="1">
      <c r="A986" s="14"/>
      <c r="B986" s="246"/>
      <c r="C986" s="247"/>
      <c r="D986" s="229" t="s">
        <v>180</v>
      </c>
      <c r="E986" s="248" t="s">
        <v>33</v>
      </c>
      <c r="F986" s="249" t="s">
        <v>5022</v>
      </c>
      <c r="G986" s="247"/>
      <c r="H986" s="250">
        <v>5.4550000000000001</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180</v>
      </c>
      <c r="AU986" s="256" t="s">
        <v>87</v>
      </c>
      <c r="AV986" s="14" t="s">
        <v>87</v>
      </c>
      <c r="AW986" s="14" t="s">
        <v>39</v>
      </c>
      <c r="AX986" s="14" t="s">
        <v>78</v>
      </c>
      <c r="AY986" s="256" t="s">
        <v>168</v>
      </c>
    </row>
    <row r="987" s="14" customFormat="1">
      <c r="A987" s="14"/>
      <c r="B987" s="246"/>
      <c r="C987" s="247"/>
      <c r="D987" s="229" t="s">
        <v>180</v>
      </c>
      <c r="E987" s="248" t="s">
        <v>33</v>
      </c>
      <c r="F987" s="249" t="s">
        <v>5023</v>
      </c>
      <c r="G987" s="247"/>
      <c r="H987" s="250">
        <v>10.199999999999999</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180</v>
      </c>
      <c r="AU987" s="256" t="s">
        <v>87</v>
      </c>
      <c r="AV987" s="14" t="s">
        <v>87</v>
      </c>
      <c r="AW987" s="14" t="s">
        <v>39</v>
      </c>
      <c r="AX987" s="14" t="s">
        <v>78</v>
      </c>
      <c r="AY987" s="256" t="s">
        <v>168</v>
      </c>
    </row>
    <row r="988" s="14" customFormat="1">
      <c r="A988" s="14"/>
      <c r="B988" s="246"/>
      <c r="C988" s="247"/>
      <c r="D988" s="229" t="s">
        <v>180</v>
      </c>
      <c r="E988" s="248" t="s">
        <v>33</v>
      </c>
      <c r="F988" s="249" t="s">
        <v>5024</v>
      </c>
      <c r="G988" s="247"/>
      <c r="H988" s="250">
        <v>6.9000000000000004</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180</v>
      </c>
      <c r="AU988" s="256" t="s">
        <v>87</v>
      </c>
      <c r="AV988" s="14" t="s">
        <v>87</v>
      </c>
      <c r="AW988" s="14" t="s">
        <v>39</v>
      </c>
      <c r="AX988" s="14" t="s">
        <v>78</v>
      </c>
      <c r="AY988" s="256" t="s">
        <v>168</v>
      </c>
    </row>
    <row r="989" s="14" customFormat="1">
      <c r="A989" s="14"/>
      <c r="B989" s="246"/>
      <c r="C989" s="247"/>
      <c r="D989" s="229" t="s">
        <v>180</v>
      </c>
      <c r="E989" s="248" t="s">
        <v>33</v>
      </c>
      <c r="F989" s="249" t="s">
        <v>5025</v>
      </c>
      <c r="G989" s="247"/>
      <c r="H989" s="250">
        <v>5.2999999999999998</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180</v>
      </c>
      <c r="AU989" s="256" t="s">
        <v>87</v>
      </c>
      <c r="AV989" s="14" t="s">
        <v>87</v>
      </c>
      <c r="AW989" s="14" t="s">
        <v>39</v>
      </c>
      <c r="AX989" s="14" t="s">
        <v>78</v>
      </c>
      <c r="AY989" s="256" t="s">
        <v>168</v>
      </c>
    </row>
    <row r="990" s="14" customFormat="1">
      <c r="A990" s="14"/>
      <c r="B990" s="246"/>
      <c r="C990" s="247"/>
      <c r="D990" s="229" t="s">
        <v>180</v>
      </c>
      <c r="E990" s="248" t="s">
        <v>33</v>
      </c>
      <c r="F990" s="249" t="s">
        <v>5026</v>
      </c>
      <c r="G990" s="247"/>
      <c r="H990" s="250">
        <v>5.2000000000000002</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78</v>
      </c>
      <c r="AY990" s="256" t="s">
        <v>168</v>
      </c>
    </row>
    <row r="991" s="14" customFormat="1">
      <c r="A991" s="14"/>
      <c r="B991" s="246"/>
      <c r="C991" s="247"/>
      <c r="D991" s="229" t="s">
        <v>180</v>
      </c>
      <c r="E991" s="248" t="s">
        <v>33</v>
      </c>
      <c r="F991" s="249" t="s">
        <v>5027</v>
      </c>
      <c r="G991" s="247"/>
      <c r="H991" s="250">
        <v>5.3250000000000002</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180</v>
      </c>
      <c r="AU991" s="256" t="s">
        <v>87</v>
      </c>
      <c r="AV991" s="14" t="s">
        <v>87</v>
      </c>
      <c r="AW991" s="14" t="s">
        <v>39</v>
      </c>
      <c r="AX991" s="14" t="s">
        <v>78</v>
      </c>
      <c r="AY991" s="256" t="s">
        <v>168</v>
      </c>
    </row>
    <row r="992" s="14" customFormat="1">
      <c r="A992" s="14"/>
      <c r="B992" s="246"/>
      <c r="C992" s="247"/>
      <c r="D992" s="229" t="s">
        <v>180</v>
      </c>
      <c r="E992" s="248" t="s">
        <v>33</v>
      </c>
      <c r="F992" s="249" t="s">
        <v>5028</v>
      </c>
      <c r="G992" s="247"/>
      <c r="H992" s="250">
        <v>7.5999999999999996</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180</v>
      </c>
      <c r="AU992" s="256" t="s">
        <v>87</v>
      </c>
      <c r="AV992" s="14" t="s">
        <v>87</v>
      </c>
      <c r="AW992" s="14" t="s">
        <v>39</v>
      </c>
      <c r="AX992" s="14" t="s">
        <v>78</v>
      </c>
      <c r="AY992" s="256" t="s">
        <v>168</v>
      </c>
    </row>
    <row r="993" s="14" customFormat="1">
      <c r="A993" s="14"/>
      <c r="B993" s="246"/>
      <c r="C993" s="247"/>
      <c r="D993" s="229" t="s">
        <v>180</v>
      </c>
      <c r="E993" s="248" t="s">
        <v>33</v>
      </c>
      <c r="F993" s="249" t="s">
        <v>5029</v>
      </c>
      <c r="G993" s="247"/>
      <c r="H993" s="250">
        <v>3.4399999999999999</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180</v>
      </c>
      <c r="AU993" s="256" t="s">
        <v>87</v>
      </c>
      <c r="AV993" s="14" t="s">
        <v>87</v>
      </c>
      <c r="AW993" s="14" t="s">
        <v>39</v>
      </c>
      <c r="AX993" s="14" t="s">
        <v>78</v>
      </c>
      <c r="AY993" s="256" t="s">
        <v>168</v>
      </c>
    </row>
    <row r="994" s="14" customFormat="1">
      <c r="A994" s="14"/>
      <c r="B994" s="246"/>
      <c r="C994" s="247"/>
      <c r="D994" s="229" t="s">
        <v>180</v>
      </c>
      <c r="E994" s="248" t="s">
        <v>33</v>
      </c>
      <c r="F994" s="249" t="s">
        <v>5030</v>
      </c>
      <c r="G994" s="247"/>
      <c r="H994" s="250">
        <v>4.3600000000000003</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180</v>
      </c>
      <c r="AU994" s="256" t="s">
        <v>87</v>
      </c>
      <c r="AV994" s="14" t="s">
        <v>87</v>
      </c>
      <c r="AW994" s="14" t="s">
        <v>39</v>
      </c>
      <c r="AX994" s="14" t="s">
        <v>78</v>
      </c>
      <c r="AY994" s="256" t="s">
        <v>168</v>
      </c>
    </row>
    <row r="995" s="14" customFormat="1">
      <c r="A995" s="14"/>
      <c r="B995" s="246"/>
      <c r="C995" s="247"/>
      <c r="D995" s="229" t="s">
        <v>180</v>
      </c>
      <c r="E995" s="248" t="s">
        <v>33</v>
      </c>
      <c r="F995" s="249" t="s">
        <v>5031</v>
      </c>
      <c r="G995" s="247"/>
      <c r="H995" s="250">
        <v>10.359999999999999</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78</v>
      </c>
      <c r="AY995" s="256" t="s">
        <v>168</v>
      </c>
    </row>
    <row r="996" s="14" customFormat="1">
      <c r="A996" s="14"/>
      <c r="B996" s="246"/>
      <c r="C996" s="247"/>
      <c r="D996" s="229" t="s">
        <v>180</v>
      </c>
      <c r="E996" s="248" t="s">
        <v>33</v>
      </c>
      <c r="F996" s="249" t="s">
        <v>1485</v>
      </c>
      <c r="G996" s="247"/>
      <c r="H996" s="250">
        <v>4.5</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180</v>
      </c>
      <c r="AU996" s="256" t="s">
        <v>87</v>
      </c>
      <c r="AV996" s="14" t="s">
        <v>87</v>
      </c>
      <c r="AW996" s="14" t="s">
        <v>39</v>
      </c>
      <c r="AX996" s="14" t="s">
        <v>78</v>
      </c>
      <c r="AY996" s="256" t="s">
        <v>168</v>
      </c>
    </row>
    <row r="997" s="15" customFormat="1">
      <c r="A997" s="15"/>
      <c r="B997" s="263"/>
      <c r="C997" s="264"/>
      <c r="D997" s="229" t="s">
        <v>180</v>
      </c>
      <c r="E997" s="265" t="s">
        <v>33</v>
      </c>
      <c r="F997" s="266" t="s">
        <v>626</v>
      </c>
      <c r="G997" s="264"/>
      <c r="H997" s="267">
        <v>155.41</v>
      </c>
      <c r="I997" s="268"/>
      <c r="J997" s="264"/>
      <c r="K997" s="264"/>
      <c r="L997" s="269"/>
      <c r="M997" s="270"/>
      <c r="N997" s="271"/>
      <c r="O997" s="271"/>
      <c r="P997" s="271"/>
      <c r="Q997" s="271"/>
      <c r="R997" s="271"/>
      <c r="S997" s="271"/>
      <c r="T997" s="272"/>
      <c r="U997" s="15"/>
      <c r="V997" s="15"/>
      <c r="W997" s="15"/>
      <c r="X997" s="15"/>
      <c r="Y997" s="15"/>
      <c r="Z997" s="15"/>
      <c r="AA997" s="15"/>
      <c r="AB997" s="15"/>
      <c r="AC997" s="15"/>
      <c r="AD997" s="15"/>
      <c r="AE997" s="15"/>
      <c r="AT997" s="273" t="s">
        <v>180</v>
      </c>
      <c r="AU997" s="273" t="s">
        <v>87</v>
      </c>
      <c r="AV997" s="15" t="s">
        <v>121</v>
      </c>
      <c r="AW997" s="15" t="s">
        <v>39</v>
      </c>
      <c r="AX997" s="15" t="s">
        <v>85</v>
      </c>
      <c r="AY997" s="273" t="s">
        <v>168</v>
      </c>
    </row>
    <row r="998" s="2" customFormat="1" ht="16.5" customHeight="1">
      <c r="A998" s="42"/>
      <c r="B998" s="43"/>
      <c r="C998" s="285" t="s">
        <v>1551</v>
      </c>
      <c r="D998" s="285" t="s">
        <v>713</v>
      </c>
      <c r="E998" s="286" t="s">
        <v>1487</v>
      </c>
      <c r="F998" s="287" t="s">
        <v>1488</v>
      </c>
      <c r="G998" s="288" t="s">
        <v>741</v>
      </c>
      <c r="H998" s="289">
        <v>163.18100000000001</v>
      </c>
      <c r="I998" s="290"/>
      <c r="J998" s="291">
        <f>ROUND(I998*H998,2)</f>
        <v>0</v>
      </c>
      <c r="K998" s="287" t="s">
        <v>174</v>
      </c>
      <c r="L998" s="292"/>
      <c r="M998" s="293" t="s">
        <v>33</v>
      </c>
      <c r="N998" s="294" t="s">
        <v>49</v>
      </c>
      <c r="O998" s="88"/>
      <c r="P998" s="225">
        <f>O998*H998</f>
        <v>0</v>
      </c>
      <c r="Q998" s="225">
        <v>0.00029999999999999997</v>
      </c>
      <c r="R998" s="225">
        <f>Q998*H998</f>
        <v>0.048954299999999999</v>
      </c>
      <c r="S998" s="225">
        <v>0</v>
      </c>
      <c r="T998" s="226">
        <f>S998*H998</f>
        <v>0</v>
      </c>
      <c r="U998" s="42"/>
      <c r="V998" s="42"/>
      <c r="W998" s="42"/>
      <c r="X998" s="42"/>
      <c r="Y998" s="42"/>
      <c r="Z998" s="42"/>
      <c r="AA998" s="42"/>
      <c r="AB998" s="42"/>
      <c r="AC998" s="42"/>
      <c r="AD998" s="42"/>
      <c r="AE998" s="42"/>
      <c r="AR998" s="227" t="s">
        <v>133</v>
      </c>
      <c r="AT998" s="227" t="s">
        <v>713</v>
      </c>
      <c r="AU998" s="227" t="s">
        <v>87</v>
      </c>
      <c r="AY998" s="20" t="s">
        <v>168</v>
      </c>
      <c r="BE998" s="228">
        <f>IF(N998="základní",J998,0)</f>
        <v>0</v>
      </c>
      <c r="BF998" s="228">
        <f>IF(N998="snížená",J998,0)</f>
        <v>0</v>
      </c>
      <c r="BG998" s="228">
        <f>IF(N998="zákl. přenesená",J998,0)</f>
        <v>0</v>
      </c>
      <c r="BH998" s="228">
        <f>IF(N998="sníž. přenesená",J998,0)</f>
        <v>0</v>
      </c>
      <c r="BI998" s="228">
        <f>IF(N998="nulová",J998,0)</f>
        <v>0</v>
      </c>
      <c r="BJ998" s="20" t="s">
        <v>85</v>
      </c>
      <c r="BK998" s="228">
        <f>ROUND(I998*H998,2)</f>
        <v>0</v>
      </c>
      <c r="BL998" s="20" t="s">
        <v>121</v>
      </c>
      <c r="BM998" s="227" t="s">
        <v>5032</v>
      </c>
    </row>
    <row r="999" s="2" customFormat="1">
      <c r="A999" s="42"/>
      <c r="B999" s="43"/>
      <c r="C999" s="44"/>
      <c r="D999" s="229" t="s">
        <v>176</v>
      </c>
      <c r="E999" s="44"/>
      <c r="F999" s="230" t="s">
        <v>1488</v>
      </c>
      <c r="G999" s="44"/>
      <c r="H999" s="44"/>
      <c r="I999" s="231"/>
      <c r="J999" s="44"/>
      <c r="K999" s="44"/>
      <c r="L999" s="48"/>
      <c r="M999" s="232"/>
      <c r="N999" s="233"/>
      <c r="O999" s="88"/>
      <c r="P999" s="88"/>
      <c r="Q999" s="88"/>
      <c r="R999" s="88"/>
      <c r="S999" s="88"/>
      <c r="T999" s="89"/>
      <c r="U999" s="42"/>
      <c r="V999" s="42"/>
      <c r="W999" s="42"/>
      <c r="X999" s="42"/>
      <c r="Y999" s="42"/>
      <c r="Z999" s="42"/>
      <c r="AA999" s="42"/>
      <c r="AB999" s="42"/>
      <c r="AC999" s="42"/>
      <c r="AD999" s="42"/>
      <c r="AE999" s="42"/>
      <c r="AT999" s="20" t="s">
        <v>176</v>
      </c>
      <c r="AU999" s="20" t="s">
        <v>87</v>
      </c>
    </row>
    <row r="1000" s="14" customFormat="1">
      <c r="A1000" s="14"/>
      <c r="B1000" s="246"/>
      <c r="C1000" s="247"/>
      <c r="D1000" s="229" t="s">
        <v>180</v>
      </c>
      <c r="E1000" s="247"/>
      <c r="F1000" s="249" t="s">
        <v>5033</v>
      </c>
      <c r="G1000" s="247"/>
      <c r="H1000" s="250">
        <v>163.18100000000001</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180</v>
      </c>
      <c r="AU1000" s="256" t="s">
        <v>87</v>
      </c>
      <c r="AV1000" s="14" t="s">
        <v>87</v>
      </c>
      <c r="AW1000" s="14" t="s">
        <v>4</v>
      </c>
      <c r="AX1000" s="14" t="s">
        <v>85</v>
      </c>
      <c r="AY1000" s="256" t="s">
        <v>168</v>
      </c>
    </row>
    <row r="1001" s="2" customFormat="1" ht="16.5" customHeight="1">
      <c r="A1001" s="42"/>
      <c r="B1001" s="43"/>
      <c r="C1001" s="216" t="s">
        <v>1558</v>
      </c>
      <c r="D1001" s="216" t="s">
        <v>170</v>
      </c>
      <c r="E1001" s="217" t="s">
        <v>1492</v>
      </c>
      <c r="F1001" s="218" t="s">
        <v>1493</v>
      </c>
      <c r="G1001" s="219" t="s">
        <v>173</v>
      </c>
      <c r="H1001" s="220">
        <v>27</v>
      </c>
      <c r="I1001" s="221"/>
      <c r="J1001" s="222">
        <f>ROUND(I1001*H1001,2)</f>
        <v>0</v>
      </c>
      <c r="K1001" s="218" t="s">
        <v>174</v>
      </c>
      <c r="L1001" s="48"/>
      <c r="M1001" s="223" t="s">
        <v>33</v>
      </c>
      <c r="N1001" s="224" t="s">
        <v>49</v>
      </c>
      <c r="O1001" s="88"/>
      <c r="P1001" s="225">
        <f>O1001*H1001</f>
        <v>0</v>
      </c>
      <c r="Q1001" s="225">
        <v>0.00013999999999999999</v>
      </c>
      <c r="R1001" s="225">
        <f>Q1001*H1001</f>
        <v>0.0037799999999999995</v>
      </c>
      <c r="S1001" s="225">
        <v>0</v>
      </c>
      <c r="T1001" s="226">
        <f>S1001*H1001</f>
        <v>0</v>
      </c>
      <c r="U1001" s="42"/>
      <c r="V1001" s="42"/>
      <c r="W1001" s="42"/>
      <c r="X1001" s="42"/>
      <c r="Y1001" s="42"/>
      <c r="Z1001" s="42"/>
      <c r="AA1001" s="42"/>
      <c r="AB1001" s="42"/>
      <c r="AC1001" s="42"/>
      <c r="AD1001" s="42"/>
      <c r="AE1001" s="42"/>
      <c r="AR1001" s="227" t="s">
        <v>121</v>
      </c>
      <c r="AT1001" s="227" t="s">
        <v>170</v>
      </c>
      <c r="AU1001" s="227" t="s">
        <v>87</v>
      </c>
      <c r="AY1001" s="20" t="s">
        <v>168</v>
      </c>
      <c r="BE1001" s="228">
        <f>IF(N1001="základní",J1001,0)</f>
        <v>0</v>
      </c>
      <c r="BF1001" s="228">
        <f>IF(N1001="snížená",J1001,0)</f>
        <v>0</v>
      </c>
      <c r="BG1001" s="228">
        <f>IF(N1001="zákl. přenesená",J1001,0)</f>
        <v>0</v>
      </c>
      <c r="BH1001" s="228">
        <f>IF(N1001="sníž. přenesená",J1001,0)</f>
        <v>0</v>
      </c>
      <c r="BI1001" s="228">
        <f>IF(N1001="nulová",J1001,0)</f>
        <v>0</v>
      </c>
      <c r="BJ1001" s="20" t="s">
        <v>85</v>
      </c>
      <c r="BK1001" s="228">
        <f>ROUND(I1001*H1001,2)</f>
        <v>0</v>
      </c>
      <c r="BL1001" s="20" t="s">
        <v>121</v>
      </c>
      <c r="BM1001" s="227" t="s">
        <v>5034</v>
      </c>
    </row>
    <row r="1002" s="2" customFormat="1">
      <c r="A1002" s="42"/>
      <c r="B1002" s="43"/>
      <c r="C1002" s="44"/>
      <c r="D1002" s="229" t="s">
        <v>176</v>
      </c>
      <c r="E1002" s="44"/>
      <c r="F1002" s="230" t="s">
        <v>1495</v>
      </c>
      <c r="G1002" s="44"/>
      <c r="H1002" s="44"/>
      <c r="I1002" s="231"/>
      <c r="J1002" s="44"/>
      <c r="K1002" s="44"/>
      <c r="L1002" s="48"/>
      <c r="M1002" s="232"/>
      <c r="N1002" s="233"/>
      <c r="O1002" s="88"/>
      <c r="P1002" s="88"/>
      <c r="Q1002" s="88"/>
      <c r="R1002" s="88"/>
      <c r="S1002" s="88"/>
      <c r="T1002" s="89"/>
      <c r="U1002" s="42"/>
      <c r="V1002" s="42"/>
      <c r="W1002" s="42"/>
      <c r="X1002" s="42"/>
      <c r="Y1002" s="42"/>
      <c r="Z1002" s="42"/>
      <c r="AA1002" s="42"/>
      <c r="AB1002" s="42"/>
      <c r="AC1002" s="42"/>
      <c r="AD1002" s="42"/>
      <c r="AE1002" s="42"/>
      <c r="AT1002" s="20" t="s">
        <v>176</v>
      </c>
      <c r="AU1002" s="20" t="s">
        <v>87</v>
      </c>
    </row>
    <row r="1003" s="2" customFormat="1">
      <c r="A1003" s="42"/>
      <c r="B1003" s="43"/>
      <c r="C1003" s="44"/>
      <c r="D1003" s="234" t="s">
        <v>178</v>
      </c>
      <c r="E1003" s="44"/>
      <c r="F1003" s="235" t="s">
        <v>1496</v>
      </c>
      <c r="G1003" s="44"/>
      <c r="H1003" s="44"/>
      <c r="I1003" s="231"/>
      <c r="J1003" s="44"/>
      <c r="K1003" s="44"/>
      <c r="L1003" s="48"/>
      <c r="M1003" s="232"/>
      <c r="N1003" s="233"/>
      <c r="O1003" s="88"/>
      <c r="P1003" s="88"/>
      <c r="Q1003" s="88"/>
      <c r="R1003" s="88"/>
      <c r="S1003" s="88"/>
      <c r="T1003" s="89"/>
      <c r="U1003" s="42"/>
      <c r="V1003" s="42"/>
      <c r="W1003" s="42"/>
      <c r="X1003" s="42"/>
      <c r="Y1003" s="42"/>
      <c r="Z1003" s="42"/>
      <c r="AA1003" s="42"/>
      <c r="AB1003" s="42"/>
      <c r="AC1003" s="42"/>
      <c r="AD1003" s="42"/>
      <c r="AE1003" s="42"/>
      <c r="AT1003" s="20" t="s">
        <v>178</v>
      </c>
      <c r="AU1003" s="20" t="s">
        <v>87</v>
      </c>
    </row>
    <row r="1004" s="13" customFormat="1">
      <c r="A1004" s="13"/>
      <c r="B1004" s="236"/>
      <c r="C1004" s="237"/>
      <c r="D1004" s="229" t="s">
        <v>180</v>
      </c>
      <c r="E1004" s="238" t="s">
        <v>33</v>
      </c>
      <c r="F1004" s="239" t="s">
        <v>1497</v>
      </c>
      <c r="G1004" s="237"/>
      <c r="H1004" s="238" t="s">
        <v>33</v>
      </c>
      <c r="I1004" s="240"/>
      <c r="J1004" s="237"/>
      <c r="K1004" s="237"/>
      <c r="L1004" s="241"/>
      <c r="M1004" s="242"/>
      <c r="N1004" s="243"/>
      <c r="O1004" s="243"/>
      <c r="P1004" s="243"/>
      <c r="Q1004" s="243"/>
      <c r="R1004" s="243"/>
      <c r="S1004" s="243"/>
      <c r="T1004" s="244"/>
      <c r="U1004" s="13"/>
      <c r="V1004" s="13"/>
      <c r="W1004" s="13"/>
      <c r="X1004" s="13"/>
      <c r="Y1004" s="13"/>
      <c r="Z1004" s="13"/>
      <c r="AA1004" s="13"/>
      <c r="AB1004" s="13"/>
      <c r="AC1004" s="13"/>
      <c r="AD1004" s="13"/>
      <c r="AE1004" s="13"/>
      <c r="AT1004" s="245" t="s">
        <v>180</v>
      </c>
      <c r="AU1004" s="245" t="s">
        <v>87</v>
      </c>
      <c r="AV1004" s="13" t="s">
        <v>85</v>
      </c>
      <c r="AW1004" s="13" t="s">
        <v>39</v>
      </c>
      <c r="AX1004" s="13" t="s">
        <v>78</v>
      </c>
      <c r="AY1004" s="245" t="s">
        <v>168</v>
      </c>
    </row>
    <row r="1005" s="13" customFormat="1">
      <c r="A1005" s="13"/>
      <c r="B1005" s="236"/>
      <c r="C1005" s="237"/>
      <c r="D1005" s="229" t="s">
        <v>180</v>
      </c>
      <c r="E1005" s="238" t="s">
        <v>33</v>
      </c>
      <c r="F1005" s="239" t="s">
        <v>1498</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5035</v>
      </c>
      <c r="G1006" s="247"/>
      <c r="H1006" s="250">
        <v>27</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85</v>
      </c>
      <c r="AY1006" s="256" t="s">
        <v>168</v>
      </c>
    </row>
    <row r="1007" s="2" customFormat="1" ht="24.15" customHeight="1">
      <c r="A1007" s="42"/>
      <c r="B1007" s="43"/>
      <c r="C1007" s="216" t="s">
        <v>1565</v>
      </c>
      <c r="D1007" s="216" t="s">
        <v>170</v>
      </c>
      <c r="E1007" s="217" t="s">
        <v>1501</v>
      </c>
      <c r="F1007" s="218" t="s">
        <v>1502</v>
      </c>
      <c r="G1007" s="219" t="s">
        <v>173</v>
      </c>
      <c r="H1007" s="220">
        <v>27</v>
      </c>
      <c r="I1007" s="221"/>
      <c r="J1007" s="222">
        <f>ROUND(I1007*H1007,2)</f>
        <v>0</v>
      </c>
      <c r="K1007" s="218" t="s">
        <v>174</v>
      </c>
      <c r="L1007" s="48"/>
      <c r="M1007" s="223" t="s">
        <v>33</v>
      </c>
      <c r="N1007" s="224" t="s">
        <v>49</v>
      </c>
      <c r="O1007" s="88"/>
      <c r="P1007" s="225">
        <f>O1007*H1007</f>
        <v>0</v>
      </c>
      <c r="Q1007" s="225">
        <v>0.0085900000000000004</v>
      </c>
      <c r="R1007" s="225">
        <f>Q1007*H1007</f>
        <v>0.23193000000000003</v>
      </c>
      <c r="S1007" s="225">
        <v>0</v>
      </c>
      <c r="T1007" s="226">
        <f>S1007*H1007</f>
        <v>0</v>
      </c>
      <c r="U1007" s="42"/>
      <c r="V1007" s="42"/>
      <c r="W1007" s="42"/>
      <c r="X1007" s="42"/>
      <c r="Y1007" s="42"/>
      <c r="Z1007" s="42"/>
      <c r="AA1007" s="42"/>
      <c r="AB1007" s="42"/>
      <c r="AC1007" s="42"/>
      <c r="AD1007" s="42"/>
      <c r="AE1007" s="42"/>
      <c r="AR1007" s="227" t="s">
        <v>121</v>
      </c>
      <c r="AT1007" s="227" t="s">
        <v>170</v>
      </c>
      <c r="AU1007" s="227" t="s">
        <v>87</v>
      </c>
      <c r="AY1007" s="20" t="s">
        <v>168</v>
      </c>
      <c r="BE1007" s="228">
        <f>IF(N1007="základní",J1007,0)</f>
        <v>0</v>
      </c>
      <c r="BF1007" s="228">
        <f>IF(N1007="snížená",J1007,0)</f>
        <v>0</v>
      </c>
      <c r="BG1007" s="228">
        <f>IF(N1007="zákl. přenesená",J1007,0)</f>
        <v>0</v>
      </c>
      <c r="BH1007" s="228">
        <f>IF(N1007="sníž. přenesená",J1007,0)</f>
        <v>0</v>
      </c>
      <c r="BI1007" s="228">
        <f>IF(N1007="nulová",J1007,0)</f>
        <v>0</v>
      </c>
      <c r="BJ1007" s="20" t="s">
        <v>85</v>
      </c>
      <c r="BK1007" s="228">
        <f>ROUND(I1007*H1007,2)</f>
        <v>0</v>
      </c>
      <c r="BL1007" s="20" t="s">
        <v>121</v>
      </c>
      <c r="BM1007" s="227" t="s">
        <v>5036</v>
      </c>
    </row>
    <row r="1008" s="2" customFormat="1">
      <c r="A1008" s="42"/>
      <c r="B1008" s="43"/>
      <c r="C1008" s="44"/>
      <c r="D1008" s="229" t="s">
        <v>176</v>
      </c>
      <c r="E1008" s="44"/>
      <c r="F1008" s="230" t="s">
        <v>1504</v>
      </c>
      <c r="G1008" s="44"/>
      <c r="H1008" s="44"/>
      <c r="I1008" s="231"/>
      <c r="J1008" s="44"/>
      <c r="K1008" s="44"/>
      <c r="L1008" s="48"/>
      <c r="M1008" s="232"/>
      <c r="N1008" s="233"/>
      <c r="O1008" s="88"/>
      <c r="P1008" s="88"/>
      <c r="Q1008" s="88"/>
      <c r="R1008" s="88"/>
      <c r="S1008" s="88"/>
      <c r="T1008" s="89"/>
      <c r="U1008" s="42"/>
      <c r="V1008" s="42"/>
      <c r="W1008" s="42"/>
      <c r="X1008" s="42"/>
      <c r="Y1008" s="42"/>
      <c r="Z1008" s="42"/>
      <c r="AA1008" s="42"/>
      <c r="AB1008" s="42"/>
      <c r="AC1008" s="42"/>
      <c r="AD1008" s="42"/>
      <c r="AE1008" s="42"/>
      <c r="AT1008" s="20" t="s">
        <v>176</v>
      </c>
      <c r="AU1008" s="20" t="s">
        <v>87</v>
      </c>
    </row>
    <row r="1009" s="2" customFormat="1">
      <c r="A1009" s="42"/>
      <c r="B1009" s="43"/>
      <c r="C1009" s="44"/>
      <c r="D1009" s="234" t="s">
        <v>178</v>
      </c>
      <c r="E1009" s="44"/>
      <c r="F1009" s="235" t="s">
        <v>1505</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178</v>
      </c>
      <c r="AU1009" s="20" t="s">
        <v>87</v>
      </c>
    </row>
    <row r="1010" s="13" customFormat="1">
      <c r="A1010" s="13"/>
      <c r="B1010" s="236"/>
      <c r="C1010" s="237"/>
      <c r="D1010" s="229" t="s">
        <v>180</v>
      </c>
      <c r="E1010" s="238" t="s">
        <v>33</v>
      </c>
      <c r="F1010" s="239" t="s">
        <v>1497</v>
      </c>
      <c r="G1010" s="237"/>
      <c r="H1010" s="238" t="s">
        <v>33</v>
      </c>
      <c r="I1010" s="240"/>
      <c r="J1010" s="237"/>
      <c r="K1010" s="237"/>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180</v>
      </c>
      <c r="AU1010" s="245" t="s">
        <v>87</v>
      </c>
      <c r="AV1010" s="13" t="s">
        <v>85</v>
      </c>
      <c r="AW1010" s="13" t="s">
        <v>39</v>
      </c>
      <c r="AX1010" s="13" t="s">
        <v>78</v>
      </c>
      <c r="AY1010" s="245" t="s">
        <v>168</v>
      </c>
    </row>
    <row r="1011" s="13" customFormat="1">
      <c r="A1011" s="13"/>
      <c r="B1011" s="236"/>
      <c r="C1011" s="237"/>
      <c r="D1011" s="229" t="s">
        <v>180</v>
      </c>
      <c r="E1011" s="238" t="s">
        <v>33</v>
      </c>
      <c r="F1011" s="239" t="s">
        <v>1506</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4" customFormat="1">
      <c r="A1012" s="14"/>
      <c r="B1012" s="246"/>
      <c r="C1012" s="247"/>
      <c r="D1012" s="229" t="s">
        <v>180</v>
      </c>
      <c r="E1012" s="248" t="s">
        <v>33</v>
      </c>
      <c r="F1012" s="249" t="s">
        <v>5037</v>
      </c>
      <c r="G1012" s="247"/>
      <c r="H1012" s="250">
        <v>20</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180</v>
      </c>
      <c r="AU1012" s="256" t="s">
        <v>87</v>
      </c>
      <c r="AV1012" s="14" t="s">
        <v>87</v>
      </c>
      <c r="AW1012" s="14" t="s">
        <v>39</v>
      </c>
      <c r="AX1012" s="14" t="s">
        <v>78</v>
      </c>
      <c r="AY1012" s="256" t="s">
        <v>168</v>
      </c>
    </row>
    <row r="1013" s="14" customFormat="1">
      <c r="A1013" s="14"/>
      <c r="B1013" s="246"/>
      <c r="C1013" s="247"/>
      <c r="D1013" s="229" t="s">
        <v>180</v>
      </c>
      <c r="E1013" s="248" t="s">
        <v>33</v>
      </c>
      <c r="F1013" s="249" t="s">
        <v>5038</v>
      </c>
      <c r="G1013" s="247"/>
      <c r="H1013" s="250">
        <v>7</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78</v>
      </c>
      <c r="AY1013" s="256" t="s">
        <v>168</v>
      </c>
    </row>
    <row r="1014" s="15" customFormat="1">
      <c r="A1014" s="15"/>
      <c r="B1014" s="263"/>
      <c r="C1014" s="264"/>
      <c r="D1014" s="229" t="s">
        <v>180</v>
      </c>
      <c r="E1014" s="265" t="s">
        <v>33</v>
      </c>
      <c r="F1014" s="266" t="s">
        <v>626</v>
      </c>
      <c r="G1014" s="264"/>
      <c r="H1014" s="267">
        <v>27</v>
      </c>
      <c r="I1014" s="268"/>
      <c r="J1014" s="264"/>
      <c r="K1014" s="264"/>
      <c r="L1014" s="269"/>
      <c r="M1014" s="270"/>
      <c r="N1014" s="271"/>
      <c r="O1014" s="271"/>
      <c r="P1014" s="271"/>
      <c r="Q1014" s="271"/>
      <c r="R1014" s="271"/>
      <c r="S1014" s="271"/>
      <c r="T1014" s="272"/>
      <c r="U1014" s="15"/>
      <c r="V1014" s="15"/>
      <c r="W1014" s="15"/>
      <c r="X1014" s="15"/>
      <c r="Y1014" s="15"/>
      <c r="Z1014" s="15"/>
      <c r="AA1014" s="15"/>
      <c r="AB1014" s="15"/>
      <c r="AC1014" s="15"/>
      <c r="AD1014" s="15"/>
      <c r="AE1014" s="15"/>
      <c r="AT1014" s="273" t="s">
        <v>180</v>
      </c>
      <c r="AU1014" s="273" t="s">
        <v>87</v>
      </c>
      <c r="AV1014" s="15" t="s">
        <v>121</v>
      </c>
      <c r="AW1014" s="15" t="s">
        <v>39</v>
      </c>
      <c r="AX1014" s="15" t="s">
        <v>85</v>
      </c>
      <c r="AY1014" s="273" t="s">
        <v>168</v>
      </c>
    </row>
    <row r="1015" s="2" customFormat="1" ht="16.5" customHeight="1">
      <c r="A1015" s="42"/>
      <c r="B1015" s="43"/>
      <c r="C1015" s="285" t="s">
        <v>1577</v>
      </c>
      <c r="D1015" s="285" t="s">
        <v>713</v>
      </c>
      <c r="E1015" s="286" t="s">
        <v>1510</v>
      </c>
      <c r="F1015" s="287" t="s">
        <v>1511</v>
      </c>
      <c r="G1015" s="288" t="s">
        <v>173</v>
      </c>
      <c r="H1015" s="289">
        <v>21.263000000000002</v>
      </c>
      <c r="I1015" s="290"/>
      <c r="J1015" s="291">
        <f>ROUND(I1015*H1015,2)</f>
        <v>0</v>
      </c>
      <c r="K1015" s="287" t="s">
        <v>174</v>
      </c>
      <c r="L1015" s="292"/>
      <c r="M1015" s="293" t="s">
        <v>33</v>
      </c>
      <c r="N1015" s="294" t="s">
        <v>49</v>
      </c>
      <c r="O1015" s="88"/>
      <c r="P1015" s="225">
        <f>O1015*H1015</f>
        <v>0</v>
      </c>
      <c r="Q1015" s="225">
        <v>0.0030000000000000001</v>
      </c>
      <c r="R1015" s="225">
        <f>Q1015*H1015</f>
        <v>0.063789000000000012</v>
      </c>
      <c r="S1015" s="225">
        <v>0</v>
      </c>
      <c r="T1015" s="226">
        <f>S1015*H1015</f>
        <v>0</v>
      </c>
      <c r="U1015" s="42"/>
      <c r="V1015" s="42"/>
      <c r="W1015" s="42"/>
      <c r="X1015" s="42"/>
      <c r="Y1015" s="42"/>
      <c r="Z1015" s="42"/>
      <c r="AA1015" s="42"/>
      <c r="AB1015" s="42"/>
      <c r="AC1015" s="42"/>
      <c r="AD1015" s="42"/>
      <c r="AE1015" s="42"/>
      <c r="AR1015" s="227" t="s">
        <v>133</v>
      </c>
      <c r="AT1015" s="227" t="s">
        <v>713</v>
      </c>
      <c r="AU1015" s="227" t="s">
        <v>87</v>
      </c>
      <c r="AY1015" s="20" t="s">
        <v>168</v>
      </c>
      <c r="BE1015" s="228">
        <f>IF(N1015="základní",J1015,0)</f>
        <v>0</v>
      </c>
      <c r="BF1015" s="228">
        <f>IF(N1015="snížená",J1015,0)</f>
        <v>0</v>
      </c>
      <c r="BG1015" s="228">
        <f>IF(N1015="zákl. přenesená",J1015,0)</f>
        <v>0</v>
      </c>
      <c r="BH1015" s="228">
        <f>IF(N1015="sníž. přenesená",J1015,0)</f>
        <v>0</v>
      </c>
      <c r="BI1015" s="228">
        <f>IF(N1015="nulová",J1015,0)</f>
        <v>0</v>
      </c>
      <c r="BJ1015" s="20" t="s">
        <v>85</v>
      </c>
      <c r="BK1015" s="228">
        <f>ROUND(I1015*H1015,2)</f>
        <v>0</v>
      </c>
      <c r="BL1015" s="20" t="s">
        <v>121</v>
      </c>
      <c r="BM1015" s="227" t="s">
        <v>5039</v>
      </c>
    </row>
    <row r="1016" s="2" customFormat="1">
      <c r="A1016" s="42"/>
      <c r="B1016" s="43"/>
      <c r="C1016" s="44"/>
      <c r="D1016" s="229" t="s">
        <v>176</v>
      </c>
      <c r="E1016" s="44"/>
      <c r="F1016" s="230" t="s">
        <v>1511</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176</v>
      </c>
      <c r="AU1016" s="20" t="s">
        <v>87</v>
      </c>
    </row>
    <row r="1017" s="14" customFormat="1">
      <c r="A1017" s="14"/>
      <c r="B1017" s="246"/>
      <c r="C1017" s="247"/>
      <c r="D1017" s="229" t="s">
        <v>180</v>
      </c>
      <c r="E1017" s="248" t="s">
        <v>33</v>
      </c>
      <c r="F1017" s="249" t="s">
        <v>5040</v>
      </c>
      <c r="G1017" s="247"/>
      <c r="H1017" s="250">
        <v>20.25</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180</v>
      </c>
      <c r="AU1017" s="256" t="s">
        <v>87</v>
      </c>
      <c r="AV1017" s="14" t="s">
        <v>87</v>
      </c>
      <c r="AW1017" s="14" t="s">
        <v>39</v>
      </c>
      <c r="AX1017" s="14" t="s">
        <v>85</v>
      </c>
      <c r="AY1017" s="256" t="s">
        <v>168</v>
      </c>
    </row>
    <row r="1018" s="14" customFormat="1">
      <c r="A1018" s="14"/>
      <c r="B1018" s="246"/>
      <c r="C1018" s="247"/>
      <c r="D1018" s="229" t="s">
        <v>180</v>
      </c>
      <c r="E1018" s="247"/>
      <c r="F1018" s="249" t="s">
        <v>5041</v>
      </c>
      <c r="G1018" s="247"/>
      <c r="H1018" s="250">
        <v>21.263000000000002</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180</v>
      </c>
      <c r="AU1018" s="256" t="s">
        <v>87</v>
      </c>
      <c r="AV1018" s="14" t="s">
        <v>87</v>
      </c>
      <c r="AW1018" s="14" t="s">
        <v>4</v>
      </c>
      <c r="AX1018" s="14" t="s">
        <v>85</v>
      </c>
      <c r="AY1018" s="256" t="s">
        <v>168</v>
      </c>
    </row>
    <row r="1019" s="2" customFormat="1" ht="16.5" customHeight="1">
      <c r="A1019" s="42"/>
      <c r="B1019" s="43"/>
      <c r="C1019" s="285" t="s">
        <v>1583</v>
      </c>
      <c r="D1019" s="285" t="s">
        <v>713</v>
      </c>
      <c r="E1019" s="286" t="s">
        <v>1516</v>
      </c>
      <c r="F1019" s="287" t="s">
        <v>1517</v>
      </c>
      <c r="G1019" s="288" t="s">
        <v>173</v>
      </c>
      <c r="H1019" s="289">
        <v>7.0880000000000001</v>
      </c>
      <c r="I1019" s="290"/>
      <c r="J1019" s="291">
        <f>ROUND(I1019*H1019,2)</f>
        <v>0</v>
      </c>
      <c r="K1019" s="287" t="s">
        <v>174</v>
      </c>
      <c r="L1019" s="292"/>
      <c r="M1019" s="293" t="s">
        <v>33</v>
      </c>
      <c r="N1019" s="294" t="s">
        <v>49</v>
      </c>
      <c r="O1019" s="88"/>
      <c r="P1019" s="225">
        <f>O1019*H1019</f>
        <v>0</v>
      </c>
      <c r="Q1019" s="225">
        <v>0.0060000000000000001</v>
      </c>
      <c r="R1019" s="225">
        <f>Q1019*H1019</f>
        <v>0.042528000000000003</v>
      </c>
      <c r="S1019" s="225">
        <v>0</v>
      </c>
      <c r="T1019" s="226">
        <f>S1019*H1019</f>
        <v>0</v>
      </c>
      <c r="U1019" s="42"/>
      <c r="V1019" s="42"/>
      <c r="W1019" s="42"/>
      <c r="X1019" s="42"/>
      <c r="Y1019" s="42"/>
      <c r="Z1019" s="42"/>
      <c r="AA1019" s="42"/>
      <c r="AB1019" s="42"/>
      <c r="AC1019" s="42"/>
      <c r="AD1019" s="42"/>
      <c r="AE1019" s="42"/>
      <c r="AR1019" s="227" t="s">
        <v>133</v>
      </c>
      <c r="AT1019" s="227" t="s">
        <v>713</v>
      </c>
      <c r="AU1019" s="227" t="s">
        <v>87</v>
      </c>
      <c r="AY1019" s="20" t="s">
        <v>168</v>
      </c>
      <c r="BE1019" s="228">
        <f>IF(N1019="základní",J1019,0)</f>
        <v>0</v>
      </c>
      <c r="BF1019" s="228">
        <f>IF(N1019="snížená",J1019,0)</f>
        <v>0</v>
      </c>
      <c r="BG1019" s="228">
        <f>IF(N1019="zákl. přenesená",J1019,0)</f>
        <v>0</v>
      </c>
      <c r="BH1019" s="228">
        <f>IF(N1019="sníž. přenesená",J1019,0)</f>
        <v>0</v>
      </c>
      <c r="BI1019" s="228">
        <f>IF(N1019="nulová",J1019,0)</f>
        <v>0</v>
      </c>
      <c r="BJ1019" s="20" t="s">
        <v>85</v>
      </c>
      <c r="BK1019" s="228">
        <f>ROUND(I1019*H1019,2)</f>
        <v>0</v>
      </c>
      <c r="BL1019" s="20" t="s">
        <v>121</v>
      </c>
      <c r="BM1019" s="227" t="s">
        <v>5042</v>
      </c>
    </row>
    <row r="1020" s="2" customFormat="1">
      <c r="A1020" s="42"/>
      <c r="B1020" s="43"/>
      <c r="C1020" s="44"/>
      <c r="D1020" s="229" t="s">
        <v>176</v>
      </c>
      <c r="E1020" s="44"/>
      <c r="F1020" s="230" t="s">
        <v>1517</v>
      </c>
      <c r="G1020" s="44"/>
      <c r="H1020" s="44"/>
      <c r="I1020" s="231"/>
      <c r="J1020" s="44"/>
      <c r="K1020" s="44"/>
      <c r="L1020" s="48"/>
      <c r="M1020" s="232"/>
      <c r="N1020" s="233"/>
      <c r="O1020" s="88"/>
      <c r="P1020" s="88"/>
      <c r="Q1020" s="88"/>
      <c r="R1020" s="88"/>
      <c r="S1020" s="88"/>
      <c r="T1020" s="89"/>
      <c r="U1020" s="42"/>
      <c r="V1020" s="42"/>
      <c r="W1020" s="42"/>
      <c r="X1020" s="42"/>
      <c r="Y1020" s="42"/>
      <c r="Z1020" s="42"/>
      <c r="AA1020" s="42"/>
      <c r="AB1020" s="42"/>
      <c r="AC1020" s="42"/>
      <c r="AD1020" s="42"/>
      <c r="AE1020" s="42"/>
      <c r="AT1020" s="20" t="s">
        <v>176</v>
      </c>
      <c r="AU1020" s="20" t="s">
        <v>87</v>
      </c>
    </row>
    <row r="1021" s="14" customFormat="1">
      <c r="A1021" s="14"/>
      <c r="B1021" s="246"/>
      <c r="C1021" s="247"/>
      <c r="D1021" s="229" t="s">
        <v>180</v>
      </c>
      <c r="E1021" s="248" t="s">
        <v>33</v>
      </c>
      <c r="F1021" s="249" t="s">
        <v>5043</v>
      </c>
      <c r="G1021" s="247"/>
      <c r="H1021" s="250">
        <v>6.75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85</v>
      </c>
      <c r="AY1021" s="256" t="s">
        <v>168</v>
      </c>
    </row>
    <row r="1022" s="14" customFormat="1">
      <c r="A1022" s="14"/>
      <c r="B1022" s="246"/>
      <c r="C1022" s="247"/>
      <c r="D1022" s="229" t="s">
        <v>180</v>
      </c>
      <c r="E1022" s="247"/>
      <c r="F1022" s="249" t="s">
        <v>5044</v>
      </c>
      <c r="G1022" s="247"/>
      <c r="H1022" s="250">
        <v>7.0880000000000001</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4</v>
      </c>
      <c r="AX1022" s="14" t="s">
        <v>85</v>
      </c>
      <c r="AY1022" s="256" t="s">
        <v>168</v>
      </c>
    </row>
    <row r="1023" s="2" customFormat="1" ht="16.5" customHeight="1">
      <c r="A1023" s="42"/>
      <c r="B1023" s="43"/>
      <c r="C1023" s="216" t="s">
        <v>1599</v>
      </c>
      <c r="D1023" s="216" t="s">
        <v>170</v>
      </c>
      <c r="E1023" s="217" t="s">
        <v>1522</v>
      </c>
      <c r="F1023" s="218" t="s">
        <v>1523</v>
      </c>
      <c r="G1023" s="219" t="s">
        <v>741</v>
      </c>
      <c r="H1023" s="220">
        <v>24.399999999999999</v>
      </c>
      <c r="I1023" s="221"/>
      <c r="J1023" s="222">
        <f>ROUND(I1023*H1023,2)</f>
        <v>0</v>
      </c>
      <c r="K1023" s="218" t="s">
        <v>174</v>
      </c>
      <c r="L1023" s="48"/>
      <c r="M1023" s="223" t="s">
        <v>33</v>
      </c>
      <c r="N1023" s="224" t="s">
        <v>49</v>
      </c>
      <c r="O1023" s="88"/>
      <c r="P1023" s="225">
        <f>O1023*H1023</f>
        <v>0</v>
      </c>
      <c r="Q1023" s="225">
        <v>0</v>
      </c>
      <c r="R1023" s="225">
        <f>Q1023*H1023</f>
        <v>0</v>
      </c>
      <c r="S1023" s="225">
        <v>0</v>
      </c>
      <c r="T1023" s="226">
        <f>S1023*H1023</f>
        <v>0</v>
      </c>
      <c r="U1023" s="42"/>
      <c r="V1023" s="42"/>
      <c r="W1023" s="42"/>
      <c r="X1023" s="42"/>
      <c r="Y1023" s="42"/>
      <c r="Z1023" s="42"/>
      <c r="AA1023" s="42"/>
      <c r="AB1023" s="42"/>
      <c r="AC1023" s="42"/>
      <c r="AD1023" s="42"/>
      <c r="AE1023" s="42"/>
      <c r="AR1023" s="227" t="s">
        <v>121</v>
      </c>
      <c r="AT1023" s="227" t="s">
        <v>170</v>
      </c>
      <c r="AU1023" s="227" t="s">
        <v>87</v>
      </c>
      <c r="AY1023" s="20" t="s">
        <v>168</v>
      </c>
      <c r="BE1023" s="228">
        <f>IF(N1023="základní",J1023,0)</f>
        <v>0</v>
      </c>
      <c r="BF1023" s="228">
        <f>IF(N1023="snížená",J1023,0)</f>
        <v>0</v>
      </c>
      <c r="BG1023" s="228">
        <f>IF(N1023="zákl. přenesená",J1023,0)</f>
        <v>0</v>
      </c>
      <c r="BH1023" s="228">
        <f>IF(N1023="sníž. přenesená",J1023,0)</f>
        <v>0</v>
      </c>
      <c r="BI1023" s="228">
        <f>IF(N1023="nulová",J1023,0)</f>
        <v>0</v>
      </c>
      <c r="BJ1023" s="20" t="s">
        <v>85</v>
      </c>
      <c r="BK1023" s="228">
        <f>ROUND(I1023*H1023,2)</f>
        <v>0</v>
      </c>
      <c r="BL1023" s="20" t="s">
        <v>121</v>
      </c>
      <c r="BM1023" s="227" t="s">
        <v>5045</v>
      </c>
    </row>
    <row r="1024" s="2" customFormat="1">
      <c r="A1024" s="42"/>
      <c r="B1024" s="43"/>
      <c r="C1024" s="44"/>
      <c r="D1024" s="229" t="s">
        <v>176</v>
      </c>
      <c r="E1024" s="44"/>
      <c r="F1024" s="230" t="s">
        <v>1525</v>
      </c>
      <c r="G1024" s="44"/>
      <c r="H1024" s="44"/>
      <c r="I1024" s="231"/>
      <c r="J1024" s="44"/>
      <c r="K1024" s="44"/>
      <c r="L1024" s="48"/>
      <c r="M1024" s="232"/>
      <c r="N1024" s="233"/>
      <c r="O1024" s="88"/>
      <c r="P1024" s="88"/>
      <c r="Q1024" s="88"/>
      <c r="R1024" s="88"/>
      <c r="S1024" s="88"/>
      <c r="T1024" s="89"/>
      <c r="U1024" s="42"/>
      <c r="V1024" s="42"/>
      <c r="W1024" s="42"/>
      <c r="X1024" s="42"/>
      <c r="Y1024" s="42"/>
      <c r="Z1024" s="42"/>
      <c r="AA1024" s="42"/>
      <c r="AB1024" s="42"/>
      <c r="AC1024" s="42"/>
      <c r="AD1024" s="42"/>
      <c r="AE1024" s="42"/>
      <c r="AT1024" s="20" t="s">
        <v>176</v>
      </c>
      <c r="AU1024" s="20" t="s">
        <v>87</v>
      </c>
    </row>
    <row r="1025" s="2" customFormat="1">
      <c r="A1025" s="42"/>
      <c r="B1025" s="43"/>
      <c r="C1025" s="44"/>
      <c r="D1025" s="234" t="s">
        <v>178</v>
      </c>
      <c r="E1025" s="44"/>
      <c r="F1025" s="235" t="s">
        <v>1526</v>
      </c>
      <c r="G1025" s="44"/>
      <c r="H1025" s="44"/>
      <c r="I1025" s="231"/>
      <c r="J1025" s="44"/>
      <c r="K1025" s="44"/>
      <c r="L1025" s="48"/>
      <c r="M1025" s="232"/>
      <c r="N1025" s="233"/>
      <c r="O1025" s="88"/>
      <c r="P1025" s="88"/>
      <c r="Q1025" s="88"/>
      <c r="R1025" s="88"/>
      <c r="S1025" s="88"/>
      <c r="T1025" s="89"/>
      <c r="U1025" s="42"/>
      <c r="V1025" s="42"/>
      <c r="W1025" s="42"/>
      <c r="X1025" s="42"/>
      <c r="Y1025" s="42"/>
      <c r="Z1025" s="42"/>
      <c r="AA1025" s="42"/>
      <c r="AB1025" s="42"/>
      <c r="AC1025" s="42"/>
      <c r="AD1025" s="42"/>
      <c r="AE1025" s="42"/>
      <c r="AT1025" s="20" t="s">
        <v>178</v>
      </c>
      <c r="AU1025" s="20" t="s">
        <v>87</v>
      </c>
    </row>
    <row r="1026" s="14" customFormat="1">
      <c r="A1026" s="14"/>
      <c r="B1026" s="246"/>
      <c r="C1026" s="247"/>
      <c r="D1026" s="229" t="s">
        <v>180</v>
      </c>
      <c r="E1026" s="248" t="s">
        <v>33</v>
      </c>
      <c r="F1026" s="249" t="s">
        <v>5046</v>
      </c>
      <c r="G1026" s="247"/>
      <c r="H1026" s="250">
        <v>24.399999999999999</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85</v>
      </c>
      <c r="AY1026" s="256" t="s">
        <v>168</v>
      </c>
    </row>
    <row r="1027" s="2" customFormat="1" ht="16.5" customHeight="1">
      <c r="A1027" s="42"/>
      <c r="B1027" s="43"/>
      <c r="C1027" s="285" t="s">
        <v>1615</v>
      </c>
      <c r="D1027" s="285" t="s">
        <v>713</v>
      </c>
      <c r="E1027" s="286" t="s">
        <v>1529</v>
      </c>
      <c r="F1027" s="287" t="s">
        <v>1530</v>
      </c>
      <c r="G1027" s="288" t="s">
        <v>741</v>
      </c>
      <c r="H1027" s="289">
        <v>15.33</v>
      </c>
      <c r="I1027" s="290"/>
      <c r="J1027" s="291">
        <f>ROUND(I1027*H1027,2)</f>
        <v>0</v>
      </c>
      <c r="K1027" s="287" t="s">
        <v>174</v>
      </c>
      <c r="L1027" s="292"/>
      <c r="M1027" s="293" t="s">
        <v>33</v>
      </c>
      <c r="N1027" s="294" t="s">
        <v>49</v>
      </c>
      <c r="O1027" s="88"/>
      <c r="P1027" s="225">
        <f>O1027*H1027</f>
        <v>0</v>
      </c>
      <c r="Q1027" s="225">
        <v>0.00012</v>
      </c>
      <c r="R1027" s="225">
        <f>Q1027*H1027</f>
        <v>0.0018396000000000001</v>
      </c>
      <c r="S1027" s="225">
        <v>0</v>
      </c>
      <c r="T1027" s="226">
        <f>S1027*H1027</f>
        <v>0</v>
      </c>
      <c r="U1027" s="42"/>
      <c r="V1027" s="42"/>
      <c r="W1027" s="42"/>
      <c r="X1027" s="42"/>
      <c r="Y1027" s="42"/>
      <c r="Z1027" s="42"/>
      <c r="AA1027" s="42"/>
      <c r="AB1027" s="42"/>
      <c r="AC1027" s="42"/>
      <c r="AD1027" s="42"/>
      <c r="AE1027" s="42"/>
      <c r="AR1027" s="227" t="s">
        <v>133</v>
      </c>
      <c r="AT1027" s="227" t="s">
        <v>713</v>
      </c>
      <c r="AU1027" s="227" t="s">
        <v>87</v>
      </c>
      <c r="AY1027" s="20" t="s">
        <v>168</v>
      </c>
      <c r="BE1027" s="228">
        <f>IF(N1027="základní",J1027,0)</f>
        <v>0</v>
      </c>
      <c r="BF1027" s="228">
        <f>IF(N1027="snížená",J1027,0)</f>
        <v>0</v>
      </c>
      <c r="BG1027" s="228">
        <f>IF(N1027="zákl. přenesená",J1027,0)</f>
        <v>0</v>
      </c>
      <c r="BH1027" s="228">
        <f>IF(N1027="sníž. přenesená",J1027,0)</f>
        <v>0</v>
      </c>
      <c r="BI1027" s="228">
        <f>IF(N1027="nulová",J1027,0)</f>
        <v>0</v>
      </c>
      <c r="BJ1027" s="20" t="s">
        <v>85</v>
      </c>
      <c r="BK1027" s="228">
        <f>ROUND(I1027*H1027,2)</f>
        <v>0</v>
      </c>
      <c r="BL1027" s="20" t="s">
        <v>121</v>
      </c>
      <c r="BM1027" s="227" t="s">
        <v>5047</v>
      </c>
    </row>
    <row r="1028" s="2" customFormat="1">
      <c r="A1028" s="42"/>
      <c r="B1028" s="43"/>
      <c r="C1028" s="44"/>
      <c r="D1028" s="229" t="s">
        <v>176</v>
      </c>
      <c r="E1028" s="44"/>
      <c r="F1028" s="230" t="s">
        <v>1530</v>
      </c>
      <c r="G1028" s="44"/>
      <c r="H1028" s="44"/>
      <c r="I1028" s="231"/>
      <c r="J1028" s="44"/>
      <c r="K1028" s="44"/>
      <c r="L1028" s="48"/>
      <c r="M1028" s="232"/>
      <c r="N1028" s="233"/>
      <c r="O1028" s="88"/>
      <c r="P1028" s="88"/>
      <c r="Q1028" s="88"/>
      <c r="R1028" s="88"/>
      <c r="S1028" s="88"/>
      <c r="T1028" s="89"/>
      <c r="U1028" s="42"/>
      <c r="V1028" s="42"/>
      <c r="W1028" s="42"/>
      <c r="X1028" s="42"/>
      <c r="Y1028" s="42"/>
      <c r="Z1028" s="42"/>
      <c r="AA1028" s="42"/>
      <c r="AB1028" s="42"/>
      <c r="AC1028" s="42"/>
      <c r="AD1028" s="42"/>
      <c r="AE1028" s="42"/>
      <c r="AT1028" s="20" t="s">
        <v>176</v>
      </c>
      <c r="AU1028" s="20" t="s">
        <v>87</v>
      </c>
    </row>
    <row r="1029" s="14" customFormat="1">
      <c r="A1029" s="14"/>
      <c r="B1029" s="246"/>
      <c r="C1029" s="247"/>
      <c r="D1029" s="229" t="s">
        <v>180</v>
      </c>
      <c r="E1029" s="248" t="s">
        <v>33</v>
      </c>
      <c r="F1029" s="249" t="s">
        <v>5048</v>
      </c>
      <c r="G1029" s="247"/>
      <c r="H1029" s="250">
        <v>8</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180</v>
      </c>
      <c r="AU1029" s="256" t="s">
        <v>87</v>
      </c>
      <c r="AV1029" s="14" t="s">
        <v>87</v>
      </c>
      <c r="AW1029" s="14" t="s">
        <v>39</v>
      </c>
      <c r="AX1029" s="14" t="s">
        <v>78</v>
      </c>
      <c r="AY1029" s="256" t="s">
        <v>168</v>
      </c>
    </row>
    <row r="1030" s="14" customFormat="1">
      <c r="A1030" s="14"/>
      <c r="B1030" s="246"/>
      <c r="C1030" s="247"/>
      <c r="D1030" s="229" t="s">
        <v>180</v>
      </c>
      <c r="E1030" s="248" t="s">
        <v>33</v>
      </c>
      <c r="F1030" s="249" t="s">
        <v>5049</v>
      </c>
      <c r="G1030" s="247"/>
      <c r="H1030" s="250">
        <v>6.5999999999999996</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180</v>
      </c>
      <c r="AU1030" s="256" t="s">
        <v>87</v>
      </c>
      <c r="AV1030" s="14" t="s">
        <v>87</v>
      </c>
      <c r="AW1030" s="14" t="s">
        <v>39</v>
      </c>
      <c r="AX1030" s="14" t="s">
        <v>78</v>
      </c>
      <c r="AY1030" s="256" t="s">
        <v>168</v>
      </c>
    </row>
    <row r="1031" s="15" customFormat="1">
      <c r="A1031" s="15"/>
      <c r="B1031" s="263"/>
      <c r="C1031" s="264"/>
      <c r="D1031" s="229" t="s">
        <v>180</v>
      </c>
      <c r="E1031" s="265" t="s">
        <v>33</v>
      </c>
      <c r="F1031" s="266" t="s">
        <v>626</v>
      </c>
      <c r="G1031" s="264"/>
      <c r="H1031" s="267">
        <v>14.6</v>
      </c>
      <c r="I1031" s="268"/>
      <c r="J1031" s="264"/>
      <c r="K1031" s="264"/>
      <c r="L1031" s="269"/>
      <c r="M1031" s="270"/>
      <c r="N1031" s="271"/>
      <c r="O1031" s="271"/>
      <c r="P1031" s="271"/>
      <c r="Q1031" s="271"/>
      <c r="R1031" s="271"/>
      <c r="S1031" s="271"/>
      <c r="T1031" s="272"/>
      <c r="U1031" s="15"/>
      <c r="V1031" s="15"/>
      <c r="W1031" s="15"/>
      <c r="X1031" s="15"/>
      <c r="Y1031" s="15"/>
      <c r="Z1031" s="15"/>
      <c r="AA1031" s="15"/>
      <c r="AB1031" s="15"/>
      <c r="AC1031" s="15"/>
      <c r="AD1031" s="15"/>
      <c r="AE1031" s="15"/>
      <c r="AT1031" s="273" t="s">
        <v>180</v>
      </c>
      <c r="AU1031" s="273" t="s">
        <v>87</v>
      </c>
      <c r="AV1031" s="15" t="s">
        <v>121</v>
      </c>
      <c r="AW1031" s="15" t="s">
        <v>39</v>
      </c>
      <c r="AX1031" s="15" t="s">
        <v>85</v>
      </c>
      <c r="AY1031" s="273" t="s">
        <v>168</v>
      </c>
    </row>
    <row r="1032" s="14" customFormat="1">
      <c r="A1032" s="14"/>
      <c r="B1032" s="246"/>
      <c r="C1032" s="247"/>
      <c r="D1032" s="229" t="s">
        <v>180</v>
      </c>
      <c r="E1032" s="247"/>
      <c r="F1032" s="249" t="s">
        <v>5050</v>
      </c>
      <c r="G1032" s="247"/>
      <c r="H1032" s="250">
        <v>15.33</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180</v>
      </c>
      <c r="AU1032" s="256" t="s">
        <v>87</v>
      </c>
      <c r="AV1032" s="14" t="s">
        <v>87</v>
      </c>
      <c r="AW1032" s="14" t="s">
        <v>4</v>
      </c>
      <c r="AX1032" s="14" t="s">
        <v>85</v>
      </c>
      <c r="AY1032" s="256" t="s">
        <v>168</v>
      </c>
    </row>
    <row r="1033" s="2" customFormat="1" ht="16.5" customHeight="1">
      <c r="A1033" s="42"/>
      <c r="B1033" s="43"/>
      <c r="C1033" s="285" t="s">
        <v>1623</v>
      </c>
      <c r="D1033" s="285" t="s">
        <v>713</v>
      </c>
      <c r="E1033" s="286" t="s">
        <v>1536</v>
      </c>
      <c r="F1033" s="287" t="s">
        <v>1537</v>
      </c>
      <c r="G1033" s="288" t="s">
        <v>741</v>
      </c>
      <c r="H1033" s="289">
        <v>6.9299999999999997</v>
      </c>
      <c r="I1033" s="290"/>
      <c r="J1033" s="291">
        <f>ROUND(I1033*H1033,2)</f>
        <v>0</v>
      </c>
      <c r="K1033" s="287" t="s">
        <v>174</v>
      </c>
      <c r="L1033" s="292"/>
      <c r="M1033" s="293" t="s">
        <v>33</v>
      </c>
      <c r="N1033" s="294" t="s">
        <v>49</v>
      </c>
      <c r="O1033" s="88"/>
      <c r="P1033" s="225">
        <f>O1033*H1033</f>
        <v>0</v>
      </c>
      <c r="Q1033" s="225">
        <v>4.0000000000000003E-05</v>
      </c>
      <c r="R1033" s="225">
        <f>Q1033*H1033</f>
        <v>0.00027720000000000002</v>
      </c>
      <c r="S1033" s="225">
        <v>0</v>
      </c>
      <c r="T1033" s="226">
        <f>S1033*H1033</f>
        <v>0</v>
      </c>
      <c r="U1033" s="42"/>
      <c r="V1033" s="42"/>
      <c r="W1033" s="42"/>
      <c r="X1033" s="42"/>
      <c r="Y1033" s="42"/>
      <c r="Z1033" s="42"/>
      <c r="AA1033" s="42"/>
      <c r="AB1033" s="42"/>
      <c r="AC1033" s="42"/>
      <c r="AD1033" s="42"/>
      <c r="AE1033" s="42"/>
      <c r="AR1033" s="227" t="s">
        <v>133</v>
      </c>
      <c r="AT1033" s="227" t="s">
        <v>713</v>
      </c>
      <c r="AU1033" s="227" t="s">
        <v>87</v>
      </c>
      <c r="AY1033" s="20" t="s">
        <v>168</v>
      </c>
      <c r="BE1033" s="228">
        <f>IF(N1033="základní",J1033,0)</f>
        <v>0</v>
      </c>
      <c r="BF1033" s="228">
        <f>IF(N1033="snížená",J1033,0)</f>
        <v>0</v>
      </c>
      <c r="BG1033" s="228">
        <f>IF(N1033="zákl. přenesená",J1033,0)</f>
        <v>0</v>
      </c>
      <c r="BH1033" s="228">
        <f>IF(N1033="sníž. přenesená",J1033,0)</f>
        <v>0</v>
      </c>
      <c r="BI1033" s="228">
        <f>IF(N1033="nulová",J1033,0)</f>
        <v>0</v>
      </c>
      <c r="BJ1033" s="20" t="s">
        <v>85</v>
      </c>
      <c r="BK1033" s="228">
        <f>ROUND(I1033*H1033,2)</f>
        <v>0</v>
      </c>
      <c r="BL1033" s="20" t="s">
        <v>121</v>
      </c>
      <c r="BM1033" s="227" t="s">
        <v>5051</v>
      </c>
    </row>
    <row r="1034" s="2" customFormat="1">
      <c r="A1034" s="42"/>
      <c r="B1034" s="43"/>
      <c r="C1034" s="44"/>
      <c r="D1034" s="229" t="s">
        <v>176</v>
      </c>
      <c r="E1034" s="44"/>
      <c r="F1034" s="230" t="s">
        <v>1537</v>
      </c>
      <c r="G1034" s="44"/>
      <c r="H1034" s="44"/>
      <c r="I1034" s="231"/>
      <c r="J1034" s="44"/>
      <c r="K1034" s="44"/>
      <c r="L1034" s="48"/>
      <c r="M1034" s="232"/>
      <c r="N1034" s="233"/>
      <c r="O1034" s="88"/>
      <c r="P1034" s="88"/>
      <c r="Q1034" s="88"/>
      <c r="R1034" s="88"/>
      <c r="S1034" s="88"/>
      <c r="T1034" s="89"/>
      <c r="U1034" s="42"/>
      <c r="V1034" s="42"/>
      <c r="W1034" s="42"/>
      <c r="X1034" s="42"/>
      <c r="Y1034" s="42"/>
      <c r="Z1034" s="42"/>
      <c r="AA1034" s="42"/>
      <c r="AB1034" s="42"/>
      <c r="AC1034" s="42"/>
      <c r="AD1034" s="42"/>
      <c r="AE1034" s="42"/>
      <c r="AT1034" s="20" t="s">
        <v>176</v>
      </c>
      <c r="AU1034" s="20" t="s">
        <v>87</v>
      </c>
    </row>
    <row r="1035" s="14" customFormat="1">
      <c r="A1035" s="14"/>
      <c r="B1035" s="246"/>
      <c r="C1035" s="247"/>
      <c r="D1035" s="229" t="s">
        <v>180</v>
      </c>
      <c r="E1035" s="248" t="s">
        <v>33</v>
      </c>
      <c r="F1035" s="249" t="s">
        <v>5052</v>
      </c>
      <c r="G1035" s="247"/>
      <c r="H1035" s="250">
        <v>6.5999999999999996</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85</v>
      </c>
      <c r="AY1035" s="256" t="s">
        <v>168</v>
      </c>
    </row>
    <row r="1036" s="14" customFormat="1">
      <c r="A1036" s="14"/>
      <c r="B1036" s="246"/>
      <c r="C1036" s="247"/>
      <c r="D1036" s="229" t="s">
        <v>180</v>
      </c>
      <c r="E1036" s="247"/>
      <c r="F1036" s="249" t="s">
        <v>5053</v>
      </c>
      <c r="G1036" s="247"/>
      <c r="H1036" s="250">
        <v>6.9299999999999997</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4</v>
      </c>
      <c r="AX1036" s="14" t="s">
        <v>85</v>
      </c>
      <c r="AY1036" s="256" t="s">
        <v>168</v>
      </c>
    </row>
    <row r="1037" s="2" customFormat="1" ht="16.5" customHeight="1">
      <c r="A1037" s="42"/>
      <c r="B1037" s="43"/>
      <c r="C1037" s="285" t="s">
        <v>1629</v>
      </c>
      <c r="D1037" s="285" t="s">
        <v>713</v>
      </c>
      <c r="E1037" s="286" t="s">
        <v>1542</v>
      </c>
      <c r="F1037" s="287" t="s">
        <v>1543</v>
      </c>
      <c r="G1037" s="288" t="s">
        <v>741</v>
      </c>
      <c r="H1037" s="289">
        <v>1.6799999999999999</v>
      </c>
      <c r="I1037" s="290"/>
      <c r="J1037" s="291">
        <f>ROUND(I1037*H1037,2)</f>
        <v>0</v>
      </c>
      <c r="K1037" s="287" t="s">
        <v>174</v>
      </c>
      <c r="L1037" s="292"/>
      <c r="M1037" s="293" t="s">
        <v>33</v>
      </c>
      <c r="N1037" s="294" t="s">
        <v>49</v>
      </c>
      <c r="O1037" s="88"/>
      <c r="P1037" s="225">
        <f>O1037*H1037</f>
        <v>0</v>
      </c>
      <c r="Q1037" s="225">
        <v>0.00029999999999999997</v>
      </c>
      <c r="R1037" s="225">
        <f>Q1037*H1037</f>
        <v>0.00050399999999999989</v>
      </c>
      <c r="S1037" s="225">
        <v>0</v>
      </c>
      <c r="T1037" s="226">
        <f>S1037*H1037</f>
        <v>0</v>
      </c>
      <c r="U1037" s="42"/>
      <c r="V1037" s="42"/>
      <c r="W1037" s="42"/>
      <c r="X1037" s="42"/>
      <c r="Y1037" s="42"/>
      <c r="Z1037" s="42"/>
      <c r="AA1037" s="42"/>
      <c r="AB1037" s="42"/>
      <c r="AC1037" s="42"/>
      <c r="AD1037" s="42"/>
      <c r="AE1037" s="42"/>
      <c r="AR1037" s="227" t="s">
        <v>133</v>
      </c>
      <c r="AT1037" s="227" t="s">
        <v>713</v>
      </c>
      <c r="AU1037" s="227" t="s">
        <v>87</v>
      </c>
      <c r="AY1037" s="20" t="s">
        <v>168</v>
      </c>
      <c r="BE1037" s="228">
        <f>IF(N1037="základní",J1037,0)</f>
        <v>0</v>
      </c>
      <c r="BF1037" s="228">
        <f>IF(N1037="snížená",J1037,0)</f>
        <v>0</v>
      </c>
      <c r="BG1037" s="228">
        <f>IF(N1037="zákl. přenesená",J1037,0)</f>
        <v>0</v>
      </c>
      <c r="BH1037" s="228">
        <f>IF(N1037="sníž. přenesená",J1037,0)</f>
        <v>0</v>
      </c>
      <c r="BI1037" s="228">
        <f>IF(N1037="nulová",J1037,0)</f>
        <v>0</v>
      </c>
      <c r="BJ1037" s="20" t="s">
        <v>85</v>
      </c>
      <c r="BK1037" s="228">
        <f>ROUND(I1037*H1037,2)</f>
        <v>0</v>
      </c>
      <c r="BL1037" s="20" t="s">
        <v>121</v>
      </c>
      <c r="BM1037" s="227" t="s">
        <v>5054</v>
      </c>
    </row>
    <row r="1038" s="2" customFormat="1">
      <c r="A1038" s="42"/>
      <c r="B1038" s="43"/>
      <c r="C1038" s="44"/>
      <c r="D1038" s="229" t="s">
        <v>176</v>
      </c>
      <c r="E1038" s="44"/>
      <c r="F1038" s="230" t="s">
        <v>1543</v>
      </c>
      <c r="G1038" s="44"/>
      <c r="H1038" s="44"/>
      <c r="I1038" s="231"/>
      <c r="J1038" s="44"/>
      <c r="K1038" s="44"/>
      <c r="L1038" s="48"/>
      <c r="M1038" s="232"/>
      <c r="N1038" s="233"/>
      <c r="O1038" s="88"/>
      <c r="P1038" s="88"/>
      <c r="Q1038" s="88"/>
      <c r="R1038" s="88"/>
      <c r="S1038" s="88"/>
      <c r="T1038" s="89"/>
      <c r="U1038" s="42"/>
      <c r="V1038" s="42"/>
      <c r="W1038" s="42"/>
      <c r="X1038" s="42"/>
      <c r="Y1038" s="42"/>
      <c r="Z1038" s="42"/>
      <c r="AA1038" s="42"/>
      <c r="AB1038" s="42"/>
      <c r="AC1038" s="42"/>
      <c r="AD1038" s="42"/>
      <c r="AE1038" s="42"/>
      <c r="AT1038" s="20" t="s">
        <v>176</v>
      </c>
      <c r="AU1038" s="20" t="s">
        <v>87</v>
      </c>
    </row>
    <row r="1039" s="14" customFormat="1">
      <c r="A1039" s="14"/>
      <c r="B1039" s="246"/>
      <c r="C1039" s="247"/>
      <c r="D1039" s="229" t="s">
        <v>180</v>
      </c>
      <c r="E1039" s="248" t="s">
        <v>33</v>
      </c>
      <c r="F1039" s="249" t="s">
        <v>5055</v>
      </c>
      <c r="G1039" s="247"/>
      <c r="H1039" s="250">
        <v>1.6000000000000001</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85</v>
      </c>
      <c r="AY1039" s="256" t="s">
        <v>168</v>
      </c>
    </row>
    <row r="1040" s="14" customFormat="1">
      <c r="A1040" s="14"/>
      <c r="B1040" s="246"/>
      <c r="C1040" s="247"/>
      <c r="D1040" s="229" t="s">
        <v>180</v>
      </c>
      <c r="E1040" s="247"/>
      <c r="F1040" s="249" t="s">
        <v>5056</v>
      </c>
      <c r="G1040" s="247"/>
      <c r="H1040" s="250">
        <v>1.6799999999999999</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4</v>
      </c>
      <c r="AX1040" s="14" t="s">
        <v>85</v>
      </c>
      <c r="AY1040" s="256" t="s">
        <v>168</v>
      </c>
    </row>
    <row r="1041" s="2" customFormat="1" ht="16.5" customHeight="1">
      <c r="A1041" s="42"/>
      <c r="B1041" s="43"/>
      <c r="C1041" s="285" t="s">
        <v>1638</v>
      </c>
      <c r="D1041" s="285" t="s">
        <v>713</v>
      </c>
      <c r="E1041" s="286" t="s">
        <v>1548</v>
      </c>
      <c r="F1041" s="287" t="s">
        <v>1549</v>
      </c>
      <c r="G1041" s="288" t="s">
        <v>741</v>
      </c>
      <c r="H1041" s="289">
        <v>1.6799999999999999</v>
      </c>
      <c r="I1041" s="290"/>
      <c r="J1041" s="291">
        <f>ROUND(I1041*H1041,2)</f>
        <v>0</v>
      </c>
      <c r="K1041" s="287" t="s">
        <v>174</v>
      </c>
      <c r="L1041" s="292"/>
      <c r="M1041" s="293" t="s">
        <v>33</v>
      </c>
      <c r="N1041" s="294" t="s">
        <v>49</v>
      </c>
      <c r="O1041" s="88"/>
      <c r="P1041" s="225">
        <f>O1041*H1041</f>
        <v>0</v>
      </c>
      <c r="Q1041" s="225">
        <v>0.00020000000000000001</v>
      </c>
      <c r="R1041" s="225">
        <f>Q1041*H1041</f>
        <v>0.00033599999999999998</v>
      </c>
      <c r="S1041" s="225">
        <v>0</v>
      </c>
      <c r="T1041" s="226">
        <f>S1041*H1041</f>
        <v>0</v>
      </c>
      <c r="U1041" s="42"/>
      <c r="V1041" s="42"/>
      <c r="W1041" s="42"/>
      <c r="X1041" s="42"/>
      <c r="Y1041" s="42"/>
      <c r="Z1041" s="42"/>
      <c r="AA1041" s="42"/>
      <c r="AB1041" s="42"/>
      <c r="AC1041" s="42"/>
      <c r="AD1041" s="42"/>
      <c r="AE1041" s="42"/>
      <c r="AR1041" s="227" t="s">
        <v>133</v>
      </c>
      <c r="AT1041" s="227" t="s">
        <v>713</v>
      </c>
      <c r="AU1041" s="227" t="s">
        <v>87</v>
      </c>
      <c r="AY1041" s="20" t="s">
        <v>168</v>
      </c>
      <c r="BE1041" s="228">
        <f>IF(N1041="základní",J1041,0)</f>
        <v>0</v>
      </c>
      <c r="BF1041" s="228">
        <f>IF(N1041="snížená",J1041,0)</f>
        <v>0</v>
      </c>
      <c r="BG1041" s="228">
        <f>IF(N1041="zákl. přenesená",J1041,0)</f>
        <v>0</v>
      </c>
      <c r="BH1041" s="228">
        <f>IF(N1041="sníž. přenesená",J1041,0)</f>
        <v>0</v>
      </c>
      <c r="BI1041" s="228">
        <f>IF(N1041="nulová",J1041,0)</f>
        <v>0</v>
      </c>
      <c r="BJ1041" s="20" t="s">
        <v>85</v>
      </c>
      <c r="BK1041" s="228">
        <f>ROUND(I1041*H1041,2)</f>
        <v>0</v>
      </c>
      <c r="BL1041" s="20" t="s">
        <v>121</v>
      </c>
      <c r="BM1041" s="227" t="s">
        <v>5057</v>
      </c>
    </row>
    <row r="1042" s="2" customFormat="1">
      <c r="A1042" s="42"/>
      <c r="B1042" s="43"/>
      <c r="C1042" s="44"/>
      <c r="D1042" s="229" t="s">
        <v>176</v>
      </c>
      <c r="E1042" s="44"/>
      <c r="F1042" s="230" t="s">
        <v>1549</v>
      </c>
      <c r="G1042" s="44"/>
      <c r="H1042" s="44"/>
      <c r="I1042" s="231"/>
      <c r="J1042" s="44"/>
      <c r="K1042" s="44"/>
      <c r="L1042" s="48"/>
      <c r="M1042" s="232"/>
      <c r="N1042" s="233"/>
      <c r="O1042" s="88"/>
      <c r="P1042" s="88"/>
      <c r="Q1042" s="88"/>
      <c r="R1042" s="88"/>
      <c r="S1042" s="88"/>
      <c r="T1042" s="89"/>
      <c r="U1042" s="42"/>
      <c r="V1042" s="42"/>
      <c r="W1042" s="42"/>
      <c r="X1042" s="42"/>
      <c r="Y1042" s="42"/>
      <c r="Z1042" s="42"/>
      <c r="AA1042" s="42"/>
      <c r="AB1042" s="42"/>
      <c r="AC1042" s="42"/>
      <c r="AD1042" s="42"/>
      <c r="AE1042" s="42"/>
      <c r="AT1042" s="20" t="s">
        <v>176</v>
      </c>
      <c r="AU1042" s="20" t="s">
        <v>87</v>
      </c>
    </row>
    <row r="1043" s="14" customFormat="1">
      <c r="A1043" s="14"/>
      <c r="B1043" s="246"/>
      <c r="C1043" s="247"/>
      <c r="D1043" s="229" t="s">
        <v>180</v>
      </c>
      <c r="E1043" s="247"/>
      <c r="F1043" s="249" t="s">
        <v>5056</v>
      </c>
      <c r="G1043" s="247"/>
      <c r="H1043" s="250">
        <v>1.6799999999999999</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180</v>
      </c>
      <c r="AU1043" s="256" t="s">
        <v>87</v>
      </c>
      <c r="AV1043" s="14" t="s">
        <v>87</v>
      </c>
      <c r="AW1043" s="14" t="s">
        <v>4</v>
      </c>
      <c r="AX1043" s="14" t="s">
        <v>85</v>
      </c>
      <c r="AY1043" s="256" t="s">
        <v>168</v>
      </c>
    </row>
    <row r="1044" s="2" customFormat="1" ht="16.5" customHeight="1">
      <c r="A1044" s="42"/>
      <c r="B1044" s="43"/>
      <c r="C1044" s="216" t="s">
        <v>1648</v>
      </c>
      <c r="D1044" s="216" t="s">
        <v>170</v>
      </c>
      <c r="E1044" s="217" t="s">
        <v>1552</v>
      </c>
      <c r="F1044" s="218" t="s">
        <v>1553</v>
      </c>
      <c r="G1044" s="219" t="s">
        <v>173</v>
      </c>
      <c r="H1044" s="220">
        <v>625.88599999999997</v>
      </c>
      <c r="I1044" s="221"/>
      <c r="J1044" s="222">
        <f>ROUND(I1044*H1044,2)</f>
        <v>0</v>
      </c>
      <c r="K1044" s="218" t="s">
        <v>174</v>
      </c>
      <c r="L1044" s="48"/>
      <c r="M1044" s="223" t="s">
        <v>33</v>
      </c>
      <c r="N1044" s="224" t="s">
        <v>49</v>
      </c>
      <c r="O1044" s="88"/>
      <c r="P1044" s="225">
        <f>O1044*H1044</f>
        <v>0</v>
      </c>
      <c r="Q1044" s="225">
        <v>0.025000000000000001</v>
      </c>
      <c r="R1044" s="225">
        <f>Q1044*H1044</f>
        <v>15.64715</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5058</v>
      </c>
    </row>
    <row r="1045" s="2" customFormat="1">
      <c r="A1045" s="42"/>
      <c r="B1045" s="43"/>
      <c r="C1045" s="44"/>
      <c r="D1045" s="229" t="s">
        <v>176</v>
      </c>
      <c r="E1045" s="44"/>
      <c r="F1045" s="230" t="s">
        <v>1555</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1556</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5059</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5060</v>
      </c>
      <c r="G1049" s="247"/>
      <c r="H1049" s="250">
        <v>471</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78</v>
      </c>
      <c r="AY1049" s="256" t="s">
        <v>168</v>
      </c>
    </row>
    <row r="1050" s="14" customFormat="1">
      <c r="A1050" s="14"/>
      <c r="B1050" s="246"/>
      <c r="C1050" s="247"/>
      <c r="D1050" s="229" t="s">
        <v>180</v>
      </c>
      <c r="E1050" s="248" t="s">
        <v>33</v>
      </c>
      <c r="F1050" s="249" t="s">
        <v>5061</v>
      </c>
      <c r="G1050" s="247"/>
      <c r="H1050" s="250">
        <v>199</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180</v>
      </c>
      <c r="AU1050" s="256" t="s">
        <v>87</v>
      </c>
      <c r="AV1050" s="14" t="s">
        <v>87</v>
      </c>
      <c r="AW1050" s="14" t="s">
        <v>39</v>
      </c>
      <c r="AX1050" s="14" t="s">
        <v>78</v>
      </c>
      <c r="AY1050" s="256" t="s">
        <v>168</v>
      </c>
    </row>
    <row r="1051" s="13" customFormat="1">
      <c r="A1051" s="13"/>
      <c r="B1051" s="236"/>
      <c r="C1051" s="237"/>
      <c r="D1051" s="229" t="s">
        <v>180</v>
      </c>
      <c r="E1051" s="238" t="s">
        <v>33</v>
      </c>
      <c r="F1051" s="239" t="s">
        <v>5062</v>
      </c>
      <c r="G1051" s="237"/>
      <c r="H1051" s="238" t="s">
        <v>33</v>
      </c>
      <c r="I1051" s="240"/>
      <c r="J1051" s="237"/>
      <c r="K1051" s="237"/>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180</v>
      </c>
      <c r="AU1051" s="245" t="s">
        <v>87</v>
      </c>
      <c r="AV1051" s="13" t="s">
        <v>85</v>
      </c>
      <c r="AW1051" s="13" t="s">
        <v>39</v>
      </c>
      <c r="AX1051" s="13" t="s">
        <v>78</v>
      </c>
      <c r="AY1051" s="245" t="s">
        <v>168</v>
      </c>
    </row>
    <row r="1052" s="14" customFormat="1">
      <c r="A1052" s="14"/>
      <c r="B1052" s="246"/>
      <c r="C1052" s="247"/>
      <c r="D1052" s="229" t="s">
        <v>180</v>
      </c>
      <c r="E1052" s="248" t="s">
        <v>33</v>
      </c>
      <c r="F1052" s="249" t="s">
        <v>5063</v>
      </c>
      <c r="G1052" s="247"/>
      <c r="H1052" s="250">
        <v>40.406999999999996</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180</v>
      </c>
      <c r="AU1052" s="256" t="s">
        <v>87</v>
      </c>
      <c r="AV1052" s="14" t="s">
        <v>87</v>
      </c>
      <c r="AW1052" s="14" t="s">
        <v>39</v>
      </c>
      <c r="AX1052" s="14" t="s">
        <v>78</v>
      </c>
      <c r="AY1052" s="256" t="s">
        <v>168</v>
      </c>
    </row>
    <row r="1053" s="14" customFormat="1">
      <c r="A1053" s="14"/>
      <c r="B1053" s="246"/>
      <c r="C1053" s="247"/>
      <c r="D1053" s="229" t="s">
        <v>180</v>
      </c>
      <c r="E1053" s="248" t="s">
        <v>33</v>
      </c>
      <c r="F1053" s="249" t="s">
        <v>5064</v>
      </c>
      <c r="G1053" s="247"/>
      <c r="H1053" s="250">
        <v>10.4</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180</v>
      </c>
      <c r="AU1053" s="256" t="s">
        <v>87</v>
      </c>
      <c r="AV1053" s="14" t="s">
        <v>87</v>
      </c>
      <c r="AW1053" s="14" t="s">
        <v>39</v>
      </c>
      <c r="AX1053" s="14" t="s">
        <v>78</v>
      </c>
      <c r="AY1053" s="256" t="s">
        <v>168</v>
      </c>
    </row>
    <row r="1054" s="16" customFormat="1">
      <c r="A1054" s="16"/>
      <c r="B1054" s="274"/>
      <c r="C1054" s="275"/>
      <c r="D1054" s="229" t="s">
        <v>180</v>
      </c>
      <c r="E1054" s="276" t="s">
        <v>33</v>
      </c>
      <c r="F1054" s="277" t="s">
        <v>645</v>
      </c>
      <c r="G1054" s="275"/>
      <c r="H1054" s="278">
        <v>720.80700000000002</v>
      </c>
      <c r="I1054" s="279"/>
      <c r="J1054" s="275"/>
      <c r="K1054" s="275"/>
      <c r="L1054" s="280"/>
      <c r="M1054" s="281"/>
      <c r="N1054" s="282"/>
      <c r="O1054" s="282"/>
      <c r="P1054" s="282"/>
      <c r="Q1054" s="282"/>
      <c r="R1054" s="282"/>
      <c r="S1054" s="282"/>
      <c r="T1054" s="283"/>
      <c r="U1054" s="16"/>
      <c r="V1054" s="16"/>
      <c r="W1054" s="16"/>
      <c r="X1054" s="16"/>
      <c r="Y1054" s="16"/>
      <c r="Z1054" s="16"/>
      <c r="AA1054" s="16"/>
      <c r="AB1054" s="16"/>
      <c r="AC1054" s="16"/>
      <c r="AD1054" s="16"/>
      <c r="AE1054" s="16"/>
      <c r="AT1054" s="284" t="s">
        <v>180</v>
      </c>
      <c r="AU1054" s="284" t="s">
        <v>87</v>
      </c>
      <c r="AV1054" s="16" t="s">
        <v>118</v>
      </c>
      <c r="AW1054" s="16" t="s">
        <v>39</v>
      </c>
      <c r="AX1054" s="16" t="s">
        <v>78</v>
      </c>
      <c r="AY1054" s="284" t="s">
        <v>168</v>
      </c>
    </row>
    <row r="1055" s="14" customFormat="1">
      <c r="A1055" s="14"/>
      <c r="B1055" s="246"/>
      <c r="C1055" s="247"/>
      <c r="D1055" s="229" t="s">
        <v>180</v>
      </c>
      <c r="E1055" s="248" t="s">
        <v>33</v>
      </c>
      <c r="F1055" s="249" t="s">
        <v>5065</v>
      </c>
      <c r="G1055" s="247"/>
      <c r="H1055" s="250">
        <v>-94.921000000000006</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180</v>
      </c>
      <c r="AU1055" s="256" t="s">
        <v>87</v>
      </c>
      <c r="AV1055" s="14" t="s">
        <v>87</v>
      </c>
      <c r="AW1055" s="14" t="s">
        <v>39</v>
      </c>
      <c r="AX1055" s="14" t="s">
        <v>78</v>
      </c>
      <c r="AY1055" s="256" t="s">
        <v>168</v>
      </c>
    </row>
    <row r="1056" s="15" customFormat="1">
      <c r="A1056" s="15"/>
      <c r="B1056" s="263"/>
      <c r="C1056" s="264"/>
      <c r="D1056" s="229" t="s">
        <v>180</v>
      </c>
      <c r="E1056" s="265" t="s">
        <v>33</v>
      </c>
      <c r="F1056" s="266" t="s">
        <v>626</v>
      </c>
      <c r="G1056" s="264"/>
      <c r="H1056" s="267">
        <v>625.88599999999997</v>
      </c>
      <c r="I1056" s="268"/>
      <c r="J1056" s="264"/>
      <c r="K1056" s="264"/>
      <c r="L1056" s="269"/>
      <c r="M1056" s="270"/>
      <c r="N1056" s="271"/>
      <c r="O1056" s="271"/>
      <c r="P1056" s="271"/>
      <c r="Q1056" s="271"/>
      <c r="R1056" s="271"/>
      <c r="S1056" s="271"/>
      <c r="T1056" s="272"/>
      <c r="U1056" s="15"/>
      <c r="V1056" s="15"/>
      <c r="W1056" s="15"/>
      <c r="X1056" s="15"/>
      <c r="Y1056" s="15"/>
      <c r="Z1056" s="15"/>
      <c r="AA1056" s="15"/>
      <c r="AB1056" s="15"/>
      <c r="AC1056" s="15"/>
      <c r="AD1056" s="15"/>
      <c r="AE1056" s="15"/>
      <c r="AT1056" s="273" t="s">
        <v>180</v>
      </c>
      <c r="AU1056" s="273" t="s">
        <v>87</v>
      </c>
      <c r="AV1056" s="15" t="s">
        <v>121</v>
      </c>
      <c r="AW1056" s="15" t="s">
        <v>39</v>
      </c>
      <c r="AX1056" s="15" t="s">
        <v>85</v>
      </c>
      <c r="AY1056" s="273" t="s">
        <v>168</v>
      </c>
    </row>
    <row r="1057" s="2" customFormat="1" ht="16.5" customHeight="1">
      <c r="A1057" s="42"/>
      <c r="B1057" s="43"/>
      <c r="C1057" s="216" t="s">
        <v>1655</v>
      </c>
      <c r="D1057" s="216" t="s">
        <v>170</v>
      </c>
      <c r="E1057" s="217" t="s">
        <v>1559</v>
      </c>
      <c r="F1057" s="218" t="s">
        <v>1560</v>
      </c>
      <c r="G1057" s="219" t="s">
        <v>173</v>
      </c>
      <c r="H1057" s="220">
        <v>1877.6579999999999</v>
      </c>
      <c r="I1057" s="221"/>
      <c r="J1057" s="222">
        <f>ROUND(I1057*H1057,2)</f>
        <v>0</v>
      </c>
      <c r="K1057" s="218" t="s">
        <v>174</v>
      </c>
      <c r="L1057" s="48"/>
      <c r="M1057" s="223" t="s">
        <v>33</v>
      </c>
      <c r="N1057" s="224" t="s">
        <v>49</v>
      </c>
      <c r="O1057" s="88"/>
      <c r="P1057" s="225">
        <f>O1057*H1057</f>
        <v>0</v>
      </c>
      <c r="Q1057" s="225">
        <v>0.0070000000000000001</v>
      </c>
      <c r="R1057" s="225">
        <f>Q1057*H1057</f>
        <v>13.143606</v>
      </c>
      <c r="S1057" s="225">
        <v>0</v>
      </c>
      <c r="T1057" s="226">
        <f>S1057*H1057</f>
        <v>0</v>
      </c>
      <c r="U1057" s="42"/>
      <c r="V1057" s="42"/>
      <c r="W1057" s="42"/>
      <c r="X1057" s="42"/>
      <c r="Y1057" s="42"/>
      <c r="Z1057" s="42"/>
      <c r="AA1057" s="42"/>
      <c r="AB1057" s="42"/>
      <c r="AC1057" s="42"/>
      <c r="AD1057" s="42"/>
      <c r="AE1057" s="42"/>
      <c r="AR1057" s="227" t="s">
        <v>121</v>
      </c>
      <c r="AT1057" s="227" t="s">
        <v>170</v>
      </c>
      <c r="AU1057" s="227" t="s">
        <v>87</v>
      </c>
      <c r="AY1057" s="20" t="s">
        <v>168</v>
      </c>
      <c r="BE1057" s="228">
        <f>IF(N1057="základní",J1057,0)</f>
        <v>0</v>
      </c>
      <c r="BF1057" s="228">
        <f>IF(N1057="snížená",J1057,0)</f>
        <v>0</v>
      </c>
      <c r="BG1057" s="228">
        <f>IF(N1057="zákl. přenesená",J1057,0)</f>
        <v>0</v>
      </c>
      <c r="BH1057" s="228">
        <f>IF(N1057="sníž. přenesená",J1057,0)</f>
        <v>0</v>
      </c>
      <c r="BI1057" s="228">
        <f>IF(N1057="nulová",J1057,0)</f>
        <v>0</v>
      </c>
      <c r="BJ1057" s="20" t="s">
        <v>85</v>
      </c>
      <c r="BK1057" s="228">
        <f>ROUND(I1057*H1057,2)</f>
        <v>0</v>
      </c>
      <c r="BL1057" s="20" t="s">
        <v>121</v>
      </c>
      <c r="BM1057" s="227" t="s">
        <v>5066</v>
      </c>
    </row>
    <row r="1058" s="2" customFormat="1">
      <c r="A1058" s="42"/>
      <c r="B1058" s="43"/>
      <c r="C1058" s="44"/>
      <c r="D1058" s="229" t="s">
        <v>176</v>
      </c>
      <c r="E1058" s="44"/>
      <c r="F1058" s="230" t="s">
        <v>1562</v>
      </c>
      <c r="G1058" s="44"/>
      <c r="H1058" s="44"/>
      <c r="I1058" s="231"/>
      <c r="J1058" s="44"/>
      <c r="K1058" s="44"/>
      <c r="L1058" s="48"/>
      <c r="M1058" s="232"/>
      <c r="N1058" s="233"/>
      <c r="O1058" s="88"/>
      <c r="P1058" s="88"/>
      <c r="Q1058" s="88"/>
      <c r="R1058" s="88"/>
      <c r="S1058" s="88"/>
      <c r="T1058" s="89"/>
      <c r="U1058" s="42"/>
      <c r="V1058" s="42"/>
      <c r="W1058" s="42"/>
      <c r="X1058" s="42"/>
      <c r="Y1058" s="42"/>
      <c r="Z1058" s="42"/>
      <c r="AA1058" s="42"/>
      <c r="AB1058" s="42"/>
      <c r="AC1058" s="42"/>
      <c r="AD1058" s="42"/>
      <c r="AE1058" s="42"/>
      <c r="AT1058" s="20" t="s">
        <v>176</v>
      </c>
      <c r="AU1058" s="20" t="s">
        <v>87</v>
      </c>
    </row>
    <row r="1059" s="2" customFormat="1">
      <c r="A1059" s="42"/>
      <c r="B1059" s="43"/>
      <c r="C1059" s="44"/>
      <c r="D1059" s="234" t="s">
        <v>178</v>
      </c>
      <c r="E1059" s="44"/>
      <c r="F1059" s="235" t="s">
        <v>1563</v>
      </c>
      <c r="G1059" s="44"/>
      <c r="H1059" s="44"/>
      <c r="I1059" s="231"/>
      <c r="J1059" s="44"/>
      <c r="K1059" s="44"/>
      <c r="L1059" s="48"/>
      <c r="M1059" s="232"/>
      <c r="N1059" s="233"/>
      <c r="O1059" s="88"/>
      <c r="P1059" s="88"/>
      <c r="Q1059" s="88"/>
      <c r="R1059" s="88"/>
      <c r="S1059" s="88"/>
      <c r="T1059" s="89"/>
      <c r="U1059" s="42"/>
      <c r="V1059" s="42"/>
      <c r="W1059" s="42"/>
      <c r="X1059" s="42"/>
      <c r="Y1059" s="42"/>
      <c r="Z1059" s="42"/>
      <c r="AA1059" s="42"/>
      <c r="AB1059" s="42"/>
      <c r="AC1059" s="42"/>
      <c r="AD1059" s="42"/>
      <c r="AE1059" s="42"/>
      <c r="AT1059" s="20" t="s">
        <v>178</v>
      </c>
      <c r="AU1059" s="20" t="s">
        <v>87</v>
      </c>
    </row>
    <row r="1060" s="13" customFormat="1">
      <c r="A1060" s="13"/>
      <c r="B1060" s="236"/>
      <c r="C1060" s="237"/>
      <c r="D1060" s="229" t="s">
        <v>180</v>
      </c>
      <c r="E1060" s="238" t="s">
        <v>33</v>
      </c>
      <c r="F1060" s="239" t="s">
        <v>1291</v>
      </c>
      <c r="G1060" s="237"/>
      <c r="H1060" s="238" t="s">
        <v>33</v>
      </c>
      <c r="I1060" s="240"/>
      <c r="J1060" s="237"/>
      <c r="K1060" s="237"/>
      <c r="L1060" s="241"/>
      <c r="M1060" s="242"/>
      <c r="N1060" s="243"/>
      <c r="O1060" s="243"/>
      <c r="P1060" s="243"/>
      <c r="Q1060" s="243"/>
      <c r="R1060" s="243"/>
      <c r="S1060" s="243"/>
      <c r="T1060" s="244"/>
      <c r="U1060" s="13"/>
      <c r="V1060" s="13"/>
      <c r="W1060" s="13"/>
      <c r="X1060" s="13"/>
      <c r="Y1060" s="13"/>
      <c r="Z1060" s="13"/>
      <c r="AA1060" s="13"/>
      <c r="AB1060" s="13"/>
      <c r="AC1060" s="13"/>
      <c r="AD1060" s="13"/>
      <c r="AE1060" s="13"/>
      <c r="AT1060" s="245" t="s">
        <v>180</v>
      </c>
      <c r="AU1060" s="245" t="s">
        <v>87</v>
      </c>
      <c r="AV1060" s="13" t="s">
        <v>85</v>
      </c>
      <c r="AW1060" s="13" t="s">
        <v>39</v>
      </c>
      <c r="AX1060" s="13" t="s">
        <v>78</v>
      </c>
      <c r="AY1060" s="245" t="s">
        <v>168</v>
      </c>
    </row>
    <row r="1061" s="14" customFormat="1">
      <c r="A1061" s="14"/>
      <c r="B1061" s="246"/>
      <c r="C1061" s="247"/>
      <c r="D1061" s="229" t="s">
        <v>180</v>
      </c>
      <c r="E1061" s="248" t="s">
        <v>33</v>
      </c>
      <c r="F1061" s="249" t="s">
        <v>5067</v>
      </c>
      <c r="G1061" s="247"/>
      <c r="H1061" s="250">
        <v>1877.6579999999999</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180</v>
      </c>
      <c r="AU1061" s="256" t="s">
        <v>87</v>
      </c>
      <c r="AV1061" s="14" t="s">
        <v>87</v>
      </c>
      <c r="AW1061" s="14" t="s">
        <v>39</v>
      </c>
      <c r="AX1061" s="14" t="s">
        <v>85</v>
      </c>
      <c r="AY1061" s="256" t="s">
        <v>168</v>
      </c>
    </row>
    <row r="1062" s="2" customFormat="1" ht="16.5" customHeight="1">
      <c r="A1062" s="42"/>
      <c r="B1062" s="43"/>
      <c r="C1062" s="216" t="s">
        <v>1661</v>
      </c>
      <c r="D1062" s="216" t="s">
        <v>170</v>
      </c>
      <c r="E1062" s="217" t="s">
        <v>5068</v>
      </c>
      <c r="F1062" s="218" t="s">
        <v>5069</v>
      </c>
      <c r="G1062" s="219" t="s">
        <v>1053</v>
      </c>
      <c r="H1062" s="220">
        <v>1</v>
      </c>
      <c r="I1062" s="221"/>
      <c r="J1062" s="222">
        <f>ROUND(I1062*H1062,2)</f>
        <v>0</v>
      </c>
      <c r="K1062" s="218" t="s">
        <v>33</v>
      </c>
      <c r="L1062" s="48"/>
      <c r="M1062" s="223" t="s">
        <v>33</v>
      </c>
      <c r="N1062" s="224" t="s">
        <v>49</v>
      </c>
      <c r="O1062" s="88"/>
      <c r="P1062" s="225">
        <f>O1062*H1062</f>
        <v>0</v>
      </c>
      <c r="Q1062" s="225">
        <v>0</v>
      </c>
      <c r="R1062" s="225">
        <f>Q1062*H1062</f>
        <v>0</v>
      </c>
      <c r="S1062" s="225">
        <v>0</v>
      </c>
      <c r="T1062" s="226">
        <f>S1062*H1062</f>
        <v>0</v>
      </c>
      <c r="U1062" s="42"/>
      <c r="V1062" s="42"/>
      <c r="W1062" s="42"/>
      <c r="X1062" s="42"/>
      <c r="Y1062" s="42"/>
      <c r="Z1062" s="42"/>
      <c r="AA1062" s="42"/>
      <c r="AB1062" s="42"/>
      <c r="AC1062" s="42"/>
      <c r="AD1062" s="42"/>
      <c r="AE1062" s="42"/>
      <c r="AR1062" s="227" t="s">
        <v>121</v>
      </c>
      <c r="AT1062" s="227" t="s">
        <v>170</v>
      </c>
      <c r="AU1062" s="227" t="s">
        <v>87</v>
      </c>
      <c r="AY1062" s="20" t="s">
        <v>168</v>
      </c>
      <c r="BE1062" s="228">
        <f>IF(N1062="základní",J1062,0)</f>
        <v>0</v>
      </c>
      <c r="BF1062" s="228">
        <f>IF(N1062="snížená",J1062,0)</f>
        <v>0</v>
      </c>
      <c r="BG1062" s="228">
        <f>IF(N1062="zákl. přenesená",J1062,0)</f>
        <v>0</v>
      </c>
      <c r="BH1062" s="228">
        <f>IF(N1062="sníž. přenesená",J1062,0)</f>
        <v>0</v>
      </c>
      <c r="BI1062" s="228">
        <f>IF(N1062="nulová",J1062,0)</f>
        <v>0</v>
      </c>
      <c r="BJ1062" s="20" t="s">
        <v>85</v>
      </c>
      <c r="BK1062" s="228">
        <f>ROUND(I1062*H1062,2)</f>
        <v>0</v>
      </c>
      <c r="BL1062" s="20" t="s">
        <v>121</v>
      </c>
      <c r="BM1062" s="227" t="s">
        <v>5070</v>
      </c>
    </row>
    <row r="1063" s="2" customFormat="1">
      <c r="A1063" s="42"/>
      <c r="B1063" s="43"/>
      <c r="C1063" s="44"/>
      <c r="D1063" s="229" t="s">
        <v>176</v>
      </c>
      <c r="E1063" s="44"/>
      <c r="F1063" s="230" t="s">
        <v>5069</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176</v>
      </c>
      <c r="AU1063" s="20" t="s">
        <v>87</v>
      </c>
    </row>
    <row r="1064" s="13" customFormat="1">
      <c r="A1064" s="13"/>
      <c r="B1064" s="236"/>
      <c r="C1064" s="237"/>
      <c r="D1064" s="229" t="s">
        <v>180</v>
      </c>
      <c r="E1064" s="238" t="s">
        <v>33</v>
      </c>
      <c r="F1064" s="239" t="s">
        <v>5071</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5072</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85</v>
      </c>
      <c r="G1066" s="247"/>
      <c r="H1066" s="250">
        <v>1</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85</v>
      </c>
      <c r="AY1066" s="256" t="s">
        <v>168</v>
      </c>
    </row>
    <row r="1067" s="2" customFormat="1" ht="16.5" customHeight="1">
      <c r="A1067" s="42"/>
      <c r="B1067" s="43"/>
      <c r="C1067" s="216" t="s">
        <v>1669</v>
      </c>
      <c r="D1067" s="216" t="s">
        <v>170</v>
      </c>
      <c r="E1067" s="217" t="s">
        <v>1566</v>
      </c>
      <c r="F1067" s="218" t="s">
        <v>1567</v>
      </c>
      <c r="G1067" s="219" t="s">
        <v>173</v>
      </c>
      <c r="H1067" s="220">
        <v>114.256</v>
      </c>
      <c r="I1067" s="221"/>
      <c r="J1067" s="222">
        <f>ROUND(I1067*H1067,2)</f>
        <v>0</v>
      </c>
      <c r="K1067" s="218" t="s">
        <v>174</v>
      </c>
      <c r="L1067" s="48"/>
      <c r="M1067" s="223" t="s">
        <v>33</v>
      </c>
      <c r="N1067" s="224" t="s">
        <v>49</v>
      </c>
      <c r="O1067" s="88"/>
      <c r="P1067" s="225">
        <f>O1067*H1067</f>
        <v>0</v>
      </c>
      <c r="Q1067" s="225">
        <v>0.0315</v>
      </c>
      <c r="R1067" s="225">
        <f>Q1067*H1067</f>
        <v>3.5990639999999998</v>
      </c>
      <c r="S1067" s="225">
        <v>0</v>
      </c>
      <c r="T1067" s="226">
        <f>S1067*H1067</f>
        <v>0</v>
      </c>
      <c r="U1067" s="42"/>
      <c r="V1067" s="42"/>
      <c r="W1067" s="42"/>
      <c r="X1067" s="42"/>
      <c r="Y1067" s="42"/>
      <c r="Z1067" s="42"/>
      <c r="AA1067" s="42"/>
      <c r="AB1067" s="42"/>
      <c r="AC1067" s="42"/>
      <c r="AD1067" s="42"/>
      <c r="AE1067" s="42"/>
      <c r="AR1067" s="227" t="s">
        <v>121</v>
      </c>
      <c r="AT1067" s="227" t="s">
        <v>170</v>
      </c>
      <c r="AU1067" s="227" t="s">
        <v>87</v>
      </c>
      <c r="AY1067" s="20" t="s">
        <v>168</v>
      </c>
      <c r="BE1067" s="228">
        <f>IF(N1067="základní",J1067,0)</f>
        <v>0</v>
      </c>
      <c r="BF1067" s="228">
        <f>IF(N1067="snížená",J1067,0)</f>
        <v>0</v>
      </c>
      <c r="BG1067" s="228">
        <f>IF(N1067="zákl. přenesená",J1067,0)</f>
        <v>0</v>
      </c>
      <c r="BH1067" s="228">
        <f>IF(N1067="sníž. přenesená",J1067,0)</f>
        <v>0</v>
      </c>
      <c r="BI1067" s="228">
        <f>IF(N1067="nulová",J1067,0)</f>
        <v>0</v>
      </c>
      <c r="BJ1067" s="20" t="s">
        <v>85</v>
      </c>
      <c r="BK1067" s="228">
        <f>ROUND(I1067*H1067,2)</f>
        <v>0</v>
      </c>
      <c r="BL1067" s="20" t="s">
        <v>121</v>
      </c>
      <c r="BM1067" s="227" t="s">
        <v>5073</v>
      </c>
    </row>
    <row r="1068" s="2" customFormat="1">
      <c r="A1068" s="42"/>
      <c r="B1068" s="43"/>
      <c r="C1068" s="44"/>
      <c r="D1068" s="229" t="s">
        <v>176</v>
      </c>
      <c r="E1068" s="44"/>
      <c r="F1068" s="230" t="s">
        <v>1569</v>
      </c>
      <c r="G1068" s="44"/>
      <c r="H1068" s="44"/>
      <c r="I1068" s="231"/>
      <c r="J1068" s="44"/>
      <c r="K1068" s="44"/>
      <c r="L1068" s="48"/>
      <c r="M1068" s="232"/>
      <c r="N1068" s="233"/>
      <c r="O1068" s="88"/>
      <c r="P1068" s="88"/>
      <c r="Q1068" s="88"/>
      <c r="R1068" s="88"/>
      <c r="S1068" s="88"/>
      <c r="T1068" s="89"/>
      <c r="U1068" s="42"/>
      <c r="V1068" s="42"/>
      <c r="W1068" s="42"/>
      <c r="X1068" s="42"/>
      <c r="Y1068" s="42"/>
      <c r="Z1068" s="42"/>
      <c r="AA1068" s="42"/>
      <c r="AB1068" s="42"/>
      <c r="AC1068" s="42"/>
      <c r="AD1068" s="42"/>
      <c r="AE1068" s="42"/>
      <c r="AT1068" s="20" t="s">
        <v>176</v>
      </c>
      <c r="AU1068" s="20" t="s">
        <v>87</v>
      </c>
    </row>
    <row r="1069" s="2" customFormat="1">
      <c r="A1069" s="42"/>
      <c r="B1069" s="43"/>
      <c r="C1069" s="44"/>
      <c r="D1069" s="234" t="s">
        <v>178</v>
      </c>
      <c r="E1069" s="44"/>
      <c r="F1069" s="235" t="s">
        <v>1570</v>
      </c>
      <c r="G1069" s="44"/>
      <c r="H1069" s="44"/>
      <c r="I1069" s="231"/>
      <c r="J1069" s="44"/>
      <c r="K1069" s="44"/>
      <c r="L1069" s="48"/>
      <c r="M1069" s="232"/>
      <c r="N1069" s="233"/>
      <c r="O1069" s="88"/>
      <c r="P1069" s="88"/>
      <c r="Q1069" s="88"/>
      <c r="R1069" s="88"/>
      <c r="S1069" s="88"/>
      <c r="T1069" s="89"/>
      <c r="U1069" s="42"/>
      <c r="V1069" s="42"/>
      <c r="W1069" s="42"/>
      <c r="X1069" s="42"/>
      <c r="Y1069" s="42"/>
      <c r="Z1069" s="42"/>
      <c r="AA1069" s="42"/>
      <c r="AB1069" s="42"/>
      <c r="AC1069" s="42"/>
      <c r="AD1069" s="42"/>
      <c r="AE1069" s="42"/>
      <c r="AT1069" s="20" t="s">
        <v>178</v>
      </c>
      <c r="AU1069" s="20" t="s">
        <v>87</v>
      </c>
    </row>
    <row r="1070" s="13" customFormat="1">
      <c r="A1070" s="13"/>
      <c r="B1070" s="236"/>
      <c r="C1070" s="237"/>
      <c r="D1070" s="229" t="s">
        <v>180</v>
      </c>
      <c r="E1070" s="238" t="s">
        <v>33</v>
      </c>
      <c r="F1070" s="239" t="s">
        <v>824</v>
      </c>
      <c r="G1070" s="237"/>
      <c r="H1070" s="238" t="s">
        <v>33</v>
      </c>
      <c r="I1070" s="240"/>
      <c r="J1070" s="237"/>
      <c r="K1070" s="237"/>
      <c r="L1070" s="241"/>
      <c r="M1070" s="242"/>
      <c r="N1070" s="243"/>
      <c r="O1070" s="243"/>
      <c r="P1070" s="243"/>
      <c r="Q1070" s="243"/>
      <c r="R1070" s="243"/>
      <c r="S1070" s="243"/>
      <c r="T1070" s="244"/>
      <c r="U1070" s="13"/>
      <c r="V1070" s="13"/>
      <c r="W1070" s="13"/>
      <c r="X1070" s="13"/>
      <c r="Y1070" s="13"/>
      <c r="Z1070" s="13"/>
      <c r="AA1070" s="13"/>
      <c r="AB1070" s="13"/>
      <c r="AC1070" s="13"/>
      <c r="AD1070" s="13"/>
      <c r="AE1070" s="13"/>
      <c r="AT1070" s="245" t="s">
        <v>180</v>
      </c>
      <c r="AU1070" s="245" t="s">
        <v>87</v>
      </c>
      <c r="AV1070" s="13" t="s">
        <v>85</v>
      </c>
      <c r="AW1070" s="13" t="s">
        <v>39</v>
      </c>
      <c r="AX1070" s="13" t="s">
        <v>78</v>
      </c>
      <c r="AY1070" s="245" t="s">
        <v>168</v>
      </c>
    </row>
    <row r="1071" s="13" customFormat="1">
      <c r="A1071" s="13"/>
      <c r="B1071" s="236"/>
      <c r="C1071" s="237"/>
      <c r="D1071" s="229" t="s">
        <v>180</v>
      </c>
      <c r="E1071" s="238" t="s">
        <v>33</v>
      </c>
      <c r="F1071" s="239" t="s">
        <v>1571</v>
      </c>
      <c r="G1071" s="237"/>
      <c r="H1071" s="238" t="s">
        <v>33</v>
      </c>
      <c r="I1071" s="240"/>
      <c r="J1071" s="237"/>
      <c r="K1071" s="237"/>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180</v>
      </c>
      <c r="AU1071" s="245" t="s">
        <v>87</v>
      </c>
      <c r="AV1071" s="13" t="s">
        <v>85</v>
      </c>
      <c r="AW1071" s="13" t="s">
        <v>39</v>
      </c>
      <c r="AX1071" s="13" t="s">
        <v>78</v>
      </c>
      <c r="AY1071" s="245" t="s">
        <v>168</v>
      </c>
    </row>
    <row r="1072" s="13" customFormat="1">
      <c r="A1072" s="13"/>
      <c r="B1072" s="236"/>
      <c r="C1072" s="237"/>
      <c r="D1072" s="229" t="s">
        <v>180</v>
      </c>
      <c r="E1072" s="238" t="s">
        <v>33</v>
      </c>
      <c r="F1072" s="239" t="s">
        <v>1572</v>
      </c>
      <c r="G1072" s="237"/>
      <c r="H1072" s="238" t="s">
        <v>33</v>
      </c>
      <c r="I1072" s="240"/>
      <c r="J1072" s="237"/>
      <c r="K1072" s="237"/>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180</v>
      </c>
      <c r="AU1072" s="245" t="s">
        <v>87</v>
      </c>
      <c r="AV1072" s="13" t="s">
        <v>85</v>
      </c>
      <c r="AW1072" s="13" t="s">
        <v>39</v>
      </c>
      <c r="AX1072" s="13" t="s">
        <v>78</v>
      </c>
      <c r="AY1072" s="245" t="s">
        <v>168</v>
      </c>
    </row>
    <row r="1073" s="14" customFormat="1">
      <c r="A1073" s="14"/>
      <c r="B1073" s="246"/>
      <c r="C1073" s="247"/>
      <c r="D1073" s="229" t="s">
        <v>180</v>
      </c>
      <c r="E1073" s="248" t="s">
        <v>33</v>
      </c>
      <c r="F1073" s="249" t="s">
        <v>5074</v>
      </c>
      <c r="G1073" s="247"/>
      <c r="H1073" s="250">
        <v>6.6669999999999998</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180</v>
      </c>
      <c r="AU1073" s="256" t="s">
        <v>87</v>
      </c>
      <c r="AV1073" s="14" t="s">
        <v>87</v>
      </c>
      <c r="AW1073" s="14" t="s">
        <v>39</v>
      </c>
      <c r="AX1073" s="14" t="s">
        <v>78</v>
      </c>
      <c r="AY1073" s="256" t="s">
        <v>168</v>
      </c>
    </row>
    <row r="1074" s="14" customFormat="1">
      <c r="A1074" s="14"/>
      <c r="B1074" s="246"/>
      <c r="C1074" s="247"/>
      <c r="D1074" s="229" t="s">
        <v>180</v>
      </c>
      <c r="E1074" s="248" t="s">
        <v>33</v>
      </c>
      <c r="F1074" s="249" t="s">
        <v>5075</v>
      </c>
      <c r="G1074" s="247"/>
      <c r="H1074" s="250">
        <v>12.539999999999999</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180</v>
      </c>
      <c r="AU1074" s="256" t="s">
        <v>87</v>
      </c>
      <c r="AV1074" s="14" t="s">
        <v>87</v>
      </c>
      <c r="AW1074" s="14" t="s">
        <v>39</v>
      </c>
      <c r="AX1074" s="14" t="s">
        <v>78</v>
      </c>
      <c r="AY1074" s="256" t="s">
        <v>168</v>
      </c>
    </row>
    <row r="1075" s="14" customFormat="1">
      <c r="A1075" s="14"/>
      <c r="B1075" s="246"/>
      <c r="C1075" s="247"/>
      <c r="D1075" s="229" t="s">
        <v>180</v>
      </c>
      <c r="E1075" s="248" t="s">
        <v>33</v>
      </c>
      <c r="F1075" s="249" t="s">
        <v>5076</v>
      </c>
      <c r="G1075" s="247"/>
      <c r="H1075" s="250">
        <v>52.595999999999997</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78</v>
      </c>
      <c r="AY1075" s="256" t="s">
        <v>168</v>
      </c>
    </row>
    <row r="1076" s="14" customFormat="1">
      <c r="A1076" s="14"/>
      <c r="B1076" s="246"/>
      <c r="C1076" s="247"/>
      <c r="D1076" s="229" t="s">
        <v>180</v>
      </c>
      <c r="E1076" s="248" t="s">
        <v>33</v>
      </c>
      <c r="F1076" s="249" t="s">
        <v>5077</v>
      </c>
      <c r="G1076" s="247"/>
      <c r="H1076" s="250">
        <v>48.703000000000003</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180</v>
      </c>
      <c r="AU1076" s="256" t="s">
        <v>87</v>
      </c>
      <c r="AV1076" s="14" t="s">
        <v>87</v>
      </c>
      <c r="AW1076" s="14" t="s">
        <v>39</v>
      </c>
      <c r="AX1076" s="14" t="s">
        <v>78</v>
      </c>
      <c r="AY1076" s="256" t="s">
        <v>168</v>
      </c>
    </row>
    <row r="1077" s="13" customFormat="1">
      <c r="A1077" s="13"/>
      <c r="B1077" s="236"/>
      <c r="C1077" s="237"/>
      <c r="D1077" s="229" t="s">
        <v>180</v>
      </c>
      <c r="E1077" s="238" t="s">
        <v>33</v>
      </c>
      <c r="F1077" s="239" t="s">
        <v>4671</v>
      </c>
      <c r="G1077" s="237"/>
      <c r="H1077" s="238" t="s">
        <v>33</v>
      </c>
      <c r="I1077" s="240"/>
      <c r="J1077" s="237"/>
      <c r="K1077" s="237"/>
      <c r="L1077" s="241"/>
      <c r="M1077" s="242"/>
      <c r="N1077" s="243"/>
      <c r="O1077" s="243"/>
      <c r="P1077" s="243"/>
      <c r="Q1077" s="243"/>
      <c r="R1077" s="243"/>
      <c r="S1077" s="243"/>
      <c r="T1077" s="244"/>
      <c r="U1077" s="13"/>
      <c r="V1077" s="13"/>
      <c r="W1077" s="13"/>
      <c r="X1077" s="13"/>
      <c r="Y1077" s="13"/>
      <c r="Z1077" s="13"/>
      <c r="AA1077" s="13"/>
      <c r="AB1077" s="13"/>
      <c r="AC1077" s="13"/>
      <c r="AD1077" s="13"/>
      <c r="AE1077" s="13"/>
      <c r="AT1077" s="245" t="s">
        <v>180</v>
      </c>
      <c r="AU1077" s="245" t="s">
        <v>87</v>
      </c>
      <c r="AV1077" s="13" t="s">
        <v>85</v>
      </c>
      <c r="AW1077" s="13" t="s">
        <v>39</v>
      </c>
      <c r="AX1077" s="13" t="s">
        <v>78</v>
      </c>
      <c r="AY1077" s="245" t="s">
        <v>168</v>
      </c>
    </row>
    <row r="1078" s="14" customFormat="1">
      <c r="A1078" s="14"/>
      <c r="B1078" s="246"/>
      <c r="C1078" s="247"/>
      <c r="D1078" s="229" t="s">
        <v>180</v>
      </c>
      <c r="E1078" s="248" t="s">
        <v>33</v>
      </c>
      <c r="F1078" s="249" t="s">
        <v>5078</v>
      </c>
      <c r="G1078" s="247"/>
      <c r="H1078" s="250">
        <v>-1.407</v>
      </c>
      <c r="I1078" s="251"/>
      <c r="J1078" s="247"/>
      <c r="K1078" s="247"/>
      <c r="L1078" s="252"/>
      <c r="M1078" s="253"/>
      <c r="N1078" s="254"/>
      <c r="O1078" s="254"/>
      <c r="P1078" s="254"/>
      <c r="Q1078" s="254"/>
      <c r="R1078" s="254"/>
      <c r="S1078" s="254"/>
      <c r="T1078" s="255"/>
      <c r="U1078" s="14"/>
      <c r="V1078" s="14"/>
      <c r="W1078" s="14"/>
      <c r="X1078" s="14"/>
      <c r="Y1078" s="14"/>
      <c r="Z1078" s="14"/>
      <c r="AA1078" s="14"/>
      <c r="AB1078" s="14"/>
      <c r="AC1078" s="14"/>
      <c r="AD1078" s="14"/>
      <c r="AE1078" s="14"/>
      <c r="AT1078" s="256" t="s">
        <v>180</v>
      </c>
      <c r="AU1078" s="256" t="s">
        <v>87</v>
      </c>
      <c r="AV1078" s="14" t="s">
        <v>87</v>
      </c>
      <c r="AW1078" s="14" t="s">
        <v>39</v>
      </c>
      <c r="AX1078" s="14" t="s">
        <v>78</v>
      </c>
      <c r="AY1078" s="256" t="s">
        <v>168</v>
      </c>
    </row>
    <row r="1079" s="14" customFormat="1">
      <c r="A1079" s="14"/>
      <c r="B1079" s="246"/>
      <c r="C1079" s="247"/>
      <c r="D1079" s="229" t="s">
        <v>180</v>
      </c>
      <c r="E1079" s="248" t="s">
        <v>33</v>
      </c>
      <c r="F1079" s="249" t="s">
        <v>5079</v>
      </c>
      <c r="G1079" s="247"/>
      <c r="H1079" s="250">
        <v>-4.843</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180</v>
      </c>
      <c r="AU1079" s="256" t="s">
        <v>87</v>
      </c>
      <c r="AV1079" s="14" t="s">
        <v>87</v>
      </c>
      <c r="AW1079" s="14" t="s">
        <v>39</v>
      </c>
      <c r="AX1079" s="14" t="s">
        <v>78</v>
      </c>
      <c r="AY1079" s="256" t="s">
        <v>168</v>
      </c>
    </row>
    <row r="1080" s="15" customFormat="1">
      <c r="A1080" s="15"/>
      <c r="B1080" s="263"/>
      <c r="C1080" s="264"/>
      <c r="D1080" s="229" t="s">
        <v>180</v>
      </c>
      <c r="E1080" s="265" t="s">
        <v>33</v>
      </c>
      <c r="F1080" s="266" t="s">
        <v>626</v>
      </c>
      <c r="G1080" s="264"/>
      <c r="H1080" s="267">
        <v>114.256</v>
      </c>
      <c r="I1080" s="268"/>
      <c r="J1080" s="264"/>
      <c r="K1080" s="264"/>
      <c r="L1080" s="269"/>
      <c r="M1080" s="270"/>
      <c r="N1080" s="271"/>
      <c r="O1080" s="271"/>
      <c r="P1080" s="271"/>
      <c r="Q1080" s="271"/>
      <c r="R1080" s="271"/>
      <c r="S1080" s="271"/>
      <c r="T1080" s="272"/>
      <c r="U1080" s="15"/>
      <c r="V1080" s="15"/>
      <c r="W1080" s="15"/>
      <c r="X1080" s="15"/>
      <c r="Y1080" s="15"/>
      <c r="Z1080" s="15"/>
      <c r="AA1080" s="15"/>
      <c r="AB1080" s="15"/>
      <c r="AC1080" s="15"/>
      <c r="AD1080" s="15"/>
      <c r="AE1080" s="15"/>
      <c r="AT1080" s="273" t="s">
        <v>180</v>
      </c>
      <c r="AU1080" s="273" t="s">
        <v>87</v>
      </c>
      <c r="AV1080" s="15" t="s">
        <v>121</v>
      </c>
      <c r="AW1080" s="15" t="s">
        <v>39</v>
      </c>
      <c r="AX1080" s="15" t="s">
        <v>85</v>
      </c>
      <c r="AY1080" s="273" t="s">
        <v>168</v>
      </c>
    </row>
    <row r="1081" s="2" customFormat="1" ht="16.5" customHeight="1">
      <c r="A1081" s="42"/>
      <c r="B1081" s="43"/>
      <c r="C1081" s="216" t="s">
        <v>1675</v>
      </c>
      <c r="D1081" s="216" t="s">
        <v>170</v>
      </c>
      <c r="E1081" s="217" t="s">
        <v>1578</v>
      </c>
      <c r="F1081" s="218" t="s">
        <v>1579</v>
      </c>
      <c r="G1081" s="219" t="s">
        <v>173</v>
      </c>
      <c r="H1081" s="220">
        <v>27</v>
      </c>
      <c r="I1081" s="221"/>
      <c r="J1081" s="222">
        <f>ROUND(I1081*H1081,2)</f>
        <v>0</v>
      </c>
      <c r="K1081" s="218" t="s">
        <v>174</v>
      </c>
      <c r="L1081" s="48"/>
      <c r="M1081" s="223" t="s">
        <v>33</v>
      </c>
      <c r="N1081" s="224" t="s">
        <v>49</v>
      </c>
      <c r="O1081" s="88"/>
      <c r="P1081" s="225">
        <f>O1081*H1081</f>
        <v>0</v>
      </c>
      <c r="Q1081" s="225">
        <v>0.0028500000000000001</v>
      </c>
      <c r="R1081" s="225">
        <f>Q1081*H1081</f>
        <v>0.076950000000000005</v>
      </c>
      <c r="S1081" s="225">
        <v>0</v>
      </c>
      <c r="T1081" s="226">
        <f>S1081*H1081</f>
        <v>0</v>
      </c>
      <c r="U1081" s="42"/>
      <c r="V1081" s="42"/>
      <c r="W1081" s="42"/>
      <c r="X1081" s="42"/>
      <c r="Y1081" s="42"/>
      <c r="Z1081" s="42"/>
      <c r="AA1081" s="42"/>
      <c r="AB1081" s="42"/>
      <c r="AC1081" s="42"/>
      <c r="AD1081" s="42"/>
      <c r="AE1081" s="42"/>
      <c r="AR1081" s="227" t="s">
        <v>121</v>
      </c>
      <c r="AT1081" s="227" t="s">
        <v>170</v>
      </c>
      <c r="AU1081" s="227" t="s">
        <v>87</v>
      </c>
      <c r="AY1081" s="20" t="s">
        <v>168</v>
      </c>
      <c r="BE1081" s="228">
        <f>IF(N1081="základní",J1081,0)</f>
        <v>0</v>
      </c>
      <c r="BF1081" s="228">
        <f>IF(N1081="snížená",J1081,0)</f>
        <v>0</v>
      </c>
      <c r="BG1081" s="228">
        <f>IF(N1081="zákl. přenesená",J1081,0)</f>
        <v>0</v>
      </c>
      <c r="BH1081" s="228">
        <f>IF(N1081="sníž. přenesená",J1081,0)</f>
        <v>0</v>
      </c>
      <c r="BI1081" s="228">
        <f>IF(N1081="nulová",J1081,0)</f>
        <v>0</v>
      </c>
      <c r="BJ1081" s="20" t="s">
        <v>85</v>
      </c>
      <c r="BK1081" s="228">
        <f>ROUND(I1081*H1081,2)</f>
        <v>0</v>
      </c>
      <c r="BL1081" s="20" t="s">
        <v>121</v>
      </c>
      <c r="BM1081" s="227" t="s">
        <v>5080</v>
      </c>
    </row>
    <row r="1082" s="2" customFormat="1">
      <c r="A1082" s="42"/>
      <c r="B1082" s="43"/>
      <c r="C1082" s="44"/>
      <c r="D1082" s="229" t="s">
        <v>176</v>
      </c>
      <c r="E1082" s="44"/>
      <c r="F1082" s="230" t="s">
        <v>1581</v>
      </c>
      <c r="G1082" s="44"/>
      <c r="H1082" s="44"/>
      <c r="I1082" s="231"/>
      <c r="J1082" s="44"/>
      <c r="K1082" s="44"/>
      <c r="L1082" s="48"/>
      <c r="M1082" s="232"/>
      <c r="N1082" s="233"/>
      <c r="O1082" s="88"/>
      <c r="P1082" s="88"/>
      <c r="Q1082" s="88"/>
      <c r="R1082" s="88"/>
      <c r="S1082" s="88"/>
      <c r="T1082" s="89"/>
      <c r="U1082" s="42"/>
      <c r="V1082" s="42"/>
      <c r="W1082" s="42"/>
      <c r="X1082" s="42"/>
      <c r="Y1082" s="42"/>
      <c r="Z1082" s="42"/>
      <c r="AA1082" s="42"/>
      <c r="AB1082" s="42"/>
      <c r="AC1082" s="42"/>
      <c r="AD1082" s="42"/>
      <c r="AE1082" s="42"/>
      <c r="AT1082" s="20" t="s">
        <v>176</v>
      </c>
      <c r="AU1082" s="20" t="s">
        <v>87</v>
      </c>
    </row>
    <row r="1083" s="2" customFormat="1">
      <c r="A1083" s="42"/>
      <c r="B1083" s="43"/>
      <c r="C1083" s="44"/>
      <c r="D1083" s="234" t="s">
        <v>178</v>
      </c>
      <c r="E1083" s="44"/>
      <c r="F1083" s="235" t="s">
        <v>1582</v>
      </c>
      <c r="G1083" s="44"/>
      <c r="H1083" s="44"/>
      <c r="I1083" s="231"/>
      <c r="J1083" s="44"/>
      <c r="K1083" s="44"/>
      <c r="L1083" s="48"/>
      <c r="M1083" s="232"/>
      <c r="N1083" s="233"/>
      <c r="O1083" s="88"/>
      <c r="P1083" s="88"/>
      <c r="Q1083" s="88"/>
      <c r="R1083" s="88"/>
      <c r="S1083" s="88"/>
      <c r="T1083" s="89"/>
      <c r="U1083" s="42"/>
      <c r="V1083" s="42"/>
      <c r="W1083" s="42"/>
      <c r="X1083" s="42"/>
      <c r="Y1083" s="42"/>
      <c r="Z1083" s="42"/>
      <c r="AA1083" s="42"/>
      <c r="AB1083" s="42"/>
      <c r="AC1083" s="42"/>
      <c r="AD1083" s="42"/>
      <c r="AE1083" s="42"/>
      <c r="AT1083" s="20" t="s">
        <v>178</v>
      </c>
      <c r="AU1083" s="20" t="s">
        <v>87</v>
      </c>
    </row>
    <row r="1084" s="13" customFormat="1">
      <c r="A1084" s="13"/>
      <c r="B1084" s="236"/>
      <c r="C1084" s="237"/>
      <c r="D1084" s="229" t="s">
        <v>180</v>
      </c>
      <c r="E1084" s="238" t="s">
        <v>33</v>
      </c>
      <c r="F1084" s="239" t="s">
        <v>1497</v>
      </c>
      <c r="G1084" s="237"/>
      <c r="H1084" s="238" t="s">
        <v>33</v>
      </c>
      <c r="I1084" s="240"/>
      <c r="J1084" s="237"/>
      <c r="K1084" s="237"/>
      <c r="L1084" s="241"/>
      <c r="M1084" s="242"/>
      <c r="N1084" s="243"/>
      <c r="O1084" s="243"/>
      <c r="P1084" s="243"/>
      <c r="Q1084" s="243"/>
      <c r="R1084" s="243"/>
      <c r="S1084" s="243"/>
      <c r="T1084" s="244"/>
      <c r="U1084" s="13"/>
      <c r="V1084" s="13"/>
      <c r="W1084" s="13"/>
      <c r="X1084" s="13"/>
      <c r="Y1084" s="13"/>
      <c r="Z1084" s="13"/>
      <c r="AA1084" s="13"/>
      <c r="AB1084" s="13"/>
      <c r="AC1084" s="13"/>
      <c r="AD1084" s="13"/>
      <c r="AE1084" s="13"/>
      <c r="AT1084" s="245" t="s">
        <v>180</v>
      </c>
      <c r="AU1084" s="245" t="s">
        <v>87</v>
      </c>
      <c r="AV1084" s="13" t="s">
        <v>85</v>
      </c>
      <c r="AW1084" s="13" t="s">
        <v>39</v>
      </c>
      <c r="AX1084" s="13" t="s">
        <v>78</v>
      </c>
      <c r="AY1084" s="245" t="s">
        <v>168</v>
      </c>
    </row>
    <row r="1085" s="13" customFormat="1">
      <c r="A1085" s="13"/>
      <c r="B1085" s="236"/>
      <c r="C1085" s="237"/>
      <c r="D1085" s="229" t="s">
        <v>180</v>
      </c>
      <c r="E1085" s="238" t="s">
        <v>33</v>
      </c>
      <c r="F1085" s="239" t="s">
        <v>1498</v>
      </c>
      <c r="G1085" s="237"/>
      <c r="H1085" s="238" t="s">
        <v>33</v>
      </c>
      <c r="I1085" s="240"/>
      <c r="J1085" s="237"/>
      <c r="K1085" s="237"/>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180</v>
      </c>
      <c r="AU1085" s="245" t="s">
        <v>87</v>
      </c>
      <c r="AV1085" s="13" t="s">
        <v>85</v>
      </c>
      <c r="AW1085" s="13" t="s">
        <v>39</v>
      </c>
      <c r="AX1085" s="13" t="s">
        <v>78</v>
      </c>
      <c r="AY1085" s="245" t="s">
        <v>168</v>
      </c>
    </row>
    <row r="1086" s="14" customFormat="1">
      <c r="A1086" s="14"/>
      <c r="B1086" s="246"/>
      <c r="C1086" s="247"/>
      <c r="D1086" s="229" t="s">
        <v>180</v>
      </c>
      <c r="E1086" s="248" t="s">
        <v>33</v>
      </c>
      <c r="F1086" s="249" t="s">
        <v>5035</v>
      </c>
      <c r="G1086" s="247"/>
      <c r="H1086" s="250">
        <v>27</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180</v>
      </c>
      <c r="AU1086" s="256" t="s">
        <v>87</v>
      </c>
      <c r="AV1086" s="14" t="s">
        <v>87</v>
      </c>
      <c r="AW1086" s="14" t="s">
        <v>39</v>
      </c>
      <c r="AX1086" s="14" t="s">
        <v>85</v>
      </c>
      <c r="AY1086" s="256" t="s">
        <v>168</v>
      </c>
    </row>
    <row r="1087" s="2" customFormat="1" ht="16.5" customHeight="1">
      <c r="A1087" s="42"/>
      <c r="B1087" s="43"/>
      <c r="C1087" s="216" t="s">
        <v>1681</v>
      </c>
      <c r="D1087" s="216" t="s">
        <v>170</v>
      </c>
      <c r="E1087" s="217" t="s">
        <v>1584</v>
      </c>
      <c r="F1087" s="218" t="s">
        <v>1585</v>
      </c>
      <c r="G1087" s="219" t="s">
        <v>173</v>
      </c>
      <c r="H1087" s="220">
        <v>94.921000000000006</v>
      </c>
      <c r="I1087" s="221"/>
      <c r="J1087" s="222">
        <f>ROUND(I1087*H1087,2)</f>
        <v>0</v>
      </c>
      <c r="K1087" s="218" t="s">
        <v>174</v>
      </c>
      <c r="L1087" s="48"/>
      <c r="M1087" s="223" t="s">
        <v>33</v>
      </c>
      <c r="N1087" s="224" t="s">
        <v>49</v>
      </c>
      <c r="O1087" s="88"/>
      <c r="P1087" s="225">
        <f>O1087*H1087</f>
        <v>0</v>
      </c>
      <c r="Q1087" s="225">
        <v>0</v>
      </c>
      <c r="R1087" s="225">
        <f>Q1087*H1087</f>
        <v>0</v>
      </c>
      <c r="S1087" s="225">
        <v>0</v>
      </c>
      <c r="T1087" s="226">
        <f>S1087*H1087</f>
        <v>0</v>
      </c>
      <c r="U1087" s="42"/>
      <c r="V1087" s="42"/>
      <c r="W1087" s="42"/>
      <c r="X1087" s="42"/>
      <c r="Y1087" s="42"/>
      <c r="Z1087" s="42"/>
      <c r="AA1087" s="42"/>
      <c r="AB1087" s="42"/>
      <c r="AC1087" s="42"/>
      <c r="AD1087" s="42"/>
      <c r="AE1087" s="42"/>
      <c r="AR1087" s="227" t="s">
        <v>121</v>
      </c>
      <c r="AT1087" s="227" t="s">
        <v>170</v>
      </c>
      <c r="AU1087" s="227" t="s">
        <v>87</v>
      </c>
      <c r="AY1087" s="20" t="s">
        <v>168</v>
      </c>
      <c r="BE1087" s="228">
        <f>IF(N1087="základní",J1087,0)</f>
        <v>0</v>
      </c>
      <c r="BF1087" s="228">
        <f>IF(N1087="snížená",J1087,0)</f>
        <v>0</v>
      </c>
      <c r="BG1087" s="228">
        <f>IF(N1087="zákl. přenesená",J1087,0)</f>
        <v>0</v>
      </c>
      <c r="BH1087" s="228">
        <f>IF(N1087="sníž. přenesená",J1087,0)</f>
        <v>0</v>
      </c>
      <c r="BI1087" s="228">
        <f>IF(N1087="nulová",J1087,0)</f>
        <v>0</v>
      </c>
      <c r="BJ1087" s="20" t="s">
        <v>85</v>
      </c>
      <c r="BK1087" s="228">
        <f>ROUND(I1087*H1087,2)</f>
        <v>0</v>
      </c>
      <c r="BL1087" s="20" t="s">
        <v>121</v>
      </c>
      <c r="BM1087" s="227" t="s">
        <v>5081</v>
      </c>
    </row>
    <row r="1088" s="2" customFormat="1">
      <c r="A1088" s="42"/>
      <c r="B1088" s="43"/>
      <c r="C1088" s="44"/>
      <c r="D1088" s="229" t="s">
        <v>176</v>
      </c>
      <c r="E1088" s="44"/>
      <c r="F1088" s="230" t="s">
        <v>1587</v>
      </c>
      <c r="G1088" s="44"/>
      <c r="H1088" s="44"/>
      <c r="I1088" s="231"/>
      <c r="J1088" s="44"/>
      <c r="K1088" s="44"/>
      <c r="L1088" s="48"/>
      <c r="M1088" s="232"/>
      <c r="N1088" s="233"/>
      <c r="O1088" s="88"/>
      <c r="P1088" s="88"/>
      <c r="Q1088" s="88"/>
      <c r="R1088" s="88"/>
      <c r="S1088" s="88"/>
      <c r="T1088" s="89"/>
      <c r="U1088" s="42"/>
      <c r="V1088" s="42"/>
      <c r="W1088" s="42"/>
      <c r="X1088" s="42"/>
      <c r="Y1088" s="42"/>
      <c r="Z1088" s="42"/>
      <c r="AA1088" s="42"/>
      <c r="AB1088" s="42"/>
      <c r="AC1088" s="42"/>
      <c r="AD1088" s="42"/>
      <c r="AE1088" s="42"/>
      <c r="AT1088" s="20" t="s">
        <v>176</v>
      </c>
      <c r="AU1088" s="20" t="s">
        <v>87</v>
      </c>
    </row>
    <row r="1089" s="2" customFormat="1">
      <c r="A1089" s="42"/>
      <c r="B1089" s="43"/>
      <c r="C1089" s="44"/>
      <c r="D1089" s="234" t="s">
        <v>178</v>
      </c>
      <c r="E1089" s="44"/>
      <c r="F1089" s="235" t="s">
        <v>1588</v>
      </c>
      <c r="G1089" s="44"/>
      <c r="H1089" s="44"/>
      <c r="I1089" s="231"/>
      <c r="J1089" s="44"/>
      <c r="K1089" s="44"/>
      <c r="L1089" s="48"/>
      <c r="M1089" s="232"/>
      <c r="N1089" s="233"/>
      <c r="O1089" s="88"/>
      <c r="P1089" s="88"/>
      <c r="Q1089" s="88"/>
      <c r="R1089" s="88"/>
      <c r="S1089" s="88"/>
      <c r="T1089" s="89"/>
      <c r="U1089" s="42"/>
      <c r="V1089" s="42"/>
      <c r="W1089" s="42"/>
      <c r="X1089" s="42"/>
      <c r="Y1089" s="42"/>
      <c r="Z1089" s="42"/>
      <c r="AA1089" s="42"/>
      <c r="AB1089" s="42"/>
      <c r="AC1089" s="42"/>
      <c r="AD1089" s="42"/>
      <c r="AE1089" s="42"/>
      <c r="AT1089" s="20" t="s">
        <v>178</v>
      </c>
      <c r="AU1089" s="20" t="s">
        <v>87</v>
      </c>
    </row>
    <row r="1090" s="13" customFormat="1">
      <c r="A1090" s="13"/>
      <c r="B1090" s="236"/>
      <c r="C1090" s="237"/>
      <c r="D1090" s="229" t="s">
        <v>180</v>
      </c>
      <c r="E1090" s="238" t="s">
        <v>33</v>
      </c>
      <c r="F1090" s="239" t="s">
        <v>1291</v>
      </c>
      <c r="G1090" s="237"/>
      <c r="H1090" s="238" t="s">
        <v>33</v>
      </c>
      <c r="I1090" s="240"/>
      <c r="J1090" s="237"/>
      <c r="K1090" s="237"/>
      <c r="L1090" s="241"/>
      <c r="M1090" s="242"/>
      <c r="N1090" s="243"/>
      <c r="O1090" s="243"/>
      <c r="P1090" s="243"/>
      <c r="Q1090" s="243"/>
      <c r="R1090" s="243"/>
      <c r="S1090" s="243"/>
      <c r="T1090" s="244"/>
      <c r="U1090" s="13"/>
      <c r="V1090" s="13"/>
      <c r="W1090" s="13"/>
      <c r="X1090" s="13"/>
      <c r="Y1090" s="13"/>
      <c r="Z1090" s="13"/>
      <c r="AA1090" s="13"/>
      <c r="AB1090" s="13"/>
      <c r="AC1090" s="13"/>
      <c r="AD1090" s="13"/>
      <c r="AE1090" s="13"/>
      <c r="AT1090" s="245" t="s">
        <v>180</v>
      </c>
      <c r="AU1090" s="245" t="s">
        <v>87</v>
      </c>
      <c r="AV1090" s="13" t="s">
        <v>85</v>
      </c>
      <c r="AW1090" s="13" t="s">
        <v>39</v>
      </c>
      <c r="AX1090" s="13" t="s">
        <v>78</v>
      </c>
      <c r="AY1090" s="245" t="s">
        <v>168</v>
      </c>
    </row>
    <row r="1091" s="13" customFormat="1">
      <c r="A1091" s="13"/>
      <c r="B1091" s="236"/>
      <c r="C1091" s="237"/>
      <c r="D1091" s="229" t="s">
        <v>180</v>
      </c>
      <c r="E1091" s="238" t="s">
        <v>33</v>
      </c>
      <c r="F1091" s="239" t="s">
        <v>1589</v>
      </c>
      <c r="G1091" s="237"/>
      <c r="H1091" s="238" t="s">
        <v>33</v>
      </c>
      <c r="I1091" s="240"/>
      <c r="J1091" s="237"/>
      <c r="K1091" s="237"/>
      <c r="L1091" s="241"/>
      <c r="M1091" s="242"/>
      <c r="N1091" s="243"/>
      <c r="O1091" s="243"/>
      <c r="P1091" s="243"/>
      <c r="Q1091" s="243"/>
      <c r="R1091" s="243"/>
      <c r="S1091" s="243"/>
      <c r="T1091" s="244"/>
      <c r="U1091" s="13"/>
      <c r="V1091" s="13"/>
      <c r="W1091" s="13"/>
      <c r="X1091" s="13"/>
      <c r="Y1091" s="13"/>
      <c r="Z1091" s="13"/>
      <c r="AA1091" s="13"/>
      <c r="AB1091" s="13"/>
      <c r="AC1091" s="13"/>
      <c r="AD1091" s="13"/>
      <c r="AE1091" s="13"/>
      <c r="AT1091" s="245" t="s">
        <v>180</v>
      </c>
      <c r="AU1091" s="245" t="s">
        <v>87</v>
      </c>
      <c r="AV1091" s="13" t="s">
        <v>85</v>
      </c>
      <c r="AW1091" s="13" t="s">
        <v>39</v>
      </c>
      <c r="AX1091" s="13" t="s">
        <v>78</v>
      </c>
      <c r="AY1091" s="245" t="s">
        <v>168</v>
      </c>
    </row>
    <row r="1092" s="14" customFormat="1">
      <c r="A1092" s="14"/>
      <c r="B1092" s="246"/>
      <c r="C1092" s="247"/>
      <c r="D1092" s="229" t="s">
        <v>180</v>
      </c>
      <c r="E1092" s="248" t="s">
        <v>33</v>
      </c>
      <c r="F1092" s="249" t="s">
        <v>5082</v>
      </c>
      <c r="G1092" s="247"/>
      <c r="H1092" s="250">
        <v>2</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180</v>
      </c>
      <c r="AU1092" s="256" t="s">
        <v>87</v>
      </c>
      <c r="AV1092" s="14" t="s">
        <v>87</v>
      </c>
      <c r="AW1092" s="14" t="s">
        <v>39</v>
      </c>
      <c r="AX1092" s="14" t="s">
        <v>78</v>
      </c>
      <c r="AY1092" s="256" t="s">
        <v>168</v>
      </c>
    </row>
    <row r="1093" s="14" customFormat="1">
      <c r="A1093" s="14"/>
      <c r="B1093" s="246"/>
      <c r="C1093" s="247"/>
      <c r="D1093" s="229" t="s">
        <v>180</v>
      </c>
      <c r="E1093" s="248" t="s">
        <v>33</v>
      </c>
      <c r="F1093" s="249" t="s">
        <v>5083</v>
      </c>
      <c r="G1093" s="247"/>
      <c r="H1093" s="250">
        <v>3.3540000000000001</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180</v>
      </c>
      <c r="AU1093" s="256" t="s">
        <v>87</v>
      </c>
      <c r="AV1093" s="14" t="s">
        <v>87</v>
      </c>
      <c r="AW1093" s="14" t="s">
        <v>39</v>
      </c>
      <c r="AX1093" s="14" t="s">
        <v>78</v>
      </c>
      <c r="AY1093" s="256" t="s">
        <v>168</v>
      </c>
    </row>
    <row r="1094" s="14" customFormat="1">
      <c r="A1094" s="14"/>
      <c r="B1094" s="246"/>
      <c r="C1094" s="247"/>
      <c r="D1094" s="229" t="s">
        <v>180</v>
      </c>
      <c r="E1094" s="248" t="s">
        <v>33</v>
      </c>
      <c r="F1094" s="249" t="s">
        <v>5084</v>
      </c>
      <c r="G1094" s="247"/>
      <c r="H1094" s="250">
        <v>13.42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1592</v>
      </c>
      <c r="G1095" s="247"/>
      <c r="H1095" s="250">
        <v>30.25</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4" customFormat="1">
      <c r="A1096" s="14"/>
      <c r="B1096" s="246"/>
      <c r="C1096" s="247"/>
      <c r="D1096" s="229" t="s">
        <v>180</v>
      </c>
      <c r="E1096" s="248" t="s">
        <v>33</v>
      </c>
      <c r="F1096" s="249" t="s">
        <v>5085</v>
      </c>
      <c r="G1096" s="247"/>
      <c r="H1096" s="250">
        <v>3.5750000000000002</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180</v>
      </c>
      <c r="AU1096" s="256" t="s">
        <v>87</v>
      </c>
      <c r="AV1096" s="14" t="s">
        <v>87</v>
      </c>
      <c r="AW1096" s="14" t="s">
        <v>39</v>
      </c>
      <c r="AX1096" s="14" t="s">
        <v>78</v>
      </c>
      <c r="AY1096" s="256" t="s">
        <v>168</v>
      </c>
    </row>
    <row r="1097" s="14" customFormat="1">
      <c r="A1097" s="14"/>
      <c r="B1097" s="246"/>
      <c r="C1097" s="247"/>
      <c r="D1097" s="229" t="s">
        <v>180</v>
      </c>
      <c r="E1097" s="248" t="s">
        <v>33</v>
      </c>
      <c r="F1097" s="249" t="s">
        <v>5086</v>
      </c>
      <c r="G1097" s="247"/>
      <c r="H1097" s="250">
        <v>3.0059999999999998</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180</v>
      </c>
      <c r="AU1097" s="256" t="s">
        <v>87</v>
      </c>
      <c r="AV1097" s="14" t="s">
        <v>87</v>
      </c>
      <c r="AW1097" s="14" t="s">
        <v>39</v>
      </c>
      <c r="AX1097" s="14" t="s">
        <v>78</v>
      </c>
      <c r="AY1097" s="256" t="s">
        <v>168</v>
      </c>
    </row>
    <row r="1098" s="14" customFormat="1">
      <c r="A1098" s="14"/>
      <c r="B1098" s="246"/>
      <c r="C1098" s="247"/>
      <c r="D1098" s="229" t="s">
        <v>180</v>
      </c>
      <c r="E1098" s="248" t="s">
        <v>33</v>
      </c>
      <c r="F1098" s="249" t="s">
        <v>5087</v>
      </c>
      <c r="G1098" s="247"/>
      <c r="H1098" s="250">
        <v>2.3940000000000001</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180</v>
      </c>
      <c r="AU1098" s="256" t="s">
        <v>87</v>
      </c>
      <c r="AV1098" s="14" t="s">
        <v>87</v>
      </c>
      <c r="AW1098" s="14" t="s">
        <v>39</v>
      </c>
      <c r="AX1098" s="14" t="s">
        <v>78</v>
      </c>
      <c r="AY1098" s="256" t="s">
        <v>168</v>
      </c>
    </row>
    <row r="1099" s="14" customFormat="1">
      <c r="A1099" s="14"/>
      <c r="B1099" s="246"/>
      <c r="C1099" s="247"/>
      <c r="D1099" s="229" t="s">
        <v>180</v>
      </c>
      <c r="E1099" s="248" t="s">
        <v>33</v>
      </c>
      <c r="F1099" s="249" t="s">
        <v>5088</v>
      </c>
      <c r="G1099" s="247"/>
      <c r="H1099" s="250">
        <v>1.1379999999999999</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180</v>
      </c>
      <c r="AU1099" s="256" t="s">
        <v>87</v>
      </c>
      <c r="AV1099" s="14" t="s">
        <v>87</v>
      </c>
      <c r="AW1099" s="14" t="s">
        <v>39</v>
      </c>
      <c r="AX1099" s="14" t="s">
        <v>78</v>
      </c>
      <c r="AY1099" s="256" t="s">
        <v>168</v>
      </c>
    </row>
    <row r="1100" s="14" customFormat="1">
      <c r="A1100" s="14"/>
      <c r="B1100" s="246"/>
      <c r="C1100" s="247"/>
      <c r="D1100" s="229" t="s">
        <v>180</v>
      </c>
      <c r="E1100" s="248" t="s">
        <v>33</v>
      </c>
      <c r="F1100" s="249" t="s">
        <v>5089</v>
      </c>
      <c r="G1100" s="247"/>
      <c r="H1100" s="250">
        <v>3.145</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180</v>
      </c>
      <c r="AU1100" s="256" t="s">
        <v>87</v>
      </c>
      <c r="AV1100" s="14" t="s">
        <v>87</v>
      </c>
      <c r="AW1100" s="14" t="s">
        <v>39</v>
      </c>
      <c r="AX1100" s="14" t="s">
        <v>78</v>
      </c>
      <c r="AY1100" s="256" t="s">
        <v>168</v>
      </c>
    </row>
    <row r="1101" s="14" customFormat="1">
      <c r="A1101" s="14"/>
      <c r="B1101" s="246"/>
      <c r="C1101" s="247"/>
      <c r="D1101" s="229" t="s">
        <v>180</v>
      </c>
      <c r="E1101" s="248" t="s">
        <v>33</v>
      </c>
      <c r="F1101" s="249" t="s">
        <v>5090</v>
      </c>
      <c r="G1101" s="247"/>
      <c r="H1101" s="250">
        <v>4.9400000000000004</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5091</v>
      </c>
      <c r="G1102" s="247"/>
      <c r="H1102" s="250">
        <v>3.6400000000000001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4" customFormat="1">
      <c r="A1103" s="14"/>
      <c r="B1103" s="246"/>
      <c r="C1103" s="247"/>
      <c r="D1103" s="229" t="s">
        <v>180</v>
      </c>
      <c r="E1103" s="248" t="s">
        <v>33</v>
      </c>
      <c r="F1103" s="249" t="s">
        <v>5092</v>
      </c>
      <c r="G1103" s="247"/>
      <c r="H1103" s="250">
        <v>2.8500000000000001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180</v>
      </c>
      <c r="AU1103" s="256" t="s">
        <v>87</v>
      </c>
      <c r="AV1103" s="14" t="s">
        <v>87</v>
      </c>
      <c r="AW1103" s="14" t="s">
        <v>39</v>
      </c>
      <c r="AX1103" s="14" t="s">
        <v>78</v>
      </c>
      <c r="AY1103" s="256" t="s">
        <v>168</v>
      </c>
    </row>
    <row r="1104" s="14" customFormat="1">
      <c r="A1104" s="14"/>
      <c r="B1104" s="246"/>
      <c r="C1104" s="247"/>
      <c r="D1104" s="229" t="s">
        <v>180</v>
      </c>
      <c r="E1104" s="248" t="s">
        <v>33</v>
      </c>
      <c r="F1104" s="249" t="s">
        <v>5093</v>
      </c>
      <c r="G1104" s="247"/>
      <c r="H1104" s="250">
        <v>2.6600000000000001</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180</v>
      </c>
      <c r="AU1104" s="256" t="s">
        <v>87</v>
      </c>
      <c r="AV1104" s="14" t="s">
        <v>87</v>
      </c>
      <c r="AW1104" s="14" t="s">
        <v>39</v>
      </c>
      <c r="AX1104" s="14" t="s">
        <v>78</v>
      </c>
      <c r="AY1104" s="256" t="s">
        <v>168</v>
      </c>
    </row>
    <row r="1105" s="14" customFormat="1">
      <c r="A1105" s="14"/>
      <c r="B1105" s="246"/>
      <c r="C1105" s="247"/>
      <c r="D1105" s="229" t="s">
        <v>180</v>
      </c>
      <c r="E1105" s="248" t="s">
        <v>33</v>
      </c>
      <c r="F1105" s="249" t="s">
        <v>5094</v>
      </c>
      <c r="G1105" s="247"/>
      <c r="H1105" s="250">
        <v>2.8980000000000001</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180</v>
      </c>
      <c r="AU1105" s="256" t="s">
        <v>87</v>
      </c>
      <c r="AV1105" s="14" t="s">
        <v>87</v>
      </c>
      <c r="AW1105" s="14" t="s">
        <v>39</v>
      </c>
      <c r="AX1105" s="14" t="s">
        <v>78</v>
      </c>
      <c r="AY1105" s="256" t="s">
        <v>168</v>
      </c>
    </row>
    <row r="1106" s="14" customFormat="1">
      <c r="A1106" s="14"/>
      <c r="B1106" s="246"/>
      <c r="C1106" s="247"/>
      <c r="D1106" s="229" t="s">
        <v>180</v>
      </c>
      <c r="E1106" s="248" t="s">
        <v>33</v>
      </c>
      <c r="F1106" s="249" t="s">
        <v>5095</v>
      </c>
      <c r="G1106" s="247"/>
      <c r="H1106" s="250">
        <v>4.0949999999999998</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180</v>
      </c>
      <c r="AU1106" s="256" t="s">
        <v>87</v>
      </c>
      <c r="AV1106" s="14" t="s">
        <v>87</v>
      </c>
      <c r="AW1106" s="14" t="s">
        <v>39</v>
      </c>
      <c r="AX1106" s="14" t="s">
        <v>78</v>
      </c>
      <c r="AY1106" s="256" t="s">
        <v>168</v>
      </c>
    </row>
    <row r="1107" s="14" customFormat="1">
      <c r="A1107" s="14"/>
      <c r="B1107" s="246"/>
      <c r="C1107" s="247"/>
      <c r="D1107" s="229" t="s">
        <v>180</v>
      </c>
      <c r="E1107" s="248" t="s">
        <v>33</v>
      </c>
      <c r="F1107" s="249" t="s">
        <v>5096</v>
      </c>
      <c r="G1107" s="247"/>
      <c r="H1107" s="250">
        <v>1.391</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180</v>
      </c>
      <c r="AU1107" s="256" t="s">
        <v>87</v>
      </c>
      <c r="AV1107" s="14" t="s">
        <v>87</v>
      </c>
      <c r="AW1107" s="14" t="s">
        <v>39</v>
      </c>
      <c r="AX1107" s="14" t="s">
        <v>78</v>
      </c>
      <c r="AY1107" s="256" t="s">
        <v>168</v>
      </c>
    </row>
    <row r="1108" s="14" customFormat="1">
      <c r="A1108" s="14"/>
      <c r="B1108" s="246"/>
      <c r="C1108" s="247"/>
      <c r="D1108" s="229" t="s">
        <v>180</v>
      </c>
      <c r="E1108" s="248" t="s">
        <v>33</v>
      </c>
      <c r="F1108" s="249" t="s">
        <v>5097</v>
      </c>
      <c r="G1108" s="247"/>
      <c r="H1108" s="250">
        <v>1.9890000000000001</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180</v>
      </c>
      <c r="AU1108" s="256" t="s">
        <v>87</v>
      </c>
      <c r="AV1108" s="14" t="s">
        <v>87</v>
      </c>
      <c r="AW1108" s="14" t="s">
        <v>39</v>
      </c>
      <c r="AX1108" s="14" t="s">
        <v>78</v>
      </c>
      <c r="AY1108" s="256" t="s">
        <v>168</v>
      </c>
    </row>
    <row r="1109" s="14" customFormat="1">
      <c r="A1109" s="14"/>
      <c r="B1109" s="246"/>
      <c r="C1109" s="247"/>
      <c r="D1109" s="229" t="s">
        <v>180</v>
      </c>
      <c r="E1109" s="248" t="s">
        <v>33</v>
      </c>
      <c r="F1109" s="249" t="s">
        <v>5098</v>
      </c>
      <c r="G1109" s="247"/>
      <c r="H1109" s="250">
        <v>6.556</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1598</v>
      </c>
      <c r="G1110" s="247"/>
      <c r="H1110" s="250">
        <v>1.6200000000000001</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5" customFormat="1">
      <c r="A1111" s="15"/>
      <c r="B1111" s="263"/>
      <c r="C1111" s="264"/>
      <c r="D1111" s="229" t="s">
        <v>180</v>
      </c>
      <c r="E1111" s="265" t="s">
        <v>33</v>
      </c>
      <c r="F1111" s="266" t="s">
        <v>626</v>
      </c>
      <c r="G1111" s="264"/>
      <c r="H1111" s="267">
        <v>94.921000000000006</v>
      </c>
      <c r="I1111" s="268"/>
      <c r="J1111" s="264"/>
      <c r="K1111" s="264"/>
      <c r="L1111" s="269"/>
      <c r="M1111" s="270"/>
      <c r="N1111" s="271"/>
      <c r="O1111" s="271"/>
      <c r="P1111" s="271"/>
      <c r="Q1111" s="271"/>
      <c r="R1111" s="271"/>
      <c r="S1111" s="271"/>
      <c r="T1111" s="272"/>
      <c r="U1111" s="15"/>
      <c r="V1111" s="15"/>
      <c r="W1111" s="15"/>
      <c r="X1111" s="15"/>
      <c r="Y1111" s="15"/>
      <c r="Z1111" s="15"/>
      <c r="AA1111" s="15"/>
      <c r="AB1111" s="15"/>
      <c r="AC1111" s="15"/>
      <c r="AD1111" s="15"/>
      <c r="AE1111" s="15"/>
      <c r="AT1111" s="273" t="s">
        <v>180</v>
      </c>
      <c r="AU1111" s="273" t="s">
        <v>87</v>
      </c>
      <c r="AV1111" s="15" t="s">
        <v>121</v>
      </c>
      <c r="AW1111" s="15" t="s">
        <v>39</v>
      </c>
      <c r="AX1111" s="15" t="s">
        <v>85</v>
      </c>
      <c r="AY1111" s="273" t="s">
        <v>168</v>
      </c>
    </row>
    <row r="1112" s="2" customFormat="1" ht="16.5" customHeight="1">
      <c r="A1112" s="42"/>
      <c r="B1112" s="43"/>
      <c r="C1112" s="216" t="s">
        <v>1703</v>
      </c>
      <c r="D1112" s="216" t="s">
        <v>170</v>
      </c>
      <c r="E1112" s="217" t="s">
        <v>1600</v>
      </c>
      <c r="F1112" s="218" t="s">
        <v>1601</v>
      </c>
      <c r="G1112" s="219" t="s">
        <v>741</v>
      </c>
      <c r="H1112" s="220">
        <v>242</v>
      </c>
      <c r="I1112" s="221"/>
      <c r="J1112" s="222">
        <f>ROUND(I1112*H1112,2)</f>
        <v>0</v>
      </c>
      <c r="K1112" s="218" t="s">
        <v>174</v>
      </c>
      <c r="L1112" s="48"/>
      <c r="M1112" s="223" t="s">
        <v>33</v>
      </c>
      <c r="N1112" s="224" t="s">
        <v>49</v>
      </c>
      <c r="O1112" s="88"/>
      <c r="P1112" s="225">
        <f>O1112*H1112</f>
        <v>0</v>
      </c>
      <c r="Q1112" s="225">
        <v>0</v>
      </c>
      <c r="R1112" s="225">
        <f>Q1112*H1112</f>
        <v>0</v>
      </c>
      <c r="S1112" s="225">
        <v>0</v>
      </c>
      <c r="T1112" s="226">
        <f>S1112*H1112</f>
        <v>0</v>
      </c>
      <c r="U1112" s="42"/>
      <c r="V1112" s="42"/>
      <c r="W1112" s="42"/>
      <c r="X1112" s="42"/>
      <c r="Y1112" s="42"/>
      <c r="Z1112" s="42"/>
      <c r="AA1112" s="42"/>
      <c r="AB1112" s="42"/>
      <c r="AC1112" s="42"/>
      <c r="AD1112" s="42"/>
      <c r="AE1112" s="42"/>
      <c r="AR1112" s="227" t="s">
        <v>121</v>
      </c>
      <c r="AT1112" s="227" t="s">
        <v>170</v>
      </c>
      <c r="AU1112" s="227" t="s">
        <v>87</v>
      </c>
      <c r="AY1112" s="20" t="s">
        <v>168</v>
      </c>
      <c r="BE1112" s="228">
        <f>IF(N1112="základní",J1112,0)</f>
        <v>0</v>
      </c>
      <c r="BF1112" s="228">
        <f>IF(N1112="snížená",J1112,0)</f>
        <v>0</v>
      </c>
      <c r="BG1112" s="228">
        <f>IF(N1112="zákl. přenesená",J1112,0)</f>
        <v>0</v>
      </c>
      <c r="BH1112" s="228">
        <f>IF(N1112="sníž. přenesená",J1112,0)</f>
        <v>0</v>
      </c>
      <c r="BI1112" s="228">
        <f>IF(N1112="nulová",J1112,0)</f>
        <v>0</v>
      </c>
      <c r="BJ1112" s="20" t="s">
        <v>85</v>
      </c>
      <c r="BK1112" s="228">
        <f>ROUND(I1112*H1112,2)</f>
        <v>0</v>
      </c>
      <c r="BL1112" s="20" t="s">
        <v>121</v>
      </c>
      <c r="BM1112" s="227" t="s">
        <v>5099</v>
      </c>
    </row>
    <row r="1113" s="2" customFormat="1">
      <c r="A1113" s="42"/>
      <c r="B1113" s="43"/>
      <c r="C1113" s="44"/>
      <c r="D1113" s="229" t="s">
        <v>176</v>
      </c>
      <c r="E1113" s="44"/>
      <c r="F1113" s="230" t="s">
        <v>1603</v>
      </c>
      <c r="G1113" s="44"/>
      <c r="H1113" s="44"/>
      <c r="I1113" s="231"/>
      <c r="J1113" s="44"/>
      <c r="K1113" s="44"/>
      <c r="L1113" s="48"/>
      <c r="M1113" s="232"/>
      <c r="N1113" s="233"/>
      <c r="O1113" s="88"/>
      <c r="P1113" s="88"/>
      <c r="Q1113" s="88"/>
      <c r="R1113" s="88"/>
      <c r="S1113" s="88"/>
      <c r="T1113" s="89"/>
      <c r="U1113" s="42"/>
      <c r="V1113" s="42"/>
      <c r="W1113" s="42"/>
      <c r="X1113" s="42"/>
      <c r="Y1113" s="42"/>
      <c r="Z1113" s="42"/>
      <c r="AA1113" s="42"/>
      <c r="AB1113" s="42"/>
      <c r="AC1113" s="42"/>
      <c r="AD1113" s="42"/>
      <c r="AE1113" s="42"/>
      <c r="AT1113" s="20" t="s">
        <v>176</v>
      </c>
      <c r="AU1113" s="20" t="s">
        <v>87</v>
      </c>
    </row>
    <row r="1114" s="2" customFormat="1">
      <c r="A1114" s="42"/>
      <c r="B1114" s="43"/>
      <c r="C1114" s="44"/>
      <c r="D1114" s="234" t="s">
        <v>178</v>
      </c>
      <c r="E1114" s="44"/>
      <c r="F1114" s="235" t="s">
        <v>1604</v>
      </c>
      <c r="G1114" s="44"/>
      <c r="H1114" s="44"/>
      <c r="I1114" s="231"/>
      <c r="J1114" s="44"/>
      <c r="K1114" s="44"/>
      <c r="L1114" s="48"/>
      <c r="M1114" s="232"/>
      <c r="N1114" s="233"/>
      <c r="O1114" s="88"/>
      <c r="P1114" s="88"/>
      <c r="Q1114" s="88"/>
      <c r="R1114" s="88"/>
      <c r="S1114" s="88"/>
      <c r="T1114" s="89"/>
      <c r="U1114" s="42"/>
      <c r="V1114" s="42"/>
      <c r="W1114" s="42"/>
      <c r="X1114" s="42"/>
      <c r="Y1114" s="42"/>
      <c r="Z1114" s="42"/>
      <c r="AA1114" s="42"/>
      <c r="AB1114" s="42"/>
      <c r="AC1114" s="42"/>
      <c r="AD1114" s="42"/>
      <c r="AE1114" s="42"/>
      <c r="AT1114" s="20" t="s">
        <v>178</v>
      </c>
      <c r="AU1114" s="20" t="s">
        <v>87</v>
      </c>
    </row>
    <row r="1115" s="13" customFormat="1">
      <c r="A1115" s="13"/>
      <c r="B1115" s="236"/>
      <c r="C1115" s="237"/>
      <c r="D1115" s="229" t="s">
        <v>180</v>
      </c>
      <c r="E1115" s="238" t="s">
        <v>33</v>
      </c>
      <c r="F1115" s="239" t="s">
        <v>1291</v>
      </c>
      <c r="G1115" s="237"/>
      <c r="H1115" s="238" t="s">
        <v>33</v>
      </c>
      <c r="I1115" s="240"/>
      <c r="J1115" s="237"/>
      <c r="K1115" s="237"/>
      <c r="L1115" s="241"/>
      <c r="M1115" s="242"/>
      <c r="N1115" s="243"/>
      <c r="O1115" s="243"/>
      <c r="P1115" s="243"/>
      <c r="Q1115" s="243"/>
      <c r="R1115" s="243"/>
      <c r="S1115" s="243"/>
      <c r="T1115" s="244"/>
      <c r="U1115" s="13"/>
      <c r="V1115" s="13"/>
      <c r="W1115" s="13"/>
      <c r="X1115" s="13"/>
      <c r="Y1115" s="13"/>
      <c r="Z1115" s="13"/>
      <c r="AA1115" s="13"/>
      <c r="AB1115" s="13"/>
      <c r="AC1115" s="13"/>
      <c r="AD1115" s="13"/>
      <c r="AE1115" s="13"/>
      <c r="AT1115" s="245" t="s">
        <v>180</v>
      </c>
      <c r="AU1115" s="245" t="s">
        <v>87</v>
      </c>
      <c r="AV1115" s="13" t="s">
        <v>85</v>
      </c>
      <c r="AW1115" s="13" t="s">
        <v>39</v>
      </c>
      <c r="AX1115" s="13" t="s">
        <v>78</v>
      </c>
      <c r="AY1115" s="245" t="s">
        <v>168</v>
      </c>
    </row>
    <row r="1116" s="13" customFormat="1">
      <c r="A1116" s="13"/>
      <c r="B1116" s="236"/>
      <c r="C1116" s="237"/>
      <c r="D1116" s="229" t="s">
        <v>180</v>
      </c>
      <c r="E1116" s="238" t="s">
        <v>33</v>
      </c>
      <c r="F1116" s="239" t="s">
        <v>1605</v>
      </c>
      <c r="G1116" s="237"/>
      <c r="H1116" s="238" t="s">
        <v>33</v>
      </c>
      <c r="I1116" s="240"/>
      <c r="J1116" s="237"/>
      <c r="K1116" s="237"/>
      <c r="L1116" s="241"/>
      <c r="M1116" s="242"/>
      <c r="N1116" s="243"/>
      <c r="O1116" s="243"/>
      <c r="P1116" s="243"/>
      <c r="Q1116" s="243"/>
      <c r="R1116" s="243"/>
      <c r="S1116" s="243"/>
      <c r="T1116" s="244"/>
      <c r="U1116" s="13"/>
      <c r="V1116" s="13"/>
      <c r="W1116" s="13"/>
      <c r="X1116" s="13"/>
      <c r="Y1116" s="13"/>
      <c r="Z1116" s="13"/>
      <c r="AA1116" s="13"/>
      <c r="AB1116" s="13"/>
      <c r="AC1116" s="13"/>
      <c r="AD1116" s="13"/>
      <c r="AE1116" s="13"/>
      <c r="AT1116" s="245" t="s">
        <v>180</v>
      </c>
      <c r="AU1116" s="245" t="s">
        <v>87</v>
      </c>
      <c r="AV1116" s="13" t="s">
        <v>85</v>
      </c>
      <c r="AW1116" s="13" t="s">
        <v>39</v>
      </c>
      <c r="AX1116" s="13" t="s">
        <v>78</v>
      </c>
      <c r="AY1116" s="245" t="s">
        <v>168</v>
      </c>
    </row>
    <row r="1117" s="14" customFormat="1">
      <c r="A1117" s="14"/>
      <c r="B1117" s="246"/>
      <c r="C1117" s="247"/>
      <c r="D1117" s="229" t="s">
        <v>180</v>
      </c>
      <c r="E1117" s="248" t="s">
        <v>33</v>
      </c>
      <c r="F1117" s="249" t="s">
        <v>5100</v>
      </c>
      <c r="G1117" s="247"/>
      <c r="H1117" s="250">
        <v>11.6</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5101</v>
      </c>
      <c r="G1118" s="247"/>
      <c r="H1118" s="250">
        <v>8.5</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5102</v>
      </c>
      <c r="G1119" s="247"/>
      <c r="H1119" s="250">
        <v>14.4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5103</v>
      </c>
      <c r="G1120" s="247"/>
      <c r="H1120" s="250">
        <v>36</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5104</v>
      </c>
      <c r="G1121" s="247"/>
      <c r="H1121" s="250">
        <v>7</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5105</v>
      </c>
      <c r="G1122" s="247"/>
      <c r="H1122" s="250">
        <v>8.4000000000000004</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5106</v>
      </c>
      <c r="G1123" s="247"/>
      <c r="H1123" s="250">
        <v>12</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4" customFormat="1">
      <c r="A1124" s="14"/>
      <c r="B1124" s="246"/>
      <c r="C1124" s="247"/>
      <c r="D1124" s="229" t="s">
        <v>180</v>
      </c>
      <c r="E1124" s="248" t="s">
        <v>33</v>
      </c>
      <c r="F1124" s="249" t="s">
        <v>5107</v>
      </c>
      <c r="G1124" s="247"/>
      <c r="H1124" s="250">
        <v>13.4</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180</v>
      </c>
      <c r="AU1124" s="256" t="s">
        <v>87</v>
      </c>
      <c r="AV1124" s="14" t="s">
        <v>87</v>
      </c>
      <c r="AW1124" s="14" t="s">
        <v>39</v>
      </c>
      <c r="AX1124" s="14" t="s">
        <v>78</v>
      </c>
      <c r="AY1124" s="256" t="s">
        <v>168</v>
      </c>
    </row>
    <row r="1125" s="14" customFormat="1">
      <c r="A1125" s="14"/>
      <c r="B1125" s="246"/>
      <c r="C1125" s="247"/>
      <c r="D1125" s="229" t="s">
        <v>180</v>
      </c>
      <c r="E1125" s="248" t="s">
        <v>33</v>
      </c>
      <c r="F1125" s="249" t="s">
        <v>5108</v>
      </c>
      <c r="G1125" s="247"/>
      <c r="H1125" s="250">
        <v>8.6999999999999993</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4" customFormat="1">
      <c r="A1126" s="14"/>
      <c r="B1126" s="246"/>
      <c r="C1126" s="247"/>
      <c r="D1126" s="229" t="s">
        <v>180</v>
      </c>
      <c r="E1126" s="248" t="s">
        <v>33</v>
      </c>
      <c r="F1126" s="249" t="s">
        <v>5109</v>
      </c>
      <c r="G1126" s="247"/>
      <c r="H1126" s="250">
        <v>17.399999999999999</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180</v>
      </c>
      <c r="AU1126" s="256" t="s">
        <v>87</v>
      </c>
      <c r="AV1126" s="14" t="s">
        <v>87</v>
      </c>
      <c r="AW1126" s="14" t="s">
        <v>39</v>
      </c>
      <c r="AX1126" s="14" t="s">
        <v>78</v>
      </c>
      <c r="AY1126" s="256" t="s">
        <v>168</v>
      </c>
    </row>
    <row r="1127" s="14" customFormat="1">
      <c r="A1127" s="14"/>
      <c r="B1127" s="246"/>
      <c r="C1127" s="247"/>
      <c r="D1127" s="229" t="s">
        <v>180</v>
      </c>
      <c r="E1127" s="248" t="s">
        <v>33</v>
      </c>
      <c r="F1127" s="249" t="s">
        <v>5110</v>
      </c>
      <c r="G1127" s="247"/>
      <c r="H1127" s="250">
        <v>7.2000000000000002</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180</v>
      </c>
      <c r="AU1127" s="256" t="s">
        <v>87</v>
      </c>
      <c r="AV1127" s="14" t="s">
        <v>87</v>
      </c>
      <c r="AW1127" s="14" t="s">
        <v>39</v>
      </c>
      <c r="AX1127" s="14" t="s">
        <v>78</v>
      </c>
      <c r="AY1127" s="256" t="s">
        <v>168</v>
      </c>
    </row>
    <row r="1128" s="14" customFormat="1">
      <c r="A1128" s="14"/>
      <c r="B1128" s="246"/>
      <c r="C1128" s="247"/>
      <c r="D1128" s="229" t="s">
        <v>180</v>
      </c>
      <c r="E1128" s="248" t="s">
        <v>33</v>
      </c>
      <c r="F1128" s="249" t="s">
        <v>5111</v>
      </c>
      <c r="G1128" s="247"/>
      <c r="H1128" s="250">
        <v>13.5</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180</v>
      </c>
      <c r="AU1128" s="256" t="s">
        <v>87</v>
      </c>
      <c r="AV1128" s="14" t="s">
        <v>87</v>
      </c>
      <c r="AW1128" s="14" t="s">
        <v>39</v>
      </c>
      <c r="AX1128" s="14" t="s">
        <v>78</v>
      </c>
      <c r="AY1128" s="256" t="s">
        <v>168</v>
      </c>
    </row>
    <row r="1129" s="14" customFormat="1">
      <c r="A1129" s="14"/>
      <c r="B1129" s="246"/>
      <c r="C1129" s="247"/>
      <c r="D1129" s="229" t="s">
        <v>180</v>
      </c>
      <c r="E1129" s="248" t="s">
        <v>33</v>
      </c>
      <c r="F1129" s="249" t="s">
        <v>5112</v>
      </c>
      <c r="G1129" s="247"/>
      <c r="H1129" s="250">
        <v>13.5</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180</v>
      </c>
      <c r="AU1129" s="256" t="s">
        <v>87</v>
      </c>
      <c r="AV1129" s="14" t="s">
        <v>87</v>
      </c>
      <c r="AW1129" s="14" t="s">
        <v>39</v>
      </c>
      <c r="AX1129" s="14" t="s">
        <v>78</v>
      </c>
      <c r="AY1129" s="256" t="s">
        <v>168</v>
      </c>
    </row>
    <row r="1130" s="14" customFormat="1">
      <c r="A1130" s="14"/>
      <c r="B1130" s="246"/>
      <c r="C1130" s="247"/>
      <c r="D1130" s="229" t="s">
        <v>180</v>
      </c>
      <c r="E1130" s="248" t="s">
        <v>33</v>
      </c>
      <c r="F1130" s="249" t="s">
        <v>5113</v>
      </c>
      <c r="G1130" s="247"/>
      <c r="H1130" s="250">
        <v>13.5</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180</v>
      </c>
      <c r="AU1130" s="256" t="s">
        <v>87</v>
      </c>
      <c r="AV1130" s="14" t="s">
        <v>87</v>
      </c>
      <c r="AW1130" s="14" t="s">
        <v>39</v>
      </c>
      <c r="AX1130" s="14" t="s">
        <v>78</v>
      </c>
      <c r="AY1130" s="256" t="s">
        <v>168</v>
      </c>
    </row>
    <row r="1131" s="14" customFormat="1">
      <c r="A1131" s="14"/>
      <c r="B1131" s="246"/>
      <c r="C1131" s="247"/>
      <c r="D1131" s="229" t="s">
        <v>180</v>
      </c>
      <c r="E1131" s="248" t="s">
        <v>33</v>
      </c>
      <c r="F1131" s="249" t="s">
        <v>5114</v>
      </c>
      <c r="G1131" s="247"/>
      <c r="H1131" s="250">
        <v>13.5</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180</v>
      </c>
      <c r="AU1131" s="256" t="s">
        <v>87</v>
      </c>
      <c r="AV1131" s="14" t="s">
        <v>87</v>
      </c>
      <c r="AW1131" s="14" t="s">
        <v>39</v>
      </c>
      <c r="AX1131" s="14" t="s">
        <v>78</v>
      </c>
      <c r="AY1131" s="256" t="s">
        <v>168</v>
      </c>
    </row>
    <row r="1132" s="14" customFormat="1">
      <c r="A1132" s="14"/>
      <c r="B1132" s="246"/>
      <c r="C1132" s="247"/>
      <c r="D1132" s="229" t="s">
        <v>180</v>
      </c>
      <c r="E1132" s="248" t="s">
        <v>33</v>
      </c>
      <c r="F1132" s="249" t="s">
        <v>5115</v>
      </c>
      <c r="G1132" s="247"/>
      <c r="H1132" s="250">
        <v>12.699999999999999</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78</v>
      </c>
      <c r="AY1132" s="256" t="s">
        <v>168</v>
      </c>
    </row>
    <row r="1133" s="14" customFormat="1">
      <c r="A1133" s="14"/>
      <c r="B1133" s="246"/>
      <c r="C1133" s="247"/>
      <c r="D1133" s="229" t="s">
        <v>180</v>
      </c>
      <c r="E1133" s="248" t="s">
        <v>33</v>
      </c>
      <c r="F1133" s="249" t="s">
        <v>5116</v>
      </c>
      <c r="G1133" s="247"/>
      <c r="H1133" s="250">
        <v>12.699999999999999</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180</v>
      </c>
      <c r="AU1133" s="256" t="s">
        <v>87</v>
      </c>
      <c r="AV1133" s="14" t="s">
        <v>87</v>
      </c>
      <c r="AW1133" s="14" t="s">
        <v>39</v>
      </c>
      <c r="AX1133" s="14" t="s">
        <v>78</v>
      </c>
      <c r="AY1133" s="256" t="s">
        <v>168</v>
      </c>
    </row>
    <row r="1134" s="14" customFormat="1">
      <c r="A1134" s="14"/>
      <c r="B1134" s="246"/>
      <c r="C1134" s="247"/>
      <c r="D1134" s="229" t="s">
        <v>180</v>
      </c>
      <c r="E1134" s="248" t="s">
        <v>33</v>
      </c>
      <c r="F1134" s="249" t="s">
        <v>5117</v>
      </c>
      <c r="G1134" s="247"/>
      <c r="H1134" s="250">
        <v>12</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180</v>
      </c>
      <c r="AU1134" s="256" t="s">
        <v>87</v>
      </c>
      <c r="AV1134" s="14" t="s">
        <v>87</v>
      </c>
      <c r="AW1134" s="14" t="s">
        <v>39</v>
      </c>
      <c r="AX1134" s="14" t="s">
        <v>78</v>
      </c>
      <c r="AY1134" s="256" t="s">
        <v>168</v>
      </c>
    </row>
    <row r="1135" s="14" customFormat="1">
      <c r="A1135" s="14"/>
      <c r="B1135" s="246"/>
      <c r="C1135" s="247"/>
      <c r="D1135" s="229" t="s">
        <v>180</v>
      </c>
      <c r="E1135" s="248" t="s">
        <v>33</v>
      </c>
      <c r="F1135" s="249" t="s">
        <v>5118</v>
      </c>
      <c r="G1135" s="247"/>
      <c r="H1135" s="250">
        <v>6</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180</v>
      </c>
      <c r="AU1135" s="256" t="s">
        <v>87</v>
      </c>
      <c r="AV1135" s="14" t="s">
        <v>87</v>
      </c>
      <c r="AW1135" s="14" t="s">
        <v>39</v>
      </c>
      <c r="AX1135" s="14" t="s">
        <v>78</v>
      </c>
      <c r="AY1135" s="256" t="s">
        <v>168</v>
      </c>
    </row>
    <row r="1136" s="15" customFormat="1">
      <c r="A1136" s="15"/>
      <c r="B1136" s="263"/>
      <c r="C1136" s="264"/>
      <c r="D1136" s="229" t="s">
        <v>180</v>
      </c>
      <c r="E1136" s="265" t="s">
        <v>33</v>
      </c>
      <c r="F1136" s="266" t="s">
        <v>626</v>
      </c>
      <c r="G1136" s="264"/>
      <c r="H1136" s="267">
        <v>242</v>
      </c>
      <c r="I1136" s="268"/>
      <c r="J1136" s="264"/>
      <c r="K1136" s="264"/>
      <c r="L1136" s="269"/>
      <c r="M1136" s="270"/>
      <c r="N1136" s="271"/>
      <c r="O1136" s="271"/>
      <c r="P1136" s="271"/>
      <c r="Q1136" s="271"/>
      <c r="R1136" s="271"/>
      <c r="S1136" s="271"/>
      <c r="T1136" s="272"/>
      <c r="U1136" s="15"/>
      <c r="V1136" s="15"/>
      <c r="W1136" s="15"/>
      <c r="X1136" s="15"/>
      <c r="Y1136" s="15"/>
      <c r="Z1136" s="15"/>
      <c r="AA1136" s="15"/>
      <c r="AB1136" s="15"/>
      <c r="AC1136" s="15"/>
      <c r="AD1136" s="15"/>
      <c r="AE1136" s="15"/>
      <c r="AT1136" s="273" t="s">
        <v>180</v>
      </c>
      <c r="AU1136" s="273" t="s">
        <v>87</v>
      </c>
      <c r="AV1136" s="15" t="s">
        <v>121</v>
      </c>
      <c r="AW1136" s="15" t="s">
        <v>39</v>
      </c>
      <c r="AX1136" s="15" t="s">
        <v>85</v>
      </c>
      <c r="AY1136" s="273" t="s">
        <v>168</v>
      </c>
    </row>
    <row r="1137" s="2" customFormat="1" ht="21.75" customHeight="1">
      <c r="A1137" s="42"/>
      <c r="B1137" s="43"/>
      <c r="C1137" s="216" t="s">
        <v>1712</v>
      </c>
      <c r="D1137" s="216" t="s">
        <v>170</v>
      </c>
      <c r="E1137" s="217" t="s">
        <v>1616</v>
      </c>
      <c r="F1137" s="218" t="s">
        <v>1617</v>
      </c>
      <c r="G1137" s="219" t="s">
        <v>502</v>
      </c>
      <c r="H1137" s="220">
        <v>6.4189999999999996</v>
      </c>
      <c r="I1137" s="221"/>
      <c r="J1137" s="222">
        <f>ROUND(I1137*H1137,2)</f>
        <v>0</v>
      </c>
      <c r="K1137" s="218" t="s">
        <v>174</v>
      </c>
      <c r="L1137" s="48"/>
      <c r="M1137" s="223" t="s">
        <v>33</v>
      </c>
      <c r="N1137" s="224" t="s">
        <v>49</v>
      </c>
      <c r="O1137" s="88"/>
      <c r="P1137" s="225">
        <f>O1137*H1137</f>
        <v>0</v>
      </c>
      <c r="Q1137" s="225">
        <v>2.5018699999999998</v>
      </c>
      <c r="R1137" s="225">
        <f>Q1137*H1137</f>
        <v>16.059503529999997</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5119</v>
      </c>
    </row>
    <row r="1138" s="2" customFormat="1">
      <c r="A1138" s="42"/>
      <c r="B1138" s="43"/>
      <c r="C1138" s="44"/>
      <c r="D1138" s="229" t="s">
        <v>176</v>
      </c>
      <c r="E1138" s="44"/>
      <c r="F1138" s="230" t="s">
        <v>1619</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1620</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1291</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3" customFormat="1">
      <c r="A1141" s="13"/>
      <c r="B1141" s="236"/>
      <c r="C1141" s="237"/>
      <c r="D1141" s="229" t="s">
        <v>180</v>
      </c>
      <c r="E1141" s="238" t="s">
        <v>33</v>
      </c>
      <c r="F1141" s="239" t="s">
        <v>1621</v>
      </c>
      <c r="G1141" s="237"/>
      <c r="H1141" s="238" t="s">
        <v>33</v>
      </c>
      <c r="I1141" s="240"/>
      <c r="J1141" s="237"/>
      <c r="K1141" s="237"/>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180</v>
      </c>
      <c r="AU1141" s="245" t="s">
        <v>87</v>
      </c>
      <c r="AV1141" s="13" t="s">
        <v>85</v>
      </c>
      <c r="AW1141" s="13" t="s">
        <v>39</v>
      </c>
      <c r="AX1141" s="13" t="s">
        <v>78</v>
      </c>
      <c r="AY1141" s="245" t="s">
        <v>168</v>
      </c>
    </row>
    <row r="1142" s="14" customFormat="1">
      <c r="A1142" s="14"/>
      <c r="B1142" s="246"/>
      <c r="C1142" s="247"/>
      <c r="D1142" s="229" t="s">
        <v>180</v>
      </c>
      <c r="E1142" s="248" t="s">
        <v>33</v>
      </c>
      <c r="F1142" s="249" t="s">
        <v>5120</v>
      </c>
      <c r="G1142" s="247"/>
      <c r="H1142" s="250">
        <v>6.4189999999999996</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180</v>
      </c>
      <c r="AU1142" s="256" t="s">
        <v>87</v>
      </c>
      <c r="AV1142" s="14" t="s">
        <v>87</v>
      </c>
      <c r="AW1142" s="14" t="s">
        <v>39</v>
      </c>
      <c r="AX1142" s="14" t="s">
        <v>85</v>
      </c>
      <c r="AY1142" s="256" t="s">
        <v>168</v>
      </c>
    </row>
    <row r="1143" s="2" customFormat="1" ht="21.75" customHeight="1">
      <c r="A1143" s="42"/>
      <c r="B1143" s="43"/>
      <c r="C1143" s="216" t="s">
        <v>1718</v>
      </c>
      <c r="D1143" s="216" t="s">
        <v>170</v>
      </c>
      <c r="E1143" s="217" t="s">
        <v>5121</v>
      </c>
      <c r="F1143" s="218" t="s">
        <v>5122</v>
      </c>
      <c r="G1143" s="219" t="s">
        <v>502</v>
      </c>
      <c r="H1143" s="220">
        <v>0.60499999999999998</v>
      </c>
      <c r="I1143" s="221"/>
      <c r="J1143" s="222">
        <f>ROUND(I1143*H1143,2)</f>
        <v>0</v>
      </c>
      <c r="K1143" s="218" t="s">
        <v>174</v>
      </c>
      <c r="L1143" s="48"/>
      <c r="M1143" s="223" t="s">
        <v>33</v>
      </c>
      <c r="N1143" s="224" t="s">
        <v>49</v>
      </c>
      <c r="O1143" s="88"/>
      <c r="P1143" s="225">
        <f>O1143*H1143</f>
        <v>0</v>
      </c>
      <c r="Q1143" s="225">
        <v>2.5018699999999998</v>
      </c>
      <c r="R1143" s="225">
        <f>Q1143*H1143</f>
        <v>1.5136313499999998</v>
      </c>
      <c r="S1143" s="225">
        <v>0</v>
      </c>
      <c r="T1143" s="226">
        <f>S1143*H1143</f>
        <v>0</v>
      </c>
      <c r="U1143" s="42"/>
      <c r="V1143" s="42"/>
      <c r="W1143" s="42"/>
      <c r="X1143" s="42"/>
      <c r="Y1143" s="42"/>
      <c r="Z1143" s="42"/>
      <c r="AA1143" s="42"/>
      <c r="AB1143" s="42"/>
      <c r="AC1143" s="42"/>
      <c r="AD1143" s="42"/>
      <c r="AE1143" s="42"/>
      <c r="AR1143" s="227" t="s">
        <v>121</v>
      </c>
      <c r="AT1143" s="227" t="s">
        <v>170</v>
      </c>
      <c r="AU1143" s="227" t="s">
        <v>87</v>
      </c>
      <c r="AY1143" s="20" t="s">
        <v>168</v>
      </c>
      <c r="BE1143" s="228">
        <f>IF(N1143="základní",J1143,0)</f>
        <v>0</v>
      </c>
      <c r="BF1143" s="228">
        <f>IF(N1143="snížená",J1143,0)</f>
        <v>0</v>
      </c>
      <c r="BG1143" s="228">
        <f>IF(N1143="zákl. přenesená",J1143,0)</f>
        <v>0</v>
      </c>
      <c r="BH1143" s="228">
        <f>IF(N1143="sníž. přenesená",J1143,0)</f>
        <v>0</v>
      </c>
      <c r="BI1143" s="228">
        <f>IF(N1143="nulová",J1143,0)</f>
        <v>0</v>
      </c>
      <c r="BJ1143" s="20" t="s">
        <v>85</v>
      </c>
      <c r="BK1143" s="228">
        <f>ROUND(I1143*H1143,2)</f>
        <v>0</v>
      </c>
      <c r="BL1143" s="20" t="s">
        <v>121</v>
      </c>
      <c r="BM1143" s="227" t="s">
        <v>5123</v>
      </c>
    </row>
    <row r="1144" s="2" customFormat="1">
      <c r="A1144" s="42"/>
      <c r="B1144" s="43"/>
      <c r="C1144" s="44"/>
      <c r="D1144" s="229" t="s">
        <v>176</v>
      </c>
      <c r="E1144" s="44"/>
      <c r="F1144" s="230" t="s">
        <v>5124</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176</v>
      </c>
      <c r="AU1144" s="20" t="s">
        <v>87</v>
      </c>
    </row>
    <row r="1145" s="2" customFormat="1">
      <c r="A1145" s="42"/>
      <c r="B1145" s="43"/>
      <c r="C1145" s="44"/>
      <c r="D1145" s="234" t="s">
        <v>178</v>
      </c>
      <c r="E1145" s="44"/>
      <c r="F1145" s="235" t="s">
        <v>5125</v>
      </c>
      <c r="G1145" s="44"/>
      <c r="H1145" s="44"/>
      <c r="I1145" s="231"/>
      <c r="J1145" s="44"/>
      <c r="K1145" s="44"/>
      <c r="L1145" s="48"/>
      <c r="M1145" s="232"/>
      <c r="N1145" s="233"/>
      <c r="O1145" s="88"/>
      <c r="P1145" s="88"/>
      <c r="Q1145" s="88"/>
      <c r="R1145" s="88"/>
      <c r="S1145" s="88"/>
      <c r="T1145" s="89"/>
      <c r="U1145" s="42"/>
      <c r="V1145" s="42"/>
      <c r="W1145" s="42"/>
      <c r="X1145" s="42"/>
      <c r="Y1145" s="42"/>
      <c r="Z1145" s="42"/>
      <c r="AA1145" s="42"/>
      <c r="AB1145" s="42"/>
      <c r="AC1145" s="42"/>
      <c r="AD1145" s="42"/>
      <c r="AE1145" s="42"/>
      <c r="AT1145" s="20" t="s">
        <v>178</v>
      </c>
      <c r="AU1145" s="20" t="s">
        <v>87</v>
      </c>
    </row>
    <row r="1146" s="13" customFormat="1">
      <c r="A1146" s="13"/>
      <c r="B1146" s="236"/>
      <c r="C1146" s="237"/>
      <c r="D1146" s="229" t="s">
        <v>180</v>
      </c>
      <c r="E1146" s="238" t="s">
        <v>33</v>
      </c>
      <c r="F1146" s="239" t="s">
        <v>1291</v>
      </c>
      <c r="G1146" s="237"/>
      <c r="H1146" s="238" t="s">
        <v>33</v>
      </c>
      <c r="I1146" s="240"/>
      <c r="J1146" s="237"/>
      <c r="K1146" s="237"/>
      <c r="L1146" s="241"/>
      <c r="M1146" s="242"/>
      <c r="N1146" s="243"/>
      <c r="O1146" s="243"/>
      <c r="P1146" s="243"/>
      <c r="Q1146" s="243"/>
      <c r="R1146" s="243"/>
      <c r="S1146" s="243"/>
      <c r="T1146" s="244"/>
      <c r="U1146" s="13"/>
      <c r="V1146" s="13"/>
      <c r="W1146" s="13"/>
      <c r="X1146" s="13"/>
      <c r="Y1146" s="13"/>
      <c r="Z1146" s="13"/>
      <c r="AA1146" s="13"/>
      <c r="AB1146" s="13"/>
      <c r="AC1146" s="13"/>
      <c r="AD1146" s="13"/>
      <c r="AE1146" s="13"/>
      <c r="AT1146" s="245" t="s">
        <v>180</v>
      </c>
      <c r="AU1146" s="245" t="s">
        <v>87</v>
      </c>
      <c r="AV1146" s="13" t="s">
        <v>85</v>
      </c>
      <c r="AW1146" s="13" t="s">
        <v>39</v>
      </c>
      <c r="AX1146" s="13" t="s">
        <v>78</v>
      </c>
      <c r="AY1146" s="245" t="s">
        <v>168</v>
      </c>
    </row>
    <row r="1147" s="13" customFormat="1">
      <c r="A1147" s="13"/>
      <c r="B1147" s="236"/>
      <c r="C1147" s="237"/>
      <c r="D1147" s="229" t="s">
        <v>180</v>
      </c>
      <c r="E1147" s="238" t="s">
        <v>33</v>
      </c>
      <c r="F1147" s="239" t="s">
        <v>5126</v>
      </c>
      <c r="G1147" s="237"/>
      <c r="H1147" s="238" t="s">
        <v>33</v>
      </c>
      <c r="I1147" s="240"/>
      <c r="J1147" s="237"/>
      <c r="K1147" s="237"/>
      <c r="L1147" s="241"/>
      <c r="M1147" s="242"/>
      <c r="N1147" s="243"/>
      <c r="O1147" s="243"/>
      <c r="P1147" s="243"/>
      <c r="Q1147" s="243"/>
      <c r="R1147" s="243"/>
      <c r="S1147" s="243"/>
      <c r="T1147" s="244"/>
      <c r="U1147" s="13"/>
      <c r="V1147" s="13"/>
      <c r="W1147" s="13"/>
      <c r="X1147" s="13"/>
      <c r="Y1147" s="13"/>
      <c r="Z1147" s="13"/>
      <c r="AA1147" s="13"/>
      <c r="AB1147" s="13"/>
      <c r="AC1147" s="13"/>
      <c r="AD1147" s="13"/>
      <c r="AE1147" s="13"/>
      <c r="AT1147" s="245" t="s">
        <v>180</v>
      </c>
      <c r="AU1147" s="245" t="s">
        <v>87</v>
      </c>
      <c r="AV1147" s="13" t="s">
        <v>85</v>
      </c>
      <c r="AW1147" s="13" t="s">
        <v>39</v>
      </c>
      <c r="AX1147" s="13" t="s">
        <v>78</v>
      </c>
      <c r="AY1147" s="245" t="s">
        <v>168</v>
      </c>
    </row>
    <row r="1148" s="14" customFormat="1">
      <c r="A1148" s="14"/>
      <c r="B1148" s="246"/>
      <c r="C1148" s="247"/>
      <c r="D1148" s="229" t="s">
        <v>180</v>
      </c>
      <c r="E1148" s="248" t="s">
        <v>33</v>
      </c>
      <c r="F1148" s="249" t="s">
        <v>5127</v>
      </c>
      <c r="G1148" s="247"/>
      <c r="H1148" s="250">
        <v>0.60499999999999998</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180</v>
      </c>
      <c r="AU1148" s="256" t="s">
        <v>87</v>
      </c>
      <c r="AV1148" s="14" t="s">
        <v>87</v>
      </c>
      <c r="AW1148" s="14" t="s">
        <v>39</v>
      </c>
      <c r="AX1148" s="14" t="s">
        <v>85</v>
      </c>
      <c r="AY1148" s="256" t="s">
        <v>168</v>
      </c>
    </row>
    <row r="1149" s="2" customFormat="1" ht="16.5" customHeight="1">
      <c r="A1149" s="42"/>
      <c r="B1149" s="43"/>
      <c r="C1149" s="216" t="s">
        <v>1725</v>
      </c>
      <c r="D1149" s="216" t="s">
        <v>170</v>
      </c>
      <c r="E1149" s="217" t="s">
        <v>1624</v>
      </c>
      <c r="F1149" s="218" t="s">
        <v>1625</v>
      </c>
      <c r="G1149" s="219" t="s">
        <v>502</v>
      </c>
      <c r="H1149" s="220">
        <v>6.4189999999999996</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5128</v>
      </c>
    </row>
    <row r="1150" s="2" customFormat="1">
      <c r="A1150" s="42"/>
      <c r="B1150" s="43"/>
      <c r="C1150" s="44"/>
      <c r="D1150" s="229" t="s">
        <v>176</v>
      </c>
      <c r="E1150" s="44"/>
      <c r="F1150" s="230" t="s">
        <v>1627</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1628</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16.5" customHeight="1">
      <c r="A1152" s="42"/>
      <c r="B1152" s="43"/>
      <c r="C1152" s="216" t="s">
        <v>1732</v>
      </c>
      <c r="D1152" s="216" t="s">
        <v>170</v>
      </c>
      <c r="E1152" s="217" t="s">
        <v>5129</v>
      </c>
      <c r="F1152" s="218" t="s">
        <v>5130</v>
      </c>
      <c r="G1152" s="219" t="s">
        <v>502</v>
      </c>
      <c r="H1152" s="220">
        <v>0.60499999999999998</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5131</v>
      </c>
    </row>
    <row r="1153" s="2" customFormat="1">
      <c r="A1153" s="42"/>
      <c r="B1153" s="43"/>
      <c r="C1153" s="44"/>
      <c r="D1153" s="229" t="s">
        <v>176</v>
      </c>
      <c r="E1153" s="44"/>
      <c r="F1153" s="230" t="s">
        <v>5132</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5133</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2" customFormat="1" ht="16.5" customHeight="1">
      <c r="A1155" s="42"/>
      <c r="B1155" s="43"/>
      <c r="C1155" s="216" t="s">
        <v>1738</v>
      </c>
      <c r="D1155" s="216" t="s">
        <v>170</v>
      </c>
      <c r="E1155" s="217" t="s">
        <v>5134</v>
      </c>
      <c r="F1155" s="218" t="s">
        <v>5135</v>
      </c>
      <c r="G1155" s="219" t="s">
        <v>502</v>
      </c>
      <c r="H1155" s="220">
        <v>0.60499999999999998</v>
      </c>
      <c r="I1155" s="221"/>
      <c r="J1155" s="222">
        <f>ROUND(I1155*H1155,2)</f>
        <v>0</v>
      </c>
      <c r="K1155" s="218" t="s">
        <v>174</v>
      </c>
      <c r="L1155" s="48"/>
      <c r="M1155" s="223" t="s">
        <v>33</v>
      </c>
      <c r="N1155" s="224" t="s">
        <v>49</v>
      </c>
      <c r="O1155" s="88"/>
      <c r="P1155" s="225">
        <f>O1155*H1155</f>
        <v>0</v>
      </c>
      <c r="Q1155" s="225">
        <v>0</v>
      </c>
      <c r="R1155" s="225">
        <f>Q1155*H1155</f>
        <v>0</v>
      </c>
      <c r="S1155" s="225">
        <v>0</v>
      </c>
      <c r="T1155" s="226">
        <f>S1155*H1155</f>
        <v>0</v>
      </c>
      <c r="U1155" s="42"/>
      <c r="V1155" s="42"/>
      <c r="W1155" s="42"/>
      <c r="X1155" s="42"/>
      <c r="Y1155" s="42"/>
      <c r="Z1155" s="42"/>
      <c r="AA1155" s="42"/>
      <c r="AB1155" s="42"/>
      <c r="AC1155" s="42"/>
      <c r="AD1155" s="42"/>
      <c r="AE1155" s="42"/>
      <c r="AR1155" s="227" t="s">
        <v>121</v>
      </c>
      <c r="AT1155" s="227" t="s">
        <v>170</v>
      </c>
      <c r="AU1155" s="227" t="s">
        <v>87</v>
      </c>
      <c r="AY1155" s="20" t="s">
        <v>168</v>
      </c>
      <c r="BE1155" s="228">
        <f>IF(N1155="základní",J1155,0)</f>
        <v>0</v>
      </c>
      <c r="BF1155" s="228">
        <f>IF(N1155="snížená",J1155,0)</f>
        <v>0</v>
      </c>
      <c r="BG1155" s="228">
        <f>IF(N1155="zákl. přenesená",J1155,0)</f>
        <v>0</v>
      </c>
      <c r="BH1155" s="228">
        <f>IF(N1155="sníž. přenesená",J1155,0)</f>
        <v>0</v>
      </c>
      <c r="BI1155" s="228">
        <f>IF(N1155="nulová",J1155,0)</f>
        <v>0</v>
      </c>
      <c r="BJ1155" s="20" t="s">
        <v>85</v>
      </c>
      <c r="BK1155" s="228">
        <f>ROUND(I1155*H1155,2)</f>
        <v>0</v>
      </c>
      <c r="BL1155" s="20" t="s">
        <v>121</v>
      </c>
      <c r="BM1155" s="227" t="s">
        <v>5136</v>
      </c>
    </row>
    <row r="1156" s="2" customFormat="1">
      <c r="A1156" s="42"/>
      <c r="B1156" s="43"/>
      <c r="C1156" s="44"/>
      <c r="D1156" s="229" t="s">
        <v>176</v>
      </c>
      <c r="E1156" s="44"/>
      <c r="F1156" s="230" t="s">
        <v>5137</v>
      </c>
      <c r="G1156" s="44"/>
      <c r="H1156" s="44"/>
      <c r="I1156" s="231"/>
      <c r="J1156" s="44"/>
      <c r="K1156" s="44"/>
      <c r="L1156" s="48"/>
      <c r="M1156" s="232"/>
      <c r="N1156" s="233"/>
      <c r="O1156" s="88"/>
      <c r="P1156" s="88"/>
      <c r="Q1156" s="88"/>
      <c r="R1156" s="88"/>
      <c r="S1156" s="88"/>
      <c r="T1156" s="89"/>
      <c r="U1156" s="42"/>
      <c r="V1156" s="42"/>
      <c r="W1156" s="42"/>
      <c r="X1156" s="42"/>
      <c r="Y1156" s="42"/>
      <c r="Z1156" s="42"/>
      <c r="AA1156" s="42"/>
      <c r="AB1156" s="42"/>
      <c r="AC1156" s="42"/>
      <c r="AD1156" s="42"/>
      <c r="AE1156" s="42"/>
      <c r="AT1156" s="20" t="s">
        <v>176</v>
      </c>
      <c r="AU1156" s="20" t="s">
        <v>87</v>
      </c>
    </row>
    <row r="1157" s="2" customFormat="1">
      <c r="A1157" s="42"/>
      <c r="B1157" s="43"/>
      <c r="C1157" s="44"/>
      <c r="D1157" s="234" t="s">
        <v>178</v>
      </c>
      <c r="E1157" s="44"/>
      <c r="F1157" s="235" t="s">
        <v>5138</v>
      </c>
      <c r="G1157" s="44"/>
      <c r="H1157" s="44"/>
      <c r="I1157" s="231"/>
      <c r="J1157" s="44"/>
      <c r="K1157" s="44"/>
      <c r="L1157" s="48"/>
      <c r="M1157" s="232"/>
      <c r="N1157" s="233"/>
      <c r="O1157" s="88"/>
      <c r="P1157" s="88"/>
      <c r="Q1157" s="88"/>
      <c r="R1157" s="88"/>
      <c r="S1157" s="88"/>
      <c r="T1157" s="89"/>
      <c r="U1157" s="42"/>
      <c r="V1157" s="42"/>
      <c r="W1157" s="42"/>
      <c r="X1157" s="42"/>
      <c r="Y1157" s="42"/>
      <c r="Z1157" s="42"/>
      <c r="AA1157" s="42"/>
      <c r="AB1157" s="42"/>
      <c r="AC1157" s="42"/>
      <c r="AD1157" s="42"/>
      <c r="AE1157" s="42"/>
      <c r="AT1157" s="20" t="s">
        <v>178</v>
      </c>
      <c r="AU1157" s="20" t="s">
        <v>87</v>
      </c>
    </row>
    <row r="1158" s="2" customFormat="1" ht="16.5" customHeight="1">
      <c r="A1158" s="42"/>
      <c r="B1158" s="43"/>
      <c r="C1158" s="216" t="s">
        <v>1744</v>
      </c>
      <c r="D1158" s="216" t="s">
        <v>170</v>
      </c>
      <c r="E1158" s="217" t="s">
        <v>5139</v>
      </c>
      <c r="F1158" s="218" t="s">
        <v>5140</v>
      </c>
      <c r="G1158" s="219" t="s">
        <v>173</v>
      </c>
      <c r="H1158" s="220">
        <v>1.944</v>
      </c>
      <c r="I1158" s="221"/>
      <c r="J1158" s="222">
        <f>ROUND(I1158*H1158,2)</f>
        <v>0</v>
      </c>
      <c r="K1158" s="218" t="s">
        <v>174</v>
      </c>
      <c r="L1158" s="48"/>
      <c r="M1158" s="223" t="s">
        <v>33</v>
      </c>
      <c r="N1158" s="224" t="s">
        <v>49</v>
      </c>
      <c r="O1158" s="88"/>
      <c r="P1158" s="225">
        <f>O1158*H1158</f>
        <v>0</v>
      </c>
      <c r="Q1158" s="225">
        <v>0.016070000000000001</v>
      </c>
      <c r="R1158" s="225">
        <f>Q1158*H1158</f>
        <v>0.03124008</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5141</v>
      </c>
    </row>
    <row r="1159" s="2" customFormat="1">
      <c r="A1159" s="42"/>
      <c r="B1159" s="43"/>
      <c r="C1159" s="44"/>
      <c r="D1159" s="229" t="s">
        <v>176</v>
      </c>
      <c r="E1159" s="44"/>
      <c r="F1159" s="230" t="s">
        <v>5142</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5143</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3" customFormat="1">
      <c r="A1161" s="13"/>
      <c r="B1161" s="236"/>
      <c r="C1161" s="237"/>
      <c r="D1161" s="229" t="s">
        <v>180</v>
      </c>
      <c r="E1161" s="238" t="s">
        <v>33</v>
      </c>
      <c r="F1161" s="239" t="s">
        <v>1291</v>
      </c>
      <c r="G1161" s="237"/>
      <c r="H1161" s="238" t="s">
        <v>33</v>
      </c>
      <c r="I1161" s="240"/>
      <c r="J1161" s="237"/>
      <c r="K1161" s="237"/>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180</v>
      </c>
      <c r="AU1161" s="245" t="s">
        <v>87</v>
      </c>
      <c r="AV1161" s="13" t="s">
        <v>85</v>
      </c>
      <c r="AW1161" s="13" t="s">
        <v>39</v>
      </c>
      <c r="AX1161" s="13" t="s">
        <v>78</v>
      </c>
      <c r="AY1161" s="245" t="s">
        <v>168</v>
      </c>
    </row>
    <row r="1162" s="13" customFormat="1">
      <c r="A1162" s="13"/>
      <c r="B1162" s="236"/>
      <c r="C1162" s="237"/>
      <c r="D1162" s="229" t="s">
        <v>180</v>
      </c>
      <c r="E1162" s="238" t="s">
        <v>33</v>
      </c>
      <c r="F1162" s="239" t="s">
        <v>5126</v>
      </c>
      <c r="G1162" s="237"/>
      <c r="H1162" s="238" t="s">
        <v>33</v>
      </c>
      <c r="I1162" s="240"/>
      <c r="J1162" s="237"/>
      <c r="K1162" s="237"/>
      <c r="L1162" s="241"/>
      <c r="M1162" s="242"/>
      <c r="N1162" s="243"/>
      <c r="O1162" s="243"/>
      <c r="P1162" s="243"/>
      <c r="Q1162" s="243"/>
      <c r="R1162" s="243"/>
      <c r="S1162" s="243"/>
      <c r="T1162" s="244"/>
      <c r="U1162" s="13"/>
      <c r="V1162" s="13"/>
      <c r="W1162" s="13"/>
      <c r="X1162" s="13"/>
      <c r="Y1162" s="13"/>
      <c r="Z1162" s="13"/>
      <c r="AA1162" s="13"/>
      <c r="AB1162" s="13"/>
      <c r="AC1162" s="13"/>
      <c r="AD1162" s="13"/>
      <c r="AE1162" s="13"/>
      <c r="AT1162" s="245" t="s">
        <v>180</v>
      </c>
      <c r="AU1162" s="245" t="s">
        <v>87</v>
      </c>
      <c r="AV1162" s="13" t="s">
        <v>85</v>
      </c>
      <c r="AW1162" s="13" t="s">
        <v>39</v>
      </c>
      <c r="AX1162" s="13" t="s">
        <v>78</v>
      </c>
      <c r="AY1162" s="245" t="s">
        <v>168</v>
      </c>
    </row>
    <row r="1163" s="14" customFormat="1">
      <c r="A1163" s="14"/>
      <c r="B1163" s="246"/>
      <c r="C1163" s="247"/>
      <c r="D1163" s="229" t="s">
        <v>180</v>
      </c>
      <c r="E1163" s="248" t="s">
        <v>33</v>
      </c>
      <c r="F1163" s="249" t="s">
        <v>5144</v>
      </c>
      <c r="G1163" s="247"/>
      <c r="H1163" s="250">
        <v>1.944</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180</v>
      </c>
      <c r="AU1163" s="256" t="s">
        <v>87</v>
      </c>
      <c r="AV1163" s="14" t="s">
        <v>87</v>
      </c>
      <c r="AW1163" s="14" t="s">
        <v>39</v>
      </c>
      <c r="AX1163" s="14" t="s">
        <v>85</v>
      </c>
      <c r="AY1163" s="256" t="s">
        <v>168</v>
      </c>
    </row>
    <row r="1164" s="2" customFormat="1" ht="16.5" customHeight="1">
      <c r="A1164" s="42"/>
      <c r="B1164" s="43"/>
      <c r="C1164" s="216" t="s">
        <v>1751</v>
      </c>
      <c r="D1164" s="216" t="s">
        <v>170</v>
      </c>
      <c r="E1164" s="217" t="s">
        <v>5145</v>
      </c>
      <c r="F1164" s="218" t="s">
        <v>5146</v>
      </c>
      <c r="G1164" s="219" t="s">
        <v>173</v>
      </c>
      <c r="H1164" s="220">
        <v>1.944</v>
      </c>
      <c r="I1164" s="221"/>
      <c r="J1164" s="222">
        <f>ROUND(I1164*H1164,2)</f>
        <v>0</v>
      </c>
      <c r="K1164" s="218" t="s">
        <v>174</v>
      </c>
      <c r="L1164" s="48"/>
      <c r="M1164" s="223" t="s">
        <v>33</v>
      </c>
      <c r="N1164" s="224" t="s">
        <v>49</v>
      </c>
      <c r="O1164" s="88"/>
      <c r="P1164" s="225">
        <f>O1164*H1164</f>
        <v>0</v>
      </c>
      <c r="Q1164" s="225">
        <v>0</v>
      </c>
      <c r="R1164" s="225">
        <f>Q1164*H1164</f>
        <v>0</v>
      </c>
      <c r="S1164" s="225">
        <v>0</v>
      </c>
      <c r="T1164" s="226">
        <f>S1164*H1164</f>
        <v>0</v>
      </c>
      <c r="U1164" s="42"/>
      <c r="V1164" s="42"/>
      <c r="W1164" s="42"/>
      <c r="X1164" s="42"/>
      <c r="Y1164" s="42"/>
      <c r="Z1164" s="42"/>
      <c r="AA1164" s="42"/>
      <c r="AB1164" s="42"/>
      <c r="AC1164" s="42"/>
      <c r="AD1164" s="42"/>
      <c r="AE1164" s="42"/>
      <c r="AR1164" s="227" t="s">
        <v>121</v>
      </c>
      <c r="AT1164" s="227" t="s">
        <v>170</v>
      </c>
      <c r="AU1164" s="227" t="s">
        <v>87</v>
      </c>
      <c r="AY1164" s="20" t="s">
        <v>168</v>
      </c>
      <c r="BE1164" s="228">
        <f>IF(N1164="základní",J1164,0)</f>
        <v>0</v>
      </c>
      <c r="BF1164" s="228">
        <f>IF(N1164="snížená",J1164,0)</f>
        <v>0</v>
      </c>
      <c r="BG1164" s="228">
        <f>IF(N1164="zákl. přenesená",J1164,0)</f>
        <v>0</v>
      </c>
      <c r="BH1164" s="228">
        <f>IF(N1164="sníž. přenesená",J1164,0)</f>
        <v>0</v>
      </c>
      <c r="BI1164" s="228">
        <f>IF(N1164="nulová",J1164,0)</f>
        <v>0</v>
      </c>
      <c r="BJ1164" s="20" t="s">
        <v>85</v>
      </c>
      <c r="BK1164" s="228">
        <f>ROUND(I1164*H1164,2)</f>
        <v>0</v>
      </c>
      <c r="BL1164" s="20" t="s">
        <v>121</v>
      </c>
      <c r="BM1164" s="227" t="s">
        <v>5147</v>
      </c>
    </row>
    <row r="1165" s="2" customFormat="1">
      <c r="A1165" s="42"/>
      <c r="B1165" s="43"/>
      <c r="C1165" s="44"/>
      <c r="D1165" s="229" t="s">
        <v>176</v>
      </c>
      <c r="E1165" s="44"/>
      <c r="F1165" s="230" t="s">
        <v>5148</v>
      </c>
      <c r="G1165" s="44"/>
      <c r="H1165" s="44"/>
      <c r="I1165" s="231"/>
      <c r="J1165" s="44"/>
      <c r="K1165" s="44"/>
      <c r="L1165" s="48"/>
      <c r="M1165" s="232"/>
      <c r="N1165" s="233"/>
      <c r="O1165" s="88"/>
      <c r="P1165" s="88"/>
      <c r="Q1165" s="88"/>
      <c r="R1165" s="88"/>
      <c r="S1165" s="88"/>
      <c r="T1165" s="89"/>
      <c r="U1165" s="42"/>
      <c r="V1165" s="42"/>
      <c r="W1165" s="42"/>
      <c r="X1165" s="42"/>
      <c r="Y1165" s="42"/>
      <c r="Z1165" s="42"/>
      <c r="AA1165" s="42"/>
      <c r="AB1165" s="42"/>
      <c r="AC1165" s="42"/>
      <c r="AD1165" s="42"/>
      <c r="AE1165" s="42"/>
      <c r="AT1165" s="20" t="s">
        <v>176</v>
      </c>
      <c r="AU1165" s="20" t="s">
        <v>87</v>
      </c>
    </row>
    <row r="1166" s="2" customFormat="1">
      <c r="A1166" s="42"/>
      <c r="B1166" s="43"/>
      <c r="C1166" s="44"/>
      <c r="D1166" s="234" t="s">
        <v>178</v>
      </c>
      <c r="E1166" s="44"/>
      <c r="F1166" s="235" t="s">
        <v>5149</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178</v>
      </c>
      <c r="AU1166" s="20" t="s">
        <v>87</v>
      </c>
    </row>
    <row r="1167" s="2" customFormat="1" ht="16.5" customHeight="1">
      <c r="A1167" s="42"/>
      <c r="B1167" s="43"/>
      <c r="C1167" s="216" t="s">
        <v>1758</v>
      </c>
      <c r="D1167" s="216" t="s">
        <v>170</v>
      </c>
      <c r="E1167" s="217" t="s">
        <v>1630</v>
      </c>
      <c r="F1167" s="218" t="s">
        <v>1631</v>
      </c>
      <c r="G1167" s="219" t="s">
        <v>556</v>
      </c>
      <c r="H1167" s="220">
        <v>1.448</v>
      </c>
      <c r="I1167" s="221"/>
      <c r="J1167" s="222">
        <f>ROUND(I1167*H1167,2)</f>
        <v>0</v>
      </c>
      <c r="K1167" s="218" t="s">
        <v>174</v>
      </c>
      <c r="L1167" s="48"/>
      <c r="M1167" s="223" t="s">
        <v>33</v>
      </c>
      <c r="N1167" s="224" t="s">
        <v>49</v>
      </c>
      <c r="O1167" s="88"/>
      <c r="P1167" s="225">
        <f>O1167*H1167</f>
        <v>0</v>
      </c>
      <c r="Q1167" s="225">
        <v>1.06277</v>
      </c>
      <c r="R1167" s="225">
        <f>Q1167*H1167</f>
        <v>1.53889096</v>
      </c>
      <c r="S1167" s="225">
        <v>0</v>
      </c>
      <c r="T1167" s="226">
        <f>S1167*H1167</f>
        <v>0</v>
      </c>
      <c r="U1167" s="42"/>
      <c r="V1167" s="42"/>
      <c r="W1167" s="42"/>
      <c r="X1167" s="42"/>
      <c r="Y1167" s="42"/>
      <c r="Z1167" s="42"/>
      <c r="AA1167" s="42"/>
      <c r="AB1167" s="42"/>
      <c r="AC1167" s="42"/>
      <c r="AD1167" s="42"/>
      <c r="AE1167" s="42"/>
      <c r="AR1167" s="227" t="s">
        <v>121</v>
      </c>
      <c r="AT1167" s="227" t="s">
        <v>170</v>
      </c>
      <c r="AU1167" s="227" t="s">
        <v>87</v>
      </c>
      <c r="AY1167" s="20" t="s">
        <v>168</v>
      </c>
      <c r="BE1167" s="228">
        <f>IF(N1167="základní",J1167,0)</f>
        <v>0</v>
      </c>
      <c r="BF1167" s="228">
        <f>IF(N1167="snížená",J1167,0)</f>
        <v>0</v>
      </c>
      <c r="BG1167" s="228">
        <f>IF(N1167="zákl. přenesená",J1167,0)</f>
        <v>0</v>
      </c>
      <c r="BH1167" s="228">
        <f>IF(N1167="sníž. přenesená",J1167,0)</f>
        <v>0</v>
      </c>
      <c r="BI1167" s="228">
        <f>IF(N1167="nulová",J1167,0)</f>
        <v>0</v>
      </c>
      <c r="BJ1167" s="20" t="s">
        <v>85</v>
      </c>
      <c r="BK1167" s="228">
        <f>ROUND(I1167*H1167,2)</f>
        <v>0</v>
      </c>
      <c r="BL1167" s="20" t="s">
        <v>121</v>
      </c>
      <c r="BM1167" s="227" t="s">
        <v>5150</v>
      </c>
    </row>
    <row r="1168" s="2" customFormat="1">
      <c r="A1168" s="42"/>
      <c r="B1168" s="43"/>
      <c r="C1168" s="44"/>
      <c r="D1168" s="229" t="s">
        <v>176</v>
      </c>
      <c r="E1168" s="44"/>
      <c r="F1168" s="230" t="s">
        <v>1633</v>
      </c>
      <c r="G1168" s="44"/>
      <c r="H1168" s="44"/>
      <c r="I1168" s="231"/>
      <c r="J1168" s="44"/>
      <c r="K1168" s="44"/>
      <c r="L1168" s="48"/>
      <c r="M1168" s="232"/>
      <c r="N1168" s="233"/>
      <c r="O1168" s="88"/>
      <c r="P1168" s="88"/>
      <c r="Q1168" s="88"/>
      <c r="R1168" s="88"/>
      <c r="S1168" s="88"/>
      <c r="T1168" s="89"/>
      <c r="U1168" s="42"/>
      <c r="V1168" s="42"/>
      <c r="W1168" s="42"/>
      <c r="X1168" s="42"/>
      <c r="Y1168" s="42"/>
      <c r="Z1168" s="42"/>
      <c r="AA1168" s="42"/>
      <c r="AB1168" s="42"/>
      <c r="AC1168" s="42"/>
      <c r="AD1168" s="42"/>
      <c r="AE1168" s="42"/>
      <c r="AT1168" s="20" t="s">
        <v>176</v>
      </c>
      <c r="AU1168" s="20" t="s">
        <v>87</v>
      </c>
    </row>
    <row r="1169" s="2" customFormat="1">
      <c r="A1169" s="42"/>
      <c r="B1169" s="43"/>
      <c r="C1169" s="44"/>
      <c r="D1169" s="234" t="s">
        <v>178</v>
      </c>
      <c r="E1169" s="44"/>
      <c r="F1169" s="235" t="s">
        <v>1634</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178</v>
      </c>
      <c r="AU1169" s="20" t="s">
        <v>87</v>
      </c>
    </row>
    <row r="1170" s="13" customFormat="1">
      <c r="A1170" s="13"/>
      <c r="B1170" s="236"/>
      <c r="C1170" s="237"/>
      <c r="D1170" s="229" t="s">
        <v>180</v>
      </c>
      <c r="E1170" s="238" t="s">
        <v>33</v>
      </c>
      <c r="F1170" s="239" t="s">
        <v>1291</v>
      </c>
      <c r="G1170" s="237"/>
      <c r="H1170" s="238" t="s">
        <v>33</v>
      </c>
      <c r="I1170" s="240"/>
      <c r="J1170" s="237"/>
      <c r="K1170" s="237"/>
      <c r="L1170" s="241"/>
      <c r="M1170" s="242"/>
      <c r="N1170" s="243"/>
      <c r="O1170" s="243"/>
      <c r="P1170" s="243"/>
      <c r="Q1170" s="243"/>
      <c r="R1170" s="243"/>
      <c r="S1170" s="243"/>
      <c r="T1170" s="244"/>
      <c r="U1170" s="13"/>
      <c r="V1170" s="13"/>
      <c r="W1170" s="13"/>
      <c r="X1170" s="13"/>
      <c r="Y1170" s="13"/>
      <c r="Z1170" s="13"/>
      <c r="AA1170" s="13"/>
      <c r="AB1170" s="13"/>
      <c r="AC1170" s="13"/>
      <c r="AD1170" s="13"/>
      <c r="AE1170" s="13"/>
      <c r="AT1170" s="245" t="s">
        <v>180</v>
      </c>
      <c r="AU1170" s="245" t="s">
        <v>87</v>
      </c>
      <c r="AV1170" s="13" t="s">
        <v>85</v>
      </c>
      <c r="AW1170" s="13" t="s">
        <v>39</v>
      </c>
      <c r="AX1170" s="13" t="s">
        <v>78</v>
      </c>
      <c r="AY1170" s="245" t="s">
        <v>168</v>
      </c>
    </row>
    <row r="1171" s="13" customFormat="1">
      <c r="A1171" s="13"/>
      <c r="B1171" s="236"/>
      <c r="C1171" s="237"/>
      <c r="D1171" s="229" t="s">
        <v>180</v>
      </c>
      <c r="E1171" s="238" t="s">
        <v>33</v>
      </c>
      <c r="F1171" s="239" t="s">
        <v>1635</v>
      </c>
      <c r="G1171" s="237"/>
      <c r="H1171" s="238" t="s">
        <v>33</v>
      </c>
      <c r="I1171" s="240"/>
      <c r="J1171" s="237"/>
      <c r="K1171" s="237"/>
      <c r="L1171" s="241"/>
      <c r="M1171" s="242"/>
      <c r="N1171" s="243"/>
      <c r="O1171" s="243"/>
      <c r="P1171" s="243"/>
      <c r="Q1171" s="243"/>
      <c r="R1171" s="243"/>
      <c r="S1171" s="243"/>
      <c r="T1171" s="244"/>
      <c r="U1171" s="13"/>
      <c r="V1171" s="13"/>
      <c r="W1171" s="13"/>
      <c r="X1171" s="13"/>
      <c r="Y1171" s="13"/>
      <c r="Z1171" s="13"/>
      <c r="AA1171" s="13"/>
      <c r="AB1171" s="13"/>
      <c r="AC1171" s="13"/>
      <c r="AD1171" s="13"/>
      <c r="AE1171" s="13"/>
      <c r="AT1171" s="245" t="s">
        <v>180</v>
      </c>
      <c r="AU1171" s="245" t="s">
        <v>87</v>
      </c>
      <c r="AV1171" s="13" t="s">
        <v>85</v>
      </c>
      <c r="AW1171" s="13" t="s">
        <v>39</v>
      </c>
      <c r="AX1171" s="13" t="s">
        <v>78</v>
      </c>
      <c r="AY1171" s="245" t="s">
        <v>168</v>
      </c>
    </row>
    <row r="1172" s="14" customFormat="1">
      <c r="A1172" s="14"/>
      <c r="B1172" s="246"/>
      <c r="C1172" s="247"/>
      <c r="D1172" s="229" t="s">
        <v>180</v>
      </c>
      <c r="E1172" s="248" t="s">
        <v>33</v>
      </c>
      <c r="F1172" s="249" t="s">
        <v>5151</v>
      </c>
      <c r="G1172" s="247"/>
      <c r="H1172" s="250">
        <v>0.23100000000000001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180</v>
      </c>
      <c r="AU1172" s="256" t="s">
        <v>87</v>
      </c>
      <c r="AV1172" s="14" t="s">
        <v>87</v>
      </c>
      <c r="AW1172" s="14" t="s">
        <v>39</v>
      </c>
      <c r="AX1172" s="14" t="s">
        <v>78</v>
      </c>
      <c r="AY1172" s="256" t="s">
        <v>168</v>
      </c>
    </row>
    <row r="1173" s="14" customFormat="1">
      <c r="A1173" s="14"/>
      <c r="B1173" s="246"/>
      <c r="C1173" s="247"/>
      <c r="D1173" s="229" t="s">
        <v>180</v>
      </c>
      <c r="E1173" s="248" t="s">
        <v>33</v>
      </c>
      <c r="F1173" s="249" t="s">
        <v>5152</v>
      </c>
      <c r="G1173" s="247"/>
      <c r="H1173" s="250">
        <v>0.11500000000000001</v>
      </c>
      <c r="I1173" s="251"/>
      <c r="J1173" s="247"/>
      <c r="K1173" s="247"/>
      <c r="L1173" s="252"/>
      <c r="M1173" s="253"/>
      <c r="N1173" s="254"/>
      <c r="O1173" s="254"/>
      <c r="P1173" s="254"/>
      <c r="Q1173" s="254"/>
      <c r="R1173" s="254"/>
      <c r="S1173" s="254"/>
      <c r="T1173" s="255"/>
      <c r="U1173" s="14"/>
      <c r="V1173" s="14"/>
      <c r="W1173" s="14"/>
      <c r="X1173" s="14"/>
      <c r="Y1173" s="14"/>
      <c r="Z1173" s="14"/>
      <c r="AA1173" s="14"/>
      <c r="AB1173" s="14"/>
      <c r="AC1173" s="14"/>
      <c r="AD1173" s="14"/>
      <c r="AE1173" s="14"/>
      <c r="AT1173" s="256" t="s">
        <v>180</v>
      </c>
      <c r="AU1173" s="256" t="s">
        <v>87</v>
      </c>
      <c r="AV1173" s="14" t="s">
        <v>87</v>
      </c>
      <c r="AW1173" s="14" t="s">
        <v>39</v>
      </c>
      <c r="AX1173" s="14" t="s">
        <v>78</v>
      </c>
      <c r="AY1173" s="256" t="s">
        <v>168</v>
      </c>
    </row>
    <row r="1174" s="14" customFormat="1">
      <c r="A1174" s="14"/>
      <c r="B1174" s="246"/>
      <c r="C1174" s="247"/>
      <c r="D1174" s="229" t="s">
        <v>180</v>
      </c>
      <c r="E1174" s="248" t="s">
        <v>33</v>
      </c>
      <c r="F1174" s="249" t="s">
        <v>5153</v>
      </c>
      <c r="G1174" s="247"/>
      <c r="H1174" s="250">
        <v>0.058999999999999997</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39</v>
      </c>
      <c r="AX1174" s="14" t="s">
        <v>78</v>
      </c>
      <c r="AY1174" s="256" t="s">
        <v>168</v>
      </c>
    </row>
    <row r="1175" s="14" customFormat="1">
      <c r="A1175" s="14"/>
      <c r="B1175" s="246"/>
      <c r="C1175" s="247"/>
      <c r="D1175" s="229" t="s">
        <v>180</v>
      </c>
      <c r="E1175" s="248" t="s">
        <v>33</v>
      </c>
      <c r="F1175" s="249" t="s">
        <v>5154</v>
      </c>
      <c r="G1175" s="247"/>
      <c r="H1175" s="250">
        <v>1.0429999999999999</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180</v>
      </c>
      <c r="AU1175" s="256" t="s">
        <v>87</v>
      </c>
      <c r="AV1175" s="14" t="s">
        <v>87</v>
      </c>
      <c r="AW1175" s="14" t="s">
        <v>39</v>
      </c>
      <c r="AX1175" s="14" t="s">
        <v>78</v>
      </c>
      <c r="AY1175" s="256" t="s">
        <v>168</v>
      </c>
    </row>
    <row r="1176" s="15" customFormat="1">
      <c r="A1176" s="15"/>
      <c r="B1176" s="263"/>
      <c r="C1176" s="264"/>
      <c r="D1176" s="229" t="s">
        <v>180</v>
      </c>
      <c r="E1176" s="265" t="s">
        <v>33</v>
      </c>
      <c r="F1176" s="266" t="s">
        <v>626</v>
      </c>
      <c r="G1176" s="264"/>
      <c r="H1176" s="267">
        <v>1.448</v>
      </c>
      <c r="I1176" s="268"/>
      <c r="J1176" s="264"/>
      <c r="K1176" s="264"/>
      <c r="L1176" s="269"/>
      <c r="M1176" s="270"/>
      <c r="N1176" s="271"/>
      <c r="O1176" s="271"/>
      <c r="P1176" s="271"/>
      <c r="Q1176" s="271"/>
      <c r="R1176" s="271"/>
      <c r="S1176" s="271"/>
      <c r="T1176" s="272"/>
      <c r="U1176" s="15"/>
      <c r="V1176" s="15"/>
      <c r="W1176" s="15"/>
      <c r="X1176" s="15"/>
      <c r="Y1176" s="15"/>
      <c r="Z1176" s="15"/>
      <c r="AA1176" s="15"/>
      <c r="AB1176" s="15"/>
      <c r="AC1176" s="15"/>
      <c r="AD1176" s="15"/>
      <c r="AE1176" s="15"/>
      <c r="AT1176" s="273" t="s">
        <v>180</v>
      </c>
      <c r="AU1176" s="273" t="s">
        <v>87</v>
      </c>
      <c r="AV1176" s="15" t="s">
        <v>121</v>
      </c>
      <c r="AW1176" s="15" t="s">
        <v>39</v>
      </c>
      <c r="AX1176" s="15" t="s">
        <v>85</v>
      </c>
      <c r="AY1176" s="273" t="s">
        <v>168</v>
      </c>
    </row>
    <row r="1177" s="2" customFormat="1" ht="16.5" customHeight="1">
      <c r="A1177" s="42"/>
      <c r="B1177" s="43"/>
      <c r="C1177" s="216" t="s">
        <v>21</v>
      </c>
      <c r="D1177" s="216" t="s">
        <v>170</v>
      </c>
      <c r="E1177" s="217" t="s">
        <v>1639</v>
      </c>
      <c r="F1177" s="218" t="s">
        <v>1640</v>
      </c>
      <c r="G1177" s="219" t="s">
        <v>173</v>
      </c>
      <c r="H1177" s="220">
        <v>17.199999999999999</v>
      </c>
      <c r="I1177" s="221"/>
      <c r="J1177" s="222">
        <f>ROUND(I1177*H1177,2)</f>
        <v>0</v>
      </c>
      <c r="K1177" s="218" t="s">
        <v>174</v>
      </c>
      <c r="L1177" s="48"/>
      <c r="M1177" s="223" t="s">
        <v>33</v>
      </c>
      <c r="N1177" s="224" t="s">
        <v>49</v>
      </c>
      <c r="O1177" s="88"/>
      <c r="P1177" s="225">
        <f>O1177*H1177</f>
        <v>0</v>
      </c>
      <c r="Q1177" s="225">
        <v>0.049840000000000002</v>
      </c>
      <c r="R1177" s="225">
        <f>Q1177*H1177</f>
        <v>0.85724800000000001</v>
      </c>
      <c r="S1177" s="225">
        <v>0</v>
      </c>
      <c r="T1177" s="226">
        <f>S1177*H1177</f>
        <v>0</v>
      </c>
      <c r="U1177" s="42"/>
      <c r="V1177" s="42"/>
      <c r="W1177" s="42"/>
      <c r="X1177" s="42"/>
      <c r="Y1177" s="42"/>
      <c r="Z1177" s="42"/>
      <c r="AA1177" s="42"/>
      <c r="AB1177" s="42"/>
      <c r="AC1177" s="42"/>
      <c r="AD1177" s="42"/>
      <c r="AE1177" s="42"/>
      <c r="AR1177" s="227" t="s">
        <v>121</v>
      </c>
      <c r="AT1177" s="227" t="s">
        <v>170</v>
      </c>
      <c r="AU1177" s="227" t="s">
        <v>87</v>
      </c>
      <c r="AY1177" s="20" t="s">
        <v>168</v>
      </c>
      <c r="BE1177" s="228">
        <f>IF(N1177="základní",J1177,0)</f>
        <v>0</v>
      </c>
      <c r="BF1177" s="228">
        <f>IF(N1177="snížená",J1177,0)</f>
        <v>0</v>
      </c>
      <c r="BG1177" s="228">
        <f>IF(N1177="zákl. přenesená",J1177,0)</f>
        <v>0</v>
      </c>
      <c r="BH1177" s="228">
        <f>IF(N1177="sníž. přenesená",J1177,0)</f>
        <v>0</v>
      </c>
      <c r="BI1177" s="228">
        <f>IF(N1177="nulová",J1177,0)</f>
        <v>0</v>
      </c>
      <c r="BJ1177" s="20" t="s">
        <v>85</v>
      </c>
      <c r="BK1177" s="228">
        <f>ROUND(I1177*H1177,2)</f>
        <v>0</v>
      </c>
      <c r="BL1177" s="20" t="s">
        <v>121</v>
      </c>
      <c r="BM1177" s="227" t="s">
        <v>5155</v>
      </c>
    </row>
    <row r="1178" s="2" customFormat="1">
      <c r="A1178" s="42"/>
      <c r="B1178" s="43"/>
      <c r="C1178" s="44"/>
      <c r="D1178" s="229" t="s">
        <v>176</v>
      </c>
      <c r="E1178" s="44"/>
      <c r="F1178" s="230" t="s">
        <v>1642</v>
      </c>
      <c r="G1178" s="44"/>
      <c r="H1178" s="44"/>
      <c r="I1178" s="231"/>
      <c r="J1178" s="44"/>
      <c r="K1178" s="44"/>
      <c r="L1178" s="48"/>
      <c r="M1178" s="232"/>
      <c r="N1178" s="233"/>
      <c r="O1178" s="88"/>
      <c r="P1178" s="88"/>
      <c r="Q1178" s="88"/>
      <c r="R1178" s="88"/>
      <c r="S1178" s="88"/>
      <c r="T1178" s="89"/>
      <c r="U1178" s="42"/>
      <c r="V1178" s="42"/>
      <c r="W1178" s="42"/>
      <c r="X1178" s="42"/>
      <c r="Y1178" s="42"/>
      <c r="Z1178" s="42"/>
      <c r="AA1178" s="42"/>
      <c r="AB1178" s="42"/>
      <c r="AC1178" s="42"/>
      <c r="AD1178" s="42"/>
      <c r="AE1178" s="42"/>
      <c r="AT1178" s="20" t="s">
        <v>176</v>
      </c>
      <c r="AU1178" s="20" t="s">
        <v>87</v>
      </c>
    </row>
    <row r="1179" s="2" customFormat="1">
      <c r="A1179" s="42"/>
      <c r="B1179" s="43"/>
      <c r="C1179" s="44"/>
      <c r="D1179" s="234" t="s">
        <v>178</v>
      </c>
      <c r="E1179" s="44"/>
      <c r="F1179" s="235" t="s">
        <v>1643</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178</v>
      </c>
      <c r="AU1179" s="20" t="s">
        <v>87</v>
      </c>
    </row>
    <row r="1180" s="13" customFormat="1">
      <c r="A1180" s="13"/>
      <c r="B1180" s="236"/>
      <c r="C1180" s="237"/>
      <c r="D1180" s="229" t="s">
        <v>180</v>
      </c>
      <c r="E1180" s="238" t="s">
        <v>33</v>
      </c>
      <c r="F1180" s="239" t="s">
        <v>4829</v>
      </c>
      <c r="G1180" s="237"/>
      <c r="H1180" s="238" t="s">
        <v>33</v>
      </c>
      <c r="I1180" s="240"/>
      <c r="J1180" s="237"/>
      <c r="K1180" s="237"/>
      <c r="L1180" s="241"/>
      <c r="M1180" s="242"/>
      <c r="N1180" s="243"/>
      <c r="O1180" s="243"/>
      <c r="P1180" s="243"/>
      <c r="Q1180" s="243"/>
      <c r="R1180" s="243"/>
      <c r="S1180" s="243"/>
      <c r="T1180" s="244"/>
      <c r="U1180" s="13"/>
      <c r="V1180" s="13"/>
      <c r="W1180" s="13"/>
      <c r="X1180" s="13"/>
      <c r="Y1180" s="13"/>
      <c r="Z1180" s="13"/>
      <c r="AA1180" s="13"/>
      <c r="AB1180" s="13"/>
      <c r="AC1180" s="13"/>
      <c r="AD1180" s="13"/>
      <c r="AE1180" s="13"/>
      <c r="AT1180" s="245" t="s">
        <v>180</v>
      </c>
      <c r="AU1180" s="245" t="s">
        <v>87</v>
      </c>
      <c r="AV1180" s="13" t="s">
        <v>85</v>
      </c>
      <c r="AW1180" s="13" t="s">
        <v>39</v>
      </c>
      <c r="AX1180" s="13" t="s">
        <v>78</v>
      </c>
      <c r="AY1180" s="245" t="s">
        <v>168</v>
      </c>
    </row>
    <row r="1181" s="13" customFormat="1">
      <c r="A1181" s="13"/>
      <c r="B1181" s="236"/>
      <c r="C1181" s="237"/>
      <c r="D1181" s="229" t="s">
        <v>180</v>
      </c>
      <c r="E1181" s="238" t="s">
        <v>33</v>
      </c>
      <c r="F1181" s="239" t="s">
        <v>5156</v>
      </c>
      <c r="G1181" s="237"/>
      <c r="H1181" s="238" t="s">
        <v>33</v>
      </c>
      <c r="I1181" s="240"/>
      <c r="J1181" s="237"/>
      <c r="K1181" s="237"/>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180</v>
      </c>
      <c r="AU1181" s="245" t="s">
        <v>87</v>
      </c>
      <c r="AV1181" s="13" t="s">
        <v>85</v>
      </c>
      <c r="AW1181" s="13" t="s">
        <v>39</v>
      </c>
      <c r="AX1181" s="13" t="s">
        <v>78</v>
      </c>
      <c r="AY1181" s="245" t="s">
        <v>168</v>
      </c>
    </row>
    <row r="1182" s="14" customFormat="1">
      <c r="A1182" s="14"/>
      <c r="B1182" s="246"/>
      <c r="C1182" s="247"/>
      <c r="D1182" s="229" t="s">
        <v>180</v>
      </c>
      <c r="E1182" s="248" t="s">
        <v>33</v>
      </c>
      <c r="F1182" s="249" t="s">
        <v>5157</v>
      </c>
      <c r="G1182" s="247"/>
      <c r="H1182" s="250">
        <v>17.199999999999999</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180</v>
      </c>
      <c r="AU1182" s="256" t="s">
        <v>87</v>
      </c>
      <c r="AV1182" s="14" t="s">
        <v>87</v>
      </c>
      <c r="AW1182" s="14" t="s">
        <v>39</v>
      </c>
      <c r="AX1182" s="14" t="s">
        <v>85</v>
      </c>
      <c r="AY1182" s="256" t="s">
        <v>168</v>
      </c>
    </row>
    <row r="1183" s="2" customFormat="1" ht="16.5" customHeight="1">
      <c r="A1183" s="42"/>
      <c r="B1183" s="43"/>
      <c r="C1183" s="216" t="s">
        <v>1769</v>
      </c>
      <c r="D1183" s="216" t="s">
        <v>170</v>
      </c>
      <c r="E1183" s="217" t="s">
        <v>5158</v>
      </c>
      <c r="F1183" s="218" t="s">
        <v>5159</v>
      </c>
      <c r="G1183" s="219" t="s">
        <v>173</v>
      </c>
      <c r="H1183" s="220">
        <v>286.5</v>
      </c>
      <c r="I1183" s="221"/>
      <c r="J1183" s="222">
        <f>ROUND(I1183*H1183,2)</f>
        <v>0</v>
      </c>
      <c r="K1183" s="218" t="s">
        <v>174</v>
      </c>
      <c r="L1183" s="48"/>
      <c r="M1183" s="223" t="s">
        <v>33</v>
      </c>
      <c r="N1183" s="224" t="s">
        <v>49</v>
      </c>
      <c r="O1183" s="88"/>
      <c r="P1183" s="225">
        <f>O1183*H1183</f>
        <v>0</v>
      </c>
      <c r="Q1183" s="225">
        <v>0.010200000000000001</v>
      </c>
      <c r="R1183" s="225">
        <f>Q1183*H1183</f>
        <v>2.9223000000000003</v>
      </c>
      <c r="S1183" s="225">
        <v>0</v>
      </c>
      <c r="T1183" s="226">
        <f>S1183*H1183</f>
        <v>0</v>
      </c>
      <c r="U1183" s="42"/>
      <c r="V1183" s="42"/>
      <c r="W1183" s="42"/>
      <c r="X1183" s="42"/>
      <c r="Y1183" s="42"/>
      <c r="Z1183" s="42"/>
      <c r="AA1183" s="42"/>
      <c r="AB1183" s="42"/>
      <c r="AC1183" s="42"/>
      <c r="AD1183" s="42"/>
      <c r="AE1183" s="42"/>
      <c r="AR1183" s="227" t="s">
        <v>121</v>
      </c>
      <c r="AT1183" s="227" t="s">
        <v>170</v>
      </c>
      <c r="AU1183" s="227" t="s">
        <v>87</v>
      </c>
      <c r="AY1183" s="20" t="s">
        <v>168</v>
      </c>
      <c r="BE1183" s="228">
        <f>IF(N1183="základní",J1183,0)</f>
        <v>0</v>
      </c>
      <c r="BF1183" s="228">
        <f>IF(N1183="snížená",J1183,0)</f>
        <v>0</v>
      </c>
      <c r="BG1183" s="228">
        <f>IF(N1183="zákl. přenesená",J1183,0)</f>
        <v>0</v>
      </c>
      <c r="BH1183" s="228">
        <f>IF(N1183="sníž. přenesená",J1183,0)</f>
        <v>0</v>
      </c>
      <c r="BI1183" s="228">
        <f>IF(N1183="nulová",J1183,0)</f>
        <v>0</v>
      </c>
      <c r="BJ1183" s="20" t="s">
        <v>85</v>
      </c>
      <c r="BK1183" s="228">
        <f>ROUND(I1183*H1183,2)</f>
        <v>0</v>
      </c>
      <c r="BL1183" s="20" t="s">
        <v>121</v>
      </c>
      <c r="BM1183" s="227" t="s">
        <v>5160</v>
      </c>
    </row>
    <row r="1184" s="2" customFormat="1">
      <c r="A1184" s="42"/>
      <c r="B1184" s="43"/>
      <c r="C1184" s="44"/>
      <c r="D1184" s="229" t="s">
        <v>176</v>
      </c>
      <c r="E1184" s="44"/>
      <c r="F1184" s="230" t="s">
        <v>5161</v>
      </c>
      <c r="G1184" s="44"/>
      <c r="H1184" s="44"/>
      <c r="I1184" s="231"/>
      <c r="J1184" s="44"/>
      <c r="K1184" s="44"/>
      <c r="L1184" s="48"/>
      <c r="M1184" s="232"/>
      <c r="N1184" s="233"/>
      <c r="O1184" s="88"/>
      <c r="P1184" s="88"/>
      <c r="Q1184" s="88"/>
      <c r="R1184" s="88"/>
      <c r="S1184" s="88"/>
      <c r="T1184" s="89"/>
      <c r="U1184" s="42"/>
      <c r="V1184" s="42"/>
      <c r="W1184" s="42"/>
      <c r="X1184" s="42"/>
      <c r="Y1184" s="42"/>
      <c r="Z1184" s="42"/>
      <c r="AA1184" s="42"/>
      <c r="AB1184" s="42"/>
      <c r="AC1184" s="42"/>
      <c r="AD1184" s="42"/>
      <c r="AE1184" s="42"/>
      <c r="AT1184" s="20" t="s">
        <v>176</v>
      </c>
      <c r="AU1184" s="20" t="s">
        <v>87</v>
      </c>
    </row>
    <row r="1185" s="2" customFormat="1">
      <c r="A1185" s="42"/>
      <c r="B1185" s="43"/>
      <c r="C1185" s="44"/>
      <c r="D1185" s="234" t="s">
        <v>178</v>
      </c>
      <c r="E1185" s="44"/>
      <c r="F1185" s="235" t="s">
        <v>5162</v>
      </c>
      <c r="G1185" s="44"/>
      <c r="H1185" s="44"/>
      <c r="I1185" s="231"/>
      <c r="J1185" s="44"/>
      <c r="K1185" s="44"/>
      <c r="L1185" s="48"/>
      <c r="M1185" s="232"/>
      <c r="N1185" s="233"/>
      <c r="O1185" s="88"/>
      <c r="P1185" s="88"/>
      <c r="Q1185" s="88"/>
      <c r="R1185" s="88"/>
      <c r="S1185" s="88"/>
      <c r="T1185" s="89"/>
      <c r="U1185" s="42"/>
      <c r="V1185" s="42"/>
      <c r="W1185" s="42"/>
      <c r="X1185" s="42"/>
      <c r="Y1185" s="42"/>
      <c r="Z1185" s="42"/>
      <c r="AA1185" s="42"/>
      <c r="AB1185" s="42"/>
      <c r="AC1185" s="42"/>
      <c r="AD1185" s="42"/>
      <c r="AE1185" s="42"/>
      <c r="AT1185" s="20" t="s">
        <v>178</v>
      </c>
      <c r="AU1185" s="20" t="s">
        <v>87</v>
      </c>
    </row>
    <row r="1186" s="13" customFormat="1">
      <c r="A1186" s="13"/>
      <c r="B1186" s="236"/>
      <c r="C1186" s="237"/>
      <c r="D1186" s="229" t="s">
        <v>180</v>
      </c>
      <c r="E1186" s="238" t="s">
        <v>33</v>
      </c>
      <c r="F1186" s="239" t="s">
        <v>1291</v>
      </c>
      <c r="G1186" s="237"/>
      <c r="H1186" s="238" t="s">
        <v>33</v>
      </c>
      <c r="I1186" s="240"/>
      <c r="J1186" s="237"/>
      <c r="K1186" s="237"/>
      <c r="L1186" s="241"/>
      <c r="M1186" s="242"/>
      <c r="N1186" s="243"/>
      <c r="O1186" s="243"/>
      <c r="P1186" s="243"/>
      <c r="Q1186" s="243"/>
      <c r="R1186" s="243"/>
      <c r="S1186" s="243"/>
      <c r="T1186" s="244"/>
      <c r="U1186" s="13"/>
      <c r="V1186" s="13"/>
      <c r="W1186" s="13"/>
      <c r="X1186" s="13"/>
      <c r="Y1186" s="13"/>
      <c r="Z1186" s="13"/>
      <c r="AA1186" s="13"/>
      <c r="AB1186" s="13"/>
      <c r="AC1186" s="13"/>
      <c r="AD1186" s="13"/>
      <c r="AE1186" s="13"/>
      <c r="AT1186" s="245" t="s">
        <v>180</v>
      </c>
      <c r="AU1186" s="245" t="s">
        <v>87</v>
      </c>
      <c r="AV1186" s="13" t="s">
        <v>85</v>
      </c>
      <c r="AW1186" s="13" t="s">
        <v>39</v>
      </c>
      <c r="AX1186" s="13" t="s">
        <v>78</v>
      </c>
      <c r="AY1186" s="245" t="s">
        <v>168</v>
      </c>
    </row>
    <row r="1187" s="14" customFormat="1">
      <c r="A1187" s="14"/>
      <c r="B1187" s="246"/>
      <c r="C1187" s="247"/>
      <c r="D1187" s="229" t="s">
        <v>180</v>
      </c>
      <c r="E1187" s="248" t="s">
        <v>33</v>
      </c>
      <c r="F1187" s="249" t="s">
        <v>4503</v>
      </c>
      <c r="G1187" s="247"/>
      <c r="H1187" s="250">
        <v>286.5</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180</v>
      </c>
      <c r="AU1187" s="256" t="s">
        <v>87</v>
      </c>
      <c r="AV1187" s="14" t="s">
        <v>87</v>
      </c>
      <c r="AW1187" s="14" t="s">
        <v>39</v>
      </c>
      <c r="AX1187" s="14" t="s">
        <v>85</v>
      </c>
      <c r="AY1187" s="256" t="s">
        <v>168</v>
      </c>
    </row>
    <row r="1188" s="2" customFormat="1" ht="16.5" customHeight="1">
      <c r="A1188" s="42"/>
      <c r="B1188" s="43"/>
      <c r="C1188" s="216" t="s">
        <v>1775</v>
      </c>
      <c r="D1188" s="216" t="s">
        <v>170</v>
      </c>
      <c r="E1188" s="217" t="s">
        <v>1649</v>
      </c>
      <c r="F1188" s="218" t="s">
        <v>1650</v>
      </c>
      <c r="G1188" s="219" t="s">
        <v>173</v>
      </c>
      <c r="H1188" s="220">
        <v>410.95299999999997</v>
      </c>
      <c r="I1188" s="221"/>
      <c r="J1188" s="222">
        <f>ROUND(I1188*H1188,2)</f>
        <v>0</v>
      </c>
      <c r="K1188" s="218" t="s">
        <v>174</v>
      </c>
      <c r="L1188" s="48"/>
      <c r="M1188" s="223" t="s">
        <v>33</v>
      </c>
      <c r="N1188" s="224" t="s">
        <v>49</v>
      </c>
      <c r="O1188" s="88"/>
      <c r="P1188" s="225">
        <f>O1188*H1188</f>
        <v>0</v>
      </c>
      <c r="Q1188" s="225">
        <v>0.050999999999999997</v>
      </c>
      <c r="R1188" s="225">
        <f>Q1188*H1188</f>
        <v>20.958602999999997</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5163</v>
      </c>
    </row>
    <row r="1189" s="2" customFormat="1">
      <c r="A1189" s="42"/>
      <c r="B1189" s="43"/>
      <c r="C1189" s="44"/>
      <c r="D1189" s="229" t="s">
        <v>176</v>
      </c>
      <c r="E1189" s="44"/>
      <c r="F1189" s="230" t="s">
        <v>1652</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1653</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3" customFormat="1">
      <c r="A1192" s="13"/>
      <c r="B1192" s="236"/>
      <c r="C1192" s="237"/>
      <c r="D1192" s="229" t="s">
        <v>180</v>
      </c>
      <c r="E1192" s="238" t="s">
        <v>33</v>
      </c>
      <c r="F1192" s="239" t="s">
        <v>1133</v>
      </c>
      <c r="G1192" s="237"/>
      <c r="H1192" s="238" t="s">
        <v>33</v>
      </c>
      <c r="I1192" s="240"/>
      <c r="J1192" s="237"/>
      <c r="K1192" s="237"/>
      <c r="L1192" s="241"/>
      <c r="M1192" s="242"/>
      <c r="N1192" s="243"/>
      <c r="O1192" s="243"/>
      <c r="P1192" s="243"/>
      <c r="Q1192" s="243"/>
      <c r="R1192" s="243"/>
      <c r="S1192" s="243"/>
      <c r="T1192" s="244"/>
      <c r="U1192" s="13"/>
      <c r="V1192" s="13"/>
      <c r="W1192" s="13"/>
      <c r="X1192" s="13"/>
      <c r="Y1192" s="13"/>
      <c r="Z1192" s="13"/>
      <c r="AA1192" s="13"/>
      <c r="AB1192" s="13"/>
      <c r="AC1192" s="13"/>
      <c r="AD1192" s="13"/>
      <c r="AE1192" s="13"/>
      <c r="AT1192" s="245" t="s">
        <v>180</v>
      </c>
      <c r="AU1192" s="245" t="s">
        <v>87</v>
      </c>
      <c r="AV1192" s="13" t="s">
        <v>85</v>
      </c>
      <c r="AW1192" s="13" t="s">
        <v>39</v>
      </c>
      <c r="AX1192" s="13" t="s">
        <v>78</v>
      </c>
      <c r="AY1192" s="245" t="s">
        <v>168</v>
      </c>
    </row>
    <row r="1193" s="14" customFormat="1">
      <c r="A1193" s="14"/>
      <c r="B1193" s="246"/>
      <c r="C1193" s="247"/>
      <c r="D1193" s="229" t="s">
        <v>180</v>
      </c>
      <c r="E1193" s="248" t="s">
        <v>33</v>
      </c>
      <c r="F1193" s="249" t="s">
        <v>5164</v>
      </c>
      <c r="G1193" s="247"/>
      <c r="H1193" s="250">
        <v>410.95299999999997</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180</v>
      </c>
      <c r="AU1193" s="256" t="s">
        <v>87</v>
      </c>
      <c r="AV1193" s="14" t="s">
        <v>87</v>
      </c>
      <c r="AW1193" s="14" t="s">
        <v>39</v>
      </c>
      <c r="AX1193" s="14" t="s">
        <v>85</v>
      </c>
      <c r="AY1193" s="256" t="s">
        <v>168</v>
      </c>
    </row>
    <row r="1194" s="2" customFormat="1" ht="16.5" customHeight="1">
      <c r="A1194" s="42"/>
      <c r="B1194" s="43"/>
      <c r="C1194" s="216" t="s">
        <v>1781</v>
      </c>
      <c r="D1194" s="216" t="s">
        <v>170</v>
      </c>
      <c r="E1194" s="217" t="s">
        <v>1656</v>
      </c>
      <c r="F1194" s="218" t="s">
        <v>1657</v>
      </c>
      <c r="G1194" s="219" t="s">
        <v>173</v>
      </c>
      <c r="H1194" s="220">
        <v>397.976</v>
      </c>
      <c r="I1194" s="221"/>
      <c r="J1194" s="222">
        <f>ROUND(I1194*H1194,2)</f>
        <v>0</v>
      </c>
      <c r="K1194" s="218" t="s">
        <v>174</v>
      </c>
      <c r="L1194" s="48"/>
      <c r="M1194" s="223" t="s">
        <v>33</v>
      </c>
      <c r="N1194" s="224" t="s">
        <v>49</v>
      </c>
      <c r="O1194" s="88"/>
      <c r="P1194" s="225">
        <f>O1194*H1194</f>
        <v>0</v>
      </c>
      <c r="Q1194" s="225">
        <v>0.11</v>
      </c>
      <c r="R1194" s="225">
        <f>Q1194*H1194</f>
        <v>43.777360000000002</v>
      </c>
      <c r="S1194" s="225">
        <v>0</v>
      </c>
      <c r="T1194" s="226">
        <f>S1194*H1194</f>
        <v>0</v>
      </c>
      <c r="U1194" s="42"/>
      <c r="V1194" s="42"/>
      <c r="W1194" s="42"/>
      <c r="X1194" s="42"/>
      <c r="Y1194" s="42"/>
      <c r="Z1194" s="42"/>
      <c r="AA1194" s="42"/>
      <c r="AB1194" s="42"/>
      <c r="AC1194" s="42"/>
      <c r="AD1194" s="42"/>
      <c r="AE1194" s="42"/>
      <c r="AR1194" s="227" t="s">
        <v>121</v>
      </c>
      <c r="AT1194" s="227" t="s">
        <v>170</v>
      </c>
      <c r="AU1194" s="227" t="s">
        <v>87</v>
      </c>
      <c r="AY1194" s="20" t="s">
        <v>168</v>
      </c>
      <c r="BE1194" s="228">
        <f>IF(N1194="základní",J1194,0)</f>
        <v>0</v>
      </c>
      <c r="BF1194" s="228">
        <f>IF(N1194="snížená",J1194,0)</f>
        <v>0</v>
      </c>
      <c r="BG1194" s="228">
        <f>IF(N1194="zákl. přenesená",J1194,0)</f>
        <v>0</v>
      </c>
      <c r="BH1194" s="228">
        <f>IF(N1194="sníž. přenesená",J1194,0)</f>
        <v>0</v>
      </c>
      <c r="BI1194" s="228">
        <f>IF(N1194="nulová",J1194,0)</f>
        <v>0</v>
      </c>
      <c r="BJ1194" s="20" t="s">
        <v>85</v>
      </c>
      <c r="BK1194" s="228">
        <f>ROUND(I1194*H1194,2)</f>
        <v>0</v>
      </c>
      <c r="BL1194" s="20" t="s">
        <v>121</v>
      </c>
      <c r="BM1194" s="227" t="s">
        <v>5165</v>
      </c>
    </row>
    <row r="1195" s="2" customFormat="1">
      <c r="A1195" s="42"/>
      <c r="B1195" s="43"/>
      <c r="C1195" s="44"/>
      <c r="D1195" s="229" t="s">
        <v>176</v>
      </c>
      <c r="E1195" s="44"/>
      <c r="F1195" s="230" t="s">
        <v>1659</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176</v>
      </c>
      <c r="AU1195" s="20" t="s">
        <v>87</v>
      </c>
    </row>
    <row r="1196" s="2" customFormat="1">
      <c r="A1196" s="42"/>
      <c r="B1196" s="43"/>
      <c r="C1196" s="44"/>
      <c r="D1196" s="234" t="s">
        <v>178</v>
      </c>
      <c r="E1196" s="44"/>
      <c r="F1196" s="235" t="s">
        <v>1660</v>
      </c>
      <c r="G1196" s="44"/>
      <c r="H1196" s="44"/>
      <c r="I1196" s="231"/>
      <c r="J1196" s="44"/>
      <c r="K1196" s="44"/>
      <c r="L1196" s="48"/>
      <c r="M1196" s="232"/>
      <c r="N1196" s="233"/>
      <c r="O1196" s="88"/>
      <c r="P1196" s="88"/>
      <c r="Q1196" s="88"/>
      <c r="R1196" s="88"/>
      <c r="S1196" s="88"/>
      <c r="T1196" s="89"/>
      <c r="U1196" s="42"/>
      <c r="V1196" s="42"/>
      <c r="W1196" s="42"/>
      <c r="X1196" s="42"/>
      <c r="Y1196" s="42"/>
      <c r="Z1196" s="42"/>
      <c r="AA1196" s="42"/>
      <c r="AB1196" s="42"/>
      <c r="AC1196" s="42"/>
      <c r="AD1196" s="42"/>
      <c r="AE1196" s="42"/>
      <c r="AT1196" s="20" t="s">
        <v>178</v>
      </c>
      <c r="AU1196" s="20" t="s">
        <v>87</v>
      </c>
    </row>
    <row r="1197" s="13" customFormat="1">
      <c r="A1197" s="13"/>
      <c r="B1197" s="236"/>
      <c r="C1197" s="237"/>
      <c r="D1197" s="229" t="s">
        <v>180</v>
      </c>
      <c r="E1197" s="238" t="s">
        <v>33</v>
      </c>
      <c r="F1197" s="239" t="s">
        <v>1291</v>
      </c>
      <c r="G1197" s="237"/>
      <c r="H1197" s="238" t="s">
        <v>33</v>
      </c>
      <c r="I1197" s="240"/>
      <c r="J1197" s="237"/>
      <c r="K1197" s="237"/>
      <c r="L1197" s="241"/>
      <c r="M1197" s="242"/>
      <c r="N1197" s="243"/>
      <c r="O1197" s="243"/>
      <c r="P1197" s="243"/>
      <c r="Q1197" s="243"/>
      <c r="R1197" s="243"/>
      <c r="S1197" s="243"/>
      <c r="T1197" s="244"/>
      <c r="U1197" s="13"/>
      <c r="V1197" s="13"/>
      <c r="W1197" s="13"/>
      <c r="X1197" s="13"/>
      <c r="Y1197" s="13"/>
      <c r="Z1197" s="13"/>
      <c r="AA1197" s="13"/>
      <c r="AB1197" s="13"/>
      <c r="AC1197" s="13"/>
      <c r="AD1197" s="13"/>
      <c r="AE1197" s="13"/>
      <c r="AT1197" s="245" t="s">
        <v>180</v>
      </c>
      <c r="AU1197" s="245" t="s">
        <v>87</v>
      </c>
      <c r="AV1197" s="13" t="s">
        <v>85</v>
      </c>
      <c r="AW1197" s="13" t="s">
        <v>39</v>
      </c>
      <c r="AX1197" s="13" t="s">
        <v>78</v>
      </c>
      <c r="AY1197" s="245" t="s">
        <v>168</v>
      </c>
    </row>
    <row r="1198" s="14" customFormat="1">
      <c r="A1198" s="14"/>
      <c r="B1198" s="246"/>
      <c r="C1198" s="247"/>
      <c r="D1198" s="229" t="s">
        <v>180</v>
      </c>
      <c r="E1198" s="248" t="s">
        <v>33</v>
      </c>
      <c r="F1198" s="249" t="s">
        <v>4489</v>
      </c>
      <c r="G1198" s="247"/>
      <c r="H1198" s="250">
        <v>63.576000000000001</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4" customFormat="1">
      <c r="A1199" s="14"/>
      <c r="B1199" s="246"/>
      <c r="C1199" s="247"/>
      <c r="D1199" s="229" t="s">
        <v>180</v>
      </c>
      <c r="E1199" s="248" t="s">
        <v>33</v>
      </c>
      <c r="F1199" s="249" t="s">
        <v>4491</v>
      </c>
      <c r="G1199" s="247"/>
      <c r="H1199" s="250">
        <v>31.699999999999999</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180</v>
      </c>
      <c r="AU1199" s="256" t="s">
        <v>87</v>
      </c>
      <c r="AV1199" s="14" t="s">
        <v>87</v>
      </c>
      <c r="AW1199" s="14" t="s">
        <v>39</v>
      </c>
      <c r="AX1199" s="14" t="s">
        <v>78</v>
      </c>
      <c r="AY1199" s="256" t="s">
        <v>168</v>
      </c>
    </row>
    <row r="1200" s="14" customFormat="1">
      <c r="A1200" s="14"/>
      <c r="B1200" s="246"/>
      <c r="C1200" s="247"/>
      <c r="D1200" s="229" t="s">
        <v>180</v>
      </c>
      <c r="E1200" s="248" t="s">
        <v>33</v>
      </c>
      <c r="F1200" s="249" t="s">
        <v>4495</v>
      </c>
      <c r="G1200" s="247"/>
      <c r="H1200" s="250">
        <v>16.199999999999999</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180</v>
      </c>
      <c r="AU1200" s="256" t="s">
        <v>87</v>
      </c>
      <c r="AV1200" s="14" t="s">
        <v>87</v>
      </c>
      <c r="AW1200" s="14" t="s">
        <v>39</v>
      </c>
      <c r="AX1200" s="14" t="s">
        <v>78</v>
      </c>
      <c r="AY1200" s="256" t="s">
        <v>168</v>
      </c>
    </row>
    <row r="1201" s="14" customFormat="1">
      <c r="A1201" s="14"/>
      <c r="B1201" s="246"/>
      <c r="C1201" s="247"/>
      <c r="D1201" s="229" t="s">
        <v>180</v>
      </c>
      <c r="E1201" s="248" t="s">
        <v>33</v>
      </c>
      <c r="F1201" s="249" t="s">
        <v>4503</v>
      </c>
      <c r="G1201" s="247"/>
      <c r="H1201" s="250">
        <v>286.5</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180</v>
      </c>
      <c r="AU1201" s="256" t="s">
        <v>87</v>
      </c>
      <c r="AV1201" s="14" t="s">
        <v>87</v>
      </c>
      <c r="AW1201" s="14" t="s">
        <v>39</v>
      </c>
      <c r="AX1201" s="14" t="s">
        <v>78</v>
      </c>
      <c r="AY1201" s="256" t="s">
        <v>168</v>
      </c>
    </row>
    <row r="1202" s="15" customFormat="1">
      <c r="A1202" s="15"/>
      <c r="B1202" s="263"/>
      <c r="C1202" s="264"/>
      <c r="D1202" s="229" t="s">
        <v>180</v>
      </c>
      <c r="E1202" s="265" t="s">
        <v>33</v>
      </c>
      <c r="F1202" s="266" t="s">
        <v>626</v>
      </c>
      <c r="G1202" s="264"/>
      <c r="H1202" s="267">
        <v>397.976</v>
      </c>
      <c r="I1202" s="268"/>
      <c r="J1202" s="264"/>
      <c r="K1202" s="264"/>
      <c r="L1202" s="269"/>
      <c r="M1202" s="270"/>
      <c r="N1202" s="271"/>
      <c r="O1202" s="271"/>
      <c r="P1202" s="271"/>
      <c r="Q1202" s="271"/>
      <c r="R1202" s="271"/>
      <c r="S1202" s="271"/>
      <c r="T1202" s="272"/>
      <c r="U1202" s="15"/>
      <c r="V1202" s="15"/>
      <c r="W1202" s="15"/>
      <c r="X1202" s="15"/>
      <c r="Y1202" s="15"/>
      <c r="Z1202" s="15"/>
      <c r="AA1202" s="15"/>
      <c r="AB1202" s="15"/>
      <c r="AC1202" s="15"/>
      <c r="AD1202" s="15"/>
      <c r="AE1202" s="15"/>
      <c r="AT1202" s="273" t="s">
        <v>180</v>
      </c>
      <c r="AU1202" s="273" t="s">
        <v>87</v>
      </c>
      <c r="AV1202" s="15" t="s">
        <v>121</v>
      </c>
      <c r="AW1202" s="15" t="s">
        <v>39</v>
      </c>
      <c r="AX1202" s="15" t="s">
        <v>85</v>
      </c>
      <c r="AY1202" s="273" t="s">
        <v>168</v>
      </c>
    </row>
    <row r="1203" s="2" customFormat="1" ht="16.5" customHeight="1">
      <c r="A1203" s="42"/>
      <c r="B1203" s="43"/>
      <c r="C1203" s="216" t="s">
        <v>1787</v>
      </c>
      <c r="D1203" s="216" t="s">
        <v>170</v>
      </c>
      <c r="E1203" s="217" t="s">
        <v>1662</v>
      </c>
      <c r="F1203" s="218" t="s">
        <v>1663</v>
      </c>
      <c r="G1203" s="219" t="s">
        <v>173</v>
      </c>
      <c r="H1203" s="220">
        <v>1512.828</v>
      </c>
      <c r="I1203" s="221"/>
      <c r="J1203" s="222">
        <f>ROUND(I1203*H1203,2)</f>
        <v>0</v>
      </c>
      <c r="K1203" s="218" t="s">
        <v>174</v>
      </c>
      <c r="L1203" s="48"/>
      <c r="M1203" s="223" t="s">
        <v>33</v>
      </c>
      <c r="N1203" s="224" t="s">
        <v>49</v>
      </c>
      <c r="O1203" s="88"/>
      <c r="P1203" s="225">
        <f>O1203*H1203</f>
        <v>0</v>
      </c>
      <c r="Q1203" s="225">
        <v>0.010999999999999999</v>
      </c>
      <c r="R1203" s="225">
        <f>Q1203*H1203</f>
        <v>16.641107999999999</v>
      </c>
      <c r="S1203" s="225">
        <v>0</v>
      </c>
      <c r="T1203" s="226">
        <f>S1203*H1203</f>
        <v>0</v>
      </c>
      <c r="U1203" s="42"/>
      <c r="V1203" s="42"/>
      <c r="W1203" s="42"/>
      <c r="X1203" s="42"/>
      <c r="Y1203" s="42"/>
      <c r="Z1203" s="42"/>
      <c r="AA1203" s="42"/>
      <c r="AB1203" s="42"/>
      <c r="AC1203" s="42"/>
      <c r="AD1203" s="42"/>
      <c r="AE1203" s="42"/>
      <c r="AR1203" s="227" t="s">
        <v>121</v>
      </c>
      <c r="AT1203" s="227" t="s">
        <v>170</v>
      </c>
      <c r="AU1203" s="227" t="s">
        <v>87</v>
      </c>
      <c r="AY1203" s="20" t="s">
        <v>168</v>
      </c>
      <c r="BE1203" s="228">
        <f>IF(N1203="základní",J1203,0)</f>
        <v>0</v>
      </c>
      <c r="BF1203" s="228">
        <f>IF(N1203="snížená",J1203,0)</f>
        <v>0</v>
      </c>
      <c r="BG1203" s="228">
        <f>IF(N1203="zákl. přenesená",J1203,0)</f>
        <v>0</v>
      </c>
      <c r="BH1203" s="228">
        <f>IF(N1203="sníž. přenesená",J1203,0)</f>
        <v>0</v>
      </c>
      <c r="BI1203" s="228">
        <f>IF(N1203="nulová",J1203,0)</f>
        <v>0</v>
      </c>
      <c r="BJ1203" s="20" t="s">
        <v>85</v>
      </c>
      <c r="BK1203" s="228">
        <f>ROUND(I1203*H1203,2)</f>
        <v>0</v>
      </c>
      <c r="BL1203" s="20" t="s">
        <v>121</v>
      </c>
      <c r="BM1203" s="227" t="s">
        <v>5166</v>
      </c>
    </row>
    <row r="1204" s="2" customFormat="1">
      <c r="A1204" s="42"/>
      <c r="B1204" s="43"/>
      <c r="C1204" s="44"/>
      <c r="D1204" s="229" t="s">
        <v>176</v>
      </c>
      <c r="E1204" s="44"/>
      <c r="F1204" s="230" t="s">
        <v>1665</v>
      </c>
      <c r="G1204" s="44"/>
      <c r="H1204" s="44"/>
      <c r="I1204" s="231"/>
      <c r="J1204" s="44"/>
      <c r="K1204" s="44"/>
      <c r="L1204" s="48"/>
      <c r="M1204" s="232"/>
      <c r="N1204" s="233"/>
      <c r="O1204" s="88"/>
      <c r="P1204" s="88"/>
      <c r="Q1204" s="88"/>
      <c r="R1204" s="88"/>
      <c r="S1204" s="88"/>
      <c r="T1204" s="89"/>
      <c r="U1204" s="42"/>
      <c r="V1204" s="42"/>
      <c r="W1204" s="42"/>
      <c r="X1204" s="42"/>
      <c r="Y1204" s="42"/>
      <c r="Z1204" s="42"/>
      <c r="AA1204" s="42"/>
      <c r="AB1204" s="42"/>
      <c r="AC1204" s="42"/>
      <c r="AD1204" s="42"/>
      <c r="AE1204" s="42"/>
      <c r="AT1204" s="20" t="s">
        <v>176</v>
      </c>
      <c r="AU1204" s="20" t="s">
        <v>87</v>
      </c>
    </row>
    <row r="1205" s="2" customFormat="1">
      <c r="A1205" s="42"/>
      <c r="B1205" s="43"/>
      <c r="C1205" s="44"/>
      <c r="D1205" s="234" t="s">
        <v>178</v>
      </c>
      <c r="E1205" s="44"/>
      <c r="F1205" s="235" t="s">
        <v>1666</v>
      </c>
      <c r="G1205" s="44"/>
      <c r="H1205" s="44"/>
      <c r="I1205" s="231"/>
      <c r="J1205" s="44"/>
      <c r="K1205" s="44"/>
      <c r="L1205" s="48"/>
      <c r="M1205" s="232"/>
      <c r="N1205" s="233"/>
      <c r="O1205" s="88"/>
      <c r="P1205" s="88"/>
      <c r="Q1205" s="88"/>
      <c r="R1205" s="88"/>
      <c r="S1205" s="88"/>
      <c r="T1205" s="89"/>
      <c r="U1205" s="42"/>
      <c r="V1205" s="42"/>
      <c r="W1205" s="42"/>
      <c r="X1205" s="42"/>
      <c r="Y1205" s="42"/>
      <c r="Z1205" s="42"/>
      <c r="AA1205" s="42"/>
      <c r="AB1205" s="42"/>
      <c r="AC1205" s="42"/>
      <c r="AD1205" s="42"/>
      <c r="AE1205" s="42"/>
      <c r="AT1205" s="20" t="s">
        <v>178</v>
      </c>
      <c r="AU1205" s="20" t="s">
        <v>87</v>
      </c>
    </row>
    <row r="1206" s="13" customFormat="1">
      <c r="A1206" s="13"/>
      <c r="B1206" s="236"/>
      <c r="C1206" s="237"/>
      <c r="D1206" s="229" t="s">
        <v>180</v>
      </c>
      <c r="E1206" s="238" t="s">
        <v>33</v>
      </c>
      <c r="F1206" s="239" t="s">
        <v>1291</v>
      </c>
      <c r="G1206" s="237"/>
      <c r="H1206" s="238" t="s">
        <v>33</v>
      </c>
      <c r="I1206" s="240"/>
      <c r="J1206" s="237"/>
      <c r="K1206" s="237"/>
      <c r="L1206" s="241"/>
      <c r="M1206" s="242"/>
      <c r="N1206" s="243"/>
      <c r="O1206" s="243"/>
      <c r="P1206" s="243"/>
      <c r="Q1206" s="243"/>
      <c r="R1206" s="243"/>
      <c r="S1206" s="243"/>
      <c r="T1206" s="244"/>
      <c r="U1206" s="13"/>
      <c r="V1206" s="13"/>
      <c r="W1206" s="13"/>
      <c r="X1206" s="13"/>
      <c r="Y1206" s="13"/>
      <c r="Z1206" s="13"/>
      <c r="AA1206" s="13"/>
      <c r="AB1206" s="13"/>
      <c r="AC1206" s="13"/>
      <c r="AD1206" s="13"/>
      <c r="AE1206" s="13"/>
      <c r="AT1206" s="245" t="s">
        <v>180</v>
      </c>
      <c r="AU1206" s="245" t="s">
        <v>87</v>
      </c>
      <c r="AV1206" s="13" t="s">
        <v>85</v>
      </c>
      <c r="AW1206" s="13" t="s">
        <v>39</v>
      </c>
      <c r="AX1206" s="13" t="s">
        <v>78</v>
      </c>
      <c r="AY1206" s="245" t="s">
        <v>168</v>
      </c>
    </row>
    <row r="1207" s="14" customFormat="1">
      <c r="A1207" s="14"/>
      <c r="B1207" s="246"/>
      <c r="C1207" s="247"/>
      <c r="D1207" s="229" t="s">
        <v>180</v>
      </c>
      <c r="E1207" s="248" t="s">
        <v>33</v>
      </c>
      <c r="F1207" s="249" t="s">
        <v>5167</v>
      </c>
      <c r="G1207" s="247"/>
      <c r="H1207" s="250">
        <v>190.72800000000001</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180</v>
      </c>
      <c r="AU1207" s="256" t="s">
        <v>87</v>
      </c>
      <c r="AV1207" s="14" t="s">
        <v>87</v>
      </c>
      <c r="AW1207" s="14" t="s">
        <v>39</v>
      </c>
      <c r="AX1207" s="14" t="s">
        <v>78</v>
      </c>
      <c r="AY1207" s="256" t="s">
        <v>168</v>
      </c>
    </row>
    <row r="1208" s="14" customFormat="1">
      <c r="A1208" s="14"/>
      <c r="B1208" s="246"/>
      <c r="C1208" s="247"/>
      <c r="D1208" s="229" t="s">
        <v>180</v>
      </c>
      <c r="E1208" s="248" t="s">
        <v>33</v>
      </c>
      <c r="F1208" s="249" t="s">
        <v>5168</v>
      </c>
      <c r="G1208" s="247"/>
      <c r="H1208" s="250">
        <v>95.099999999999994</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180</v>
      </c>
      <c r="AU1208" s="256" t="s">
        <v>87</v>
      </c>
      <c r="AV1208" s="14" t="s">
        <v>87</v>
      </c>
      <c r="AW1208" s="14" t="s">
        <v>39</v>
      </c>
      <c r="AX1208" s="14" t="s">
        <v>78</v>
      </c>
      <c r="AY1208" s="256" t="s">
        <v>168</v>
      </c>
    </row>
    <row r="1209" s="14" customFormat="1">
      <c r="A1209" s="14"/>
      <c r="B1209" s="246"/>
      <c r="C1209" s="247"/>
      <c r="D1209" s="229" t="s">
        <v>180</v>
      </c>
      <c r="E1209" s="248" t="s">
        <v>33</v>
      </c>
      <c r="F1209" s="249" t="s">
        <v>5169</v>
      </c>
      <c r="G1209" s="247"/>
      <c r="H1209" s="250">
        <v>81</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78</v>
      </c>
      <c r="AY1209" s="256" t="s">
        <v>168</v>
      </c>
    </row>
    <row r="1210" s="14" customFormat="1">
      <c r="A1210" s="14"/>
      <c r="B1210" s="246"/>
      <c r="C1210" s="247"/>
      <c r="D1210" s="229" t="s">
        <v>180</v>
      </c>
      <c r="E1210" s="248" t="s">
        <v>33</v>
      </c>
      <c r="F1210" s="249" t="s">
        <v>5170</v>
      </c>
      <c r="G1210" s="247"/>
      <c r="H1210" s="250">
        <v>1146</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180</v>
      </c>
      <c r="AU1210" s="256" t="s">
        <v>87</v>
      </c>
      <c r="AV1210" s="14" t="s">
        <v>87</v>
      </c>
      <c r="AW1210" s="14" t="s">
        <v>39</v>
      </c>
      <c r="AX1210" s="14" t="s">
        <v>78</v>
      </c>
      <c r="AY1210" s="256" t="s">
        <v>168</v>
      </c>
    </row>
    <row r="1211" s="15" customFormat="1">
      <c r="A1211" s="15"/>
      <c r="B1211" s="263"/>
      <c r="C1211" s="264"/>
      <c r="D1211" s="229" t="s">
        <v>180</v>
      </c>
      <c r="E1211" s="265" t="s">
        <v>33</v>
      </c>
      <c r="F1211" s="266" t="s">
        <v>626</v>
      </c>
      <c r="G1211" s="264"/>
      <c r="H1211" s="267">
        <v>1512.828</v>
      </c>
      <c r="I1211" s="268"/>
      <c r="J1211" s="264"/>
      <c r="K1211" s="264"/>
      <c r="L1211" s="269"/>
      <c r="M1211" s="270"/>
      <c r="N1211" s="271"/>
      <c r="O1211" s="271"/>
      <c r="P1211" s="271"/>
      <c r="Q1211" s="271"/>
      <c r="R1211" s="271"/>
      <c r="S1211" s="271"/>
      <c r="T1211" s="272"/>
      <c r="U1211" s="15"/>
      <c r="V1211" s="15"/>
      <c r="W1211" s="15"/>
      <c r="X1211" s="15"/>
      <c r="Y1211" s="15"/>
      <c r="Z1211" s="15"/>
      <c r="AA1211" s="15"/>
      <c r="AB1211" s="15"/>
      <c r="AC1211" s="15"/>
      <c r="AD1211" s="15"/>
      <c r="AE1211" s="15"/>
      <c r="AT1211" s="273" t="s">
        <v>180</v>
      </c>
      <c r="AU1211" s="273" t="s">
        <v>87</v>
      </c>
      <c r="AV1211" s="15" t="s">
        <v>121</v>
      </c>
      <c r="AW1211" s="15" t="s">
        <v>39</v>
      </c>
      <c r="AX1211" s="15" t="s">
        <v>85</v>
      </c>
      <c r="AY1211" s="273" t="s">
        <v>168</v>
      </c>
    </row>
    <row r="1212" s="2" customFormat="1" ht="16.5" customHeight="1">
      <c r="A1212" s="42"/>
      <c r="B1212" s="43"/>
      <c r="C1212" s="216" t="s">
        <v>1793</v>
      </c>
      <c r="D1212" s="216" t="s">
        <v>170</v>
      </c>
      <c r="E1212" s="217" t="s">
        <v>1670</v>
      </c>
      <c r="F1212" s="218" t="s">
        <v>1671</v>
      </c>
      <c r="G1212" s="219" t="s">
        <v>173</v>
      </c>
      <c r="H1212" s="220">
        <v>397.976</v>
      </c>
      <c r="I1212" s="221"/>
      <c r="J1212" s="222">
        <f>ROUND(I1212*H1212,2)</f>
        <v>0</v>
      </c>
      <c r="K1212" s="218" t="s">
        <v>174</v>
      </c>
      <c r="L1212" s="48"/>
      <c r="M1212" s="223" t="s">
        <v>33</v>
      </c>
      <c r="N1212" s="224" t="s">
        <v>49</v>
      </c>
      <c r="O1212" s="88"/>
      <c r="P1212" s="225">
        <f>O1212*H1212</f>
        <v>0</v>
      </c>
      <c r="Q1212" s="225">
        <v>0.00012999999999999999</v>
      </c>
      <c r="R1212" s="225">
        <f>Q1212*H1212</f>
        <v>0.051736879999999992</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5171</v>
      </c>
    </row>
    <row r="1213" s="2" customFormat="1">
      <c r="A1213" s="42"/>
      <c r="B1213" s="43"/>
      <c r="C1213" s="44"/>
      <c r="D1213" s="229" t="s">
        <v>176</v>
      </c>
      <c r="E1213" s="44"/>
      <c r="F1213" s="230" t="s">
        <v>1673</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2" customFormat="1">
      <c r="A1214" s="42"/>
      <c r="B1214" s="43"/>
      <c r="C1214" s="44"/>
      <c r="D1214" s="234" t="s">
        <v>178</v>
      </c>
      <c r="E1214" s="44"/>
      <c r="F1214" s="235" t="s">
        <v>1674</v>
      </c>
      <c r="G1214" s="44"/>
      <c r="H1214" s="44"/>
      <c r="I1214" s="231"/>
      <c r="J1214" s="44"/>
      <c r="K1214" s="44"/>
      <c r="L1214" s="48"/>
      <c r="M1214" s="232"/>
      <c r="N1214" s="233"/>
      <c r="O1214" s="88"/>
      <c r="P1214" s="88"/>
      <c r="Q1214" s="88"/>
      <c r="R1214" s="88"/>
      <c r="S1214" s="88"/>
      <c r="T1214" s="89"/>
      <c r="U1214" s="42"/>
      <c r="V1214" s="42"/>
      <c r="W1214" s="42"/>
      <c r="X1214" s="42"/>
      <c r="Y1214" s="42"/>
      <c r="Z1214" s="42"/>
      <c r="AA1214" s="42"/>
      <c r="AB1214" s="42"/>
      <c r="AC1214" s="42"/>
      <c r="AD1214" s="42"/>
      <c r="AE1214" s="42"/>
      <c r="AT1214" s="20" t="s">
        <v>178</v>
      </c>
      <c r="AU1214" s="20" t="s">
        <v>87</v>
      </c>
    </row>
    <row r="1215" s="13" customFormat="1">
      <c r="A1215" s="13"/>
      <c r="B1215" s="236"/>
      <c r="C1215" s="237"/>
      <c r="D1215" s="229" t="s">
        <v>180</v>
      </c>
      <c r="E1215" s="238" t="s">
        <v>33</v>
      </c>
      <c r="F1215" s="239" t="s">
        <v>1291</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4489</v>
      </c>
      <c r="G1216" s="247"/>
      <c r="H1216" s="250">
        <v>63.576000000000001</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4491</v>
      </c>
      <c r="G1217" s="247"/>
      <c r="H1217" s="250">
        <v>31.699999999999999</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4" customFormat="1">
      <c r="A1218" s="14"/>
      <c r="B1218" s="246"/>
      <c r="C1218" s="247"/>
      <c r="D1218" s="229" t="s">
        <v>180</v>
      </c>
      <c r="E1218" s="248" t="s">
        <v>33</v>
      </c>
      <c r="F1218" s="249" t="s">
        <v>4495</v>
      </c>
      <c r="G1218" s="247"/>
      <c r="H1218" s="250">
        <v>16.199999999999999</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180</v>
      </c>
      <c r="AU1218" s="256" t="s">
        <v>87</v>
      </c>
      <c r="AV1218" s="14" t="s">
        <v>87</v>
      </c>
      <c r="AW1218" s="14" t="s">
        <v>39</v>
      </c>
      <c r="AX1218" s="14" t="s">
        <v>78</v>
      </c>
      <c r="AY1218" s="256" t="s">
        <v>168</v>
      </c>
    </row>
    <row r="1219" s="14" customFormat="1">
      <c r="A1219" s="14"/>
      <c r="B1219" s="246"/>
      <c r="C1219" s="247"/>
      <c r="D1219" s="229" t="s">
        <v>180</v>
      </c>
      <c r="E1219" s="248" t="s">
        <v>33</v>
      </c>
      <c r="F1219" s="249" t="s">
        <v>4503</v>
      </c>
      <c r="G1219" s="247"/>
      <c r="H1219" s="250">
        <v>286.5</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180</v>
      </c>
      <c r="AU1219" s="256" t="s">
        <v>87</v>
      </c>
      <c r="AV1219" s="14" t="s">
        <v>87</v>
      </c>
      <c r="AW1219" s="14" t="s">
        <v>39</v>
      </c>
      <c r="AX1219" s="14" t="s">
        <v>78</v>
      </c>
      <c r="AY1219" s="256" t="s">
        <v>168</v>
      </c>
    </row>
    <row r="1220" s="15" customFormat="1">
      <c r="A1220" s="15"/>
      <c r="B1220" s="263"/>
      <c r="C1220" s="264"/>
      <c r="D1220" s="229" t="s">
        <v>180</v>
      </c>
      <c r="E1220" s="265" t="s">
        <v>33</v>
      </c>
      <c r="F1220" s="266" t="s">
        <v>626</v>
      </c>
      <c r="G1220" s="264"/>
      <c r="H1220" s="267">
        <v>397.976</v>
      </c>
      <c r="I1220" s="268"/>
      <c r="J1220" s="264"/>
      <c r="K1220" s="264"/>
      <c r="L1220" s="269"/>
      <c r="M1220" s="270"/>
      <c r="N1220" s="271"/>
      <c r="O1220" s="271"/>
      <c r="P1220" s="271"/>
      <c r="Q1220" s="271"/>
      <c r="R1220" s="271"/>
      <c r="S1220" s="271"/>
      <c r="T1220" s="272"/>
      <c r="U1220" s="15"/>
      <c r="V1220" s="15"/>
      <c r="W1220" s="15"/>
      <c r="X1220" s="15"/>
      <c r="Y1220" s="15"/>
      <c r="Z1220" s="15"/>
      <c r="AA1220" s="15"/>
      <c r="AB1220" s="15"/>
      <c r="AC1220" s="15"/>
      <c r="AD1220" s="15"/>
      <c r="AE1220" s="15"/>
      <c r="AT1220" s="273" t="s">
        <v>180</v>
      </c>
      <c r="AU1220" s="273" t="s">
        <v>87</v>
      </c>
      <c r="AV1220" s="15" t="s">
        <v>121</v>
      </c>
      <c r="AW1220" s="15" t="s">
        <v>39</v>
      </c>
      <c r="AX1220" s="15" t="s">
        <v>85</v>
      </c>
      <c r="AY1220" s="273" t="s">
        <v>168</v>
      </c>
    </row>
    <row r="1221" s="2" customFormat="1" ht="16.5" customHeight="1">
      <c r="A1221" s="42"/>
      <c r="B1221" s="43"/>
      <c r="C1221" s="216" t="s">
        <v>1800</v>
      </c>
      <c r="D1221" s="216" t="s">
        <v>170</v>
      </c>
      <c r="E1221" s="217" t="s">
        <v>1676</v>
      </c>
      <c r="F1221" s="218" t="s">
        <v>1677</v>
      </c>
      <c r="G1221" s="219" t="s">
        <v>173</v>
      </c>
      <c r="H1221" s="220">
        <v>397.976</v>
      </c>
      <c r="I1221" s="221"/>
      <c r="J1221" s="222">
        <f>ROUND(I1221*H1221,2)</f>
        <v>0</v>
      </c>
      <c r="K1221" s="218" t="s">
        <v>174</v>
      </c>
      <c r="L1221" s="48"/>
      <c r="M1221" s="223" t="s">
        <v>33</v>
      </c>
      <c r="N1221" s="224" t="s">
        <v>49</v>
      </c>
      <c r="O1221" s="88"/>
      <c r="P1221" s="225">
        <f>O1221*H1221</f>
        <v>0</v>
      </c>
      <c r="Q1221" s="225">
        <v>0</v>
      </c>
      <c r="R1221" s="225">
        <f>Q1221*H1221</f>
        <v>0</v>
      </c>
      <c r="S1221" s="225">
        <v>0</v>
      </c>
      <c r="T1221" s="226">
        <f>S1221*H1221</f>
        <v>0</v>
      </c>
      <c r="U1221" s="42"/>
      <c r="V1221" s="42"/>
      <c r="W1221" s="42"/>
      <c r="X1221" s="42"/>
      <c r="Y1221" s="42"/>
      <c r="Z1221" s="42"/>
      <c r="AA1221" s="42"/>
      <c r="AB1221" s="42"/>
      <c r="AC1221" s="42"/>
      <c r="AD1221" s="42"/>
      <c r="AE1221" s="42"/>
      <c r="AR1221" s="227" t="s">
        <v>121</v>
      </c>
      <c r="AT1221" s="227" t="s">
        <v>170</v>
      </c>
      <c r="AU1221" s="227" t="s">
        <v>87</v>
      </c>
      <c r="AY1221" s="20" t="s">
        <v>168</v>
      </c>
      <c r="BE1221" s="228">
        <f>IF(N1221="základní",J1221,0)</f>
        <v>0</v>
      </c>
      <c r="BF1221" s="228">
        <f>IF(N1221="snížená",J1221,0)</f>
        <v>0</v>
      </c>
      <c r="BG1221" s="228">
        <f>IF(N1221="zákl. přenesená",J1221,0)</f>
        <v>0</v>
      </c>
      <c r="BH1221" s="228">
        <f>IF(N1221="sníž. přenesená",J1221,0)</f>
        <v>0</v>
      </c>
      <c r="BI1221" s="228">
        <f>IF(N1221="nulová",J1221,0)</f>
        <v>0</v>
      </c>
      <c r="BJ1221" s="20" t="s">
        <v>85</v>
      </c>
      <c r="BK1221" s="228">
        <f>ROUND(I1221*H1221,2)</f>
        <v>0</v>
      </c>
      <c r="BL1221" s="20" t="s">
        <v>121</v>
      </c>
      <c r="BM1221" s="227" t="s">
        <v>5172</v>
      </c>
    </row>
    <row r="1222" s="2" customFormat="1">
      <c r="A1222" s="42"/>
      <c r="B1222" s="43"/>
      <c r="C1222" s="44"/>
      <c r="D1222" s="229" t="s">
        <v>176</v>
      </c>
      <c r="E1222" s="44"/>
      <c r="F1222" s="230" t="s">
        <v>1679</v>
      </c>
      <c r="G1222" s="44"/>
      <c r="H1222" s="44"/>
      <c r="I1222" s="231"/>
      <c r="J1222" s="44"/>
      <c r="K1222" s="44"/>
      <c r="L1222" s="48"/>
      <c r="M1222" s="232"/>
      <c r="N1222" s="233"/>
      <c r="O1222" s="88"/>
      <c r="P1222" s="88"/>
      <c r="Q1222" s="88"/>
      <c r="R1222" s="88"/>
      <c r="S1222" s="88"/>
      <c r="T1222" s="89"/>
      <c r="U1222" s="42"/>
      <c r="V1222" s="42"/>
      <c r="W1222" s="42"/>
      <c r="X1222" s="42"/>
      <c r="Y1222" s="42"/>
      <c r="Z1222" s="42"/>
      <c r="AA1222" s="42"/>
      <c r="AB1222" s="42"/>
      <c r="AC1222" s="42"/>
      <c r="AD1222" s="42"/>
      <c r="AE1222" s="42"/>
      <c r="AT1222" s="20" t="s">
        <v>176</v>
      </c>
      <c r="AU1222" s="20" t="s">
        <v>87</v>
      </c>
    </row>
    <row r="1223" s="2" customFormat="1">
      <c r="A1223" s="42"/>
      <c r="B1223" s="43"/>
      <c r="C1223" s="44"/>
      <c r="D1223" s="234" t="s">
        <v>178</v>
      </c>
      <c r="E1223" s="44"/>
      <c r="F1223" s="235" t="s">
        <v>1680</v>
      </c>
      <c r="G1223" s="44"/>
      <c r="H1223" s="44"/>
      <c r="I1223" s="231"/>
      <c r="J1223" s="44"/>
      <c r="K1223" s="44"/>
      <c r="L1223" s="48"/>
      <c r="M1223" s="232"/>
      <c r="N1223" s="233"/>
      <c r="O1223" s="88"/>
      <c r="P1223" s="88"/>
      <c r="Q1223" s="88"/>
      <c r="R1223" s="88"/>
      <c r="S1223" s="88"/>
      <c r="T1223" s="89"/>
      <c r="U1223" s="42"/>
      <c r="V1223" s="42"/>
      <c r="W1223" s="42"/>
      <c r="X1223" s="42"/>
      <c r="Y1223" s="42"/>
      <c r="Z1223" s="42"/>
      <c r="AA1223" s="42"/>
      <c r="AB1223" s="42"/>
      <c r="AC1223" s="42"/>
      <c r="AD1223" s="42"/>
      <c r="AE1223" s="42"/>
      <c r="AT1223" s="20" t="s">
        <v>178</v>
      </c>
      <c r="AU1223" s="20" t="s">
        <v>87</v>
      </c>
    </row>
    <row r="1224" s="13" customFormat="1">
      <c r="A1224" s="13"/>
      <c r="B1224" s="236"/>
      <c r="C1224" s="237"/>
      <c r="D1224" s="229" t="s">
        <v>180</v>
      </c>
      <c r="E1224" s="238" t="s">
        <v>33</v>
      </c>
      <c r="F1224" s="239" t="s">
        <v>1291</v>
      </c>
      <c r="G1224" s="237"/>
      <c r="H1224" s="238" t="s">
        <v>33</v>
      </c>
      <c r="I1224" s="240"/>
      <c r="J1224" s="237"/>
      <c r="K1224" s="237"/>
      <c r="L1224" s="241"/>
      <c r="M1224" s="242"/>
      <c r="N1224" s="243"/>
      <c r="O1224" s="243"/>
      <c r="P1224" s="243"/>
      <c r="Q1224" s="243"/>
      <c r="R1224" s="243"/>
      <c r="S1224" s="243"/>
      <c r="T1224" s="244"/>
      <c r="U1224" s="13"/>
      <c r="V1224" s="13"/>
      <c r="W1224" s="13"/>
      <c r="X1224" s="13"/>
      <c r="Y1224" s="13"/>
      <c r="Z1224" s="13"/>
      <c r="AA1224" s="13"/>
      <c r="AB1224" s="13"/>
      <c r="AC1224" s="13"/>
      <c r="AD1224" s="13"/>
      <c r="AE1224" s="13"/>
      <c r="AT1224" s="245" t="s">
        <v>180</v>
      </c>
      <c r="AU1224" s="245" t="s">
        <v>87</v>
      </c>
      <c r="AV1224" s="13" t="s">
        <v>85</v>
      </c>
      <c r="AW1224" s="13" t="s">
        <v>39</v>
      </c>
      <c r="AX1224" s="13" t="s">
        <v>78</v>
      </c>
      <c r="AY1224" s="245" t="s">
        <v>168</v>
      </c>
    </row>
    <row r="1225" s="14" customFormat="1">
      <c r="A1225" s="14"/>
      <c r="B1225" s="246"/>
      <c r="C1225" s="247"/>
      <c r="D1225" s="229" t="s">
        <v>180</v>
      </c>
      <c r="E1225" s="248" t="s">
        <v>33</v>
      </c>
      <c r="F1225" s="249" t="s">
        <v>4489</v>
      </c>
      <c r="G1225" s="247"/>
      <c r="H1225" s="250">
        <v>63.576000000000001</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4491</v>
      </c>
      <c r="G1226" s="247"/>
      <c r="H1226" s="250">
        <v>31.699999999999999</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4495</v>
      </c>
      <c r="G1227" s="247"/>
      <c r="H1227" s="250">
        <v>16.199999999999999</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4" customFormat="1">
      <c r="A1228" s="14"/>
      <c r="B1228" s="246"/>
      <c r="C1228" s="247"/>
      <c r="D1228" s="229" t="s">
        <v>180</v>
      </c>
      <c r="E1228" s="248" t="s">
        <v>33</v>
      </c>
      <c r="F1228" s="249" t="s">
        <v>4503</v>
      </c>
      <c r="G1228" s="247"/>
      <c r="H1228" s="250">
        <v>286.5</v>
      </c>
      <c r="I1228" s="251"/>
      <c r="J1228" s="247"/>
      <c r="K1228" s="247"/>
      <c r="L1228" s="252"/>
      <c r="M1228" s="253"/>
      <c r="N1228" s="254"/>
      <c r="O1228" s="254"/>
      <c r="P1228" s="254"/>
      <c r="Q1228" s="254"/>
      <c r="R1228" s="254"/>
      <c r="S1228" s="254"/>
      <c r="T1228" s="255"/>
      <c r="U1228" s="14"/>
      <c r="V1228" s="14"/>
      <c r="W1228" s="14"/>
      <c r="X1228" s="14"/>
      <c r="Y1228" s="14"/>
      <c r="Z1228" s="14"/>
      <c r="AA1228" s="14"/>
      <c r="AB1228" s="14"/>
      <c r="AC1228" s="14"/>
      <c r="AD1228" s="14"/>
      <c r="AE1228" s="14"/>
      <c r="AT1228" s="256" t="s">
        <v>180</v>
      </c>
      <c r="AU1228" s="256" t="s">
        <v>87</v>
      </c>
      <c r="AV1228" s="14" t="s">
        <v>87</v>
      </c>
      <c r="AW1228" s="14" t="s">
        <v>39</v>
      </c>
      <c r="AX1228" s="14" t="s">
        <v>78</v>
      </c>
      <c r="AY1228" s="256" t="s">
        <v>168</v>
      </c>
    </row>
    <row r="1229" s="15" customFormat="1">
      <c r="A1229" s="15"/>
      <c r="B1229" s="263"/>
      <c r="C1229" s="264"/>
      <c r="D1229" s="229" t="s">
        <v>180</v>
      </c>
      <c r="E1229" s="265" t="s">
        <v>33</v>
      </c>
      <c r="F1229" s="266" t="s">
        <v>626</v>
      </c>
      <c r="G1229" s="264"/>
      <c r="H1229" s="267">
        <v>397.976</v>
      </c>
      <c r="I1229" s="268"/>
      <c r="J1229" s="264"/>
      <c r="K1229" s="264"/>
      <c r="L1229" s="269"/>
      <c r="M1229" s="270"/>
      <c r="N1229" s="271"/>
      <c r="O1229" s="271"/>
      <c r="P1229" s="271"/>
      <c r="Q1229" s="271"/>
      <c r="R1229" s="271"/>
      <c r="S1229" s="271"/>
      <c r="T1229" s="272"/>
      <c r="U1229" s="15"/>
      <c r="V1229" s="15"/>
      <c r="W1229" s="15"/>
      <c r="X1229" s="15"/>
      <c r="Y1229" s="15"/>
      <c r="Z1229" s="15"/>
      <c r="AA1229" s="15"/>
      <c r="AB1229" s="15"/>
      <c r="AC1229" s="15"/>
      <c r="AD1229" s="15"/>
      <c r="AE1229" s="15"/>
      <c r="AT1229" s="273" t="s">
        <v>180</v>
      </c>
      <c r="AU1229" s="273" t="s">
        <v>87</v>
      </c>
      <c r="AV1229" s="15" t="s">
        <v>121</v>
      </c>
      <c r="AW1229" s="15" t="s">
        <v>39</v>
      </c>
      <c r="AX1229" s="15" t="s">
        <v>85</v>
      </c>
      <c r="AY1229" s="273" t="s">
        <v>168</v>
      </c>
    </row>
    <row r="1230" s="2" customFormat="1" ht="21.75" customHeight="1">
      <c r="A1230" s="42"/>
      <c r="B1230" s="43"/>
      <c r="C1230" s="216" t="s">
        <v>1806</v>
      </c>
      <c r="D1230" s="216" t="s">
        <v>170</v>
      </c>
      <c r="E1230" s="217" t="s">
        <v>1682</v>
      </c>
      <c r="F1230" s="218" t="s">
        <v>1683</v>
      </c>
      <c r="G1230" s="219" t="s">
        <v>741</v>
      </c>
      <c r="H1230" s="220">
        <v>428.19999999999999</v>
      </c>
      <c r="I1230" s="221"/>
      <c r="J1230" s="222">
        <f>ROUND(I1230*H1230,2)</f>
        <v>0</v>
      </c>
      <c r="K1230" s="218" t="s">
        <v>174</v>
      </c>
      <c r="L1230" s="48"/>
      <c r="M1230" s="223" t="s">
        <v>33</v>
      </c>
      <c r="N1230" s="224" t="s">
        <v>49</v>
      </c>
      <c r="O1230" s="88"/>
      <c r="P1230" s="225">
        <f>O1230*H1230</f>
        <v>0</v>
      </c>
      <c r="Q1230" s="225">
        <v>2.0000000000000002E-05</v>
      </c>
      <c r="R1230" s="225">
        <f>Q1230*H1230</f>
        <v>0.0085640000000000004</v>
      </c>
      <c r="S1230" s="225">
        <v>0</v>
      </c>
      <c r="T1230" s="226">
        <f>S1230*H1230</f>
        <v>0</v>
      </c>
      <c r="U1230" s="42"/>
      <c r="V1230" s="42"/>
      <c r="W1230" s="42"/>
      <c r="X1230" s="42"/>
      <c r="Y1230" s="42"/>
      <c r="Z1230" s="42"/>
      <c r="AA1230" s="42"/>
      <c r="AB1230" s="42"/>
      <c r="AC1230" s="42"/>
      <c r="AD1230" s="42"/>
      <c r="AE1230" s="42"/>
      <c r="AR1230" s="227" t="s">
        <v>121</v>
      </c>
      <c r="AT1230" s="227" t="s">
        <v>170</v>
      </c>
      <c r="AU1230" s="227" t="s">
        <v>87</v>
      </c>
      <c r="AY1230" s="20" t="s">
        <v>168</v>
      </c>
      <c r="BE1230" s="228">
        <f>IF(N1230="základní",J1230,0)</f>
        <v>0</v>
      </c>
      <c r="BF1230" s="228">
        <f>IF(N1230="snížená",J1230,0)</f>
        <v>0</v>
      </c>
      <c r="BG1230" s="228">
        <f>IF(N1230="zákl. přenesená",J1230,0)</f>
        <v>0</v>
      </c>
      <c r="BH1230" s="228">
        <f>IF(N1230="sníž. přenesená",J1230,0)</f>
        <v>0</v>
      </c>
      <c r="BI1230" s="228">
        <f>IF(N1230="nulová",J1230,0)</f>
        <v>0</v>
      </c>
      <c r="BJ1230" s="20" t="s">
        <v>85</v>
      </c>
      <c r="BK1230" s="228">
        <f>ROUND(I1230*H1230,2)</f>
        <v>0</v>
      </c>
      <c r="BL1230" s="20" t="s">
        <v>121</v>
      </c>
      <c r="BM1230" s="227" t="s">
        <v>5173</v>
      </c>
    </row>
    <row r="1231" s="2" customFormat="1">
      <c r="A1231" s="42"/>
      <c r="B1231" s="43"/>
      <c r="C1231" s="44"/>
      <c r="D1231" s="229" t="s">
        <v>176</v>
      </c>
      <c r="E1231" s="44"/>
      <c r="F1231" s="230" t="s">
        <v>1685</v>
      </c>
      <c r="G1231" s="44"/>
      <c r="H1231" s="44"/>
      <c r="I1231" s="231"/>
      <c r="J1231" s="44"/>
      <c r="K1231" s="44"/>
      <c r="L1231" s="48"/>
      <c r="M1231" s="232"/>
      <c r="N1231" s="233"/>
      <c r="O1231" s="88"/>
      <c r="P1231" s="88"/>
      <c r="Q1231" s="88"/>
      <c r="R1231" s="88"/>
      <c r="S1231" s="88"/>
      <c r="T1231" s="89"/>
      <c r="U1231" s="42"/>
      <c r="V1231" s="42"/>
      <c r="W1231" s="42"/>
      <c r="X1231" s="42"/>
      <c r="Y1231" s="42"/>
      <c r="Z1231" s="42"/>
      <c r="AA1231" s="42"/>
      <c r="AB1231" s="42"/>
      <c r="AC1231" s="42"/>
      <c r="AD1231" s="42"/>
      <c r="AE1231" s="42"/>
      <c r="AT1231" s="20" t="s">
        <v>176</v>
      </c>
      <c r="AU1231" s="20" t="s">
        <v>87</v>
      </c>
    </row>
    <row r="1232" s="2" customFormat="1">
      <c r="A1232" s="42"/>
      <c r="B1232" s="43"/>
      <c r="C1232" s="44"/>
      <c r="D1232" s="234" t="s">
        <v>178</v>
      </c>
      <c r="E1232" s="44"/>
      <c r="F1232" s="235" t="s">
        <v>1686</v>
      </c>
      <c r="G1232" s="44"/>
      <c r="H1232" s="44"/>
      <c r="I1232" s="231"/>
      <c r="J1232" s="44"/>
      <c r="K1232" s="44"/>
      <c r="L1232" s="48"/>
      <c r="M1232" s="232"/>
      <c r="N1232" s="233"/>
      <c r="O1232" s="88"/>
      <c r="P1232" s="88"/>
      <c r="Q1232" s="88"/>
      <c r="R1232" s="88"/>
      <c r="S1232" s="88"/>
      <c r="T1232" s="89"/>
      <c r="U1232" s="42"/>
      <c r="V1232" s="42"/>
      <c r="W1232" s="42"/>
      <c r="X1232" s="42"/>
      <c r="Y1232" s="42"/>
      <c r="Z1232" s="42"/>
      <c r="AA1232" s="42"/>
      <c r="AB1232" s="42"/>
      <c r="AC1232" s="42"/>
      <c r="AD1232" s="42"/>
      <c r="AE1232" s="42"/>
      <c r="AT1232" s="20" t="s">
        <v>178</v>
      </c>
      <c r="AU1232" s="20" t="s">
        <v>87</v>
      </c>
    </row>
    <row r="1233" s="13" customFormat="1">
      <c r="A1233" s="13"/>
      <c r="B1233" s="236"/>
      <c r="C1233" s="237"/>
      <c r="D1233" s="229" t="s">
        <v>180</v>
      </c>
      <c r="E1233" s="238" t="s">
        <v>33</v>
      </c>
      <c r="F1233" s="239" t="s">
        <v>1291</v>
      </c>
      <c r="G1233" s="237"/>
      <c r="H1233" s="238" t="s">
        <v>33</v>
      </c>
      <c r="I1233" s="240"/>
      <c r="J1233" s="237"/>
      <c r="K1233" s="237"/>
      <c r="L1233" s="241"/>
      <c r="M1233" s="242"/>
      <c r="N1233" s="243"/>
      <c r="O1233" s="243"/>
      <c r="P1233" s="243"/>
      <c r="Q1233" s="243"/>
      <c r="R1233" s="243"/>
      <c r="S1233" s="243"/>
      <c r="T1233" s="244"/>
      <c r="U1233" s="13"/>
      <c r="V1233" s="13"/>
      <c r="W1233" s="13"/>
      <c r="X1233" s="13"/>
      <c r="Y1233" s="13"/>
      <c r="Z1233" s="13"/>
      <c r="AA1233" s="13"/>
      <c r="AB1233" s="13"/>
      <c r="AC1233" s="13"/>
      <c r="AD1233" s="13"/>
      <c r="AE1233" s="13"/>
      <c r="AT1233" s="245" t="s">
        <v>180</v>
      </c>
      <c r="AU1233" s="245" t="s">
        <v>87</v>
      </c>
      <c r="AV1233" s="13" t="s">
        <v>85</v>
      </c>
      <c r="AW1233" s="13" t="s">
        <v>39</v>
      </c>
      <c r="AX1233" s="13" t="s">
        <v>78</v>
      </c>
      <c r="AY1233" s="245" t="s">
        <v>168</v>
      </c>
    </row>
    <row r="1234" s="13" customFormat="1">
      <c r="A1234" s="13"/>
      <c r="B1234" s="236"/>
      <c r="C1234" s="237"/>
      <c r="D1234" s="229" t="s">
        <v>180</v>
      </c>
      <c r="E1234" s="238" t="s">
        <v>33</v>
      </c>
      <c r="F1234" s="239" t="s">
        <v>1347</v>
      </c>
      <c r="G1234" s="237"/>
      <c r="H1234" s="238" t="s">
        <v>33</v>
      </c>
      <c r="I1234" s="240"/>
      <c r="J1234" s="237"/>
      <c r="K1234" s="237"/>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180</v>
      </c>
      <c r="AU1234" s="245" t="s">
        <v>87</v>
      </c>
      <c r="AV1234" s="13" t="s">
        <v>85</v>
      </c>
      <c r="AW1234" s="13" t="s">
        <v>39</v>
      </c>
      <c r="AX1234" s="13" t="s">
        <v>78</v>
      </c>
      <c r="AY1234" s="245" t="s">
        <v>168</v>
      </c>
    </row>
    <row r="1235" s="14" customFormat="1">
      <c r="A1235" s="14"/>
      <c r="B1235" s="246"/>
      <c r="C1235" s="247"/>
      <c r="D1235" s="229" t="s">
        <v>180</v>
      </c>
      <c r="E1235" s="248" t="s">
        <v>33</v>
      </c>
      <c r="F1235" s="249" t="s">
        <v>5174</v>
      </c>
      <c r="G1235" s="247"/>
      <c r="H1235" s="250">
        <v>14.699999999999999</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5175</v>
      </c>
      <c r="G1236" s="247"/>
      <c r="H1236" s="250">
        <v>13</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4" customFormat="1">
      <c r="A1237" s="14"/>
      <c r="B1237" s="246"/>
      <c r="C1237" s="247"/>
      <c r="D1237" s="229" t="s">
        <v>180</v>
      </c>
      <c r="E1237" s="248" t="s">
        <v>33</v>
      </c>
      <c r="F1237" s="249" t="s">
        <v>5176</v>
      </c>
      <c r="G1237" s="247"/>
      <c r="H1237" s="250">
        <v>12.199999999999999</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180</v>
      </c>
      <c r="AU1237" s="256" t="s">
        <v>87</v>
      </c>
      <c r="AV1237" s="14" t="s">
        <v>87</v>
      </c>
      <c r="AW1237" s="14" t="s">
        <v>39</v>
      </c>
      <c r="AX1237" s="14" t="s">
        <v>78</v>
      </c>
      <c r="AY1237" s="256" t="s">
        <v>168</v>
      </c>
    </row>
    <row r="1238" s="14" customFormat="1">
      <c r="A1238" s="14"/>
      <c r="B1238" s="246"/>
      <c r="C1238" s="247"/>
      <c r="D1238" s="229" t="s">
        <v>180</v>
      </c>
      <c r="E1238" s="248" t="s">
        <v>33</v>
      </c>
      <c r="F1238" s="249" t="s">
        <v>5177</v>
      </c>
      <c r="G1238" s="247"/>
      <c r="H1238" s="250">
        <v>24.5</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180</v>
      </c>
      <c r="AU1238" s="256" t="s">
        <v>87</v>
      </c>
      <c r="AV1238" s="14" t="s">
        <v>87</v>
      </c>
      <c r="AW1238" s="14" t="s">
        <v>39</v>
      </c>
      <c r="AX1238" s="14" t="s">
        <v>78</v>
      </c>
      <c r="AY1238" s="256" t="s">
        <v>168</v>
      </c>
    </row>
    <row r="1239" s="14" customFormat="1">
      <c r="A1239" s="14"/>
      <c r="B1239" s="246"/>
      <c r="C1239" s="247"/>
      <c r="D1239" s="229" t="s">
        <v>180</v>
      </c>
      <c r="E1239" s="248" t="s">
        <v>33</v>
      </c>
      <c r="F1239" s="249" t="s">
        <v>5178</v>
      </c>
      <c r="G1239" s="247"/>
      <c r="H1239" s="250">
        <v>16.800000000000001</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5179</v>
      </c>
      <c r="G1240" s="247"/>
      <c r="H1240" s="250">
        <v>64.5</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5180</v>
      </c>
      <c r="G1241" s="247"/>
      <c r="H1241" s="250">
        <v>47.299999999999997</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4" customFormat="1">
      <c r="A1242" s="14"/>
      <c r="B1242" s="246"/>
      <c r="C1242" s="247"/>
      <c r="D1242" s="229" t="s">
        <v>180</v>
      </c>
      <c r="E1242" s="248" t="s">
        <v>33</v>
      </c>
      <c r="F1242" s="249" t="s">
        <v>5181</v>
      </c>
      <c r="G1242" s="247"/>
      <c r="H1242" s="250">
        <v>11.199999999999999</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180</v>
      </c>
      <c r="AU1242" s="256" t="s">
        <v>87</v>
      </c>
      <c r="AV1242" s="14" t="s">
        <v>87</v>
      </c>
      <c r="AW1242" s="14" t="s">
        <v>39</v>
      </c>
      <c r="AX1242" s="14" t="s">
        <v>78</v>
      </c>
      <c r="AY1242" s="256" t="s">
        <v>168</v>
      </c>
    </row>
    <row r="1243" s="14" customFormat="1">
      <c r="A1243" s="14"/>
      <c r="B1243" s="246"/>
      <c r="C1243" s="247"/>
      <c r="D1243" s="229" t="s">
        <v>180</v>
      </c>
      <c r="E1243" s="248" t="s">
        <v>33</v>
      </c>
      <c r="F1243" s="249" t="s">
        <v>5182</v>
      </c>
      <c r="G1243" s="247"/>
      <c r="H1243" s="250">
        <v>8.1999999999999993</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5183</v>
      </c>
      <c r="G1244" s="247"/>
      <c r="H1244" s="250">
        <v>7.2999999999999998</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4" customFormat="1">
      <c r="A1245" s="14"/>
      <c r="B1245" s="246"/>
      <c r="C1245" s="247"/>
      <c r="D1245" s="229" t="s">
        <v>180</v>
      </c>
      <c r="E1245" s="248" t="s">
        <v>33</v>
      </c>
      <c r="F1245" s="249" t="s">
        <v>5184</v>
      </c>
      <c r="G1245" s="247"/>
      <c r="H1245" s="250">
        <v>9.8000000000000007</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180</v>
      </c>
      <c r="AU1245" s="256" t="s">
        <v>87</v>
      </c>
      <c r="AV1245" s="14" t="s">
        <v>87</v>
      </c>
      <c r="AW1245" s="14" t="s">
        <v>39</v>
      </c>
      <c r="AX1245" s="14" t="s">
        <v>78</v>
      </c>
      <c r="AY1245" s="256" t="s">
        <v>168</v>
      </c>
    </row>
    <row r="1246" s="14" customFormat="1">
      <c r="A1246" s="14"/>
      <c r="B1246" s="246"/>
      <c r="C1246" s="247"/>
      <c r="D1246" s="229" t="s">
        <v>180</v>
      </c>
      <c r="E1246" s="248" t="s">
        <v>33</v>
      </c>
      <c r="F1246" s="249" t="s">
        <v>5185</v>
      </c>
      <c r="G1246" s="247"/>
      <c r="H1246" s="250">
        <v>19.300000000000001</v>
      </c>
      <c r="I1246" s="251"/>
      <c r="J1246" s="247"/>
      <c r="K1246" s="247"/>
      <c r="L1246" s="252"/>
      <c r="M1246" s="253"/>
      <c r="N1246" s="254"/>
      <c r="O1246" s="254"/>
      <c r="P1246" s="254"/>
      <c r="Q1246" s="254"/>
      <c r="R1246" s="254"/>
      <c r="S1246" s="254"/>
      <c r="T1246" s="255"/>
      <c r="U1246" s="14"/>
      <c r="V1246" s="14"/>
      <c r="W1246" s="14"/>
      <c r="X1246" s="14"/>
      <c r="Y1246" s="14"/>
      <c r="Z1246" s="14"/>
      <c r="AA1246" s="14"/>
      <c r="AB1246" s="14"/>
      <c r="AC1246" s="14"/>
      <c r="AD1246" s="14"/>
      <c r="AE1246" s="14"/>
      <c r="AT1246" s="256" t="s">
        <v>180</v>
      </c>
      <c r="AU1246" s="256" t="s">
        <v>87</v>
      </c>
      <c r="AV1246" s="14" t="s">
        <v>87</v>
      </c>
      <c r="AW1246" s="14" t="s">
        <v>39</v>
      </c>
      <c r="AX1246" s="14" t="s">
        <v>78</v>
      </c>
      <c r="AY1246" s="256" t="s">
        <v>168</v>
      </c>
    </row>
    <row r="1247" s="14" customFormat="1">
      <c r="A1247" s="14"/>
      <c r="B1247" s="246"/>
      <c r="C1247" s="247"/>
      <c r="D1247" s="229" t="s">
        <v>180</v>
      </c>
      <c r="E1247" s="248" t="s">
        <v>33</v>
      </c>
      <c r="F1247" s="249" t="s">
        <v>5186</v>
      </c>
      <c r="G1247" s="247"/>
      <c r="H1247" s="250">
        <v>19.300000000000001</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180</v>
      </c>
      <c r="AU1247" s="256" t="s">
        <v>87</v>
      </c>
      <c r="AV1247" s="14" t="s">
        <v>87</v>
      </c>
      <c r="AW1247" s="14" t="s">
        <v>39</v>
      </c>
      <c r="AX1247" s="14" t="s">
        <v>78</v>
      </c>
      <c r="AY1247" s="256" t="s">
        <v>168</v>
      </c>
    </row>
    <row r="1248" s="14" customFormat="1">
      <c r="A1248" s="14"/>
      <c r="B1248" s="246"/>
      <c r="C1248" s="247"/>
      <c r="D1248" s="229" t="s">
        <v>180</v>
      </c>
      <c r="E1248" s="248" t="s">
        <v>33</v>
      </c>
      <c r="F1248" s="249" t="s">
        <v>5187</v>
      </c>
      <c r="G1248" s="247"/>
      <c r="H1248" s="250">
        <v>7.7000000000000002</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180</v>
      </c>
      <c r="AU1248" s="256" t="s">
        <v>87</v>
      </c>
      <c r="AV1248" s="14" t="s">
        <v>87</v>
      </c>
      <c r="AW1248" s="14" t="s">
        <v>39</v>
      </c>
      <c r="AX1248" s="14" t="s">
        <v>78</v>
      </c>
      <c r="AY1248" s="256" t="s">
        <v>168</v>
      </c>
    </row>
    <row r="1249" s="13" customFormat="1">
      <c r="A1249" s="13"/>
      <c r="B1249" s="236"/>
      <c r="C1249" s="237"/>
      <c r="D1249" s="229" t="s">
        <v>180</v>
      </c>
      <c r="E1249" s="238" t="s">
        <v>33</v>
      </c>
      <c r="F1249" s="239" t="s">
        <v>1416</v>
      </c>
      <c r="G1249" s="237"/>
      <c r="H1249" s="238" t="s">
        <v>33</v>
      </c>
      <c r="I1249" s="240"/>
      <c r="J1249" s="237"/>
      <c r="K1249" s="237"/>
      <c r="L1249" s="241"/>
      <c r="M1249" s="242"/>
      <c r="N1249" s="243"/>
      <c r="O1249" s="243"/>
      <c r="P1249" s="243"/>
      <c r="Q1249" s="243"/>
      <c r="R1249" s="243"/>
      <c r="S1249" s="243"/>
      <c r="T1249" s="244"/>
      <c r="U1249" s="13"/>
      <c r="V1249" s="13"/>
      <c r="W1249" s="13"/>
      <c r="X1249" s="13"/>
      <c r="Y1249" s="13"/>
      <c r="Z1249" s="13"/>
      <c r="AA1249" s="13"/>
      <c r="AB1249" s="13"/>
      <c r="AC1249" s="13"/>
      <c r="AD1249" s="13"/>
      <c r="AE1249" s="13"/>
      <c r="AT1249" s="245" t="s">
        <v>180</v>
      </c>
      <c r="AU1249" s="245" t="s">
        <v>87</v>
      </c>
      <c r="AV1249" s="13" t="s">
        <v>85</v>
      </c>
      <c r="AW1249" s="13" t="s">
        <v>39</v>
      </c>
      <c r="AX1249" s="13" t="s">
        <v>78</v>
      </c>
      <c r="AY1249" s="245" t="s">
        <v>168</v>
      </c>
    </row>
    <row r="1250" s="14" customFormat="1">
      <c r="A1250" s="14"/>
      <c r="B1250" s="246"/>
      <c r="C1250" s="247"/>
      <c r="D1250" s="229" t="s">
        <v>180</v>
      </c>
      <c r="E1250" s="248" t="s">
        <v>33</v>
      </c>
      <c r="F1250" s="249" t="s">
        <v>5188</v>
      </c>
      <c r="G1250" s="247"/>
      <c r="H1250" s="250">
        <v>18.199999999999999</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180</v>
      </c>
      <c r="AU1250" s="256" t="s">
        <v>87</v>
      </c>
      <c r="AV1250" s="14" t="s">
        <v>87</v>
      </c>
      <c r="AW1250" s="14" t="s">
        <v>39</v>
      </c>
      <c r="AX1250" s="14" t="s">
        <v>78</v>
      </c>
      <c r="AY1250" s="256" t="s">
        <v>168</v>
      </c>
    </row>
    <row r="1251" s="14" customFormat="1">
      <c r="A1251" s="14"/>
      <c r="B1251" s="246"/>
      <c r="C1251" s="247"/>
      <c r="D1251" s="229" t="s">
        <v>180</v>
      </c>
      <c r="E1251" s="248" t="s">
        <v>33</v>
      </c>
      <c r="F1251" s="249" t="s">
        <v>5189</v>
      </c>
      <c r="G1251" s="247"/>
      <c r="H1251" s="250">
        <v>31.199999999999999</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180</v>
      </c>
      <c r="AU1251" s="256" t="s">
        <v>87</v>
      </c>
      <c r="AV1251" s="14" t="s">
        <v>87</v>
      </c>
      <c r="AW1251" s="14" t="s">
        <v>39</v>
      </c>
      <c r="AX1251" s="14" t="s">
        <v>78</v>
      </c>
      <c r="AY1251" s="256" t="s">
        <v>168</v>
      </c>
    </row>
    <row r="1252" s="14" customFormat="1">
      <c r="A1252" s="14"/>
      <c r="B1252" s="246"/>
      <c r="C1252" s="247"/>
      <c r="D1252" s="229" t="s">
        <v>180</v>
      </c>
      <c r="E1252" s="248" t="s">
        <v>33</v>
      </c>
      <c r="F1252" s="249" t="s">
        <v>5190</v>
      </c>
      <c r="G1252" s="247"/>
      <c r="H1252" s="250">
        <v>10.6</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4" customFormat="1">
      <c r="A1253" s="14"/>
      <c r="B1253" s="246"/>
      <c r="C1253" s="247"/>
      <c r="D1253" s="229" t="s">
        <v>180</v>
      </c>
      <c r="E1253" s="248" t="s">
        <v>33</v>
      </c>
      <c r="F1253" s="249" t="s">
        <v>5191</v>
      </c>
      <c r="G1253" s="247"/>
      <c r="H1253" s="250">
        <v>92.400000000000006</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180</v>
      </c>
      <c r="AU1253" s="256" t="s">
        <v>87</v>
      </c>
      <c r="AV1253" s="14" t="s">
        <v>87</v>
      </c>
      <c r="AW1253" s="14" t="s">
        <v>39</v>
      </c>
      <c r="AX1253" s="14" t="s">
        <v>78</v>
      </c>
      <c r="AY1253" s="256" t="s">
        <v>168</v>
      </c>
    </row>
    <row r="1254" s="15" customFormat="1">
      <c r="A1254" s="15"/>
      <c r="B1254" s="263"/>
      <c r="C1254" s="264"/>
      <c r="D1254" s="229" t="s">
        <v>180</v>
      </c>
      <c r="E1254" s="265" t="s">
        <v>33</v>
      </c>
      <c r="F1254" s="266" t="s">
        <v>626</v>
      </c>
      <c r="G1254" s="264"/>
      <c r="H1254" s="267">
        <v>428.19999999999999</v>
      </c>
      <c r="I1254" s="268"/>
      <c r="J1254" s="264"/>
      <c r="K1254" s="264"/>
      <c r="L1254" s="269"/>
      <c r="M1254" s="270"/>
      <c r="N1254" s="271"/>
      <c r="O1254" s="271"/>
      <c r="P1254" s="271"/>
      <c r="Q1254" s="271"/>
      <c r="R1254" s="271"/>
      <c r="S1254" s="271"/>
      <c r="T1254" s="272"/>
      <c r="U1254" s="15"/>
      <c r="V1254" s="15"/>
      <c r="W1254" s="15"/>
      <c r="X1254" s="15"/>
      <c r="Y1254" s="15"/>
      <c r="Z1254" s="15"/>
      <c r="AA1254" s="15"/>
      <c r="AB1254" s="15"/>
      <c r="AC1254" s="15"/>
      <c r="AD1254" s="15"/>
      <c r="AE1254" s="15"/>
      <c r="AT1254" s="273" t="s">
        <v>180</v>
      </c>
      <c r="AU1254" s="273" t="s">
        <v>87</v>
      </c>
      <c r="AV1254" s="15" t="s">
        <v>121</v>
      </c>
      <c r="AW1254" s="15" t="s">
        <v>39</v>
      </c>
      <c r="AX1254" s="15" t="s">
        <v>85</v>
      </c>
      <c r="AY1254" s="273" t="s">
        <v>168</v>
      </c>
    </row>
    <row r="1255" s="2" customFormat="1" ht="16.5" customHeight="1">
      <c r="A1255" s="42"/>
      <c r="B1255" s="43"/>
      <c r="C1255" s="216" t="s">
        <v>1813</v>
      </c>
      <c r="D1255" s="216" t="s">
        <v>170</v>
      </c>
      <c r="E1255" s="217" t="s">
        <v>1704</v>
      </c>
      <c r="F1255" s="218" t="s">
        <v>1705</v>
      </c>
      <c r="G1255" s="219" t="s">
        <v>741</v>
      </c>
      <c r="H1255" s="220">
        <v>241.30000000000001</v>
      </c>
      <c r="I1255" s="221"/>
      <c r="J1255" s="222">
        <f>ROUND(I1255*H1255,2)</f>
        <v>0</v>
      </c>
      <c r="K1255" s="218" t="s">
        <v>174</v>
      </c>
      <c r="L1255" s="48"/>
      <c r="M1255" s="223" t="s">
        <v>33</v>
      </c>
      <c r="N1255" s="224" t="s">
        <v>49</v>
      </c>
      <c r="O1255" s="88"/>
      <c r="P1255" s="225">
        <f>O1255*H1255</f>
        <v>0</v>
      </c>
      <c r="Q1255" s="225">
        <v>0.00023000000000000001</v>
      </c>
      <c r="R1255" s="225">
        <f>Q1255*H1255</f>
        <v>0.055499000000000007</v>
      </c>
      <c r="S1255" s="225">
        <v>0</v>
      </c>
      <c r="T1255" s="226">
        <f>S1255*H1255</f>
        <v>0</v>
      </c>
      <c r="U1255" s="42"/>
      <c r="V1255" s="42"/>
      <c r="W1255" s="42"/>
      <c r="X1255" s="42"/>
      <c r="Y1255" s="42"/>
      <c r="Z1255" s="42"/>
      <c r="AA1255" s="42"/>
      <c r="AB1255" s="42"/>
      <c r="AC1255" s="42"/>
      <c r="AD1255" s="42"/>
      <c r="AE1255" s="42"/>
      <c r="AR1255" s="227" t="s">
        <v>121</v>
      </c>
      <c r="AT1255" s="227" t="s">
        <v>170</v>
      </c>
      <c r="AU1255" s="227" t="s">
        <v>87</v>
      </c>
      <c r="AY1255" s="20" t="s">
        <v>168</v>
      </c>
      <c r="BE1255" s="228">
        <f>IF(N1255="základní",J1255,0)</f>
        <v>0</v>
      </c>
      <c r="BF1255" s="228">
        <f>IF(N1255="snížená",J1255,0)</f>
        <v>0</v>
      </c>
      <c r="BG1255" s="228">
        <f>IF(N1255="zákl. přenesená",J1255,0)</f>
        <v>0</v>
      </c>
      <c r="BH1255" s="228">
        <f>IF(N1255="sníž. přenesená",J1255,0)</f>
        <v>0</v>
      </c>
      <c r="BI1255" s="228">
        <f>IF(N1255="nulová",J1255,0)</f>
        <v>0</v>
      </c>
      <c r="BJ1255" s="20" t="s">
        <v>85</v>
      </c>
      <c r="BK1255" s="228">
        <f>ROUND(I1255*H1255,2)</f>
        <v>0</v>
      </c>
      <c r="BL1255" s="20" t="s">
        <v>121</v>
      </c>
      <c r="BM1255" s="227" t="s">
        <v>5192</v>
      </c>
    </row>
    <row r="1256" s="2" customFormat="1">
      <c r="A1256" s="42"/>
      <c r="B1256" s="43"/>
      <c r="C1256" s="44"/>
      <c r="D1256" s="229" t="s">
        <v>176</v>
      </c>
      <c r="E1256" s="44"/>
      <c r="F1256" s="230" t="s">
        <v>1707</v>
      </c>
      <c r="G1256" s="44"/>
      <c r="H1256" s="44"/>
      <c r="I1256" s="231"/>
      <c r="J1256" s="44"/>
      <c r="K1256" s="44"/>
      <c r="L1256" s="48"/>
      <c r="M1256" s="232"/>
      <c r="N1256" s="233"/>
      <c r="O1256" s="88"/>
      <c r="P1256" s="88"/>
      <c r="Q1256" s="88"/>
      <c r="R1256" s="88"/>
      <c r="S1256" s="88"/>
      <c r="T1256" s="89"/>
      <c r="U1256" s="42"/>
      <c r="V1256" s="42"/>
      <c r="W1256" s="42"/>
      <c r="X1256" s="42"/>
      <c r="Y1256" s="42"/>
      <c r="Z1256" s="42"/>
      <c r="AA1256" s="42"/>
      <c r="AB1256" s="42"/>
      <c r="AC1256" s="42"/>
      <c r="AD1256" s="42"/>
      <c r="AE1256" s="42"/>
      <c r="AT1256" s="20" t="s">
        <v>176</v>
      </c>
      <c r="AU1256" s="20" t="s">
        <v>87</v>
      </c>
    </row>
    <row r="1257" s="2" customFormat="1">
      <c r="A1257" s="42"/>
      <c r="B1257" s="43"/>
      <c r="C1257" s="44"/>
      <c r="D1257" s="234" t="s">
        <v>178</v>
      </c>
      <c r="E1257" s="44"/>
      <c r="F1257" s="235" t="s">
        <v>1708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178</v>
      </c>
      <c r="AU1257" s="20" t="s">
        <v>87</v>
      </c>
    </row>
    <row r="1258" s="13" customFormat="1">
      <c r="A1258" s="13"/>
      <c r="B1258" s="236"/>
      <c r="C1258" s="237"/>
      <c r="D1258" s="229" t="s">
        <v>180</v>
      </c>
      <c r="E1258" s="238" t="s">
        <v>33</v>
      </c>
      <c r="F1258" s="239" t="s">
        <v>1709</v>
      </c>
      <c r="G1258" s="237"/>
      <c r="H1258" s="238" t="s">
        <v>33</v>
      </c>
      <c r="I1258" s="240"/>
      <c r="J1258" s="237"/>
      <c r="K1258" s="237"/>
      <c r="L1258" s="241"/>
      <c r="M1258" s="242"/>
      <c r="N1258" s="243"/>
      <c r="O1258" s="243"/>
      <c r="P1258" s="243"/>
      <c r="Q1258" s="243"/>
      <c r="R1258" s="243"/>
      <c r="S1258" s="243"/>
      <c r="T1258" s="244"/>
      <c r="U1258" s="13"/>
      <c r="V1258" s="13"/>
      <c r="W1258" s="13"/>
      <c r="X1258" s="13"/>
      <c r="Y1258" s="13"/>
      <c r="Z1258" s="13"/>
      <c r="AA1258" s="13"/>
      <c r="AB1258" s="13"/>
      <c r="AC1258" s="13"/>
      <c r="AD1258" s="13"/>
      <c r="AE1258" s="13"/>
      <c r="AT1258" s="245" t="s">
        <v>180</v>
      </c>
      <c r="AU1258" s="245" t="s">
        <v>87</v>
      </c>
      <c r="AV1258" s="13" t="s">
        <v>85</v>
      </c>
      <c r="AW1258" s="13" t="s">
        <v>39</v>
      </c>
      <c r="AX1258" s="13" t="s">
        <v>78</v>
      </c>
      <c r="AY1258" s="245" t="s">
        <v>168</v>
      </c>
    </row>
    <row r="1259" s="13" customFormat="1">
      <c r="A1259" s="13"/>
      <c r="B1259" s="236"/>
      <c r="C1259" s="237"/>
      <c r="D1259" s="229" t="s">
        <v>180</v>
      </c>
      <c r="E1259" s="238" t="s">
        <v>33</v>
      </c>
      <c r="F1259" s="239" t="s">
        <v>1710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4" customFormat="1">
      <c r="A1260" s="14"/>
      <c r="B1260" s="246"/>
      <c r="C1260" s="247"/>
      <c r="D1260" s="229" t="s">
        <v>180</v>
      </c>
      <c r="E1260" s="248" t="s">
        <v>33</v>
      </c>
      <c r="F1260" s="249" t="s">
        <v>5193</v>
      </c>
      <c r="G1260" s="247"/>
      <c r="H1260" s="250">
        <v>241.30000000000001</v>
      </c>
      <c r="I1260" s="251"/>
      <c r="J1260" s="247"/>
      <c r="K1260" s="247"/>
      <c r="L1260" s="252"/>
      <c r="M1260" s="253"/>
      <c r="N1260" s="254"/>
      <c r="O1260" s="254"/>
      <c r="P1260" s="254"/>
      <c r="Q1260" s="254"/>
      <c r="R1260" s="254"/>
      <c r="S1260" s="254"/>
      <c r="T1260" s="255"/>
      <c r="U1260" s="14"/>
      <c r="V1260" s="14"/>
      <c r="W1260" s="14"/>
      <c r="X1260" s="14"/>
      <c r="Y1260" s="14"/>
      <c r="Z1260" s="14"/>
      <c r="AA1260" s="14"/>
      <c r="AB1260" s="14"/>
      <c r="AC1260" s="14"/>
      <c r="AD1260" s="14"/>
      <c r="AE1260" s="14"/>
      <c r="AT1260" s="256" t="s">
        <v>180</v>
      </c>
      <c r="AU1260" s="256" t="s">
        <v>87</v>
      </c>
      <c r="AV1260" s="14" t="s">
        <v>87</v>
      </c>
      <c r="AW1260" s="14" t="s">
        <v>39</v>
      </c>
      <c r="AX1260" s="14" t="s">
        <v>85</v>
      </c>
      <c r="AY1260" s="256" t="s">
        <v>168</v>
      </c>
    </row>
    <row r="1261" s="2" customFormat="1" ht="16.5" customHeight="1">
      <c r="A1261" s="42"/>
      <c r="B1261" s="43"/>
      <c r="C1261" s="216" t="s">
        <v>1821</v>
      </c>
      <c r="D1261" s="216" t="s">
        <v>170</v>
      </c>
      <c r="E1261" s="217" t="s">
        <v>1713</v>
      </c>
      <c r="F1261" s="218" t="s">
        <v>1714</v>
      </c>
      <c r="G1261" s="219" t="s">
        <v>741</v>
      </c>
      <c r="H1261" s="220">
        <v>241.30000000000001</v>
      </c>
      <c r="I1261" s="221"/>
      <c r="J1261" s="222">
        <f>ROUND(I1261*H1261,2)</f>
        <v>0</v>
      </c>
      <c r="K1261" s="218" t="s">
        <v>174</v>
      </c>
      <c r="L1261" s="48"/>
      <c r="M1261" s="223" t="s">
        <v>33</v>
      </c>
      <c r="N1261" s="224" t="s">
        <v>49</v>
      </c>
      <c r="O1261" s="88"/>
      <c r="P1261" s="225">
        <f>O1261*H1261</f>
        <v>0</v>
      </c>
      <c r="Q1261" s="225">
        <v>0</v>
      </c>
      <c r="R1261" s="225">
        <f>Q1261*H1261</f>
        <v>0</v>
      </c>
      <c r="S1261" s="225">
        <v>0</v>
      </c>
      <c r="T1261" s="226">
        <f>S1261*H1261</f>
        <v>0</v>
      </c>
      <c r="U1261" s="42"/>
      <c r="V1261" s="42"/>
      <c r="W1261" s="42"/>
      <c r="X1261" s="42"/>
      <c r="Y1261" s="42"/>
      <c r="Z1261" s="42"/>
      <c r="AA1261" s="42"/>
      <c r="AB1261" s="42"/>
      <c r="AC1261" s="42"/>
      <c r="AD1261" s="42"/>
      <c r="AE1261" s="42"/>
      <c r="AR1261" s="227" t="s">
        <v>121</v>
      </c>
      <c r="AT1261" s="227" t="s">
        <v>170</v>
      </c>
      <c r="AU1261" s="227" t="s">
        <v>87</v>
      </c>
      <c r="AY1261" s="20" t="s">
        <v>168</v>
      </c>
      <c r="BE1261" s="228">
        <f>IF(N1261="základní",J1261,0)</f>
        <v>0</v>
      </c>
      <c r="BF1261" s="228">
        <f>IF(N1261="snížená",J1261,0)</f>
        <v>0</v>
      </c>
      <c r="BG1261" s="228">
        <f>IF(N1261="zákl. přenesená",J1261,0)</f>
        <v>0</v>
      </c>
      <c r="BH1261" s="228">
        <f>IF(N1261="sníž. přenesená",J1261,0)</f>
        <v>0</v>
      </c>
      <c r="BI1261" s="228">
        <f>IF(N1261="nulová",J1261,0)</f>
        <v>0</v>
      </c>
      <c r="BJ1261" s="20" t="s">
        <v>85</v>
      </c>
      <c r="BK1261" s="228">
        <f>ROUND(I1261*H1261,2)</f>
        <v>0</v>
      </c>
      <c r="BL1261" s="20" t="s">
        <v>121</v>
      </c>
      <c r="BM1261" s="227" t="s">
        <v>5194</v>
      </c>
    </row>
    <row r="1262" s="2" customFormat="1">
      <c r="A1262" s="42"/>
      <c r="B1262" s="43"/>
      <c r="C1262" s="44"/>
      <c r="D1262" s="229" t="s">
        <v>176</v>
      </c>
      <c r="E1262" s="44"/>
      <c r="F1262" s="230" t="s">
        <v>1716</v>
      </c>
      <c r="G1262" s="44"/>
      <c r="H1262" s="44"/>
      <c r="I1262" s="231"/>
      <c r="J1262" s="44"/>
      <c r="K1262" s="44"/>
      <c r="L1262" s="48"/>
      <c r="M1262" s="232"/>
      <c r="N1262" s="233"/>
      <c r="O1262" s="88"/>
      <c r="P1262" s="88"/>
      <c r="Q1262" s="88"/>
      <c r="R1262" s="88"/>
      <c r="S1262" s="88"/>
      <c r="T1262" s="89"/>
      <c r="U1262" s="42"/>
      <c r="V1262" s="42"/>
      <c r="W1262" s="42"/>
      <c r="X1262" s="42"/>
      <c r="Y1262" s="42"/>
      <c r="Z1262" s="42"/>
      <c r="AA1262" s="42"/>
      <c r="AB1262" s="42"/>
      <c r="AC1262" s="42"/>
      <c r="AD1262" s="42"/>
      <c r="AE1262" s="42"/>
      <c r="AT1262" s="20" t="s">
        <v>176</v>
      </c>
      <c r="AU1262" s="20" t="s">
        <v>87</v>
      </c>
    </row>
    <row r="1263" s="2" customFormat="1">
      <c r="A1263" s="42"/>
      <c r="B1263" s="43"/>
      <c r="C1263" s="44"/>
      <c r="D1263" s="234" t="s">
        <v>178</v>
      </c>
      <c r="E1263" s="44"/>
      <c r="F1263" s="235" t="s">
        <v>1717</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178</v>
      </c>
      <c r="AU1263" s="20" t="s">
        <v>87</v>
      </c>
    </row>
    <row r="1264" s="12" customFormat="1" ht="22.8" customHeight="1">
      <c r="A1264" s="12"/>
      <c r="B1264" s="200"/>
      <c r="C1264" s="201"/>
      <c r="D1264" s="202" t="s">
        <v>77</v>
      </c>
      <c r="E1264" s="214" t="s">
        <v>136</v>
      </c>
      <c r="F1264" s="214" t="s">
        <v>542</v>
      </c>
      <c r="G1264" s="201"/>
      <c r="H1264" s="201"/>
      <c r="I1264" s="204"/>
      <c r="J1264" s="215">
        <f>BK1264</f>
        <v>0</v>
      </c>
      <c r="K1264" s="201"/>
      <c r="L1264" s="206"/>
      <c r="M1264" s="207"/>
      <c r="N1264" s="208"/>
      <c r="O1264" s="208"/>
      <c r="P1264" s="209">
        <f>SUM(P1265:P1677)</f>
        <v>0</v>
      </c>
      <c r="Q1264" s="208"/>
      <c r="R1264" s="209">
        <f>SUM(R1265:R1677)</f>
        <v>22.404007</v>
      </c>
      <c r="S1264" s="208"/>
      <c r="T1264" s="210">
        <f>SUM(T1265:T1677)</f>
        <v>1048.8358639999999</v>
      </c>
      <c r="U1264" s="12"/>
      <c r="V1264" s="12"/>
      <c r="W1264" s="12"/>
      <c r="X1264" s="12"/>
      <c r="Y1264" s="12"/>
      <c r="Z1264" s="12"/>
      <c r="AA1264" s="12"/>
      <c r="AB1264" s="12"/>
      <c r="AC1264" s="12"/>
      <c r="AD1264" s="12"/>
      <c r="AE1264" s="12"/>
      <c r="AR1264" s="211" t="s">
        <v>85</v>
      </c>
      <c r="AT1264" s="212" t="s">
        <v>77</v>
      </c>
      <c r="AU1264" s="212" t="s">
        <v>85</v>
      </c>
      <c r="AY1264" s="211" t="s">
        <v>168</v>
      </c>
      <c r="BK1264" s="213">
        <f>SUM(BK1265:BK1677)</f>
        <v>0</v>
      </c>
    </row>
    <row r="1265" s="2" customFormat="1" ht="21.75" customHeight="1">
      <c r="A1265" s="42"/>
      <c r="B1265" s="43"/>
      <c r="C1265" s="216" t="s">
        <v>1828</v>
      </c>
      <c r="D1265" s="216" t="s">
        <v>170</v>
      </c>
      <c r="E1265" s="217" t="s">
        <v>1719</v>
      </c>
      <c r="F1265" s="218" t="s">
        <v>1720</v>
      </c>
      <c r="G1265" s="219" t="s">
        <v>173</v>
      </c>
      <c r="H1265" s="220">
        <v>45</v>
      </c>
      <c r="I1265" s="221"/>
      <c r="J1265" s="222">
        <f>ROUND(I1265*H1265,2)</f>
        <v>0</v>
      </c>
      <c r="K1265" s="218" t="s">
        <v>174</v>
      </c>
      <c r="L1265" s="48"/>
      <c r="M1265" s="223" t="s">
        <v>33</v>
      </c>
      <c r="N1265" s="224" t="s">
        <v>49</v>
      </c>
      <c r="O1265" s="88"/>
      <c r="P1265" s="225">
        <f>O1265*H1265</f>
        <v>0</v>
      </c>
      <c r="Q1265" s="225">
        <v>0</v>
      </c>
      <c r="R1265" s="225">
        <f>Q1265*H1265</f>
        <v>0</v>
      </c>
      <c r="S1265" s="225">
        <v>0</v>
      </c>
      <c r="T1265" s="226">
        <f>S1265*H1265</f>
        <v>0</v>
      </c>
      <c r="U1265" s="42"/>
      <c r="V1265" s="42"/>
      <c r="W1265" s="42"/>
      <c r="X1265" s="42"/>
      <c r="Y1265" s="42"/>
      <c r="Z1265" s="42"/>
      <c r="AA1265" s="42"/>
      <c r="AB1265" s="42"/>
      <c r="AC1265" s="42"/>
      <c r="AD1265" s="42"/>
      <c r="AE1265" s="42"/>
      <c r="AR1265" s="227" t="s">
        <v>121</v>
      </c>
      <c r="AT1265" s="227" t="s">
        <v>170</v>
      </c>
      <c r="AU1265" s="227" t="s">
        <v>87</v>
      </c>
      <c r="AY1265" s="20" t="s">
        <v>168</v>
      </c>
      <c r="BE1265" s="228">
        <f>IF(N1265="základní",J1265,0)</f>
        <v>0</v>
      </c>
      <c r="BF1265" s="228">
        <f>IF(N1265="snížená",J1265,0)</f>
        <v>0</v>
      </c>
      <c r="BG1265" s="228">
        <f>IF(N1265="zákl. přenesená",J1265,0)</f>
        <v>0</v>
      </c>
      <c r="BH1265" s="228">
        <f>IF(N1265="sníž. přenesená",J1265,0)</f>
        <v>0</v>
      </c>
      <c r="BI1265" s="228">
        <f>IF(N1265="nulová",J1265,0)</f>
        <v>0</v>
      </c>
      <c r="BJ1265" s="20" t="s">
        <v>85</v>
      </c>
      <c r="BK1265" s="228">
        <f>ROUND(I1265*H1265,2)</f>
        <v>0</v>
      </c>
      <c r="BL1265" s="20" t="s">
        <v>121</v>
      </c>
      <c r="BM1265" s="227" t="s">
        <v>5195</v>
      </c>
    </row>
    <row r="1266" s="2" customFormat="1">
      <c r="A1266" s="42"/>
      <c r="B1266" s="43"/>
      <c r="C1266" s="44"/>
      <c r="D1266" s="229" t="s">
        <v>176</v>
      </c>
      <c r="E1266" s="44"/>
      <c r="F1266" s="230" t="s">
        <v>1722</v>
      </c>
      <c r="G1266" s="44"/>
      <c r="H1266" s="44"/>
      <c r="I1266" s="231"/>
      <c r="J1266" s="44"/>
      <c r="K1266" s="44"/>
      <c r="L1266" s="48"/>
      <c r="M1266" s="232"/>
      <c r="N1266" s="233"/>
      <c r="O1266" s="88"/>
      <c r="P1266" s="88"/>
      <c r="Q1266" s="88"/>
      <c r="R1266" s="88"/>
      <c r="S1266" s="88"/>
      <c r="T1266" s="89"/>
      <c r="U1266" s="42"/>
      <c r="V1266" s="42"/>
      <c r="W1266" s="42"/>
      <c r="X1266" s="42"/>
      <c r="Y1266" s="42"/>
      <c r="Z1266" s="42"/>
      <c r="AA1266" s="42"/>
      <c r="AB1266" s="42"/>
      <c r="AC1266" s="42"/>
      <c r="AD1266" s="42"/>
      <c r="AE1266" s="42"/>
      <c r="AT1266" s="20" t="s">
        <v>176</v>
      </c>
      <c r="AU1266" s="20" t="s">
        <v>87</v>
      </c>
    </row>
    <row r="1267" s="2" customFormat="1">
      <c r="A1267" s="42"/>
      <c r="B1267" s="43"/>
      <c r="C1267" s="44"/>
      <c r="D1267" s="234" t="s">
        <v>178</v>
      </c>
      <c r="E1267" s="44"/>
      <c r="F1267" s="235" t="s">
        <v>1723</v>
      </c>
      <c r="G1267" s="44"/>
      <c r="H1267" s="44"/>
      <c r="I1267" s="231"/>
      <c r="J1267" s="44"/>
      <c r="K1267" s="44"/>
      <c r="L1267" s="48"/>
      <c r="M1267" s="232"/>
      <c r="N1267" s="233"/>
      <c r="O1267" s="88"/>
      <c r="P1267" s="88"/>
      <c r="Q1267" s="88"/>
      <c r="R1267" s="88"/>
      <c r="S1267" s="88"/>
      <c r="T1267" s="89"/>
      <c r="U1267" s="42"/>
      <c r="V1267" s="42"/>
      <c r="W1267" s="42"/>
      <c r="X1267" s="42"/>
      <c r="Y1267" s="42"/>
      <c r="Z1267" s="42"/>
      <c r="AA1267" s="42"/>
      <c r="AB1267" s="42"/>
      <c r="AC1267" s="42"/>
      <c r="AD1267" s="42"/>
      <c r="AE1267" s="42"/>
      <c r="AT1267" s="20" t="s">
        <v>178</v>
      </c>
      <c r="AU1267" s="20" t="s">
        <v>87</v>
      </c>
    </row>
    <row r="1268" s="13" customFormat="1">
      <c r="A1268" s="13"/>
      <c r="B1268" s="236"/>
      <c r="C1268" s="237"/>
      <c r="D1268" s="229" t="s">
        <v>180</v>
      </c>
      <c r="E1268" s="238" t="s">
        <v>33</v>
      </c>
      <c r="F1268" s="239" t="s">
        <v>5196</v>
      </c>
      <c r="G1268" s="237"/>
      <c r="H1268" s="238" t="s">
        <v>33</v>
      </c>
      <c r="I1268" s="240"/>
      <c r="J1268" s="237"/>
      <c r="K1268" s="237"/>
      <c r="L1268" s="241"/>
      <c r="M1268" s="242"/>
      <c r="N1268" s="243"/>
      <c r="O1268" s="243"/>
      <c r="P1268" s="243"/>
      <c r="Q1268" s="243"/>
      <c r="R1268" s="243"/>
      <c r="S1268" s="243"/>
      <c r="T1268" s="244"/>
      <c r="U1268" s="13"/>
      <c r="V1268" s="13"/>
      <c r="W1268" s="13"/>
      <c r="X1268" s="13"/>
      <c r="Y1268" s="13"/>
      <c r="Z1268" s="13"/>
      <c r="AA1268" s="13"/>
      <c r="AB1268" s="13"/>
      <c r="AC1268" s="13"/>
      <c r="AD1268" s="13"/>
      <c r="AE1268" s="13"/>
      <c r="AT1268" s="245" t="s">
        <v>180</v>
      </c>
      <c r="AU1268" s="245" t="s">
        <v>87</v>
      </c>
      <c r="AV1268" s="13" t="s">
        <v>85</v>
      </c>
      <c r="AW1268" s="13" t="s">
        <v>39</v>
      </c>
      <c r="AX1268" s="13" t="s">
        <v>78</v>
      </c>
      <c r="AY1268" s="245" t="s">
        <v>168</v>
      </c>
    </row>
    <row r="1269" s="14" customFormat="1">
      <c r="A1269" s="14"/>
      <c r="B1269" s="246"/>
      <c r="C1269" s="247"/>
      <c r="D1269" s="229" t="s">
        <v>180</v>
      </c>
      <c r="E1269" s="248" t="s">
        <v>33</v>
      </c>
      <c r="F1269" s="249" t="s">
        <v>5197</v>
      </c>
      <c r="G1269" s="247"/>
      <c r="H1269" s="250">
        <v>45</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85</v>
      </c>
      <c r="AY1269" s="256" t="s">
        <v>168</v>
      </c>
    </row>
    <row r="1270" s="2" customFormat="1" ht="24.15" customHeight="1">
      <c r="A1270" s="42"/>
      <c r="B1270" s="43"/>
      <c r="C1270" s="216" t="s">
        <v>1836</v>
      </c>
      <c r="D1270" s="216" t="s">
        <v>170</v>
      </c>
      <c r="E1270" s="217" t="s">
        <v>1726</v>
      </c>
      <c r="F1270" s="218" t="s">
        <v>1727</v>
      </c>
      <c r="G1270" s="219" t="s">
        <v>173</v>
      </c>
      <c r="H1270" s="220">
        <v>315</v>
      </c>
      <c r="I1270" s="221"/>
      <c r="J1270" s="222">
        <f>ROUND(I1270*H1270,2)</f>
        <v>0</v>
      </c>
      <c r="K1270" s="218" t="s">
        <v>174</v>
      </c>
      <c r="L1270" s="48"/>
      <c r="M1270" s="223" t="s">
        <v>33</v>
      </c>
      <c r="N1270" s="224" t="s">
        <v>49</v>
      </c>
      <c r="O1270" s="88"/>
      <c r="P1270" s="225">
        <f>O1270*H1270</f>
        <v>0</v>
      </c>
      <c r="Q1270" s="225">
        <v>0</v>
      </c>
      <c r="R1270" s="225">
        <f>Q1270*H1270</f>
        <v>0</v>
      </c>
      <c r="S1270" s="225">
        <v>0</v>
      </c>
      <c r="T1270" s="226">
        <f>S1270*H1270</f>
        <v>0</v>
      </c>
      <c r="U1270" s="42"/>
      <c r="V1270" s="42"/>
      <c r="W1270" s="42"/>
      <c r="X1270" s="42"/>
      <c r="Y1270" s="42"/>
      <c r="Z1270" s="42"/>
      <c r="AA1270" s="42"/>
      <c r="AB1270" s="42"/>
      <c r="AC1270" s="42"/>
      <c r="AD1270" s="42"/>
      <c r="AE1270" s="42"/>
      <c r="AR1270" s="227" t="s">
        <v>121</v>
      </c>
      <c r="AT1270" s="227" t="s">
        <v>170</v>
      </c>
      <c r="AU1270" s="227" t="s">
        <v>87</v>
      </c>
      <c r="AY1270" s="20" t="s">
        <v>168</v>
      </c>
      <c r="BE1270" s="228">
        <f>IF(N1270="základní",J1270,0)</f>
        <v>0</v>
      </c>
      <c r="BF1270" s="228">
        <f>IF(N1270="snížená",J1270,0)</f>
        <v>0</v>
      </c>
      <c r="BG1270" s="228">
        <f>IF(N1270="zákl. přenesená",J1270,0)</f>
        <v>0</v>
      </c>
      <c r="BH1270" s="228">
        <f>IF(N1270="sníž. přenesená",J1270,0)</f>
        <v>0</v>
      </c>
      <c r="BI1270" s="228">
        <f>IF(N1270="nulová",J1270,0)</f>
        <v>0</v>
      </c>
      <c r="BJ1270" s="20" t="s">
        <v>85</v>
      </c>
      <c r="BK1270" s="228">
        <f>ROUND(I1270*H1270,2)</f>
        <v>0</v>
      </c>
      <c r="BL1270" s="20" t="s">
        <v>121</v>
      </c>
      <c r="BM1270" s="227" t="s">
        <v>5198</v>
      </c>
    </row>
    <row r="1271" s="2" customFormat="1">
      <c r="A1271" s="42"/>
      <c r="B1271" s="43"/>
      <c r="C1271" s="44"/>
      <c r="D1271" s="229" t="s">
        <v>176</v>
      </c>
      <c r="E1271" s="44"/>
      <c r="F1271" s="230" t="s">
        <v>1729</v>
      </c>
      <c r="G1271" s="44"/>
      <c r="H1271" s="44"/>
      <c r="I1271" s="231"/>
      <c r="J1271" s="44"/>
      <c r="K1271" s="44"/>
      <c r="L1271" s="48"/>
      <c r="M1271" s="232"/>
      <c r="N1271" s="233"/>
      <c r="O1271" s="88"/>
      <c r="P1271" s="88"/>
      <c r="Q1271" s="88"/>
      <c r="R1271" s="88"/>
      <c r="S1271" s="88"/>
      <c r="T1271" s="89"/>
      <c r="U1271" s="42"/>
      <c r="V1271" s="42"/>
      <c r="W1271" s="42"/>
      <c r="X1271" s="42"/>
      <c r="Y1271" s="42"/>
      <c r="Z1271" s="42"/>
      <c r="AA1271" s="42"/>
      <c r="AB1271" s="42"/>
      <c r="AC1271" s="42"/>
      <c r="AD1271" s="42"/>
      <c r="AE1271" s="42"/>
      <c r="AT1271" s="20" t="s">
        <v>176</v>
      </c>
      <c r="AU1271" s="20" t="s">
        <v>87</v>
      </c>
    </row>
    <row r="1272" s="2" customFormat="1">
      <c r="A1272" s="42"/>
      <c r="B1272" s="43"/>
      <c r="C1272" s="44"/>
      <c r="D1272" s="234" t="s">
        <v>178</v>
      </c>
      <c r="E1272" s="44"/>
      <c r="F1272" s="235" t="s">
        <v>1730</v>
      </c>
      <c r="G1272" s="44"/>
      <c r="H1272" s="44"/>
      <c r="I1272" s="231"/>
      <c r="J1272" s="44"/>
      <c r="K1272" s="44"/>
      <c r="L1272" s="48"/>
      <c r="M1272" s="232"/>
      <c r="N1272" s="233"/>
      <c r="O1272" s="88"/>
      <c r="P1272" s="88"/>
      <c r="Q1272" s="88"/>
      <c r="R1272" s="88"/>
      <c r="S1272" s="88"/>
      <c r="T1272" s="89"/>
      <c r="U1272" s="42"/>
      <c r="V1272" s="42"/>
      <c r="W1272" s="42"/>
      <c r="X1272" s="42"/>
      <c r="Y1272" s="42"/>
      <c r="Z1272" s="42"/>
      <c r="AA1272" s="42"/>
      <c r="AB1272" s="42"/>
      <c r="AC1272" s="42"/>
      <c r="AD1272" s="42"/>
      <c r="AE1272" s="42"/>
      <c r="AT1272" s="20" t="s">
        <v>178</v>
      </c>
      <c r="AU1272" s="20" t="s">
        <v>87</v>
      </c>
    </row>
    <row r="1273" s="14" customFormat="1">
      <c r="A1273" s="14"/>
      <c r="B1273" s="246"/>
      <c r="C1273" s="247"/>
      <c r="D1273" s="229" t="s">
        <v>180</v>
      </c>
      <c r="E1273" s="247"/>
      <c r="F1273" s="249" t="s">
        <v>5199</v>
      </c>
      <c r="G1273" s="247"/>
      <c r="H1273" s="250">
        <v>315</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180</v>
      </c>
      <c r="AU1273" s="256" t="s">
        <v>87</v>
      </c>
      <c r="AV1273" s="14" t="s">
        <v>87</v>
      </c>
      <c r="AW1273" s="14" t="s">
        <v>4</v>
      </c>
      <c r="AX1273" s="14" t="s">
        <v>85</v>
      </c>
      <c r="AY1273" s="256" t="s">
        <v>168</v>
      </c>
    </row>
    <row r="1274" s="2" customFormat="1" ht="24.15" customHeight="1">
      <c r="A1274" s="42"/>
      <c r="B1274" s="43"/>
      <c r="C1274" s="216" t="s">
        <v>1840</v>
      </c>
      <c r="D1274" s="216" t="s">
        <v>170</v>
      </c>
      <c r="E1274" s="217" t="s">
        <v>1733</v>
      </c>
      <c r="F1274" s="218" t="s">
        <v>1734</v>
      </c>
      <c r="G1274" s="219" t="s">
        <v>185</v>
      </c>
      <c r="H1274" s="220">
        <v>1</v>
      </c>
      <c r="I1274" s="221"/>
      <c r="J1274" s="222">
        <f>ROUND(I1274*H1274,2)</f>
        <v>0</v>
      </c>
      <c r="K1274" s="218" t="s">
        <v>174</v>
      </c>
      <c r="L1274" s="48"/>
      <c r="M1274" s="223" t="s">
        <v>33</v>
      </c>
      <c r="N1274" s="224" t="s">
        <v>49</v>
      </c>
      <c r="O1274" s="88"/>
      <c r="P1274" s="225">
        <f>O1274*H1274</f>
        <v>0</v>
      </c>
      <c r="Q1274" s="225">
        <v>0</v>
      </c>
      <c r="R1274" s="225">
        <f>Q1274*H1274</f>
        <v>0</v>
      </c>
      <c r="S1274" s="225">
        <v>0</v>
      </c>
      <c r="T1274" s="226">
        <f>S1274*H1274</f>
        <v>0</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5200</v>
      </c>
    </row>
    <row r="1275" s="2" customFormat="1">
      <c r="A1275" s="42"/>
      <c r="B1275" s="43"/>
      <c r="C1275" s="44"/>
      <c r="D1275" s="229" t="s">
        <v>176</v>
      </c>
      <c r="E1275" s="44"/>
      <c r="F1275" s="230" t="s">
        <v>1736</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1737</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2" customFormat="1" ht="24.15" customHeight="1">
      <c r="A1277" s="42"/>
      <c r="B1277" s="43"/>
      <c r="C1277" s="216" t="s">
        <v>1848</v>
      </c>
      <c r="D1277" s="216" t="s">
        <v>170</v>
      </c>
      <c r="E1277" s="217" t="s">
        <v>1739</v>
      </c>
      <c r="F1277" s="218" t="s">
        <v>1740</v>
      </c>
      <c r="G1277" s="219" t="s">
        <v>173</v>
      </c>
      <c r="H1277" s="220">
        <v>45</v>
      </c>
      <c r="I1277" s="221"/>
      <c r="J1277" s="222">
        <f>ROUND(I1277*H1277,2)</f>
        <v>0</v>
      </c>
      <c r="K1277" s="218" t="s">
        <v>174</v>
      </c>
      <c r="L1277" s="48"/>
      <c r="M1277" s="223" t="s">
        <v>33</v>
      </c>
      <c r="N1277" s="224" t="s">
        <v>49</v>
      </c>
      <c r="O1277" s="88"/>
      <c r="P1277" s="225">
        <f>O1277*H1277</f>
        <v>0</v>
      </c>
      <c r="Q1277" s="225">
        <v>0</v>
      </c>
      <c r="R1277" s="225">
        <f>Q1277*H1277</f>
        <v>0</v>
      </c>
      <c r="S1277" s="225">
        <v>0</v>
      </c>
      <c r="T1277" s="226">
        <f>S1277*H1277</f>
        <v>0</v>
      </c>
      <c r="U1277" s="42"/>
      <c r="V1277" s="42"/>
      <c r="W1277" s="42"/>
      <c r="X1277" s="42"/>
      <c r="Y1277" s="42"/>
      <c r="Z1277" s="42"/>
      <c r="AA1277" s="42"/>
      <c r="AB1277" s="42"/>
      <c r="AC1277" s="42"/>
      <c r="AD1277" s="42"/>
      <c r="AE1277" s="42"/>
      <c r="AR1277" s="227" t="s">
        <v>121</v>
      </c>
      <c r="AT1277" s="227" t="s">
        <v>170</v>
      </c>
      <c r="AU1277" s="227" t="s">
        <v>87</v>
      </c>
      <c r="AY1277" s="20" t="s">
        <v>168</v>
      </c>
      <c r="BE1277" s="228">
        <f>IF(N1277="základní",J1277,0)</f>
        <v>0</v>
      </c>
      <c r="BF1277" s="228">
        <f>IF(N1277="snížená",J1277,0)</f>
        <v>0</v>
      </c>
      <c r="BG1277" s="228">
        <f>IF(N1277="zákl. přenesená",J1277,0)</f>
        <v>0</v>
      </c>
      <c r="BH1277" s="228">
        <f>IF(N1277="sníž. přenesená",J1277,0)</f>
        <v>0</v>
      </c>
      <c r="BI1277" s="228">
        <f>IF(N1277="nulová",J1277,0)</f>
        <v>0</v>
      </c>
      <c r="BJ1277" s="20" t="s">
        <v>85</v>
      </c>
      <c r="BK1277" s="228">
        <f>ROUND(I1277*H1277,2)</f>
        <v>0</v>
      </c>
      <c r="BL1277" s="20" t="s">
        <v>121</v>
      </c>
      <c r="BM1277" s="227" t="s">
        <v>5201</v>
      </c>
    </row>
    <row r="1278" s="2" customFormat="1">
      <c r="A1278" s="42"/>
      <c r="B1278" s="43"/>
      <c r="C1278" s="44"/>
      <c r="D1278" s="229" t="s">
        <v>176</v>
      </c>
      <c r="E1278" s="44"/>
      <c r="F1278" s="230" t="s">
        <v>1742</v>
      </c>
      <c r="G1278" s="44"/>
      <c r="H1278" s="44"/>
      <c r="I1278" s="231"/>
      <c r="J1278" s="44"/>
      <c r="K1278" s="44"/>
      <c r="L1278" s="48"/>
      <c r="M1278" s="232"/>
      <c r="N1278" s="233"/>
      <c r="O1278" s="88"/>
      <c r="P1278" s="88"/>
      <c r="Q1278" s="88"/>
      <c r="R1278" s="88"/>
      <c r="S1278" s="88"/>
      <c r="T1278" s="89"/>
      <c r="U1278" s="42"/>
      <c r="V1278" s="42"/>
      <c r="W1278" s="42"/>
      <c r="X1278" s="42"/>
      <c r="Y1278" s="42"/>
      <c r="Z1278" s="42"/>
      <c r="AA1278" s="42"/>
      <c r="AB1278" s="42"/>
      <c r="AC1278" s="42"/>
      <c r="AD1278" s="42"/>
      <c r="AE1278" s="42"/>
      <c r="AT1278" s="20" t="s">
        <v>176</v>
      </c>
      <c r="AU1278" s="20" t="s">
        <v>87</v>
      </c>
    </row>
    <row r="1279" s="2" customFormat="1">
      <c r="A1279" s="42"/>
      <c r="B1279" s="43"/>
      <c r="C1279" s="44"/>
      <c r="D1279" s="234" t="s">
        <v>178</v>
      </c>
      <c r="E1279" s="44"/>
      <c r="F1279" s="235" t="s">
        <v>1743</v>
      </c>
      <c r="G1279" s="44"/>
      <c r="H1279" s="44"/>
      <c r="I1279" s="231"/>
      <c r="J1279" s="44"/>
      <c r="K1279" s="44"/>
      <c r="L1279" s="48"/>
      <c r="M1279" s="232"/>
      <c r="N1279" s="233"/>
      <c r="O1279" s="88"/>
      <c r="P1279" s="88"/>
      <c r="Q1279" s="88"/>
      <c r="R1279" s="88"/>
      <c r="S1279" s="88"/>
      <c r="T1279" s="89"/>
      <c r="U1279" s="42"/>
      <c r="V1279" s="42"/>
      <c r="W1279" s="42"/>
      <c r="X1279" s="42"/>
      <c r="Y1279" s="42"/>
      <c r="Z1279" s="42"/>
      <c r="AA1279" s="42"/>
      <c r="AB1279" s="42"/>
      <c r="AC1279" s="42"/>
      <c r="AD1279" s="42"/>
      <c r="AE1279" s="42"/>
      <c r="AT1279" s="20" t="s">
        <v>178</v>
      </c>
      <c r="AU1279" s="20" t="s">
        <v>87</v>
      </c>
    </row>
    <row r="1280" s="2" customFormat="1" ht="21.75" customHeight="1">
      <c r="A1280" s="42"/>
      <c r="B1280" s="43"/>
      <c r="C1280" s="216" t="s">
        <v>1874</v>
      </c>
      <c r="D1280" s="216" t="s">
        <v>170</v>
      </c>
      <c r="E1280" s="217" t="s">
        <v>1745</v>
      </c>
      <c r="F1280" s="218" t="s">
        <v>1746</v>
      </c>
      <c r="G1280" s="219" t="s">
        <v>173</v>
      </c>
      <c r="H1280" s="220">
        <v>997</v>
      </c>
      <c r="I1280" s="221"/>
      <c r="J1280" s="222">
        <f>ROUND(I1280*H1280,2)</f>
        <v>0</v>
      </c>
      <c r="K1280" s="218" t="s">
        <v>174</v>
      </c>
      <c r="L1280" s="48"/>
      <c r="M1280" s="223" t="s">
        <v>33</v>
      </c>
      <c r="N1280" s="224" t="s">
        <v>49</v>
      </c>
      <c r="O1280" s="88"/>
      <c r="P1280" s="225">
        <f>O1280*H1280</f>
        <v>0</v>
      </c>
      <c r="Q1280" s="225">
        <v>0</v>
      </c>
      <c r="R1280" s="225">
        <f>Q1280*H1280</f>
        <v>0</v>
      </c>
      <c r="S1280" s="225">
        <v>0</v>
      </c>
      <c r="T1280" s="226">
        <f>S1280*H1280</f>
        <v>0</v>
      </c>
      <c r="U1280" s="42"/>
      <c r="V1280" s="42"/>
      <c r="W1280" s="42"/>
      <c r="X1280" s="42"/>
      <c r="Y1280" s="42"/>
      <c r="Z1280" s="42"/>
      <c r="AA1280" s="42"/>
      <c r="AB1280" s="42"/>
      <c r="AC1280" s="42"/>
      <c r="AD1280" s="42"/>
      <c r="AE1280" s="42"/>
      <c r="AR1280" s="227" t="s">
        <v>121</v>
      </c>
      <c r="AT1280" s="227" t="s">
        <v>170</v>
      </c>
      <c r="AU1280" s="227" t="s">
        <v>87</v>
      </c>
      <c r="AY1280" s="20" t="s">
        <v>168</v>
      </c>
      <c r="BE1280" s="228">
        <f>IF(N1280="základní",J1280,0)</f>
        <v>0</v>
      </c>
      <c r="BF1280" s="228">
        <f>IF(N1280="snížená",J1280,0)</f>
        <v>0</v>
      </c>
      <c r="BG1280" s="228">
        <f>IF(N1280="zákl. přenesená",J1280,0)</f>
        <v>0</v>
      </c>
      <c r="BH1280" s="228">
        <f>IF(N1280="sníž. přenesená",J1280,0)</f>
        <v>0</v>
      </c>
      <c r="BI1280" s="228">
        <f>IF(N1280="nulová",J1280,0)</f>
        <v>0</v>
      </c>
      <c r="BJ1280" s="20" t="s">
        <v>85</v>
      </c>
      <c r="BK1280" s="228">
        <f>ROUND(I1280*H1280,2)</f>
        <v>0</v>
      </c>
      <c r="BL1280" s="20" t="s">
        <v>121</v>
      </c>
      <c r="BM1280" s="227" t="s">
        <v>5202</v>
      </c>
    </row>
    <row r="1281" s="2" customFormat="1">
      <c r="A1281" s="42"/>
      <c r="B1281" s="43"/>
      <c r="C1281" s="44"/>
      <c r="D1281" s="229" t="s">
        <v>176</v>
      </c>
      <c r="E1281" s="44"/>
      <c r="F1281" s="230" t="s">
        <v>1748</v>
      </c>
      <c r="G1281" s="44"/>
      <c r="H1281" s="44"/>
      <c r="I1281" s="231"/>
      <c r="J1281" s="44"/>
      <c r="K1281" s="44"/>
      <c r="L1281" s="48"/>
      <c r="M1281" s="232"/>
      <c r="N1281" s="233"/>
      <c r="O1281" s="88"/>
      <c r="P1281" s="88"/>
      <c r="Q1281" s="88"/>
      <c r="R1281" s="88"/>
      <c r="S1281" s="88"/>
      <c r="T1281" s="89"/>
      <c r="U1281" s="42"/>
      <c r="V1281" s="42"/>
      <c r="W1281" s="42"/>
      <c r="X1281" s="42"/>
      <c r="Y1281" s="42"/>
      <c r="Z1281" s="42"/>
      <c r="AA1281" s="42"/>
      <c r="AB1281" s="42"/>
      <c r="AC1281" s="42"/>
      <c r="AD1281" s="42"/>
      <c r="AE1281" s="42"/>
      <c r="AT1281" s="20" t="s">
        <v>176</v>
      </c>
      <c r="AU1281" s="20" t="s">
        <v>87</v>
      </c>
    </row>
    <row r="1282" s="2" customFormat="1">
      <c r="A1282" s="42"/>
      <c r="B1282" s="43"/>
      <c r="C1282" s="44"/>
      <c r="D1282" s="234" t="s">
        <v>178</v>
      </c>
      <c r="E1282" s="44"/>
      <c r="F1282" s="235" t="s">
        <v>1749</v>
      </c>
      <c r="G1282" s="44"/>
      <c r="H1282" s="44"/>
      <c r="I1282" s="231"/>
      <c r="J1282" s="44"/>
      <c r="K1282" s="44"/>
      <c r="L1282" s="48"/>
      <c r="M1282" s="232"/>
      <c r="N1282" s="233"/>
      <c r="O1282" s="88"/>
      <c r="P1282" s="88"/>
      <c r="Q1282" s="88"/>
      <c r="R1282" s="88"/>
      <c r="S1282" s="88"/>
      <c r="T1282" s="89"/>
      <c r="U1282" s="42"/>
      <c r="V1282" s="42"/>
      <c r="W1282" s="42"/>
      <c r="X1282" s="42"/>
      <c r="Y1282" s="42"/>
      <c r="Z1282" s="42"/>
      <c r="AA1282" s="42"/>
      <c r="AB1282" s="42"/>
      <c r="AC1282" s="42"/>
      <c r="AD1282" s="42"/>
      <c r="AE1282" s="42"/>
      <c r="AT1282" s="20" t="s">
        <v>178</v>
      </c>
      <c r="AU1282" s="20" t="s">
        <v>87</v>
      </c>
    </row>
    <row r="1283" s="13" customFormat="1">
      <c r="A1283" s="13"/>
      <c r="B1283" s="236"/>
      <c r="C1283" s="237"/>
      <c r="D1283" s="229" t="s">
        <v>180</v>
      </c>
      <c r="E1283" s="238" t="s">
        <v>33</v>
      </c>
      <c r="F1283" s="239" t="s">
        <v>667</v>
      </c>
      <c r="G1283" s="237"/>
      <c r="H1283" s="238" t="s">
        <v>33</v>
      </c>
      <c r="I1283" s="240"/>
      <c r="J1283" s="237"/>
      <c r="K1283" s="237"/>
      <c r="L1283" s="241"/>
      <c r="M1283" s="242"/>
      <c r="N1283" s="243"/>
      <c r="O1283" s="243"/>
      <c r="P1283" s="243"/>
      <c r="Q1283" s="243"/>
      <c r="R1283" s="243"/>
      <c r="S1283" s="243"/>
      <c r="T1283" s="244"/>
      <c r="U1283" s="13"/>
      <c r="V1283" s="13"/>
      <c r="W1283" s="13"/>
      <c r="X1283" s="13"/>
      <c r="Y1283" s="13"/>
      <c r="Z1283" s="13"/>
      <c r="AA1283" s="13"/>
      <c r="AB1283" s="13"/>
      <c r="AC1283" s="13"/>
      <c r="AD1283" s="13"/>
      <c r="AE1283" s="13"/>
      <c r="AT1283" s="245" t="s">
        <v>180</v>
      </c>
      <c r="AU1283" s="245" t="s">
        <v>87</v>
      </c>
      <c r="AV1283" s="13" t="s">
        <v>85</v>
      </c>
      <c r="AW1283" s="13" t="s">
        <v>39</v>
      </c>
      <c r="AX1283" s="13" t="s">
        <v>78</v>
      </c>
      <c r="AY1283" s="245" t="s">
        <v>168</v>
      </c>
    </row>
    <row r="1284" s="13" customFormat="1">
      <c r="A1284" s="13"/>
      <c r="B1284" s="236"/>
      <c r="C1284" s="237"/>
      <c r="D1284" s="229" t="s">
        <v>180</v>
      </c>
      <c r="E1284" s="238" t="s">
        <v>33</v>
      </c>
      <c r="F1284" s="239" t="s">
        <v>1458</v>
      </c>
      <c r="G1284" s="237"/>
      <c r="H1284" s="238" t="s">
        <v>33</v>
      </c>
      <c r="I1284" s="240"/>
      <c r="J1284" s="237"/>
      <c r="K1284" s="237"/>
      <c r="L1284" s="241"/>
      <c r="M1284" s="242"/>
      <c r="N1284" s="243"/>
      <c r="O1284" s="243"/>
      <c r="P1284" s="243"/>
      <c r="Q1284" s="243"/>
      <c r="R1284" s="243"/>
      <c r="S1284" s="243"/>
      <c r="T1284" s="244"/>
      <c r="U1284" s="13"/>
      <c r="V1284" s="13"/>
      <c r="W1284" s="13"/>
      <c r="X1284" s="13"/>
      <c r="Y1284" s="13"/>
      <c r="Z1284" s="13"/>
      <c r="AA1284" s="13"/>
      <c r="AB1284" s="13"/>
      <c r="AC1284" s="13"/>
      <c r="AD1284" s="13"/>
      <c r="AE1284" s="13"/>
      <c r="AT1284" s="245" t="s">
        <v>180</v>
      </c>
      <c r="AU1284" s="245" t="s">
        <v>87</v>
      </c>
      <c r="AV1284" s="13" t="s">
        <v>85</v>
      </c>
      <c r="AW1284" s="13" t="s">
        <v>39</v>
      </c>
      <c r="AX1284" s="13" t="s">
        <v>78</v>
      </c>
      <c r="AY1284" s="245" t="s">
        <v>168</v>
      </c>
    </row>
    <row r="1285" s="14" customFormat="1">
      <c r="A1285" s="14"/>
      <c r="B1285" s="246"/>
      <c r="C1285" s="247"/>
      <c r="D1285" s="229" t="s">
        <v>180</v>
      </c>
      <c r="E1285" s="248" t="s">
        <v>33</v>
      </c>
      <c r="F1285" s="249" t="s">
        <v>5203</v>
      </c>
      <c r="G1285" s="247"/>
      <c r="H1285" s="250">
        <v>997</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180</v>
      </c>
      <c r="AU1285" s="256" t="s">
        <v>87</v>
      </c>
      <c r="AV1285" s="14" t="s">
        <v>87</v>
      </c>
      <c r="AW1285" s="14" t="s">
        <v>39</v>
      </c>
      <c r="AX1285" s="14" t="s">
        <v>85</v>
      </c>
      <c r="AY1285" s="256" t="s">
        <v>168</v>
      </c>
    </row>
    <row r="1286" s="2" customFormat="1" ht="24.15" customHeight="1">
      <c r="A1286" s="42"/>
      <c r="B1286" s="43"/>
      <c r="C1286" s="216" t="s">
        <v>1884</v>
      </c>
      <c r="D1286" s="216" t="s">
        <v>170</v>
      </c>
      <c r="E1286" s="217" t="s">
        <v>1752</v>
      </c>
      <c r="F1286" s="218" t="s">
        <v>1753</v>
      </c>
      <c r="G1286" s="219" t="s">
        <v>173</v>
      </c>
      <c r="H1286" s="220">
        <v>363905</v>
      </c>
      <c r="I1286" s="221"/>
      <c r="J1286" s="222">
        <f>ROUND(I1286*H1286,2)</f>
        <v>0</v>
      </c>
      <c r="K1286" s="218" t="s">
        <v>174</v>
      </c>
      <c r="L1286" s="48"/>
      <c r="M1286" s="223" t="s">
        <v>33</v>
      </c>
      <c r="N1286" s="224" t="s">
        <v>49</v>
      </c>
      <c r="O1286" s="88"/>
      <c r="P1286" s="225">
        <f>O1286*H1286</f>
        <v>0</v>
      </c>
      <c r="Q1286" s="225">
        <v>0</v>
      </c>
      <c r="R1286" s="225">
        <f>Q1286*H1286</f>
        <v>0</v>
      </c>
      <c r="S1286" s="225">
        <v>0</v>
      </c>
      <c r="T1286" s="226">
        <f>S1286*H1286</f>
        <v>0</v>
      </c>
      <c r="U1286" s="42"/>
      <c r="V1286" s="42"/>
      <c r="W1286" s="42"/>
      <c r="X1286" s="42"/>
      <c r="Y1286" s="42"/>
      <c r="Z1286" s="42"/>
      <c r="AA1286" s="42"/>
      <c r="AB1286" s="42"/>
      <c r="AC1286" s="42"/>
      <c r="AD1286" s="42"/>
      <c r="AE1286" s="42"/>
      <c r="AR1286" s="227" t="s">
        <v>121</v>
      </c>
      <c r="AT1286" s="227" t="s">
        <v>170</v>
      </c>
      <c r="AU1286" s="227" t="s">
        <v>87</v>
      </c>
      <c r="AY1286" s="20" t="s">
        <v>168</v>
      </c>
      <c r="BE1286" s="228">
        <f>IF(N1286="základní",J1286,0)</f>
        <v>0</v>
      </c>
      <c r="BF1286" s="228">
        <f>IF(N1286="snížená",J1286,0)</f>
        <v>0</v>
      </c>
      <c r="BG1286" s="228">
        <f>IF(N1286="zákl. přenesená",J1286,0)</f>
        <v>0</v>
      </c>
      <c r="BH1286" s="228">
        <f>IF(N1286="sníž. přenesená",J1286,0)</f>
        <v>0</v>
      </c>
      <c r="BI1286" s="228">
        <f>IF(N1286="nulová",J1286,0)</f>
        <v>0</v>
      </c>
      <c r="BJ1286" s="20" t="s">
        <v>85</v>
      </c>
      <c r="BK1286" s="228">
        <f>ROUND(I1286*H1286,2)</f>
        <v>0</v>
      </c>
      <c r="BL1286" s="20" t="s">
        <v>121</v>
      </c>
      <c r="BM1286" s="227" t="s">
        <v>5204</v>
      </c>
    </row>
    <row r="1287" s="2" customFormat="1">
      <c r="A1287" s="42"/>
      <c r="B1287" s="43"/>
      <c r="C1287" s="44"/>
      <c r="D1287" s="229" t="s">
        <v>176</v>
      </c>
      <c r="E1287" s="44"/>
      <c r="F1287" s="230" t="s">
        <v>1755</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176</v>
      </c>
      <c r="AU1287" s="20" t="s">
        <v>87</v>
      </c>
    </row>
    <row r="1288" s="2" customFormat="1">
      <c r="A1288" s="42"/>
      <c r="B1288" s="43"/>
      <c r="C1288" s="44"/>
      <c r="D1288" s="234" t="s">
        <v>178</v>
      </c>
      <c r="E1288" s="44"/>
      <c r="F1288" s="235" t="s">
        <v>1756</v>
      </c>
      <c r="G1288" s="44"/>
      <c r="H1288" s="44"/>
      <c r="I1288" s="231"/>
      <c r="J1288" s="44"/>
      <c r="K1288" s="44"/>
      <c r="L1288" s="48"/>
      <c r="M1288" s="232"/>
      <c r="N1288" s="233"/>
      <c r="O1288" s="88"/>
      <c r="P1288" s="88"/>
      <c r="Q1288" s="88"/>
      <c r="R1288" s="88"/>
      <c r="S1288" s="88"/>
      <c r="T1288" s="89"/>
      <c r="U1288" s="42"/>
      <c r="V1288" s="42"/>
      <c r="W1288" s="42"/>
      <c r="X1288" s="42"/>
      <c r="Y1288" s="42"/>
      <c r="Z1288" s="42"/>
      <c r="AA1288" s="42"/>
      <c r="AB1288" s="42"/>
      <c r="AC1288" s="42"/>
      <c r="AD1288" s="42"/>
      <c r="AE1288" s="42"/>
      <c r="AT1288" s="20" t="s">
        <v>178</v>
      </c>
      <c r="AU1288" s="20" t="s">
        <v>87</v>
      </c>
    </row>
    <row r="1289" s="14" customFormat="1">
      <c r="A1289" s="14"/>
      <c r="B1289" s="246"/>
      <c r="C1289" s="247"/>
      <c r="D1289" s="229" t="s">
        <v>180</v>
      </c>
      <c r="E1289" s="247"/>
      <c r="F1289" s="249" t="s">
        <v>5205</v>
      </c>
      <c r="G1289" s="247"/>
      <c r="H1289" s="250">
        <v>363905</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180</v>
      </c>
      <c r="AU1289" s="256" t="s">
        <v>87</v>
      </c>
      <c r="AV1289" s="14" t="s">
        <v>87</v>
      </c>
      <c r="AW1289" s="14" t="s">
        <v>4</v>
      </c>
      <c r="AX1289" s="14" t="s">
        <v>85</v>
      </c>
      <c r="AY1289" s="256" t="s">
        <v>168</v>
      </c>
    </row>
    <row r="1290" s="2" customFormat="1" ht="21.75" customHeight="1">
      <c r="A1290" s="42"/>
      <c r="B1290" s="43"/>
      <c r="C1290" s="216" t="s">
        <v>1892</v>
      </c>
      <c r="D1290" s="216" t="s">
        <v>170</v>
      </c>
      <c r="E1290" s="217" t="s">
        <v>1764</v>
      </c>
      <c r="F1290" s="218" t="s">
        <v>1765</v>
      </c>
      <c r="G1290" s="219" t="s">
        <v>173</v>
      </c>
      <c r="H1290" s="220">
        <v>997</v>
      </c>
      <c r="I1290" s="221"/>
      <c r="J1290" s="222">
        <f>ROUND(I1290*H1290,2)</f>
        <v>0</v>
      </c>
      <c r="K1290" s="218" t="s">
        <v>174</v>
      </c>
      <c r="L1290" s="48"/>
      <c r="M1290" s="223" t="s">
        <v>33</v>
      </c>
      <c r="N1290" s="224" t="s">
        <v>49</v>
      </c>
      <c r="O1290" s="88"/>
      <c r="P1290" s="225">
        <f>O1290*H1290</f>
        <v>0</v>
      </c>
      <c r="Q1290" s="225">
        <v>0</v>
      </c>
      <c r="R1290" s="225">
        <f>Q1290*H1290</f>
        <v>0</v>
      </c>
      <c r="S1290" s="225">
        <v>0</v>
      </c>
      <c r="T1290" s="226">
        <f>S1290*H1290</f>
        <v>0</v>
      </c>
      <c r="U1290" s="42"/>
      <c r="V1290" s="42"/>
      <c r="W1290" s="42"/>
      <c r="X1290" s="42"/>
      <c r="Y1290" s="42"/>
      <c r="Z1290" s="42"/>
      <c r="AA1290" s="42"/>
      <c r="AB1290" s="42"/>
      <c r="AC1290" s="42"/>
      <c r="AD1290" s="42"/>
      <c r="AE1290" s="42"/>
      <c r="AR1290" s="227" t="s">
        <v>121</v>
      </c>
      <c r="AT1290" s="227" t="s">
        <v>170</v>
      </c>
      <c r="AU1290" s="227" t="s">
        <v>87</v>
      </c>
      <c r="AY1290" s="20" t="s">
        <v>168</v>
      </c>
      <c r="BE1290" s="228">
        <f>IF(N1290="základní",J1290,0)</f>
        <v>0</v>
      </c>
      <c r="BF1290" s="228">
        <f>IF(N1290="snížená",J1290,0)</f>
        <v>0</v>
      </c>
      <c r="BG1290" s="228">
        <f>IF(N1290="zákl. přenesená",J1290,0)</f>
        <v>0</v>
      </c>
      <c r="BH1290" s="228">
        <f>IF(N1290="sníž. přenesená",J1290,0)</f>
        <v>0</v>
      </c>
      <c r="BI1290" s="228">
        <f>IF(N1290="nulová",J1290,0)</f>
        <v>0</v>
      </c>
      <c r="BJ1290" s="20" t="s">
        <v>85</v>
      </c>
      <c r="BK1290" s="228">
        <f>ROUND(I1290*H1290,2)</f>
        <v>0</v>
      </c>
      <c r="BL1290" s="20" t="s">
        <v>121</v>
      </c>
      <c r="BM1290" s="227" t="s">
        <v>5206</v>
      </c>
    </row>
    <row r="1291" s="2" customFormat="1">
      <c r="A1291" s="42"/>
      <c r="B1291" s="43"/>
      <c r="C1291" s="44"/>
      <c r="D1291" s="229" t="s">
        <v>176</v>
      </c>
      <c r="E1291" s="44"/>
      <c r="F1291" s="230" t="s">
        <v>1767</v>
      </c>
      <c r="G1291" s="44"/>
      <c r="H1291" s="44"/>
      <c r="I1291" s="231"/>
      <c r="J1291" s="44"/>
      <c r="K1291" s="44"/>
      <c r="L1291" s="48"/>
      <c r="M1291" s="232"/>
      <c r="N1291" s="233"/>
      <c r="O1291" s="88"/>
      <c r="P1291" s="88"/>
      <c r="Q1291" s="88"/>
      <c r="R1291" s="88"/>
      <c r="S1291" s="88"/>
      <c r="T1291" s="89"/>
      <c r="U1291" s="42"/>
      <c r="V1291" s="42"/>
      <c r="W1291" s="42"/>
      <c r="X1291" s="42"/>
      <c r="Y1291" s="42"/>
      <c r="Z1291" s="42"/>
      <c r="AA1291" s="42"/>
      <c r="AB1291" s="42"/>
      <c r="AC1291" s="42"/>
      <c r="AD1291" s="42"/>
      <c r="AE1291" s="42"/>
      <c r="AT1291" s="20" t="s">
        <v>176</v>
      </c>
      <c r="AU1291" s="20" t="s">
        <v>87</v>
      </c>
    </row>
    <row r="1292" s="2" customFormat="1">
      <c r="A1292" s="42"/>
      <c r="B1292" s="43"/>
      <c r="C1292" s="44"/>
      <c r="D1292" s="234" t="s">
        <v>178</v>
      </c>
      <c r="E1292" s="44"/>
      <c r="F1292" s="235" t="s">
        <v>1768</v>
      </c>
      <c r="G1292" s="44"/>
      <c r="H1292" s="44"/>
      <c r="I1292" s="231"/>
      <c r="J1292" s="44"/>
      <c r="K1292" s="44"/>
      <c r="L1292" s="48"/>
      <c r="M1292" s="232"/>
      <c r="N1292" s="233"/>
      <c r="O1292" s="88"/>
      <c r="P1292" s="88"/>
      <c r="Q1292" s="88"/>
      <c r="R1292" s="88"/>
      <c r="S1292" s="88"/>
      <c r="T1292" s="89"/>
      <c r="U1292" s="42"/>
      <c r="V1292" s="42"/>
      <c r="W1292" s="42"/>
      <c r="X1292" s="42"/>
      <c r="Y1292" s="42"/>
      <c r="Z1292" s="42"/>
      <c r="AA1292" s="42"/>
      <c r="AB1292" s="42"/>
      <c r="AC1292" s="42"/>
      <c r="AD1292" s="42"/>
      <c r="AE1292" s="42"/>
      <c r="AT1292" s="20" t="s">
        <v>178</v>
      </c>
      <c r="AU1292" s="20" t="s">
        <v>87</v>
      </c>
    </row>
    <row r="1293" s="2" customFormat="1" ht="24.15" customHeight="1">
      <c r="A1293" s="42"/>
      <c r="B1293" s="43"/>
      <c r="C1293" s="216" t="s">
        <v>1905</v>
      </c>
      <c r="D1293" s="216" t="s">
        <v>170</v>
      </c>
      <c r="E1293" s="217" t="s">
        <v>1759</v>
      </c>
      <c r="F1293" s="218" t="s">
        <v>1760</v>
      </c>
      <c r="G1293" s="219" t="s">
        <v>185</v>
      </c>
      <c r="H1293" s="220">
        <v>1</v>
      </c>
      <c r="I1293" s="221"/>
      <c r="J1293" s="222">
        <f>ROUND(I1293*H1293,2)</f>
        <v>0</v>
      </c>
      <c r="K1293" s="218" t="s">
        <v>174</v>
      </c>
      <c r="L1293" s="48"/>
      <c r="M1293" s="223" t="s">
        <v>33</v>
      </c>
      <c r="N1293" s="224" t="s">
        <v>49</v>
      </c>
      <c r="O1293" s="88"/>
      <c r="P1293" s="225">
        <f>O1293*H1293</f>
        <v>0</v>
      </c>
      <c r="Q1293" s="225">
        <v>0</v>
      </c>
      <c r="R1293" s="225">
        <f>Q1293*H1293</f>
        <v>0</v>
      </c>
      <c r="S1293" s="225">
        <v>0</v>
      </c>
      <c r="T1293" s="226">
        <f>S1293*H1293</f>
        <v>0</v>
      </c>
      <c r="U1293" s="42"/>
      <c r="V1293" s="42"/>
      <c r="W1293" s="42"/>
      <c r="X1293" s="42"/>
      <c r="Y1293" s="42"/>
      <c r="Z1293" s="42"/>
      <c r="AA1293" s="42"/>
      <c r="AB1293" s="42"/>
      <c r="AC1293" s="42"/>
      <c r="AD1293" s="42"/>
      <c r="AE1293" s="42"/>
      <c r="AR1293" s="227" t="s">
        <v>121</v>
      </c>
      <c r="AT1293" s="227" t="s">
        <v>170</v>
      </c>
      <c r="AU1293" s="227" t="s">
        <v>87</v>
      </c>
      <c r="AY1293" s="20" t="s">
        <v>168</v>
      </c>
      <c r="BE1293" s="228">
        <f>IF(N1293="základní",J1293,0)</f>
        <v>0</v>
      </c>
      <c r="BF1293" s="228">
        <f>IF(N1293="snížená",J1293,0)</f>
        <v>0</v>
      </c>
      <c r="BG1293" s="228">
        <f>IF(N1293="zákl. přenesená",J1293,0)</f>
        <v>0</v>
      </c>
      <c r="BH1293" s="228">
        <f>IF(N1293="sníž. přenesená",J1293,0)</f>
        <v>0</v>
      </c>
      <c r="BI1293" s="228">
        <f>IF(N1293="nulová",J1293,0)</f>
        <v>0</v>
      </c>
      <c r="BJ1293" s="20" t="s">
        <v>85</v>
      </c>
      <c r="BK1293" s="228">
        <f>ROUND(I1293*H1293,2)</f>
        <v>0</v>
      </c>
      <c r="BL1293" s="20" t="s">
        <v>121</v>
      </c>
      <c r="BM1293" s="227" t="s">
        <v>5207</v>
      </c>
    </row>
    <row r="1294" s="2" customFormat="1">
      <c r="A1294" s="42"/>
      <c r="B1294" s="43"/>
      <c r="C1294" s="44"/>
      <c r="D1294" s="229" t="s">
        <v>176</v>
      </c>
      <c r="E1294" s="44"/>
      <c r="F1294" s="230" t="s">
        <v>1762</v>
      </c>
      <c r="G1294" s="44"/>
      <c r="H1294" s="44"/>
      <c r="I1294" s="231"/>
      <c r="J1294" s="44"/>
      <c r="K1294" s="44"/>
      <c r="L1294" s="48"/>
      <c r="M1294" s="232"/>
      <c r="N1294" s="233"/>
      <c r="O1294" s="88"/>
      <c r="P1294" s="88"/>
      <c r="Q1294" s="88"/>
      <c r="R1294" s="88"/>
      <c r="S1294" s="88"/>
      <c r="T1294" s="89"/>
      <c r="U1294" s="42"/>
      <c r="V1294" s="42"/>
      <c r="W1294" s="42"/>
      <c r="X1294" s="42"/>
      <c r="Y1294" s="42"/>
      <c r="Z1294" s="42"/>
      <c r="AA1294" s="42"/>
      <c r="AB1294" s="42"/>
      <c r="AC1294" s="42"/>
      <c r="AD1294" s="42"/>
      <c r="AE1294" s="42"/>
      <c r="AT1294" s="20" t="s">
        <v>176</v>
      </c>
      <c r="AU1294" s="20" t="s">
        <v>87</v>
      </c>
    </row>
    <row r="1295" s="2" customFormat="1">
      <c r="A1295" s="42"/>
      <c r="B1295" s="43"/>
      <c r="C1295" s="44"/>
      <c r="D1295" s="234" t="s">
        <v>178</v>
      </c>
      <c r="E1295" s="44"/>
      <c r="F1295" s="235" t="s">
        <v>1763</v>
      </c>
      <c r="G1295" s="44"/>
      <c r="H1295" s="44"/>
      <c r="I1295" s="231"/>
      <c r="J1295" s="44"/>
      <c r="K1295" s="44"/>
      <c r="L1295" s="48"/>
      <c r="M1295" s="232"/>
      <c r="N1295" s="233"/>
      <c r="O1295" s="88"/>
      <c r="P1295" s="88"/>
      <c r="Q1295" s="88"/>
      <c r="R1295" s="88"/>
      <c r="S1295" s="88"/>
      <c r="T1295" s="89"/>
      <c r="U1295" s="42"/>
      <c r="V1295" s="42"/>
      <c r="W1295" s="42"/>
      <c r="X1295" s="42"/>
      <c r="Y1295" s="42"/>
      <c r="Z1295" s="42"/>
      <c r="AA1295" s="42"/>
      <c r="AB1295" s="42"/>
      <c r="AC1295" s="42"/>
      <c r="AD1295" s="42"/>
      <c r="AE1295" s="42"/>
      <c r="AT1295" s="20" t="s">
        <v>178</v>
      </c>
      <c r="AU1295" s="20" t="s">
        <v>87</v>
      </c>
    </row>
    <row r="1296" s="2" customFormat="1" ht="16.5" customHeight="1">
      <c r="A1296" s="42"/>
      <c r="B1296" s="43"/>
      <c r="C1296" s="216" t="s">
        <v>1917</v>
      </c>
      <c r="D1296" s="216" t="s">
        <v>170</v>
      </c>
      <c r="E1296" s="217" t="s">
        <v>1770</v>
      </c>
      <c r="F1296" s="218" t="s">
        <v>1771</v>
      </c>
      <c r="G1296" s="219" t="s">
        <v>173</v>
      </c>
      <c r="H1296" s="220">
        <v>997</v>
      </c>
      <c r="I1296" s="221"/>
      <c r="J1296" s="222">
        <f>ROUND(I1296*H1296,2)</f>
        <v>0</v>
      </c>
      <c r="K1296" s="218" t="s">
        <v>174</v>
      </c>
      <c r="L1296" s="48"/>
      <c r="M1296" s="223" t="s">
        <v>33</v>
      </c>
      <c r="N1296" s="224" t="s">
        <v>49</v>
      </c>
      <c r="O1296" s="88"/>
      <c r="P1296" s="225">
        <f>O1296*H1296</f>
        <v>0</v>
      </c>
      <c r="Q1296" s="225">
        <v>0</v>
      </c>
      <c r="R1296" s="225">
        <f>Q1296*H1296</f>
        <v>0</v>
      </c>
      <c r="S1296" s="225">
        <v>0</v>
      </c>
      <c r="T1296" s="226">
        <f>S1296*H1296</f>
        <v>0</v>
      </c>
      <c r="U1296" s="42"/>
      <c r="V1296" s="42"/>
      <c r="W1296" s="42"/>
      <c r="X1296" s="42"/>
      <c r="Y1296" s="42"/>
      <c r="Z1296" s="42"/>
      <c r="AA1296" s="42"/>
      <c r="AB1296" s="42"/>
      <c r="AC1296" s="42"/>
      <c r="AD1296" s="42"/>
      <c r="AE1296" s="42"/>
      <c r="AR1296" s="227" t="s">
        <v>121</v>
      </c>
      <c r="AT1296" s="227" t="s">
        <v>170</v>
      </c>
      <c r="AU1296" s="227" t="s">
        <v>87</v>
      </c>
      <c r="AY1296" s="20" t="s">
        <v>168</v>
      </c>
      <c r="BE1296" s="228">
        <f>IF(N1296="základní",J1296,0)</f>
        <v>0</v>
      </c>
      <c r="BF1296" s="228">
        <f>IF(N1296="snížená",J1296,0)</f>
        <v>0</v>
      </c>
      <c r="BG1296" s="228">
        <f>IF(N1296="zákl. přenesená",J1296,0)</f>
        <v>0</v>
      </c>
      <c r="BH1296" s="228">
        <f>IF(N1296="sníž. přenesená",J1296,0)</f>
        <v>0</v>
      </c>
      <c r="BI1296" s="228">
        <f>IF(N1296="nulová",J1296,0)</f>
        <v>0</v>
      </c>
      <c r="BJ1296" s="20" t="s">
        <v>85</v>
      </c>
      <c r="BK1296" s="228">
        <f>ROUND(I1296*H1296,2)</f>
        <v>0</v>
      </c>
      <c r="BL1296" s="20" t="s">
        <v>121</v>
      </c>
      <c r="BM1296" s="227" t="s">
        <v>5208</v>
      </c>
    </row>
    <row r="1297" s="2" customFormat="1">
      <c r="A1297" s="42"/>
      <c r="B1297" s="43"/>
      <c r="C1297" s="44"/>
      <c r="D1297" s="229" t="s">
        <v>176</v>
      </c>
      <c r="E1297" s="44"/>
      <c r="F1297" s="230" t="s">
        <v>1773</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176</v>
      </c>
      <c r="AU1297" s="20" t="s">
        <v>87</v>
      </c>
    </row>
    <row r="1298" s="2" customFormat="1">
      <c r="A1298" s="42"/>
      <c r="B1298" s="43"/>
      <c r="C1298" s="44"/>
      <c r="D1298" s="234" t="s">
        <v>178</v>
      </c>
      <c r="E1298" s="44"/>
      <c r="F1298" s="235" t="s">
        <v>1774</v>
      </c>
      <c r="G1298" s="44"/>
      <c r="H1298" s="44"/>
      <c r="I1298" s="231"/>
      <c r="J1298" s="44"/>
      <c r="K1298" s="44"/>
      <c r="L1298" s="48"/>
      <c r="M1298" s="232"/>
      <c r="N1298" s="233"/>
      <c r="O1298" s="88"/>
      <c r="P1298" s="88"/>
      <c r="Q1298" s="88"/>
      <c r="R1298" s="88"/>
      <c r="S1298" s="88"/>
      <c r="T1298" s="89"/>
      <c r="U1298" s="42"/>
      <c r="V1298" s="42"/>
      <c r="W1298" s="42"/>
      <c r="X1298" s="42"/>
      <c r="Y1298" s="42"/>
      <c r="Z1298" s="42"/>
      <c r="AA1298" s="42"/>
      <c r="AB1298" s="42"/>
      <c r="AC1298" s="42"/>
      <c r="AD1298" s="42"/>
      <c r="AE1298" s="42"/>
      <c r="AT1298" s="20" t="s">
        <v>178</v>
      </c>
      <c r="AU1298" s="20" t="s">
        <v>87</v>
      </c>
    </row>
    <row r="1299" s="2" customFormat="1" ht="16.5" customHeight="1">
      <c r="A1299" s="42"/>
      <c r="B1299" s="43"/>
      <c r="C1299" s="216" t="s">
        <v>1929</v>
      </c>
      <c r="D1299" s="216" t="s">
        <v>170</v>
      </c>
      <c r="E1299" s="217" t="s">
        <v>1776</v>
      </c>
      <c r="F1299" s="218" t="s">
        <v>1777</v>
      </c>
      <c r="G1299" s="219" t="s">
        <v>173</v>
      </c>
      <c r="H1299" s="220">
        <v>363905</v>
      </c>
      <c r="I1299" s="221"/>
      <c r="J1299" s="222">
        <f>ROUND(I1299*H1299,2)</f>
        <v>0</v>
      </c>
      <c r="K1299" s="218" t="s">
        <v>174</v>
      </c>
      <c r="L1299" s="48"/>
      <c r="M1299" s="223" t="s">
        <v>33</v>
      </c>
      <c r="N1299" s="224" t="s">
        <v>49</v>
      </c>
      <c r="O1299" s="88"/>
      <c r="P1299" s="225">
        <f>O1299*H1299</f>
        <v>0</v>
      </c>
      <c r="Q1299" s="225">
        <v>0</v>
      </c>
      <c r="R1299" s="225">
        <f>Q1299*H1299</f>
        <v>0</v>
      </c>
      <c r="S1299" s="225">
        <v>0</v>
      </c>
      <c r="T1299" s="226">
        <f>S1299*H1299</f>
        <v>0</v>
      </c>
      <c r="U1299" s="42"/>
      <c r="V1299" s="42"/>
      <c r="W1299" s="42"/>
      <c r="X1299" s="42"/>
      <c r="Y1299" s="42"/>
      <c r="Z1299" s="42"/>
      <c r="AA1299" s="42"/>
      <c r="AB1299" s="42"/>
      <c r="AC1299" s="42"/>
      <c r="AD1299" s="42"/>
      <c r="AE1299" s="42"/>
      <c r="AR1299" s="227" t="s">
        <v>121</v>
      </c>
      <c r="AT1299" s="227" t="s">
        <v>170</v>
      </c>
      <c r="AU1299" s="227" t="s">
        <v>87</v>
      </c>
      <c r="AY1299" s="20" t="s">
        <v>168</v>
      </c>
      <c r="BE1299" s="228">
        <f>IF(N1299="základní",J1299,0)</f>
        <v>0</v>
      </c>
      <c r="BF1299" s="228">
        <f>IF(N1299="snížená",J1299,0)</f>
        <v>0</v>
      </c>
      <c r="BG1299" s="228">
        <f>IF(N1299="zákl. přenesená",J1299,0)</f>
        <v>0</v>
      </c>
      <c r="BH1299" s="228">
        <f>IF(N1299="sníž. přenesená",J1299,0)</f>
        <v>0</v>
      </c>
      <c r="BI1299" s="228">
        <f>IF(N1299="nulová",J1299,0)</f>
        <v>0</v>
      </c>
      <c r="BJ1299" s="20" t="s">
        <v>85</v>
      </c>
      <c r="BK1299" s="228">
        <f>ROUND(I1299*H1299,2)</f>
        <v>0</v>
      </c>
      <c r="BL1299" s="20" t="s">
        <v>121</v>
      </c>
      <c r="BM1299" s="227" t="s">
        <v>5209</v>
      </c>
    </row>
    <row r="1300" s="2" customFormat="1">
      <c r="A1300" s="42"/>
      <c r="B1300" s="43"/>
      <c r="C1300" s="44"/>
      <c r="D1300" s="229" t="s">
        <v>176</v>
      </c>
      <c r="E1300" s="44"/>
      <c r="F1300" s="230" t="s">
        <v>1779</v>
      </c>
      <c r="G1300" s="44"/>
      <c r="H1300" s="44"/>
      <c r="I1300" s="231"/>
      <c r="J1300" s="44"/>
      <c r="K1300" s="44"/>
      <c r="L1300" s="48"/>
      <c r="M1300" s="232"/>
      <c r="N1300" s="233"/>
      <c r="O1300" s="88"/>
      <c r="P1300" s="88"/>
      <c r="Q1300" s="88"/>
      <c r="R1300" s="88"/>
      <c r="S1300" s="88"/>
      <c r="T1300" s="89"/>
      <c r="U1300" s="42"/>
      <c r="V1300" s="42"/>
      <c r="W1300" s="42"/>
      <c r="X1300" s="42"/>
      <c r="Y1300" s="42"/>
      <c r="Z1300" s="42"/>
      <c r="AA1300" s="42"/>
      <c r="AB1300" s="42"/>
      <c r="AC1300" s="42"/>
      <c r="AD1300" s="42"/>
      <c r="AE1300" s="42"/>
      <c r="AT1300" s="20" t="s">
        <v>176</v>
      </c>
      <c r="AU1300" s="20" t="s">
        <v>87</v>
      </c>
    </row>
    <row r="1301" s="2" customFormat="1">
      <c r="A1301" s="42"/>
      <c r="B1301" s="43"/>
      <c r="C1301" s="44"/>
      <c r="D1301" s="234" t="s">
        <v>178</v>
      </c>
      <c r="E1301" s="44"/>
      <c r="F1301" s="235" t="s">
        <v>1780</v>
      </c>
      <c r="G1301" s="44"/>
      <c r="H1301" s="44"/>
      <c r="I1301" s="231"/>
      <c r="J1301" s="44"/>
      <c r="K1301" s="44"/>
      <c r="L1301" s="48"/>
      <c r="M1301" s="232"/>
      <c r="N1301" s="233"/>
      <c r="O1301" s="88"/>
      <c r="P1301" s="88"/>
      <c r="Q1301" s="88"/>
      <c r="R1301" s="88"/>
      <c r="S1301" s="88"/>
      <c r="T1301" s="89"/>
      <c r="U1301" s="42"/>
      <c r="V1301" s="42"/>
      <c r="W1301" s="42"/>
      <c r="X1301" s="42"/>
      <c r="Y1301" s="42"/>
      <c r="Z1301" s="42"/>
      <c r="AA1301" s="42"/>
      <c r="AB1301" s="42"/>
      <c r="AC1301" s="42"/>
      <c r="AD1301" s="42"/>
      <c r="AE1301" s="42"/>
      <c r="AT1301" s="20" t="s">
        <v>178</v>
      </c>
      <c r="AU1301" s="20" t="s">
        <v>87</v>
      </c>
    </row>
    <row r="1302" s="14" customFormat="1">
      <c r="A1302" s="14"/>
      <c r="B1302" s="246"/>
      <c r="C1302" s="247"/>
      <c r="D1302" s="229" t="s">
        <v>180</v>
      </c>
      <c r="E1302" s="247"/>
      <c r="F1302" s="249" t="s">
        <v>5205</v>
      </c>
      <c r="G1302" s="247"/>
      <c r="H1302" s="250">
        <v>363905</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4</v>
      </c>
      <c r="AX1302" s="14" t="s">
        <v>85</v>
      </c>
      <c r="AY1302" s="256" t="s">
        <v>168</v>
      </c>
    </row>
    <row r="1303" s="2" customFormat="1" ht="16.5" customHeight="1">
      <c r="A1303" s="42"/>
      <c r="B1303" s="43"/>
      <c r="C1303" s="216" t="s">
        <v>1947</v>
      </c>
      <c r="D1303" s="216" t="s">
        <v>170</v>
      </c>
      <c r="E1303" s="217" t="s">
        <v>1782</v>
      </c>
      <c r="F1303" s="218" t="s">
        <v>1783</v>
      </c>
      <c r="G1303" s="219" t="s">
        <v>173</v>
      </c>
      <c r="H1303" s="220">
        <v>997</v>
      </c>
      <c r="I1303" s="221"/>
      <c r="J1303" s="222">
        <f>ROUND(I1303*H1303,2)</f>
        <v>0</v>
      </c>
      <c r="K1303" s="218" t="s">
        <v>174</v>
      </c>
      <c r="L1303" s="48"/>
      <c r="M1303" s="223" t="s">
        <v>33</v>
      </c>
      <c r="N1303" s="224" t="s">
        <v>49</v>
      </c>
      <c r="O1303" s="88"/>
      <c r="P1303" s="225">
        <f>O1303*H1303</f>
        <v>0</v>
      </c>
      <c r="Q1303" s="225">
        <v>0</v>
      </c>
      <c r="R1303" s="225">
        <f>Q1303*H1303</f>
        <v>0</v>
      </c>
      <c r="S1303" s="225">
        <v>0</v>
      </c>
      <c r="T1303" s="226">
        <f>S1303*H1303</f>
        <v>0</v>
      </c>
      <c r="U1303" s="42"/>
      <c r="V1303" s="42"/>
      <c r="W1303" s="42"/>
      <c r="X1303" s="42"/>
      <c r="Y1303" s="42"/>
      <c r="Z1303" s="42"/>
      <c r="AA1303" s="42"/>
      <c r="AB1303" s="42"/>
      <c r="AC1303" s="42"/>
      <c r="AD1303" s="42"/>
      <c r="AE1303" s="42"/>
      <c r="AR1303" s="227" t="s">
        <v>121</v>
      </c>
      <c r="AT1303" s="227" t="s">
        <v>170</v>
      </c>
      <c r="AU1303" s="227" t="s">
        <v>87</v>
      </c>
      <c r="AY1303" s="20" t="s">
        <v>168</v>
      </c>
      <c r="BE1303" s="228">
        <f>IF(N1303="základní",J1303,0)</f>
        <v>0</v>
      </c>
      <c r="BF1303" s="228">
        <f>IF(N1303="snížená",J1303,0)</f>
        <v>0</v>
      </c>
      <c r="BG1303" s="228">
        <f>IF(N1303="zákl. přenesená",J1303,0)</f>
        <v>0</v>
      </c>
      <c r="BH1303" s="228">
        <f>IF(N1303="sníž. přenesená",J1303,0)</f>
        <v>0</v>
      </c>
      <c r="BI1303" s="228">
        <f>IF(N1303="nulová",J1303,0)</f>
        <v>0</v>
      </c>
      <c r="BJ1303" s="20" t="s">
        <v>85</v>
      </c>
      <c r="BK1303" s="228">
        <f>ROUND(I1303*H1303,2)</f>
        <v>0</v>
      </c>
      <c r="BL1303" s="20" t="s">
        <v>121</v>
      </c>
      <c r="BM1303" s="227" t="s">
        <v>5210</v>
      </c>
    </row>
    <row r="1304" s="2" customFormat="1">
      <c r="A1304" s="42"/>
      <c r="B1304" s="43"/>
      <c r="C1304" s="44"/>
      <c r="D1304" s="229" t="s">
        <v>176</v>
      </c>
      <c r="E1304" s="44"/>
      <c r="F1304" s="230" t="s">
        <v>1785</v>
      </c>
      <c r="G1304" s="44"/>
      <c r="H1304" s="44"/>
      <c r="I1304" s="231"/>
      <c r="J1304" s="44"/>
      <c r="K1304" s="44"/>
      <c r="L1304" s="48"/>
      <c r="M1304" s="232"/>
      <c r="N1304" s="233"/>
      <c r="O1304" s="88"/>
      <c r="P1304" s="88"/>
      <c r="Q1304" s="88"/>
      <c r="R1304" s="88"/>
      <c r="S1304" s="88"/>
      <c r="T1304" s="89"/>
      <c r="U1304" s="42"/>
      <c r="V1304" s="42"/>
      <c r="W1304" s="42"/>
      <c r="X1304" s="42"/>
      <c r="Y1304" s="42"/>
      <c r="Z1304" s="42"/>
      <c r="AA1304" s="42"/>
      <c r="AB1304" s="42"/>
      <c r="AC1304" s="42"/>
      <c r="AD1304" s="42"/>
      <c r="AE1304" s="42"/>
      <c r="AT1304" s="20" t="s">
        <v>176</v>
      </c>
      <c r="AU1304" s="20" t="s">
        <v>87</v>
      </c>
    </row>
    <row r="1305" s="2" customFormat="1">
      <c r="A1305" s="42"/>
      <c r="B1305" s="43"/>
      <c r="C1305" s="44"/>
      <c r="D1305" s="234" t="s">
        <v>178</v>
      </c>
      <c r="E1305" s="44"/>
      <c r="F1305" s="235" t="s">
        <v>1786</v>
      </c>
      <c r="G1305" s="44"/>
      <c r="H1305" s="44"/>
      <c r="I1305" s="231"/>
      <c r="J1305" s="44"/>
      <c r="K1305" s="44"/>
      <c r="L1305" s="48"/>
      <c r="M1305" s="232"/>
      <c r="N1305" s="233"/>
      <c r="O1305" s="88"/>
      <c r="P1305" s="88"/>
      <c r="Q1305" s="88"/>
      <c r="R1305" s="88"/>
      <c r="S1305" s="88"/>
      <c r="T1305" s="89"/>
      <c r="U1305" s="42"/>
      <c r="V1305" s="42"/>
      <c r="W1305" s="42"/>
      <c r="X1305" s="42"/>
      <c r="Y1305" s="42"/>
      <c r="Z1305" s="42"/>
      <c r="AA1305" s="42"/>
      <c r="AB1305" s="42"/>
      <c r="AC1305" s="42"/>
      <c r="AD1305" s="42"/>
      <c r="AE1305" s="42"/>
      <c r="AT1305" s="20" t="s">
        <v>178</v>
      </c>
      <c r="AU1305" s="20" t="s">
        <v>87</v>
      </c>
    </row>
    <row r="1306" s="2" customFormat="1" ht="21.75" customHeight="1">
      <c r="A1306" s="42"/>
      <c r="B1306" s="43"/>
      <c r="C1306" s="216" t="s">
        <v>1961</v>
      </c>
      <c r="D1306" s="216" t="s">
        <v>170</v>
      </c>
      <c r="E1306" s="217" t="s">
        <v>1807</v>
      </c>
      <c r="F1306" s="218" t="s">
        <v>1808</v>
      </c>
      <c r="G1306" s="219" t="s">
        <v>173</v>
      </c>
      <c r="H1306" s="220">
        <v>851.79999999999995</v>
      </c>
      <c r="I1306" s="221"/>
      <c r="J1306" s="222">
        <f>ROUND(I1306*H1306,2)</f>
        <v>0</v>
      </c>
      <c r="K1306" s="218" t="s">
        <v>174</v>
      </c>
      <c r="L1306" s="48"/>
      <c r="M1306" s="223" t="s">
        <v>33</v>
      </c>
      <c r="N1306" s="224" t="s">
        <v>49</v>
      </c>
      <c r="O1306" s="88"/>
      <c r="P1306" s="225">
        <f>O1306*H1306</f>
        <v>0</v>
      </c>
      <c r="Q1306" s="225">
        <v>0.00012999999999999999</v>
      </c>
      <c r="R1306" s="225">
        <f>Q1306*H1306</f>
        <v>0.11073399999999999</v>
      </c>
      <c r="S1306" s="225">
        <v>0</v>
      </c>
      <c r="T1306" s="226">
        <f>S1306*H1306</f>
        <v>0</v>
      </c>
      <c r="U1306" s="42"/>
      <c r="V1306" s="42"/>
      <c r="W1306" s="42"/>
      <c r="X1306" s="42"/>
      <c r="Y1306" s="42"/>
      <c r="Z1306" s="42"/>
      <c r="AA1306" s="42"/>
      <c r="AB1306" s="42"/>
      <c r="AC1306" s="42"/>
      <c r="AD1306" s="42"/>
      <c r="AE1306" s="42"/>
      <c r="AR1306" s="227" t="s">
        <v>121</v>
      </c>
      <c r="AT1306" s="227" t="s">
        <v>170</v>
      </c>
      <c r="AU1306" s="227" t="s">
        <v>87</v>
      </c>
      <c r="AY1306" s="20" t="s">
        <v>168</v>
      </c>
      <c r="BE1306" s="228">
        <f>IF(N1306="základní",J1306,0)</f>
        <v>0</v>
      </c>
      <c r="BF1306" s="228">
        <f>IF(N1306="snížená",J1306,0)</f>
        <v>0</v>
      </c>
      <c r="BG1306" s="228">
        <f>IF(N1306="zákl. přenesená",J1306,0)</f>
        <v>0</v>
      </c>
      <c r="BH1306" s="228">
        <f>IF(N1306="sníž. přenesená",J1306,0)</f>
        <v>0</v>
      </c>
      <c r="BI1306" s="228">
        <f>IF(N1306="nulová",J1306,0)</f>
        <v>0</v>
      </c>
      <c r="BJ1306" s="20" t="s">
        <v>85</v>
      </c>
      <c r="BK1306" s="228">
        <f>ROUND(I1306*H1306,2)</f>
        <v>0</v>
      </c>
      <c r="BL1306" s="20" t="s">
        <v>121</v>
      </c>
      <c r="BM1306" s="227" t="s">
        <v>5211</v>
      </c>
    </row>
    <row r="1307" s="2" customFormat="1">
      <c r="A1307" s="42"/>
      <c r="B1307" s="43"/>
      <c r="C1307" s="44"/>
      <c r="D1307" s="229" t="s">
        <v>176</v>
      </c>
      <c r="E1307" s="44"/>
      <c r="F1307" s="230" t="s">
        <v>1810</v>
      </c>
      <c r="G1307" s="44"/>
      <c r="H1307" s="44"/>
      <c r="I1307" s="231"/>
      <c r="J1307" s="44"/>
      <c r="K1307" s="44"/>
      <c r="L1307" s="48"/>
      <c r="M1307" s="232"/>
      <c r="N1307" s="233"/>
      <c r="O1307" s="88"/>
      <c r="P1307" s="88"/>
      <c r="Q1307" s="88"/>
      <c r="R1307" s="88"/>
      <c r="S1307" s="88"/>
      <c r="T1307" s="89"/>
      <c r="U1307" s="42"/>
      <c r="V1307" s="42"/>
      <c r="W1307" s="42"/>
      <c r="X1307" s="42"/>
      <c r="Y1307" s="42"/>
      <c r="Z1307" s="42"/>
      <c r="AA1307" s="42"/>
      <c r="AB1307" s="42"/>
      <c r="AC1307" s="42"/>
      <c r="AD1307" s="42"/>
      <c r="AE1307" s="42"/>
      <c r="AT1307" s="20" t="s">
        <v>176</v>
      </c>
      <c r="AU1307" s="20" t="s">
        <v>87</v>
      </c>
    </row>
    <row r="1308" s="2" customFormat="1">
      <c r="A1308" s="42"/>
      <c r="B1308" s="43"/>
      <c r="C1308" s="44"/>
      <c r="D1308" s="234" t="s">
        <v>178</v>
      </c>
      <c r="E1308" s="44"/>
      <c r="F1308" s="235" t="s">
        <v>1811</v>
      </c>
      <c r="G1308" s="44"/>
      <c r="H1308" s="44"/>
      <c r="I1308" s="231"/>
      <c r="J1308" s="44"/>
      <c r="K1308" s="44"/>
      <c r="L1308" s="48"/>
      <c r="M1308" s="232"/>
      <c r="N1308" s="233"/>
      <c r="O1308" s="88"/>
      <c r="P1308" s="88"/>
      <c r="Q1308" s="88"/>
      <c r="R1308" s="88"/>
      <c r="S1308" s="88"/>
      <c r="T1308" s="89"/>
      <c r="U1308" s="42"/>
      <c r="V1308" s="42"/>
      <c r="W1308" s="42"/>
      <c r="X1308" s="42"/>
      <c r="Y1308" s="42"/>
      <c r="Z1308" s="42"/>
      <c r="AA1308" s="42"/>
      <c r="AB1308" s="42"/>
      <c r="AC1308" s="42"/>
      <c r="AD1308" s="42"/>
      <c r="AE1308" s="42"/>
      <c r="AT1308" s="20" t="s">
        <v>178</v>
      </c>
      <c r="AU1308" s="20" t="s">
        <v>87</v>
      </c>
    </row>
    <row r="1309" s="13" customFormat="1">
      <c r="A1309" s="13"/>
      <c r="B1309" s="236"/>
      <c r="C1309" s="237"/>
      <c r="D1309" s="229" t="s">
        <v>180</v>
      </c>
      <c r="E1309" s="238" t="s">
        <v>33</v>
      </c>
      <c r="F1309" s="239" t="s">
        <v>1291</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5212</v>
      </c>
      <c r="G1310" s="247"/>
      <c r="H1310" s="250">
        <v>851.79999999999995</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85</v>
      </c>
      <c r="AY1310" s="256" t="s">
        <v>168</v>
      </c>
    </row>
    <row r="1311" s="2" customFormat="1" ht="16.5" customHeight="1">
      <c r="A1311" s="42"/>
      <c r="B1311" s="43"/>
      <c r="C1311" s="216" t="s">
        <v>1968</v>
      </c>
      <c r="D1311" s="216" t="s">
        <v>170</v>
      </c>
      <c r="E1311" s="217" t="s">
        <v>1814</v>
      </c>
      <c r="F1311" s="218" t="s">
        <v>1815</v>
      </c>
      <c r="G1311" s="219" t="s">
        <v>173</v>
      </c>
      <c r="H1311" s="220">
        <v>851.79999999999995</v>
      </c>
      <c r="I1311" s="221"/>
      <c r="J1311" s="222">
        <f>ROUND(I1311*H1311,2)</f>
        <v>0</v>
      </c>
      <c r="K1311" s="218" t="s">
        <v>174</v>
      </c>
      <c r="L1311" s="48"/>
      <c r="M1311" s="223" t="s">
        <v>33</v>
      </c>
      <c r="N1311" s="224" t="s">
        <v>49</v>
      </c>
      <c r="O1311" s="88"/>
      <c r="P1311" s="225">
        <f>O1311*H1311</f>
        <v>0</v>
      </c>
      <c r="Q1311" s="225">
        <v>4.0000000000000003E-05</v>
      </c>
      <c r="R1311" s="225">
        <f>Q1311*H1311</f>
        <v>0.034071999999999998</v>
      </c>
      <c r="S1311" s="225">
        <v>0</v>
      </c>
      <c r="T1311" s="226">
        <f>S1311*H1311</f>
        <v>0</v>
      </c>
      <c r="U1311" s="42"/>
      <c r="V1311" s="42"/>
      <c r="W1311" s="42"/>
      <c r="X1311" s="42"/>
      <c r="Y1311" s="42"/>
      <c r="Z1311" s="42"/>
      <c r="AA1311" s="42"/>
      <c r="AB1311" s="42"/>
      <c r="AC1311" s="42"/>
      <c r="AD1311" s="42"/>
      <c r="AE1311" s="42"/>
      <c r="AR1311" s="227" t="s">
        <v>121</v>
      </c>
      <c r="AT1311" s="227" t="s">
        <v>170</v>
      </c>
      <c r="AU1311" s="227" t="s">
        <v>87</v>
      </c>
      <c r="AY1311" s="20" t="s">
        <v>168</v>
      </c>
      <c r="BE1311" s="228">
        <f>IF(N1311="základní",J1311,0)</f>
        <v>0</v>
      </c>
      <c r="BF1311" s="228">
        <f>IF(N1311="snížená",J1311,0)</f>
        <v>0</v>
      </c>
      <c r="BG1311" s="228">
        <f>IF(N1311="zákl. přenesená",J1311,0)</f>
        <v>0</v>
      </c>
      <c r="BH1311" s="228">
        <f>IF(N1311="sníž. přenesená",J1311,0)</f>
        <v>0</v>
      </c>
      <c r="BI1311" s="228">
        <f>IF(N1311="nulová",J1311,0)</f>
        <v>0</v>
      </c>
      <c r="BJ1311" s="20" t="s">
        <v>85</v>
      </c>
      <c r="BK1311" s="228">
        <f>ROUND(I1311*H1311,2)</f>
        <v>0</v>
      </c>
      <c r="BL1311" s="20" t="s">
        <v>121</v>
      </c>
      <c r="BM1311" s="227" t="s">
        <v>5213</v>
      </c>
    </row>
    <row r="1312" s="2" customFormat="1">
      <c r="A1312" s="42"/>
      <c r="B1312" s="43"/>
      <c r="C1312" s="44"/>
      <c r="D1312" s="229" t="s">
        <v>176</v>
      </c>
      <c r="E1312" s="44"/>
      <c r="F1312" s="230" t="s">
        <v>1817</v>
      </c>
      <c r="G1312" s="44"/>
      <c r="H1312" s="44"/>
      <c r="I1312" s="231"/>
      <c r="J1312" s="44"/>
      <c r="K1312" s="44"/>
      <c r="L1312" s="48"/>
      <c r="M1312" s="232"/>
      <c r="N1312" s="233"/>
      <c r="O1312" s="88"/>
      <c r="P1312" s="88"/>
      <c r="Q1312" s="88"/>
      <c r="R1312" s="88"/>
      <c r="S1312" s="88"/>
      <c r="T1312" s="89"/>
      <c r="U1312" s="42"/>
      <c r="V1312" s="42"/>
      <c r="W1312" s="42"/>
      <c r="X1312" s="42"/>
      <c r="Y1312" s="42"/>
      <c r="Z1312" s="42"/>
      <c r="AA1312" s="42"/>
      <c r="AB1312" s="42"/>
      <c r="AC1312" s="42"/>
      <c r="AD1312" s="42"/>
      <c r="AE1312" s="42"/>
      <c r="AT1312" s="20" t="s">
        <v>176</v>
      </c>
      <c r="AU1312" s="20" t="s">
        <v>87</v>
      </c>
    </row>
    <row r="1313" s="2" customFormat="1">
      <c r="A1313" s="42"/>
      <c r="B1313" s="43"/>
      <c r="C1313" s="44"/>
      <c r="D1313" s="234" t="s">
        <v>178</v>
      </c>
      <c r="E1313" s="44"/>
      <c r="F1313" s="235" t="s">
        <v>1818</v>
      </c>
      <c r="G1313" s="44"/>
      <c r="H1313" s="44"/>
      <c r="I1313" s="231"/>
      <c r="J1313" s="44"/>
      <c r="K1313" s="44"/>
      <c r="L1313" s="48"/>
      <c r="M1313" s="232"/>
      <c r="N1313" s="233"/>
      <c r="O1313" s="88"/>
      <c r="P1313" s="88"/>
      <c r="Q1313" s="88"/>
      <c r="R1313" s="88"/>
      <c r="S1313" s="88"/>
      <c r="T1313" s="89"/>
      <c r="U1313" s="42"/>
      <c r="V1313" s="42"/>
      <c r="W1313" s="42"/>
      <c r="X1313" s="42"/>
      <c r="Y1313" s="42"/>
      <c r="Z1313" s="42"/>
      <c r="AA1313" s="42"/>
      <c r="AB1313" s="42"/>
      <c r="AC1313" s="42"/>
      <c r="AD1313" s="42"/>
      <c r="AE1313" s="42"/>
      <c r="AT1313" s="20" t="s">
        <v>178</v>
      </c>
      <c r="AU1313" s="20" t="s">
        <v>87</v>
      </c>
    </row>
    <row r="1314" s="2" customFormat="1" ht="16.5" customHeight="1">
      <c r="A1314" s="42"/>
      <c r="B1314" s="43"/>
      <c r="C1314" s="216" t="s">
        <v>1974</v>
      </c>
      <c r="D1314" s="216" t="s">
        <v>170</v>
      </c>
      <c r="E1314" s="217" t="s">
        <v>1829</v>
      </c>
      <c r="F1314" s="218" t="s">
        <v>1830</v>
      </c>
      <c r="G1314" s="219" t="s">
        <v>185</v>
      </c>
      <c r="H1314" s="220">
        <v>4</v>
      </c>
      <c r="I1314" s="221"/>
      <c r="J1314" s="222">
        <f>ROUND(I1314*H1314,2)</f>
        <v>0</v>
      </c>
      <c r="K1314" s="218" t="s">
        <v>174</v>
      </c>
      <c r="L1314" s="48"/>
      <c r="M1314" s="223" t="s">
        <v>33</v>
      </c>
      <c r="N1314" s="224" t="s">
        <v>49</v>
      </c>
      <c r="O1314" s="88"/>
      <c r="P1314" s="225">
        <f>O1314*H1314</f>
        <v>0</v>
      </c>
      <c r="Q1314" s="225">
        <v>0.00018000000000000001</v>
      </c>
      <c r="R1314" s="225">
        <f>Q1314*H1314</f>
        <v>0.00072000000000000005</v>
      </c>
      <c r="S1314" s="225">
        <v>0</v>
      </c>
      <c r="T1314" s="226">
        <f>S1314*H1314</f>
        <v>0</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5214</v>
      </c>
    </row>
    <row r="1315" s="2" customFormat="1">
      <c r="A1315" s="42"/>
      <c r="B1315" s="43"/>
      <c r="C1315" s="44"/>
      <c r="D1315" s="229" t="s">
        <v>176</v>
      </c>
      <c r="E1315" s="44"/>
      <c r="F1315" s="230" t="s">
        <v>1832</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1833</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1834</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4" customFormat="1">
      <c r="A1318" s="14"/>
      <c r="B1318" s="246"/>
      <c r="C1318" s="247"/>
      <c r="D1318" s="229" t="s">
        <v>180</v>
      </c>
      <c r="E1318" s="248" t="s">
        <v>33</v>
      </c>
      <c r="F1318" s="249" t="s">
        <v>1835</v>
      </c>
      <c r="G1318" s="247"/>
      <c r="H1318" s="250">
        <v>3</v>
      </c>
      <c r="I1318" s="251"/>
      <c r="J1318" s="247"/>
      <c r="K1318" s="247"/>
      <c r="L1318" s="252"/>
      <c r="M1318" s="253"/>
      <c r="N1318" s="254"/>
      <c r="O1318" s="254"/>
      <c r="P1318" s="254"/>
      <c r="Q1318" s="254"/>
      <c r="R1318" s="254"/>
      <c r="S1318" s="254"/>
      <c r="T1318" s="255"/>
      <c r="U1318" s="14"/>
      <c r="V1318" s="14"/>
      <c r="W1318" s="14"/>
      <c r="X1318" s="14"/>
      <c r="Y1318" s="14"/>
      <c r="Z1318" s="14"/>
      <c r="AA1318" s="14"/>
      <c r="AB1318" s="14"/>
      <c r="AC1318" s="14"/>
      <c r="AD1318" s="14"/>
      <c r="AE1318" s="14"/>
      <c r="AT1318" s="256" t="s">
        <v>180</v>
      </c>
      <c r="AU1318" s="256" t="s">
        <v>87</v>
      </c>
      <c r="AV1318" s="14" t="s">
        <v>87</v>
      </c>
      <c r="AW1318" s="14" t="s">
        <v>39</v>
      </c>
      <c r="AX1318" s="14" t="s">
        <v>78</v>
      </c>
      <c r="AY1318" s="256" t="s">
        <v>168</v>
      </c>
    </row>
    <row r="1319" s="14" customFormat="1">
      <c r="A1319" s="14"/>
      <c r="B1319" s="246"/>
      <c r="C1319" s="247"/>
      <c r="D1319" s="229" t="s">
        <v>180</v>
      </c>
      <c r="E1319" s="248" t="s">
        <v>33</v>
      </c>
      <c r="F1319" s="249" t="s">
        <v>5215</v>
      </c>
      <c r="G1319" s="247"/>
      <c r="H1319" s="250">
        <v>1</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5" customFormat="1">
      <c r="A1320" s="15"/>
      <c r="B1320" s="263"/>
      <c r="C1320" s="264"/>
      <c r="D1320" s="229" t="s">
        <v>180</v>
      </c>
      <c r="E1320" s="265" t="s">
        <v>33</v>
      </c>
      <c r="F1320" s="266" t="s">
        <v>626</v>
      </c>
      <c r="G1320" s="264"/>
      <c r="H1320" s="267">
        <v>4</v>
      </c>
      <c r="I1320" s="268"/>
      <c r="J1320" s="264"/>
      <c r="K1320" s="264"/>
      <c r="L1320" s="269"/>
      <c r="M1320" s="270"/>
      <c r="N1320" s="271"/>
      <c r="O1320" s="271"/>
      <c r="P1320" s="271"/>
      <c r="Q1320" s="271"/>
      <c r="R1320" s="271"/>
      <c r="S1320" s="271"/>
      <c r="T1320" s="272"/>
      <c r="U1320" s="15"/>
      <c r="V1320" s="15"/>
      <c r="W1320" s="15"/>
      <c r="X1320" s="15"/>
      <c r="Y1320" s="15"/>
      <c r="Z1320" s="15"/>
      <c r="AA1320" s="15"/>
      <c r="AB1320" s="15"/>
      <c r="AC1320" s="15"/>
      <c r="AD1320" s="15"/>
      <c r="AE1320" s="15"/>
      <c r="AT1320" s="273" t="s">
        <v>180</v>
      </c>
      <c r="AU1320" s="273" t="s">
        <v>87</v>
      </c>
      <c r="AV1320" s="15" t="s">
        <v>121</v>
      </c>
      <c r="AW1320" s="15" t="s">
        <v>39</v>
      </c>
      <c r="AX1320" s="15" t="s">
        <v>85</v>
      </c>
      <c r="AY1320" s="273" t="s">
        <v>168</v>
      </c>
    </row>
    <row r="1321" s="2" customFormat="1" ht="16.5" customHeight="1">
      <c r="A1321" s="42"/>
      <c r="B1321" s="43"/>
      <c r="C1321" s="285" t="s">
        <v>1984</v>
      </c>
      <c r="D1321" s="285" t="s">
        <v>713</v>
      </c>
      <c r="E1321" s="286" t="s">
        <v>1837</v>
      </c>
      <c r="F1321" s="287" t="s">
        <v>1838</v>
      </c>
      <c r="G1321" s="288" t="s">
        <v>185</v>
      </c>
      <c r="H1321" s="289">
        <v>3</v>
      </c>
      <c r="I1321" s="290"/>
      <c r="J1321" s="291">
        <f>ROUND(I1321*H1321,2)</f>
        <v>0</v>
      </c>
      <c r="K1321" s="287" t="s">
        <v>33</v>
      </c>
      <c r="L1321" s="292"/>
      <c r="M1321" s="293" t="s">
        <v>33</v>
      </c>
      <c r="N1321" s="294" t="s">
        <v>49</v>
      </c>
      <c r="O1321" s="88"/>
      <c r="P1321" s="225">
        <f>O1321*H1321</f>
        <v>0</v>
      </c>
      <c r="Q1321" s="225">
        <v>0</v>
      </c>
      <c r="R1321" s="225">
        <f>Q1321*H1321</f>
        <v>0</v>
      </c>
      <c r="S1321" s="225">
        <v>0</v>
      </c>
      <c r="T1321" s="226">
        <f>S1321*H1321</f>
        <v>0</v>
      </c>
      <c r="U1321" s="42"/>
      <c r="V1321" s="42"/>
      <c r="W1321" s="42"/>
      <c r="X1321" s="42"/>
      <c r="Y1321" s="42"/>
      <c r="Z1321" s="42"/>
      <c r="AA1321" s="42"/>
      <c r="AB1321" s="42"/>
      <c r="AC1321" s="42"/>
      <c r="AD1321" s="42"/>
      <c r="AE1321" s="42"/>
      <c r="AR1321" s="227" t="s">
        <v>133</v>
      </c>
      <c r="AT1321" s="227" t="s">
        <v>713</v>
      </c>
      <c r="AU1321" s="227" t="s">
        <v>87</v>
      </c>
      <c r="AY1321" s="20" t="s">
        <v>168</v>
      </c>
      <c r="BE1321" s="228">
        <f>IF(N1321="základní",J1321,0)</f>
        <v>0</v>
      </c>
      <c r="BF1321" s="228">
        <f>IF(N1321="snížená",J1321,0)</f>
        <v>0</v>
      </c>
      <c r="BG1321" s="228">
        <f>IF(N1321="zákl. přenesená",J1321,0)</f>
        <v>0</v>
      </c>
      <c r="BH1321" s="228">
        <f>IF(N1321="sníž. přenesená",J1321,0)</f>
        <v>0</v>
      </c>
      <c r="BI1321" s="228">
        <f>IF(N1321="nulová",J1321,0)</f>
        <v>0</v>
      </c>
      <c r="BJ1321" s="20" t="s">
        <v>85</v>
      </c>
      <c r="BK1321" s="228">
        <f>ROUND(I1321*H1321,2)</f>
        <v>0</v>
      </c>
      <c r="BL1321" s="20" t="s">
        <v>121</v>
      </c>
      <c r="BM1321" s="227" t="s">
        <v>5216</v>
      </c>
    </row>
    <row r="1322" s="2" customFormat="1">
      <c r="A1322" s="42"/>
      <c r="B1322" s="43"/>
      <c r="C1322" s="44"/>
      <c r="D1322" s="229" t="s">
        <v>176</v>
      </c>
      <c r="E1322" s="44"/>
      <c r="F1322" s="230" t="s">
        <v>1838</v>
      </c>
      <c r="G1322" s="44"/>
      <c r="H1322" s="44"/>
      <c r="I1322" s="231"/>
      <c r="J1322" s="44"/>
      <c r="K1322" s="44"/>
      <c r="L1322" s="48"/>
      <c r="M1322" s="232"/>
      <c r="N1322" s="233"/>
      <c r="O1322" s="88"/>
      <c r="P1322" s="88"/>
      <c r="Q1322" s="88"/>
      <c r="R1322" s="88"/>
      <c r="S1322" s="88"/>
      <c r="T1322" s="89"/>
      <c r="U1322" s="42"/>
      <c r="V1322" s="42"/>
      <c r="W1322" s="42"/>
      <c r="X1322" s="42"/>
      <c r="Y1322" s="42"/>
      <c r="Z1322" s="42"/>
      <c r="AA1322" s="42"/>
      <c r="AB1322" s="42"/>
      <c r="AC1322" s="42"/>
      <c r="AD1322" s="42"/>
      <c r="AE1322" s="42"/>
      <c r="AT1322" s="20" t="s">
        <v>176</v>
      </c>
      <c r="AU1322" s="20" t="s">
        <v>87</v>
      </c>
    </row>
    <row r="1323" s="2" customFormat="1" ht="16.5" customHeight="1">
      <c r="A1323" s="42"/>
      <c r="B1323" s="43"/>
      <c r="C1323" s="285" t="s">
        <v>1993</v>
      </c>
      <c r="D1323" s="285" t="s">
        <v>713</v>
      </c>
      <c r="E1323" s="286" t="s">
        <v>5217</v>
      </c>
      <c r="F1323" s="287" t="s">
        <v>1838</v>
      </c>
      <c r="G1323" s="288" t="s">
        <v>185</v>
      </c>
      <c r="H1323" s="289">
        <v>1</v>
      </c>
      <c r="I1323" s="290"/>
      <c r="J1323" s="291">
        <f>ROUND(I1323*H1323,2)</f>
        <v>0</v>
      </c>
      <c r="K1323" s="287" t="s">
        <v>33</v>
      </c>
      <c r="L1323" s="292"/>
      <c r="M1323" s="293" t="s">
        <v>33</v>
      </c>
      <c r="N1323" s="294" t="s">
        <v>49</v>
      </c>
      <c r="O1323" s="88"/>
      <c r="P1323" s="225">
        <f>O1323*H1323</f>
        <v>0</v>
      </c>
      <c r="Q1323" s="225">
        <v>0</v>
      </c>
      <c r="R1323" s="225">
        <f>Q1323*H1323</f>
        <v>0</v>
      </c>
      <c r="S1323" s="225">
        <v>0</v>
      </c>
      <c r="T1323" s="226">
        <f>S1323*H1323</f>
        <v>0</v>
      </c>
      <c r="U1323" s="42"/>
      <c r="V1323" s="42"/>
      <c r="W1323" s="42"/>
      <c r="X1323" s="42"/>
      <c r="Y1323" s="42"/>
      <c r="Z1323" s="42"/>
      <c r="AA1323" s="42"/>
      <c r="AB1323" s="42"/>
      <c r="AC1323" s="42"/>
      <c r="AD1323" s="42"/>
      <c r="AE1323" s="42"/>
      <c r="AR1323" s="227" t="s">
        <v>133</v>
      </c>
      <c r="AT1323" s="227" t="s">
        <v>713</v>
      </c>
      <c r="AU1323" s="227" t="s">
        <v>87</v>
      </c>
      <c r="AY1323" s="20" t="s">
        <v>168</v>
      </c>
      <c r="BE1323" s="228">
        <f>IF(N1323="základní",J1323,0)</f>
        <v>0</v>
      </c>
      <c r="BF1323" s="228">
        <f>IF(N1323="snížená",J1323,0)</f>
        <v>0</v>
      </c>
      <c r="BG1323" s="228">
        <f>IF(N1323="zákl. přenesená",J1323,0)</f>
        <v>0</v>
      </c>
      <c r="BH1323" s="228">
        <f>IF(N1323="sníž. přenesená",J1323,0)</f>
        <v>0</v>
      </c>
      <c r="BI1323" s="228">
        <f>IF(N1323="nulová",J1323,0)</f>
        <v>0</v>
      </c>
      <c r="BJ1323" s="20" t="s">
        <v>85</v>
      </c>
      <c r="BK1323" s="228">
        <f>ROUND(I1323*H1323,2)</f>
        <v>0</v>
      </c>
      <c r="BL1323" s="20" t="s">
        <v>121</v>
      </c>
      <c r="BM1323" s="227" t="s">
        <v>5218</v>
      </c>
    </row>
    <row r="1324" s="2" customFormat="1">
      <c r="A1324" s="42"/>
      <c r="B1324" s="43"/>
      <c r="C1324" s="44"/>
      <c r="D1324" s="229" t="s">
        <v>176</v>
      </c>
      <c r="E1324" s="44"/>
      <c r="F1324" s="230" t="s">
        <v>5219</v>
      </c>
      <c r="G1324" s="44"/>
      <c r="H1324" s="44"/>
      <c r="I1324" s="231"/>
      <c r="J1324" s="44"/>
      <c r="K1324" s="44"/>
      <c r="L1324" s="48"/>
      <c r="M1324" s="232"/>
      <c r="N1324" s="233"/>
      <c r="O1324" s="88"/>
      <c r="P1324" s="88"/>
      <c r="Q1324" s="88"/>
      <c r="R1324" s="88"/>
      <c r="S1324" s="88"/>
      <c r="T1324" s="89"/>
      <c r="U1324" s="42"/>
      <c r="V1324" s="42"/>
      <c r="W1324" s="42"/>
      <c r="X1324" s="42"/>
      <c r="Y1324" s="42"/>
      <c r="Z1324" s="42"/>
      <c r="AA1324" s="42"/>
      <c r="AB1324" s="42"/>
      <c r="AC1324" s="42"/>
      <c r="AD1324" s="42"/>
      <c r="AE1324" s="42"/>
      <c r="AT1324" s="20" t="s">
        <v>176</v>
      </c>
      <c r="AU1324" s="20" t="s">
        <v>87</v>
      </c>
    </row>
    <row r="1325" s="2" customFormat="1" ht="16.5" customHeight="1">
      <c r="A1325" s="42"/>
      <c r="B1325" s="43"/>
      <c r="C1325" s="216" t="s">
        <v>2005</v>
      </c>
      <c r="D1325" s="216" t="s">
        <v>170</v>
      </c>
      <c r="E1325" s="217" t="s">
        <v>1841</v>
      </c>
      <c r="F1325" s="218" t="s">
        <v>1842</v>
      </c>
      <c r="G1325" s="219" t="s">
        <v>185</v>
      </c>
      <c r="H1325" s="220">
        <v>88</v>
      </c>
      <c r="I1325" s="221"/>
      <c r="J1325" s="222">
        <f>ROUND(I1325*H1325,2)</f>
        <v>0</v>
      </c>
      <c r="K1325" s="218" t="s">
        <v>33</v>
      </c>
      <c r="L1325" s="48"/>
      <c r="M1325" s="223" t="s">
        <v>33</v>
      </c>
      <c r="N1325" s="224" t="s">
        <v>49</v>
      </c>
      <c r="O1325" s="88"/>
      <c r="P1325" s="225">
        <f>O1325*H1325</f>
        <v>0</v>
      </c>
      <c r="Q1325" s="225">
        <v>2.0000000000000002E-05</v>
      </c>
      <c r="R1325" s="225">
        <f>Q1325*H1325</f>
        <v>0.0017600000000000001</v>
      </c>
      <c r="S1325" s="225">
        <v>0</v>
      </c>
      <c r="T1325" s="226">
        <f>S1325*H1325</f>
        <v>0</v>
      </c>
      <c r="U1325" s="42"/>
      <c r="V1325" s="42"/>
      <c r="W1325" s="42"/>
      <c r="X1325" s="42"/>
      <c r="Y1325" s="42"/>
      <c r="Z1325" s="42"/>
      <c r="AA1325" s="42"/>
      <c r="AB1325" s="42"/>
      <c r="AC1325" s="42"/>
      <c r="AD1325" s="42"/>
      <c r="AE1325" s="42"/>
      <c r="AR1325" s="227" t="s">
        <v>121</v>
      </c>
      <c r="AT1325" s="227" t="s">
        <v>170</v>
      </c>
      <c r="AU1325" s="227" t="s">
        <v>87</v>
      </c>
      <c r="AY1325" s="20" t="s">
        <v>168</v>
      </c>
      <c r="BE1325" s="228">
        <f>IF(N1325="základní",J1325,0)</f>
        <v>0</v>
      </c>
      <c r="BF1325" s="228">
        <f>IF(N1325="snížená",J1325,0)</f>
        <v>0</v>
      </c>
      <c r="BG1325" s="228">
        <f>IF(N1325="zákl. přenesená",J1325,0)</f>
        <v>0</v>
      </c>
      <c r="BH1325" s="228">
        <f>IF(N1325="sníž. přenesená",J1325,0)</f>
        <v>0</v>
      </c>
      <c r="BI1325" s="228">
        <f>IF(N1325="nulová",J1325,0)</f>
        <v>0</v>
      </c>
      <c r="BJ1325" s="20" t="s">
        <v>85</v>
      </c>
      <c r="BK1325" s="228">
        <f>ROUND(I1325*H1325,2)</f>
        <v>0</v>
      </c>
      <c r="BL1325" s="20" t="s">
        <v>121</v>
      </c>
      <c r="BM1325" s="227" t="s">
        <v>5220</v>
      </c>
    </row>
    <row r="1326" s="2" customFormat="1">
      <c r="A1326" s="42"/>
      <c r="B1326" s="43"/>
      <c r="C1326" s="44"/>
      <c r="D1326" s="229" t="s">
        <v>176</v>
      </c>
      <c r="E1326" s="44"/>
      <c r="F1326" s="230" t="s">
        <v>1844</v>
      </c>
      <c r="G1326" s="44"/>
      <c r="H1326" s="44"/>
      <c r="I1326" s="231"/>
      <c r="J1326" s="44"/>
      <c r="K1326" s="44"/>
      <c r="L1326" s="48"/>
      <c r="M1326" s="232"/>
      <c r="N1326" s="233"/>
      <c r="O1326" s="88"/>
      <c r="P1326" s="88"/>
      <c r="Q1326" s="88"/>
      <c r="R1326" s="88"/>
      <c r="S1326" s="88"/>
      <c r="T1326" s="89"/>
      <c r="U1326" s="42"/>
      <c r="V1326" s="42"/>
      <c r="W1326" s="42"/>
      <c r="X1326" s="42"/>
      <c r="Y1326" s="42"/>
      <c r="Z1326" s="42"/>
      <c r="AA1326" s="42"/>
      <c r="AB1326" s="42"/>
      <c r="AC1326" s="42"/>
      <c r="AD1326" s="42"/>
      <c r="AE1326" s="42"/>
      <c r="AT1326" s="20" t="s">
        <v>176</v>
      </c>
      <c r="AU1326" s="20" t="s">
        <v>87</v>
      </c>
    </row>
    <row r="1327" s="13" customFormat="1">
      <c r="A1327" s="13"/>
      <c r="B1327" s="236"/>
      <c r="C1327" s="237"/>
      <c r="D1327" s="229" t="s">
        <v>180</v>
      </c>
      <c r="E1327" s="238" t="s">
        <v>33</v>
      </c>
      <c r="F1327" s="239" t="s">
        <v>4829</v>
      </c>
      <c r="G1327" s="237"/>
      <c r="H1327" s="238" t="s">
        <v>33</v>
      </c>
      <c r="I1327" s="240"/>
      <c r="J1327" s="237"/>
      <c r="K1327" s="237"/>
      <c r="L1327" s="241"/>
      <c r="M1327" s="242"/>
      <c r="N1327" s="243"/>
      <c r="O1327" s="243"/>
      <c r="P1327" s="243"/>
      <c r="Q1327" s="243"/>
      <c r="R1327" s="243"/>
      <c r="S1327" s="243"/>
      <c r="T1327" s="244"/>
      <c r="U1327" s="13"/>
      <c r="V1327" s="13"/>
      <c r="W1327" s="13"/>
      <c r="X1327" s="13"/>
      <c r="Y1327" s="13"/>
      <c r="Z1327" s="13"/>
      <c r="AA1327" s="13"/>
      <c r="AB1327" s="13"/>
      <c r="AC1327" s="13"/>
      <c r="AD1327" s="13"/>
      <c r="AE1327" s="13"/>
      <c r="AT1327" s="245" t="s">
        <v>180</v>
      </c>
      <c r="AU1327" s="245" t="s">
        <v>87</v>
      </c>
      <c r="AV1327" s="13" t="s">
        <v>85</v>
      </c>
      <c r="AW1327" s="13" t="s">
        <v>39</v>
      </c>
      <c r="AX1327" s="13" t="s">
        <v>78</v>
      </c>
      <c r="AY1327" s="245" t="s">
        <v>168</v>
      </c>
    </row>
    <row r="1328" s="13" customFormat="1">
      <c r="A1328" s="13"/>
      <c r="B1328" s="236"/>
      <c r="C1328" s="237"/>
      <c r="D1328" s="229" t="s">
        <v>180</v>
      </c>
      <c r="E1328" s="238" t="s">
        <v>33</v>
      </c>
      <c r="F1328" s="239" t="s">
        <v>1845</v>
      </c>
      <c r="G1328" s="237"/>
      <c r="H1328" s="238" t="s">
        <v>33</v>
      </c>
      <c r="I1328" s="240"/>
      <c r="J1328" s="237"/>
      <c r="K1328" s="237"/>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180</v>
      </c>
      <c r="AU1328" s="245" t="s">
        <v>87</v>
      </c>
      <c r="AV1328" s="13" t="s">
        <v>85</v>
      </c>
      <c r="AW1328" s="13" t="s">
        <v>39</v>
      </c>
      <c r="AX1328" s="13" t="s">
        <v>78</v>
      </c>
      <c r="AY1328" s="245" t="s">
        <v>168</v>
      </c>
    </row>
    <row r="1329" s="14" customFormat="1">
      <c r="A1329" s="14"/>
      <c r="B1329" s="246"/>
      <c r="C1329" s="247"/>
      <c r="D1329" s="229" t="s">
        <v>180</v>
      </c>
      <c r="E1329" s="248" t="s">
        <v>33</v>
      </c>
      <c r="F1329" s="249" t="s">
        <v>5221</v>
      </c>
      <c r="G1329" s="247"/>
      <c r="H1329" s="250">
        <v>88</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180</v>
      </c>
      <c r="AU1329" s="256" t="s">
        <v>87</v>
      </c>
      <c r="AV1329" s="14" t="s">
        <v>87</v>
      </c>
      <c r="AW1329" s="14" t="s">
        <v>39</v>
      </c>
      <c r="AX1329" s="14" t="s">
        <v>85</v>
      </c>
      <c r="AY1329" s="256" t="s">
        <v>168</v>
      </c>
    </row>
    <row r="1330" s="2" customFormat="1" ht="16.5" customHeight="1">
      <c r="A1330" s="42"/>
      <c r="B1330" s="43"/>
      <c r="C1330" s="216" t="s">
        <v>2011</v>
      </c>
      <c r="D1330" s="216" t="s">
        <v>170</v>
      </c>
      <c r="E1330" s="217" t="s">
        <v>1849</v>
      </c>
      <c r="F1330" s="218" t="s">
        <v>1850</v>
      </c>
      <c r="G1330" s="219" t="s">
        <v>502</v>
      </c>
      <c r="H1330" s="220">
        <v>157.624</v>
      </c>
      <c r="I1330" s="221"/>
      <c r="J1330" s="222">
        <f>ROUND(I1330*H1330,2)</f>
        <v>0</v>
      </c>
      <c r="K1330" s="218" t="s">
        <v>174</v>
      </c>
      <c r="L1330" s="48"/>
      <c r="M1330" s="223" t="s">
        <v>33</v>
      </c>
      <c r="N1330" s="224" t="s">
        <v>49</v>
      </c>
      <c r="O1330" s="88"/>
      <c r="P1330" s="225">
        <f>O1330*H1330</f>
        <v>0</v>
      </c>
      <c r="Q1330" s="225">
        <v>0</v>
      </c>
      <c r="R1330" s="225">
        <f>Q1330*H1330</f>
        <v>0</v>
      </c>
      <c r="S1330" s="225">
        <v>2.5</v>
      </c>
      <c r="T1330" s="226">
        <f>S1330*H1330</f>
        <v>394.06</v>
      </c>
      <c r="U1330" s="42"/>
      <c r="V1330" s="42"/>
      <c r="W1330" s="42"/>
      <c r="X1330" s="42"/>
      <c r="Y1330" s="42"/>
      <c r="Z1330" s="42"/>
      <c r="AA1330" s="42"/>
      <c r="AB1330" s="42"/>
      <c r="AC1330" s="42"/>
      <c r="AD1330" s="42"/>
      <c r="AE1330" s="42"/>
      <c r="AR1330" s="227" t="s">
        <v>121</v>
      </c>
      <c r="AT1330" s="227" t="s">
        <v>170</v>
      </c>
      <c r="AU1330" s="227" t="s">
        <v>87</v>
      </c>
      <c r="AY1330" s="20" t="s">
        <v>168</v>
      </c>
      <c r="BE1330" s="228">
        <f>IF(N1330="základní",J1330,0)</f>
        <v>0</v>
      </c>
      <c r="BF1330" s="228">
        <f>IF(N1330="snížená",J1330,0)</f>
        <v>0</v>
      </c>
      <c r="BG1330" s="228">
        <f>IF(N1330="zákl. přenesená",J1330,0)</f>
        <v>0</v>
      </c>
      <c r="BH1330" s="228">
        <f>IF(N1330="sníž. přenesená",J1330,0)</f>
        <v>0</v>
      </c>
      <c r="BI1330" s="228">
        <f>IF(N1330="nulová",J1330,0)</f>
        <v>0</v>
      </c>
      <c r="BJ1330" s="20" t="s">
        <v>85</v>
      </c>
      <c r="BK1330" s="228">
        <f>ROUND(I1330*H1330,2)</f>
        <v>0</v>
      </c>
      <c r="BL1330" s="20" t="s">
        <v>121</v>
      </c>
      <c r="BM1330" s="227" t="s">
        <v>5222</v>
      </c>
    </row>
    <row r="1331" s="2" customFormat="1">
      <c r="A1331" s="42"/>
      <c r="B1331" s="43"/>
      <c r="C1331" s="44"/>
      <c r="D1331" s="229" t="s">
        <v>176</v>
      </c>
      <c r="E1331" s="44"/>
      <c r="F1331" s="230" t="s">
        <v>1852</v>
      </c>
      <c r="G1331" s="44"/>
      <c r="H1331" s="44"/>
      <c r="I1331" s="231"/>
      <c r="J1331" s="44"/>
      <c r="K1331" s="44"/>
      <c r="L1331" s="48"/>
      <c r="M1331" s="232"/>
      <c r="N1331" s="233"/>
      <c r="O1331" s="88"/>
      <c r="P1331" s="88"/>
      <c r="Q1331" s="88"/>
      <c r="R1331" s="88"/>
      <c r="S1331" s="88"/>
      <c r="T1331" s="89"/>
      <c r="U1331" s="42"/>
      <c r="V1331" s="42"/>
      <c r="W1331" s="42"/>
      <c r="X1331" s="42"/>
      <c r="Y1331" s="42"/>
      <c r="Z1331" s="42"/>
      <c r="AA1331" s="42"/>
      <c r="AB1331" s="42"/>
      <c r="AC1331" s="42"/>
      <c r="AD1331" s="42"/>
      <c r="AE1331" s="42"/>
      <c r="AT1331" s="20" t="s">
        <v>176</v>
      </c>
      <c r="AU1331" s="20" t="s">
        <v>87</v>
      </c>
    </row>
    <row r="1332" s="2" customFormat="1">
      <c r="A1332" s="42"/>
      <c r="B1332" s="43"/>
      <c r="C1332" s="44"/>
      <c r="D1332" s="234" t="s">
        <v>178</v>
      </c>
      <c r="E1332" s="44"/>
      <c r="F1332" s="235" t="s">
        <v>1853</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178</v>
      </c>
      <c r="AU1332" s="20" t="s">
        <v>87</v>
      </c>
    </row>
    <row r="1333" s="13" customFormat="1">
      <c r="A1333" s="13"/>
      <c r="B1333" s="236"/>
      <c r="C1333" s="237"/>
      <c r="D1333" s="229" t="s">
        <v>180</v>
      </c>
      <c r="E1333" s="238" t="s">
        <v>33</v>
      </c>
      <c r="F1333" s="239" t="s">
        <v>4509</v>
      </c>
      <c r="G1333" s="237"/>
      <c r="H1333" s="238" t="s">
        <v>33</v>
      </c>
      <c r="I1333" s="240"/>
      <c r="J1333" s="237"/>
      <c r="K1333" s="237"/>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180</v>
      </c>
      <c r="AU1333" s="245" t="s">
        <v>87</v>
      </c>
      <c r="AV1333" s="13" t="s">
        <v>85</v>
      </c>
      <c r="AW1333" s="13" t="s">
        <v>39</v>
      </c>
      <c r="AX1333" s="13" t="s">
        <v>78</v>
      </c>
      <c r="AY1333" s="245" t="s">
        <v>168</v>
      </c>
    </row>
    <row r="1334" s="13" customFormat="1">
      <c r="A1334" s="13"/>
      <c r="B1334" s="236"/>
      <c r="C1334" s="237"/>
      <c r="D1334" s="229" t="s">
        <v>180</v>
      </c>
      <c r="E1334" s="238" t="s">
        <v>33</v>
      </c>
      <c r="F1334" s="239" t="s">
        <v>5223</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5224</v>
      </c>
      <c r="G1335" s="247"/>
      <c r="H1335" s="250">
        <v>4.3140000000000001</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78</v>
      </c>
      <c r="AY1335" s="256" t="s">
        <v>168</v>
      </c>
    </row>
    <row r="1336" s="14" customFormat="1">
      <c r="A1336" s="14"/>
      <c r="B1336" s="246"/>
      <c r="C1336" s="247"/>
      <c r="D1336" s="229" t="s">
        <v>180</v>
      </c>
      <c r="E1336" s="248" t="s">
        <v>33</v>
      </c>
      <c r="F1336" s="249" t="s">
        <v>5225</v>
      </c>
      <c r="G1336" s="247"/>
      <c r="H1336" s="250">
        <v>6.0380000000000003</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180</v>
      </c>
      <c r="AU1336" s="256" t="s">
        <v>87</v>
      </c>
      <c r="AV1336" s="14" t="s">
        <v>87</v>
      </c>
      <c r="AW1336" s="14" t="s">
        <v>39</v>
      </c>
      <c r="AX1336" s="14" t="s">
        <v>78</v>
      </c>
      <c r="AY1336" s="256" t="s">
        <v>168</v>
      </c>
    </row>
    <row r="1337" s="14" customFormat="1">
      <c r="A1337" s="14"/>
      <c r="B1337" s="246"/>
      <c r="C1337" s="247"/>
      <c r="D1337" s="229" t="s">
        <v>180</v>
      </c>
      <c r="E1337" s="248" t="s">
        <v>33</v>
      </c>
      <c r="F1337" s="249" t="s">
        <v>5226</v>
      </c>
      <c r="G1337" s="247"/>
      <c r="H1337" s="250">
        <v>6.694</v>
      </c>
      <c r="I1337" s="251"/>
      <c r="J1337" s="247"/>
      <c r="K1337" s="247"/>
      <c r="L1337" s="252"/>
      <c r="M1337" s="253"/>
      <c r="N1337" s="254"/>
      <c r="O1337" s="254"/>
      <c r="P1337" s="254"/>
      <c r="Q1337" s="254"/>
      <c r="R1337" s="254"/>
      <c r="S1337" s="254"/>
      <c r="T1337" s="255"/>
      <c r="U1337" s="14"/>
      <c r="V1337" s="14"/>
      <c r="W1337" s="14"/>
      <c r="X1337" s="14"/>
      <c r="Y1337" s="14"/>
      <c r="Z1337" s="14"/>
      <c r="AA1337" s="14"/>
      <c r="AB1337" s="14"/>
      <c r="AC1337" s="14"/>
      <c r="AD1337" s="14"/>
      <c r="AE1337" s="14"/>
      <c r="AT1337" s="256" t="s">
        <v>180</v>
      </c>
      <c r="AU1337" s="256" t="s">
        <v>87</v>
      </c>
      <c r="AV1337" s="14" t="s">
        <v>87</v>
      </c>
      <c r="AW1337" s="14" t="s">
        <v>39</v>
      </c>
      <c r="AX1337" s="14" t="s">
        <v>78</v>
      </c>
      <c r="AY1337" s="256" t="s">
        <v>168</v>
      </c>
    </row>
    <row r="1338" s="14" customFormat="1">
      <c r="A1338" s="14"/>
      <c r="B1338" s="246"/>
      <c r="C1338" s="247"/>
      <c r="D1338" s="229" t="s">
        <v>180</v>
      </c>
      <c r="E1338" s="248" t="s">
        <v>33</v>
      </c>
      <c r="F1338" s="249" t="s">
        <v>5227</v>
      </c>
      <c r="G1338" s="247"/>
      <c r="H1338" s="250">
        <v>4.1280000000000001</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180</v>
      </c>
      <c r="AU1338" s="256" t="s">
        <v>87</v>
      </c>
      <c r="AV1338" s="14" t="s">
        <v>87</v>
      </c>
      <c r="AW1338" s="14" t="s">
        <v>39</v>
      </c>
      <c r="AX1338" s="14" t="s">
        <v>78</v>
      </c>
      <c r="AY1338" s="256" t="s">
        <v>168</v>
      </c>
    </row>
    <row r="1339" s="14" customFormat="1">
      <c r="A1339" s="14"/>
      <c r="B1339" s="246"/>
      <c r="C1339" s="247"/>
      <c r="D1339" s="229" t="s">
        <v>180</v>
      </c>
      <c r="E1339" s="248" t="s">
        <v>33</v>
      </c>
      <c r="F1339" s="249" t="s">
        <v>5228</v>
      </c>
      <c r="G1339" s="247"/>
      <c r="H1339" s="250">
        <v>2.3959999999999999</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180</v>
      </c>
      <c r="AU1339" s="256" t="s">
        <v>87</v>
      </c>
      <c r="AV1339" s="14" t="s">
        <v>87</v>
      </c>
      <c r="AW1339" s="14" t="s">
        <v>39</v>
      </c>
      <c r="AX1339" s="14" t="s">
        <v>78</v>
      </c>
      <c r="AY1339" s="256" t="s">
        <v>168</v>
      </c>
    </row>
    <row r="1340" s="13" customFormat="1">
      <c r="A1340" s="13"/>
      <c r="B1340" s="236"/>
      <c r="C1340" s="237"/>
      <c r="D1340" s="229" t="s">
        <v>180</v>
      </c>
      <c r="E1340" s="238" t="s">
        <v>33</v>
      </c>
      <c r="F1340" s="239" t="s">
        <v>5229</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5230</v>
      </c>
      <c r="G1341" s="247"/>
      <c r="H1341" s="250">
        <v>5.141</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6" customFormat="1">
      <c r="A1342" s="16"/>
      <c r="B1342" s="274"/>
      <c r="C1342" s="275"/>
      <c r="D1342" s="229" t="s">
        <v>180</v>
      </c>
      <c r="E1342" s="276" t="s">
        <v>33</v>
      </c>
      <c r="F1342" s="277" t="s">
        <v>645</v>
      </c>
      <c r="G1342" s="275"/>
      <c r="H1342" s="278">
        <v>28.710999999999999</v>
      </c>
      <c r="I1342" s="279"/>
      <c r="J1342" s="275"/>
      <c r="K1342" s="275"/>
      <c r="L1342" s="280"/>
      <c r="M1342" s="281"/>
      <c r="N1342" s="282"/>
      <c r="O1342" s="282"/>
      <c r="P1342" s="282"/>
      <c r="Q1342" s="282"/>
      <c r="R1342" s="282"/>
      <c r="S1342" s="282"/>
      <c r="T1342" s="283"/>
      <c r="U1342" s="16"/>
      <c r="V1342" s="16"/>
      <c r="W1342" s="16"/>
      <c r="X1342" s="16"/>
      <c r="Y1342" s="16"/>
      <c r="Z1342" s="16"/>
      <c r="AA1342" s="16"/>
      <c r="AB1342" s="16"/>
      <c r="AC1342" s="16"/>
      <c r="AD1342" s="16"/>
      <c r="AE1342" s="16"/>
      <c r="AT1342" s="284" t="s">
        <v>180</v>
      </c>
      <c r="AU1342" s="284" t="s">
        <v>87</v>
      </c>
      <c r="AV1342" s="16" t="s">
        <v>118</v>
      </c>
      <c r="AW1342" s="16" t="s">
        <v>39</v>
      </c>
      <c r="AX1342" s="16" t="s">
        <v>78</v>
      </c>
      <c r="AY1342" s="284" t="s">
        <v>168</v>
      </c>
    </row>
    <row r="1343" s="13" customFormat="1">
      <c r="A1343" s="13"/>
      <c r="B1343" s="236"/>
      <c r="C1343" s="237"/>
      <c r="D1343" s="229" t="s">
        <v>180</v>
      </c>
      <c r="E1343" s="238" t="s">
        <v>33</v>
      </c>
      <c r="F1343" s="239" t="s">
        <v>5231</v>
      </c>
      <c r="G1343" s="237"/>
      <c r="H1343" s="238" t="s">
        <v>33</v>
      </c>
      <c r="I1343" s="240"/>
      <c r="J1343" s="237"/>
      <c r="K1343" s="237"/>
      <c r="L1343" s="241"/>
      <c r="M1343" s="242"/>
      <c r="N1343" s="243"/>
      <c r="O1343" s="243"/>
      <c r="P1343" s="243"/>
      <c r="Q1343" s="243"/>
      <c r="R1343" s="243"/>
      <c r="S1343" s="243"/>
      <c r="T1343" s="244"/>
      <c r="U1343" s="13"/>
      <c r="V1343" s="13"/>
      <c r="W1343" s="13"/>
      <c r="X1343" s="13"/>
      <c r="Y1343" s="13"/>
      <c r="Z1343" s="13"/>
      <c r="AA1343" s="13"/>
      <c r="AB1343" s="13"/>
      <c r="AC1343" s="13"/>
      <c r="AD1343" s="13"/>
      <c r="AE1343" s="13"/>
      <c r="AT1343" s="245" t="s">
        <v>180</v>
      </c>
      <c r="AU1343" s="245" t="s">
        <v>87</v>
      </c>
      <c r="AV1343" s="13" t="s">
        <v>85</v>
      </c>
      <c r="AW1343" s="13" t="s">
        <v>39</v>
      </c>
      <c r="AX1343" s="13" t="s">
        <v>78</v>
      </c>
      <c r="AY1343" s="245" t="s">
        <v>168</v>
      </c>
    </row>
    <row r="1344" s="14" customFormat="1">
      <c r="A1344" s="14"/>
      <c r="B1344" s="246"/>
      <c r="C1344" s="247"/>
      <c r="D1344" s="229" t="s">
        <v>180</v>
      </c>
      <c r="E1344" s="248" t="s">
        <v>33</v>
      </c>
      <c r="F1344" s="249" t="s">
        <v>5232</v>
      </c>
      <c r="G1344" s="247"/>
      <c r="H1344" s="250">
        <v>18.48</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180</v>
      </c>
      <c r="AU1344" s="256" t="s">
        <v>87</v>
      </c>
      <c r="AV1344" s="14" t="s">
        <v>87</v>
      </c>
      <c r="AW1344" s="14" t="s">
        <v>39</v>
      </c>
      <c r="AX1344" s="14" t="s">
        <v>78</v>
      </c>
      <c r="AY1344" s="256" t="s">
        <v>168</v>
      </c>
    </row>
    <row r="1345" s="14" customFormat="1">
      <c r="A1345" s="14"/>
      <c r="B1345" s="246"/>
      <c r="C1345" s="247"/>
      <c r="D1345" s="229" t="s">
        <v>180</v>
      </c>
      <c r="E1345" s="248" t="s">
        <v>33</v>
      </c>
      <c r="F1345" s="249" t="s">
        <v>5233</v>
      </c>
      <c r="G1345" s="247"/>
      <c r="H1345" s="250">
        <v>9.2110000000000003</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180</v>
      </c>
      <c r="AU1345" s="256" t="s">
        <v>87</v>
      </c>
      <c r="AV1345" s="14" t="s">
        <v>87</v>
      </c>
      <c r="AW1345" s="14" t="s">
        <v>39</v>
      </c>
      <c r="AX1345" s="14" t="s">
        <v>78</v>
      </c>
      <c r="AY1345" s="256" t="s">
        <v>168</v>
      </c>
    </row>
    <row r="1346" s="14" customFormat="1">
      <c r="A1346" s="14"/>
      <c r="B1346" s="246"/>
      <c r="C1346" s="247"/>
      <c r="D1346" s="229" t="s">
        <v>180</v>
      </c>
      <c r="E1346" s="248" t="s">
        <v>33</v>
      </c>
      <c r="F1346" s="249" t="s">
        <v>5234</v>
      </c>
      <c r="G1346" s="247"/>
      <c r="H1346" s="250">
        <v>24.073</v>
      </c>
      <c r="I1346" s="251"/>
      <c r="J1346" s="247"/>
      <c r="K1346" s="247"/>
      <c r="L1346" s="252"/>
      <c r="M1346" s="253"/>
      <c r="N1346" s="254"/>
      <c r="O1346" s="254"/>
      <c r="P1346" s="254"/>
      <c r="Q1346" s="254"/>
      <c r="R1346" s="254"/>
      <c r="S1346" s="254"/>
      <c r="T1346" s="255"/>
      <c r="U1346" s="14"/>
      <c r="V1346" s="14"/>
      <c r="W1346" s="14"/>
      <c r="X1346" s="14"/>
      <c r="Y1346" s="14"/>
      <c r="Z1346" s="14"/>
      <c r="AA1346" s="14"/>
      <c r="AB1346" s="14"/>
      <c r="AC1346" s="14"/>
      <c r="AD1346" s="14"/>
      <c r="AE1346" s="14"/>
      <c r="AT1346" s="256" t="s">
        <v>180</v>
      </c>
      <c r="AU1346" s="256" t="s">
        <v>87</v>
      </c>
      <c r="AV1346" s="14" t="s">
        <v>87</v>
      </c>
      <c r="AW1346" s="14" t="s">
        <v>39</v>
      </c>
      <c r="AX1346" s="14" t="s">
        <v>78</v>
      </c>
      <c r="AY1346" s="256" t="s">
        <v>168</v>
      </c>
    </row>
    <row r="1347" s="14" customFormat="1">
      <c r="A1347" s="14"/>
      <c r="B1347" s="246"/>
      <c r="C1347" s="247"/>
      <c r="D1347" s="229" t="s">
        <v>180</v>
      </c>
      <c r="E1347" s="248" t="s">
        <v>33</v>
      </c>
      <c r="F1347" s="249" t="s">
        <v>5235</v>
      </c>
      <c r="G1347" s="247"/>
      <c r="H1347" s="250">
        <v>22.260999999999999</v>
      </c>
      <c r="I1347" s="251"/>
      <c r="J1347" s="247"/>
      <c r="K1347" s="247"/>
      <c r="L1347" s="252"/>
      <c r="M1347" s="253"/>
      <c r="N1347" s="254"/>
      <c r="O1347" s="254"/>
      <c r="P1347" s="254"/>
      <c r="Q1347" s="254"/>
      <c r="R1347" s="254"/>
      <c r="S1347" s="254"/>
      <c r="T1347" s="255"/>
      <c r="U1347" s="14"/>
      <c r="V1347" s="14"/>
      <c r="W1347" s="14"/>
      <c r="X1347" s="14"/>
      <c r="Y1347" s="14"/>
      <c r="Z1347" s="14"/>
      <c r="AA1347" s="14"/>
      <c r="AB1347" s="14"/>
      <c r="AC1347" s="14"/>
      <c r="AD1347" s="14"/>
      <c r="AE1347" s="14"/>
      <c r="AT1347" s="256" t="s">
        <v>180</v>
      </c>
      <c r="AU1347" s="256" t="s">
        <v>87</v>
      </c>
      <c r="AV1347" s="14" t="s">
        <v>87</v>
      </c>
      <c r="AW1347" s="14" t="s">
        <v>39</v>
      </c>
      <c r="AX1347" s="14" t="s">
        <v>78</v>
      </c>
      <c r="AY1347" s="256" t="s">
        <v>168</v>
      </c>
    </row>
    <row r="1348" s="14" customFormat="1">
      <c r="A1348" s="14"/>
      <c r="B1348" s="246"/>
      <c r="C1348" s="247"/>
      <c r="D1348" s="229" t="s">
        <v>180</v>
      </c>
      <c r="E1348" s="248" t="s">
        <v>33</v>
      </c>
      <c r="F1348" s="249" t="s">
        <v>5236</v>
      </c>
      <c r="G1348" s="247"/>
      <c r="H1348" s="250">
        <v>54.887999999999998</v>
      </c>
      <c r="I1348" s="251"/>
      <c r="J1348" s="247"/>
      <c r="K1348" s="247"/>
      <c r="L1348" s="252"/>
      <c r="M1348" s="253"/>
      <c r="N1348" s="254"/>
      <c r="O1348" s="254"/>
      <c r="P1348" s="254"/>
      <c r="Q1348" s="254"/>
      <c r="R1348" s="254"/>
      <c r="S1348" s="254"/>
      <c r="T1348" s="255"/>
      <c r="U1348" s="14"/>
      <c r="V1348" s="14"/>
      <c r="W1348" s="14"/>
      <c r="X1348" s="14"/>
      <c r="Y1348" s="14"/>
      <c r="Z1348" s="14"/>
      <c r="AA1348" s="14"/>
      <c r="AB1348" s="14"/>
      <c r="AC1348" s="14"/>
      <c r="AD1348" s="14"/>
      <c r="AE1348" s="14"/>
      <c r="AT1348" s="256" t="s">
        <v>180</v>
      </c>
      <c r="AU1348" s="256" t="s">
        <v>87</v>
      </c>
      <c r="AV1348" s="14" t="s">
        <v>87</v>
      </c>
      <c r="AW1348" s="14" t="s">
        <v>39</v>
      </c>
      <c r="AX1348" s="14" t="s">
        <v>78</v>
      </c>
      <c r="AY1348" s="256" t="s">
        <v>168</v>
      </c>
    </row>
    <row r="1349" s="16" customFormat="1">
      <c r="A1349" s="16"/>
      <c r="B1349" s="274"/>
      <c r="C1349" s="275"/>
      <c r="D1349" s="229" t="s">
        <v>180</v>
      </c>
      <c r="E1349" s="276" t="s">
        <v>33</v>
      </c>
      <c r="F1349" s="277" t="s">
        <v>645</v>
      </c>
      <c r="G1349" s="275"/>
      <c r="H1349" s="278">
        <v>128.91300000000001</v>
      </c>
      <c r="I1349" s="279"/>
      <c r="J1349" s="275"/>
      <c r="K1349" s="275"/>
      <c r="L1349" s="280"/>
      <c r="M1349" s="281"/>
      <c r="N1349" s="282"/>
      <c r="O1349" s="282"/>
      <c r="P1349" s="282"/>
      <c r="Q1349" s="282"/>
      <c r="R1349" s="282"/>
      <c r="S1349" s="282"/>
      <c r="T1349" s="283"/>
      <c r="U1349" s="16"/>
      <c r="V1349" s="16"/>
      <c r="W1349" s="16"/>
      <c r="X1349" s="16"/>
      <c r="Y1349" s="16"/>
      <c r="Z1349" s="16"/>
      <c r="AA1349" s="16"/>
      <c r="AB1349" s="16"/>
      <c r="AC1349" s="16"/>
      <c r="AD1349" s="16"/>
      <c r="AE1349" s="16"/>
      <c r="AT1349" s="284" t="s">
        <v>180</v>
      </c>
      <c r="AU1349" s="284" t="s">
        <v>87</v>
      </c>
      <c r="AV1349" s="16" t="s">
        <v>118</v>
      </c>
      <c r="AW1349" s="16" t="s">
        <v>39</v>
      </c>
      <c r="AX1349" s="16" t="s">
        <v>78</v>
      </c>
      <c r="AY1349" s="284" t="s">
        <v>168</v>
      </c>
    </row>
    <row r="1350" s="15" customFormat="1">
      <c r="A1350" s="15"/>
      <c r="B1350" s="263"/>
      <c r="C1350" s="264"/>
      <c r="D1350" s="229" t="s">
        <v>180</v>
      </c>
      <c r="E1350" s="265" t="s">
        <v>33</v>
      </c>
      <c r="F1350" s="266" t="s">
        <v>626</v>
      </c>
      <c r="G1350" s="264"/>
      <c r="H1350" s="267">
        <v>157.624</v>
      </c>
      <c r="I1350" s="268"/>
      <c r="J1350" s="264"/>
      <c r="K1350" s="264"/>
      <c r="L1350" s="269"/>
      <c r="M1350" s="270"/>
      <c r="N1350" s="271"/>
      <c r="O1350" s="271"/>
      <c r="P1350" s="271"/>
      <c r="Q1350" s="271"/>
      <c r="R1350" s="271"/>
      <c r="S1350" s="271"/>
      <c r="T1350" s="272"/>
      <c r="U1350" s="15"/>
      <c r="V1350" s="15"/>
      <c r="W1350" s="15"/>
      <c r="X1350" s="15"/>
      <c r="Y1350" s="15"/>
      <c r="Z1350" s="15"/>
      <c r="AA1350" s="15"/>
      <c r="AB1350" s="15"/>
      <c r="AC1350" s="15"/>
      <c r="AD1350" s="15"/>
      <c r="AE1350" s="15"/>
      <c r="AT1350" s="273" t="s">
        <v>180</v>
      </c>
      <c r="AU1350" s="273" t="s">
        <v>87</v>
      </c>
      <c r="AV1350" s="15" t="s">
        <v>121</v>
      </c>
      <c r="AW1350" s="15" t="s">
        <v>39</v>
      </c>
      <c r="AX1350" s="15" t="s">
        <v>85</v>
      </c>
      <c r="AY1350" s="273" t="s">
        <v>168</v>
      </c>
    </row>
    <row r="1351" s="2" customFormat="1" ht="16.5" customHeight="1">
      <c r="A1351" s="42"/>
      <c r="B1351" s="43"/>
      <c r="C1351" s="216" t="s">
        <v>2018</v>
      </c>
      <c r="D1351" s="216" t="s">
        <v>170</v>
      </c>
      <c r="E1351" s="217" t="s">
        <v>1875</v>
      </c>
      <c r="F1351" s="218" t="s">
        <v>1876</v>
      </c>
      <c r="G1351" s="219" t="s">
        <v>502</v>
      </c>
      <c r="H1351" s="220">
        <v>6.7119999999999997</v>
      </c>
      <c r="I1351" s="221"/>
      <c r="J1351" s="222">
        <f>ROUND(I1351*H1351,2)</f>
        <v>0</v>
      </c>
      <c r="K1351" s="218" t="s">
        <v>174</v>
      </c>
      <c r="L1351" s="48"/>
      <c r="M1351" s="223" t="s">
        <v>33</v>
      </c>
      <c r="N1351" s="224" t="s">
        <v>49</v>
      </c>
      <c r="O1351" s="88"/>
      <c r="P1351" s="225">
        <f>O1351*H1351</f>
        <v>0</v>
      </c>
      <c r="Q1351" s="225">
        <v>0</v>
      </c>
      <c r="R1351" s="225">
        <f>Q1351*H1351</f>
        <v>0</v>
      </c>
      <c r="S1351" s="225">
        <v>2</v>
      </c>
      <c r="T1351" s="226">
        <f>S1351*H1351</f>
        <v>13.424</v>
      </c>
      <c r="U1351" s="42"/>
      <c r="V1351" s="42"/>
      <c r="W1351" s="42"/>
      <c r="X1351" s="42"/>
      <c r="Y1351" s="42"/>
      <c r="Z1351" s="42"/>
      <c r="AA1351" s="42"/>
      <c r="AB1351" s="42"/>
      <c r="AC1351" s="42"/>
      <c r="AD1351" s="42"/>
      <c r="AE1351" s="42"/>
      <c r="AR1351" s="227" t="s">
        <v>121</v>
      </c>
      <c r="AT1351" s="227" t="s">
        <v>170</v>
      </c>
      <c r="AU1351" s="227" t="s">
        <v>87</v>
      </c>
      <c r="AY1351" s="20" t="s">
        <v>168</v>
      </c>
      <c r="BE1351" s="228">
        <f>IF(N1351="základní",J1351,0)</f>
        <v>0</v>
      </c>
      <c r="BF1351" s="228">
        <f>IF(N1351="snížená",J1351,0)</f>
        <v>0</v>
      </c>
      <c r="BG1351" s="228">
        <f>IF(N1351="zákl. přenesená",J1351,0)</f>
        <v>0</v>
      </c>
      <c r="BH1351" s="228">
        <f>IF(N1351="sníž. přenesená",J1351,0)</f>
        <v>0</v>
      </c>
      <c r="BI1351" s="228">
        <f>IF(N1351="nulová",J1351,0)</f>
        <v>0</v>
      </c>
      <c r="BJ1351" s="20" t="s">
        <v>85</v>
      </c>
      <c r="BK1351" s="228">
        <f>ROUND(I1351*H1351,2)</f>
        <v>0</v>
      </c>
      <c r="BL1351" s="20" t="s">
        <v>121</v>
      </c>
      <c r="BM1351" s="227" t="s">
        <v>5237</v>
      </c>
    </row>
    <row r="1352" s="2" customFormat="1">
      <c r="A1352" s="42"/>
      <c r="B1352" s="43"/>
      <c r="C1352" s="44"/>
      <c r="D1352" s="229" t="s">
        <v>176</v>
      </c>
      <c r="E1352" s="44"/>
      <c r="F1352" s="230" t="s">
        <v>1878</v>
      </c>
      <c r="G1352" s="44"/>
      <c r="H1352" s="44"/>
      <c r="I1352" s="231"/>
      <c r="J1352" s="44"/>
      <c r="K1352" s="44"/>
      <c r="L1352" s="48"/>
      <c r="M1352" s="232"/>
      <c r="N1352" s="233"/>
      <c r="O1352" s="88"/>
      <c r="P1352" s="88"/>
      <c r="Q1352" s="88"/>
      <c r="R1352" s="88"/>
      <c r="S1352" s="88"/>
      <c r="T1352" s="89"/>
      <c r="U1352" s="42"/>
      <c r="V1352" s="42"/>
      <c r="W1352" s="42"/>
      <c r="X1352" s="42"/>
      <c r="Y1352" s="42"/>
      <c r="Z1352" s="42"/>
      <c r="AA1352" s="42"/>
      <c r="AB1352" s="42"/>
      <c r="AC1352" s="42"/>
      <c r="AD1352" s="42"/>
      <c r="AE1352" s="42"/>
      <c r="AT1352" s="20" t="s">
        <v>176</v>
      </c>
      <c r="AU1352" s="20" t="s">
        <v>87</v>
      </c>
    </row>
    <row r="1353" s="2" customFormat="1">
      <c r="A1353" s="42"/>
      <c r="B1353" s="43"/>
      <c r="C1353" s="44"/>
      <c r="D1353" s="234" t="s">
        <v>178</v>
      </c>
      <c r="E1353" s="44"/>
      <c r="F1353" s="235" t="s">
        <v>1879</v>
      </c>
      <c r="G1353" s="44"/>
      <c r="H1353" s="44"/>
      <c r="I1353" s="231"/>
      <c r="J1353" s="44"/>
      <c r="K1353" s="44"/>
      <c r="L1353" s="48"/>
      <c r="M1353" s="232"/>
      <c r="N1353" s="233"/>
      <c r="O1353" s="88"/>
      <c r="P1353" s="88"/>
      <c r="Q1353" s="88"/>
      <c r="R1353" s="88"/>
      <c r="S1353" s="88"/>
      <c r="T1353" s="89"/>
      <c r="U1353" s="42"/>
      <c r="V1353" s="42"/>
      <c r="W1353" s="42"/>
      <c r="X1353" s="42"/>
      <c r="Y1353" s="42"/>
      <c r="Z1353" s="42"/>
      <c r="AA1353" s="42"/>
      <c r="AB1353" s="42"/>
      <c r="AC1353" s="42"/>
      <c r="AD1353" s="42"/>
      <c r="AE1353" s="42"/>
      <c r="AT1353" s="20" t="s">
        <v>178</v>
      </c>
      <c r="AU1353" s="20" t="s">
        <v>87</v>
      </c>
    </row>
    <row r="1354" s="13" customFormat="1">
      <c r="A1354" s="13"/>
      <c r="B1354" s="236"/>
      <c r="C1354" s="237"/>
      <c r="D1354" s="229" t="s">
        <v>180</v>
      </c>
      <c r="E1354" s="238" t="s">
        <v>33</v>
      </c>
      <c r="F1354" s="239" t="s">
        <v>4509</v>
      </c>
      <c r="G1354" s="237"/>
      <c r="H1354" s="238" t="s">
        <v>33</v>
      </c>
      <c r="I1354" s="240"/>
      <c r="J1354" s="237"/>
      <c r="K1354" s="237"/>
      <c r="L1354" s="241"/>
      <c r="M1354" s="242"/>
      <c r="N1354" s="243"/>
      <c r="O1354" s="243"/>
      <c r="P1354" s="243"/>
      <c r="Q1354" s="243"/>
      <c r="R1354" s="243"/>
      <c r="S1354" s="243"/>
      <c r="T1354" s="244"/>
      <c r="U1354" s="13"/>
      <c r="V1354" s="13"/>
      <c r="W1354" s="13"/>
      <c r="X1354" s="13"/>
      <c r="Y1354" s="13"/>
      <c r="Z1354" s="13"/>
      <c r="AA1354" s="13"/>
      <c r="AB1354" s="13"/>
      <c r="AC1354" s="13"/>
      <c r="AD1354" s="13"/>
      <c r="AE1354" s="13"/>
      <c r="AT1354" s="245" t="s">
        <v>180</v>
      </c>
      <c r="AU1354" s="245" t="s">
        <v>87</v>
      </c>
      <c r="AV1354" s="13" t="s">
        <v>85</v>
      </c>
      <c r="AW1354" s="13" t="s">
        <v>39</v>
      </c>
      <c r="AX1354" s="13" t="s">
        <v>78</v>
      </c>
      <c r="AY1354" s="245" t="s">
        <v>168</v>
      </c>
    </row>
    <row r="1355" s="14" customFormat="1">
      <c r="A1355" s="14"/>
      <c r="B1355" s="246"/>
      <c r="C1355" s="247"/>
      <c r="D1355" s="229" t="s">
        <v>180</v>
      </c>
      <c r="E1355" s="248" t="s">
        <v>33</v>
      </c>
      <c r="F1355" s="249" t="s">
        <v>5238</v>
      </c>
      <c r="G1355" s="247"/>
      <c r="H1355" s="250">
        <v>2.931</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180</v>
      </c>
      <c r="AU1355" s="256" t="s">
        <v>87</v>
      </c>
      <c r="AV1355" s="14" t="s">
        <v>87</v>
      </c>
      <c r="AW1355" s="14" t="s">
        <v>39</v>
      </c>
      <c r="AX1355" s="14" t="s">
        <v>78</v>
      </c>
      <c r="AY1355" s="256" t="s">
        <v>168</v>
      </c>
    </row>
    <row r="1356" s="14" customFormat="1">
      <c r="A1356" s="14"/>
      <c r="B1356" s="246"/>
      <c r="C1356" s="247"/>
      <c r="D1356" s="229" t="s">
        <v>180</v>
      </c>
      <c r="E1356" s="248" t="s">
        <v>33</v>
      </c>
      <c r="F1356" s="249" t="s">
        <v>5239</v>
      </c>
      <c r="G1356" s="247"/>
      <c r="H1356" s="250">
        <v>0.65900000000000003</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180</v>
      </c>
      <c r="AU1356" s="256" t="s">
        <v>87</v>
      </c>
      <c r="AV1356" s="14" t="s">
        <v>87</v>
      </c>
      <c r="AW1356" s="14" t="s">
        <v>39</v>
      </c>
      <c r="AX1356" s="14" t="s">
        <v>78</v>
      </c>
      <c r="AY1356" s="256" t="s">
        <v>168</v>
      </c>
    </row>
    <row r="1357" s="14" customFormat="1">
      <c r="A1357" s="14"/>
      <c r="B1357" s="246"/>
      <c r="C1357" s="247"/>
      <c r="D1357" s="229" t="s">
        <v>180</v>
      </c>
      <c r="E1357" s="248" t="s">
        <v>33</v>
      </c>
      <c r="F1357" s="249" t="s">
        <v>5240</v>
      </c>
      <c r="G1357" s="247"/>
      <c r="H1357" s="250">
        <v>1.1279999999999999</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180</v>
      </c>
      <c r="AU1357" s="256" t="s">
        <v>87</v>
      </c>
      <c r="AV1357" s="14" t="s">
        <v>87</v>
      </c>
      <c r="AW1357" s="14" t="s">
        <v>39</v>
      </c>
      <c r="AX1357" s="14" t="s">
        <v>78</v>
      </c>
      <c r="AY1357" s="256" t="s">
        <v>168</v>
      </c>
    </row>
    <row r="1358" s="14" customFormat="1">
      <c r="A1358" s="14"/>
      <c r="B1358" s="246"/>
      <c r="C1358" s="247"/>
      <c r="D1358" s="229" t="s">
        <v>180</v>
      </c>
      <c r="E1358" s="248" t="s">
        <v>33</v>
      </c>
      <c r="F1358" s="249" t="s">
        <v>5241</v>
      </c>
      <c r="G1358" s="247"/>
      <c r="H1358" s="250">
        <v>1.2</v>
      </c>
      <c r="I1358" s="251"/>
      <c r="J1358" s="247"/>
      <c r="K1358" s="247"/>
      <c r="L1358" s="252"/>
      <c r="M1358" s="253"/>
      <c r="N1358" s="254"/>
      <c r="O1358" s="254"/>
      <c r="P1358" s="254"/>
      <c r="Q1358" s="254"/>
      <c r="R1358" s="254"/>
      <c r="S1358" s="254"/>
      <c r="T1358" s="255"/>
      <c r="U1358" s="14"/>
      <c r="V1358" s="14"/>
      <c r="W1358" s="14"/>
      <c r="X1358" s="14"/>
      <c r="Y1358" s="14"/>
      <c r="Z1358" s="14"/>
      <c r="AA1358" s="14"/>
      <c r="AB1358" s="14"/>
      <c r="AC1358" s="14"/>
      <c r="AD1358" s="14"/>
      <c r="AE1358" s="14"/>
      <c r="AT1358" s="256" t="s">
        <v>180</v>
      </c>
      <c r="AU1358" s="256" t="s">
        <v>87</v>
      </c>
      <c r="AV1358" s="14" t="s">
        <v>87</v>
      </c>
      <c r="AW1358" s="14" t="s">
        <v>39</v>
      </c>
      <c r="AX1358" s="14" t="s">
        <v>78</v>
      </c>
      <c r="AY1358" s="256" t="s">
        <v>168</v>
      </c>
    </row>
    <row r="1359" s="14" customFormat="1">
      <c r="A1359" s="14"/>
      <c r="B1359" s="246"/>
      <c r="C1359" s="247"/>
      <c r="D1359" s="229" t="s">
        <v>180</v>
      </c>
      <c r="E1359" s="248" t="s">
        <v>33</v>
      </c>
      <c r="F1359" s="249" t="s">
        <v>5242</v>
      </c>
      <c r="G1359" s="247"/>
      <c r="H1359" s="250">
        <v>0.79400000000000004</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5" customFormat="1">
      <c r="A1360" s="15"/>
      <c r="B1360" s="263"/>
      <c r="C1360" s="264"/>
      <c r="D1360" s="229" t="s">
        <v>180</v>
      </c>
      <c r="E1360" s="265" t="s">
        <v>33</v>
      </c>
      <c r="F1360" s="266" t="s">
        <v>626</v>
      </c>
      <c r="G1360" s="264"/>
      <c r="H1360" s="267">
        <v>6.7119999999999997</v>
      </c>
      <c r="I1360" s="268"/>
      <c r="J1360" s="264"/>
      <c r="K1360" s="264"/>
      <c r="L1360" s="269"/>
      <c r="M1360" s="270"/>
      <c r="N1360" s="271"/>
      <c r="O1360" s="271"/>
      <c r="P1360" s="271"/>
      <c r="Q1360" s="271"/>
      <c r="R1360" s="271"/>
      <c r="S1360" s="271"/>
      <c r="T1360" s="272"/>
      <c r="U1360" s="15"/>
      <c r="V1360" s="15"/>
      <c r="W1360" s="15"/>
      <c r="X1360" s="15"/>
      <c r="Y1360" s="15"/>
      <c r="Z1360" s="15"/>
      <c r="AA1360" s="15"/>
      <c r="AB1360" s="15"/>
      <c r="AC1360" s="15"/>
      <c r="AD1360" s="15"/>
      <c r="AE1360" s="15"/>
      <c r="AT1360" s="273" t="s">
        <v>180</v>
      </c>
      <c r="AU1360" s="273" t="s">
        <v>87</v>
      </c>
      <c r="AV1360" s="15" t="s">
        <v>121</v>
      </c>
      <c r="AW1360" s="15" t="s">
        <v>39</v>
      </c>
      <c r="AX1360" s="15" t="s">
        <v>85</v>
      </c>
      <c r="AY1360" s="273" t="s">
        <v>168</v>
      </c>
    </row>
    <row r="1361" s="2" customFormat="1" ht="16.5" customHeight="1">
      <c r="A1361" s="42"/>
      <c r="B1361" s="43"/>
      <c r="C1361" s="216" t="s">
        <v>2026</v>
      </c>
      <c r="D1361" s="216" t="s">
        <v>170</v>
      </c>
      <c r="E1361" s="217" t="s">
        <v>1885</v>
      </c>
      <c r="F1361" s="218" t="s">
        <v>1886</v>
      </c>
      <c r="G1361" s="219" t="s">
        <v>502</v>
      </c>
      <c r="H1361" s="220">
        <v>3.7109999999999999</v>
      </c>
      <c r="I1361" s="221"/>
      <c r="J1361" s="222">
        <f>ROUND(I1361*H1361,2)</f>
        <v>0</v>
      </c>
      <c r="K1361" s="218" t="s">
        <v>174</v>
      </c>
      <c r="L1361" s="48"/>
      <c r="M1361" s="223" t="s">
        <v>33</v>
      </c>
      <c r="N1361" s="224" t="s">
        <v>49</v>
      </c>
      <c r="O1361" s="88"/>
      <c r="P1361" s="225">
        <f>O1361*H1361</f>
        <v>0</v>
      </c>
      <c r="Q1361" s="225">
        <v>0</v>
      </c>
      <c r="R1361" s="225">
        <f>Q1361*H1361</f>
        <v>0</v>
      </c>
      <c r="S1361" s="225">
        <v>2.3999999999999999</v>
      </c>
      <c r="T1361" s="226">
        <f>S1361*H1361</f>
        <v>8.9063999999999997</v>
      </c>
      <c r="U1361" s="42"/>
      <c r="V1361" s="42"/>
      <c r="W1361" s="42"/>
      <c r="X1361" s="42"/>
      <c r="Y1361" s="42"/>
      <c r="Z1361" s="42"/>
      <c r="AA1361" s="42"/>
      <c r="AB1361" s="42"/>
      <c r="AC1361" s="42"/>
      <c r="AD1361" s="42"/>
      <c r="AE1361" s="42"/>
      <c r="AR1361" s="227" t="s">
        <v>121</v>
      </c>
      <c r="AT1361" s="227" t="s">
        <v>170</v>
      </c>
      <c r="AU1361" s="227" t="s">
        <v>87</v>
      </c>
      <c r="AY1361" s="20" t="s">
        <v>168</v>
      </c>
      <c r="BE1361" s="228">
        <f>IF(N1361="základní",J1361,0)</f>
        <v>0</v>
      </c>
      <c r="BF1361" s="228">
        <f>IF(N1361="snížená",J1361,0)</f>
        <v>0</v>
      </c>
      <c r="BG1361" s="228">
        <f>IF(N1361="zákl. přenesená",J1361,0)</f>
        <v>0</v>
      </c>
      <c r="BH1361" s="228">
        <f>IF(N1361="sníž. přenesená",J1361,0)</f>
        <v>0</v>
      </c>
      <c r="BI1361" s="228">
        <f>IF(N1361="nulová",J1361,0)</f>
        <v>0</v>
      </c>
      <c r="BJ1361" s="20" t="s">
        <v>85</v>
      </c>
      <c r="BK1361" s="228">
        <f>ROUND(I1361*H1361,2)</f>
        <v>0</v>
      </c>
      <c r="BL1361" s="20" t="s">
        <v>121</v>
      </c>
      <c r="BM1361" s="227" t="s">
        <v>5243</v>
      </c>
    </row>
    <row r="1362" s="2" customFormat="1">
      <c r="A1362" s="42"/>
      <c r="B1362" s="43"/>
      <c r="C1362" s="44"/>
      <c r="D1362" s="229" t="s">
        <v>176</v>
      </c>
      <c r="E1362" s="44"/>
      <c r="F1362" s="230" t="s">
        <v>1888</v>
      </c>
      <c r="G1362" s="44"/>
      <c r="H1362" s="44"/>
      <c r="I1362" s="231"/>
      <c r="J1362" s="44"/>
      <c r="K1362" s="44"/>
      <c r="L1362" s="48"/>
      <c r="M1362" s="232"/>
      <c r="N1362" s="233"/>
      <c r="O1362" s="88"/>
      <c r="P1362" s="88"/>
      <c r="Q1362" s="88"/>
      <c r="R1362" s="88"/>
      <c r="S1362" s="88"/>
      <c r="T1362" s="89"/>
      <c r="U1362" s="42"/>
      <c r="V1362" s="42"/>
      <c r="W1362" s="42"/>
      <c r="X1362" s="42"/>
      <c r="Y1362" s="42"/>
      <c r="Z1362" s="42"/>
      <c r="AA1362" s="42"/>
      <c r="AB1362" s="42"/>
      <c r="AC1362" s="42"/>
      <c r="AD1362" s="42"/>
      <c r="AE1362" s="42"/>
      <c r="AT1362" s="20" t="s">
        <v>176</v>
      </c>
      <c r="AU1362" s="20" t="s">
        <v>87</v>
      </c>
    </row>
    <row r="1363" s="2" customFormat="1">
      <c r="A1363" s="42"/>
      <c r="B1363" s="43"/>
      <c r="C1363" s="44"/>
      <c r="D1363" s="234" t="s">
        <v>178</v>
      </c>
      <c r="E1363" s="44"/>
      <c r="F1363" s="235" t="s">
        <v>1889</v>
      </c>
      <c r="G1363" s="44"/>
      <c r="H1363" s="44"/>
      <c r="I1363" s="231"/>
      <c r="J1363" s="44"/>
      <c r="K1363" s="44"/>
      <c r="L1363" s="48"/>
      <c r="M1363" s="232"/>
      <c r="N1363" s="233"/>
      <c r="O1363" s="88"/>
      <c r="P1363" s="88"/>
      <c r="Q1363" s="88"/>
      <c r="R1363" s="88"/>
      <c r="S1363" s="88"/>
      <c r="T1363" s="89"/>
      <c r="U1363" s="42"/>
      <c r="V1363" s="42"/>
      <c r="W1363" s="42"/>
      <c r="X1363" s="42"/>
      <c r="Y1363" s="42"/>
      <c r="Z1363" s="42"/>
      <c r="AA1363" s="42"/>
      <c r="AB1363" s="42"/>
      <c r="AC1363" s="42"/>
      <c r="AD1363" s="42"/>
      <c r="AE1363" s="42"/>
      <c r="AT1363" s="20" t="s">
        <v>178</v>
      </c>
      <c r="AU1363" s="20" t="s">
        <v>87</v>
      </c>
    </row>
    <row r="1364" s="13" customFormat="1">
      <c r="A1364" s="13"/>
      <c r="B1364" s="236"/>
      <c r="C1364" s="237"/>
      <c r="D1364" s="229" t="s">
        <v>180</v>
      </c>
      <c r="E1364" s="238" t="s">
        <v>33</v>
      </c>
      <c r="F1364" s="239" t="s">
        <v>4509</v>
      </c>
      <c r="G1364" s="237"/>
      <c r="H1364" s="238" t="s">
        <v>33</v>
      </c>
      <c r="I1364" s="240"/>
      <c r="J1364" s="237"/>
      <c r="K1364" s="237"/>
      <c r="L1364" s="241"/>
      <c r="M1364" s="242"/>
      <c r="N1364" s="243"/>
      <c r="O1364" s="243"/>
      <c r="P1364" s="243"/>
      <c r="Q1364" s="243"/>
      <c r="R1364" s="243"/>
      <c r="S1364" s="243"/>
      <c r="T1364" s="244"/>
      <c r="U1364" s="13"/>
      <c r="V1364" s="13"/>
      <c r="W1364" s="13"/>
      <c r="X1364" s="13"/>
      <c r="Y1364" s="13"/>
      <c r="Z1364" s="13"/>
      <c r="AA1364" s="13"/>
      <c r="AB1364" s="13"/>
      <c r="AC1364" s="13"/>
      <c r="AD1364" s="13"/>
      <c r="AE1364" s="13"/>
      <c r="AT1364" s="245" t="s">
        <v>180</v>
      </c>
      <c r="AU1364" s="245" t="s">
        <v>87</v>
      </c>
      <c r="AV1364" s="13" t="s">
        <v>85</v>
      </c>
      <c r="AW1364" s="13" t="s">
        <v>39</v>
      </c>
      <c r="AX1364" s="13" t="s">
        <v>78</v>
      </c>
      <c r="AY1364" s="245" t="s">
        <v>168</v>
      </c>
    </row>
    <row r="1365" s="14" customFormat="1">
      <c r="A1365" s="14"/>
      <c r="B1365" s="246"/>
      <c r="C1365" s="247"/>
      <c r="D1365" s="229" t="s">
        <v>180</v>
      </c>
      <c r="E1365" s="248" t="s">
        <v>33</v>
      </c>
      <c r="F1365" s="249" t="s">
        <v>5244</v>
      </c>
      <c r="G1365" s="247"/>
      <c r="H1365" s="250">
        <v>3.7109999999999999</v>
      </c>
      <c r="I1365" s="251"/>
      <c r="J1365" s="247"/>
      <c r="K1365" s="247"/>
      <c r="L1365" s="252"/>
      <c r="M1365" s="253"/>
      <c r="N1365" s="254"/>
      <c r="O1365" s="254"/>
      <c r="P1365" s="254"/>
      <c r="Q1365" s="254"/>
      <c r="R1365" s="254"/>
      <c r="S1365" s="254"/>
      <c r="T1365" s="255"/>
      <c r="U1365" s="14"/>
      <c r="V1365" s="14"/>
      <c r="W1365" s="14"/>
      <c r="X1365" s="14"/>
      <c r="Y1365" s="14"/>
      <c r="Z1365" s="14"/>
      <c r="AA1365" s="14"/>
      <c r="AB1365" s="14"/>
      <c r="AC1365" s="14"/>
      <c r="AD1365" s="14"/>
      <c r="AE1365" s="14"/>
      <c r="AT1365" s="256" t="s">
        <v>180</v>
      </c>
      <c r="AU1365" s="256" t="s">
        <v>87</v>
      </c>
      <c r="AV1365" s="14" t="s">
        <v>87</v>
      </c>
      <c r="AW1365" s="14" t="s">
        <v>39</v>
      </c>
      <c r="AX1365" s="14" t="s">
        <v>85</v>
      </c>
      <c r="AY1365" s="256" t="s">
        <v>168</v>
      </c>
    </row>
    <row r="1366" s="2" customFormat="1" ht="16.5" customHeight="1">
      <c r="A1366" s="42"/>
      <c r="B1366" s="43"/>
      <c r="C1366" s="216" t="s">
        <v>2035</v>
      </c>
      <c r="D1366" s="216" t="s">
        <v>170</v>
      </c>
      <c r="E1366" s="217" t="s">
        <v>1930</v>
      </c>
      <c r="F1366" s="218" t="s">
        <v>1931</v>
      </c>
      <c r="G1366" s="219" t="s">
        <v>502</v>
      </c>
      <c r="H1366" s="220">
        <v>17.445</v>
      </c>
      <c r="I1366" s="221"/>
      <c r="J1366" s="222">
        <f>ROUND(I1366*H1366,2)</f>
        <v>0</v>
      </c>
      <c r="K1366" s="218" t="s">
        <v>174</v>
      </c>
      <c r="L1366" s="48"/>
      <c r="M1366" s="223" t="s">
        <v>33</v>
      </c>
      <c r="N1366" s="224" t="s">
        <v>49</v>
      </c>
      <c r="O1366" s="88"/>
      <c r="P1366" s="225">
        <f>O1366*H1366</f>
        <v>0</v>
      </c>
      <c r="Q1366" s="225">
        <v>0</v>
      </c>
      <c r="R1366" s="225">
        <f>Q1366*H1366</f>
        <v>0</v>
      </c>
      <c r="S1366" s="225">
        <v>1.8</v>
      </c>
      <c r="T1366" s="226">
        <f>S1366*H1366</f>
        <v>31.401</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5245</v>
      </c>
    </row>
    <row r="1367" s="2" customFormat="1">
      <c r="A1367" s="42"/>
      <c r="B1367" s="43"/>
      <c r="C1367" s="44"/>
      <c r="D1367" s="229" t="s">
        <v>176</v>
      </c>
      <c r="E1367" s="44"/>
      <c r="F1367" s="230" t="s">
        <v>1933</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1934</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13" customFormat="1">
      <c r="A1369" s="13"/>
      <c r="B1369" s="236"/>
      <c r="C1369" s="237"/>
      <c r="D1369" s="229" t="s">
        <v>180</v>
      </c>
      <c r="E1369" s="238" t="s">
        <v>33</v>
      </c>
      <c r="F1369" s="239" t="s">
        <v>4780</v>
      </c>
      <c r="G1369" s="237"/>
      <c r="H1369" s="238" t="s">
        <v>33</v>
      </c>
      <c r="I1369" s="240"/>
      <c r="J1369" s="237"/>
      <c r="K1369" s="237"/>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180</v>
      </c>
      <c r="AU1369" s="245" t="s">
        <v>87</v>
      </c>
      <c r="AV1369" s="13" t="s">
        <v>85</v>
      </c>
      <c r="AW1369" s="13" t="s">
        <v>39</v>
      </c>
      <c r="AX1369" s="13" t="s">
        <v>78</v>
      </c>
      <c r="AY1369" s="245" t="s">
        <v>168</v>
      </c>
    </row>
    <row r="1370" s="13" customFormat="1">
      <c r="A1370" s="13"/>
      <c r="B1370" s="236"/>
      <c r="C1370" s="237"/>
      <c r="D1370" s="229" t="s">
        <v>180</v>
      </c>
      <c r="E1370" s="238" t="s">
        <v>33</v>
      </c>
      <c r="F1370" s="239" t="s">
        <v>5246</v>
      </c>
      <c r="G1370" s="237"/>
      <c r="H1370" s="238" t="s">
        <v>33</v>
      </c>
      <c r="I1370" s="240"/>
      <c r="J1370" s="237"/>
      <c r="K1370" s="237"/>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180</v>
      </c>
      <c r="AU1370" s="245" t="s">
        <v>87</v>
      </c>
      <c r="AV1370" s="13" t="s">
        <v>85</v>
      </c>
      <c r="AW1370" s="13" t="s">
        <v>39</v>
      </c>
      <c r="AX1370" s="13" t="s">
        <v>78</v>
      </c>
      <c r="AY1370" s="245" t="s">
        <v>168</v>
      </c>
    </row>
    <row r="1371" s="14" customFormat="1">
      <c r="A1371" s="14"/>
      <c r="B1371" s="246"/>
      <c r="C1371" s="247"/>
      <c r="D1371" s="229" t="s">
        <v>180</v>
      </c>
      <c r="E1371" s="248" t="s">
        <v>33</v>
      </c>
      <c r="F1371" s="249" t="s">
        <v>5247</v>
      </c>
      <c r="G1371" s="247"/>
      <c r="H1371" s="250">
        <v>3.3650000000000002</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180</v>
      </c>
      <c r="AU1371" s="256" t="s">
        <v>87</v>
      </c>
      <c r="AV1371" s="14" t="s">
        <v>87</v>
      </c>
      <c r="AW1371" s="14" t="s">
        <v>39</v>
      </c>
      <c r="AX1371" s="14" t="s">
        <v>78</v>
      </c>
      <c r="AY1371" s="256" t="s">
        <v>168</v>
      </c>
    </row>
    <row r="1372" s="14" customFormat="1">
      <c r="A1372" s="14"/>
      <c r="B1372" s="246"/>
      <c r="C1372" s="247"/>
      <c r="D1372" s="229" t="s">
        <v>180</v>
      </c>
      <c r="E1372" s="248" t="s">
        <v>33</v>
      </c>
      <c r="F1372" s="249" t="s">
        <v>5248</v>
      </c>
      <c r="G1372" s="247"/>
      <c r="H1372" s="250">
        <v>8.4809999999999999</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180</v>
      </c>
      <c r="AU1372" s="256" t="s">
        <v>87</v>
      </c>
      <c r="AV1372" s="14" t="s">
        <v>87</v>
      </c>
      <c r="AW1372" s="14" t="s">
        <v>39</v>
      </c>
      <c r="AX1372" s="14" t="s">
        <v>78</v>
      </c>
      <c r="AY1372" s="256" t="s">
        <v>168</v>
      </c>
    </row>
    <row r="1373" s="14" customFormat="1">
      <c r="A1373" s="14"/>
      <c r="B1373" s="246"/>
      <c r="C1373" s="247"/>
      <c r="D1373" s="229" t="s">
        <v>180</v>
      </c>
      <c r="E1373" s="248" t="s">
        <v>33</v>
      </c>
      <c r="F1373" s="249" t="s">
        <v>5249</v>
      </c>
      <c r="G1373" s="247"/>
      <c r="H1373" s="250">
        <v>2.6600000000000001</v>
      </c>
      <c r="I1373" s="251"/>
      <c r="J1373" s="247"/>
      <c r="K1373" s="247"/>
      <c r="L1373" s="252"/>
      <c r="M1373" s="253"/>
      <c r="N1373" s="254"/>
      <c r="O1373" s="254"/>
      <c r="P1373" s="254"/>
      <c r="Q1373" s="254"/>
      <c r="R1373" s="254"/>
      <c r="S1373" s="254"/>
      <c r="T1373" s="255"/>
      <c r="U1373" s="14"/>
      <c r="V1373" s="14"/>
      <c r="W1373" s="14"/>
      <c r="X1373" s="14"/>
      <c r="Y1373" s="14"/>
      <c r="Z1373" s="14"/>
      <c r="AA1373" s="14"/>
      <c r="AB1373" s="14"/>
      <c r="AC1373" s="14"/>
      <c r="AD1373" s="14"/>
      <c r="AE1373" s="14"/>
      <c r="AT1373" s="256" t="s">
        <v>180</v>
      </c>
      <c r="AU1373" s="256" t="s">
        <v>87</v>
      </c>
      <c r="AV1373" s="14" t="s">
        <v>87</v>
      </c>
      <c r="AW1373" s="14" t="s">
        <v>39</v>
      </c>
      <c r="AX1373" s="14" t="s">
        <v>78</v>
      </c>
      <c r="AY1373" s="256" t="s">
        <v>168</v>
      </c>
    </row>
    <row r="1374" s="14" customFormat="1">
      <c r="A1374" s="14"/>
      <c r="B1374" s="246"/>
      <c r="C1374" s="247"/>
      <c r="D1374" s="229" t="s">
        <v>180</v>
      </c>
      <c r="E1374" s="248" t="s">
        <v>33</v>
      </c>
      <c r="F1374" s="249" t="s">
        <v>5250</v>
      </c>
      <c r="G1374" s="247"/>
      <c r="H1374" s="250">
        <v>0.070999999999999994</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78</v>
      </c>
      <c r="AY1374" s="256" t="s">
        <v>168</v>
      </c>
    </row>
    <row r="1375" s="14" customFormat="1">
      <c r="A1375" s="14"/>
      <c r="B1375" s="246"/>
      <c r="C1375" s="247"/>
      <c r="D1375" s="229" t="s">
        <v>180</v>
      </c>
      <c r="E1375" s="248" t="s">
        <v>33</v>
      </c>
      <c r="F1375" s="249" t="s">
        <v>5251</v>
      </c>
      <c r="G1375" s="247"/>
      <c r="H1375" s="250">
        <v>2.8679999999999999</v>
      </c>
      <c r="I1375" s="251"/>
      <c r="J1375" s="247"/>
      <c r="K1375" s="247"/>
      <c r="L1375" s="252"/>
      <c r="M1375" s="253"/>
      <c r="N1375" s="254"/>
      <c r="O1375" s="254"/>
      <c r="P1375" s="254"/>
      <c r="Q1375" s="254"/>
      <c r="R1375" s="254"/>
      <c r="S1375" s="254"/>
      <c r="T1375" s="255"/>
      <c r="U1375" s="14"/>
      <c r="V1375" s="14"/>
      <c r="W1375" s="14"/>
      <c r="X1375" s="14"/>
      <c r="Y1375" s="14"/>
      <c r="Z1375" s="14"/>
      <c r="AA1375" s="14"/>
      <c r="AB1375" s="14"/>
      <c r="AC1375" s="14"/>
      <c r="AD1375" s="14"/>
      <c r="AE1375" s="14"/>
      <c r="AT1375" s="256" t="s">
        <v>180</v>
      </c>
      <c r="AU1375" s="256" t="s">
        <v>87</v>
      </c>
      <c r="AV1375" s="14" t="s">
        <v>87</v>
      </c>
      <c r="AW1375" s="14" t="s">
        <v>39</v>
      </c>
      <c r="AX1375" s="14" t="s">
        <v>78</v>
      </c>
      <c r="AY1375" s="256" t="s">
        <v>168</v>
      </c>
    </row>
    <row r="1376" s="15" customFormat="1">
      <c r="A1376" s="15"/>
      <c r="B1376" s="263"/>
      <c r="C1376" s="264"/>
      <c r="D1376" s="229" t="s">
        <v>180</v>
      </c>
      <c r="E1376" s="265" t="s">
        <v>33</v>
      </c>
      <c r="F1376" s="266" t="s">
        <v>626</v>
      </c>
      <c r="G1376" s="264"/>
      <c r="H1376" s="267">
        <v>17.445</v>
      </c>
      <c r="I1376" s="268"/>
      <c r="J1376" s="264"/>
      <c r="K1376" s="264"/>
      <c r="L1376" s="269"/>
      <c r="M1376" s="270"/>
      <c r="N1376" s="271"/>
      <c r="O1376" s="271"/>
      <c r="P1376" s="271"/>
      <c r="Q1376" s="271"/>
      <c r="R1376" s="271"/>
      <c r="S1376" s="271"/>
      <c r="T1376" s="272"/>
      <c r="U1376" s="15"/>
      <c r="V1376" s="15"/>
      <c r="W1376" s="15"/>
      <c r="X1376" s="15"/>
      <c r="Y1376" s="15"/>
      <c r="Z1376" s="15"/>
      <c r="AA1376" s="15"/>
      <c r="AB1376" s="15"/>
      <c r="AC1376" s="15"/>
      <c r="AD1376" s="15"/>
      <c r="AE1376" s="15"/>
      <c r="AT1376" s="273" t="s">
        <v>180</v>
      </c>
      <c r="AU1376" s="273" t="s">
        <v>87</v>
      </c>
      <c r="AV1376" s="15" t="s">
        <v>121</v>
      </c>
      <c r="AW1376" s="15" t="s">
        <v>39</v>
      </c>
      <c r="AX1376" s="15" t="s">
        <v>85</v>
      </c>
      <c r="AY1376" s="273" t="s">
        <v>168</v>
      </c>
    </row>
    <row r="1377" s="2" customFormat="1" ht="16.5" customHeight="1">
      <c r="A1377" s="42"/>
      <c r="B1377" s="43"/>
      <c r="C1377" s="216" t="s">
        <v>2050</v>
      </c>
      <c r="D1377" s="216" t="s">
        <v>170</v>
      </c>
      <c r="E1377" s="217" t="s">
        <v>1948</v>
      </c>
      <c r="F1377" s="218" t="s">
        <v>1949</v>
      </c>
      <c r="G1377" s="219" t="s">
        <v>502</v>
      </c>
      <c r="H1377" s="220">
        <v>8.4480000000000004</v>
      </c>
      <c r="I1377" s="221"/>
      <c r="J1377" s="222">
        <f>ROUND(I1377*H1377,2)</f>
        <v>0</v>
      </c>
      <c r="K1377" s="218" t="s">
        <v>174</v>
      </c>
      <c r="L1377" s="48"/>
      <c r="M1377" s="223" t="s">
        <v>33</v>
      </c>
      <c r="N1377" s="224" t="s">
        <v>49</v>
      </c>
      <c r="O1377" s="88"/>
      <c r="P1377" s="225">
        <f>O1377*H1377</f>
        <v>0</v>
      </c>
      <c r="Q1377" s="225">
        <v>0</v>
      </c>
      <c r="R1377" s="225">
        <f>Q1377*H1377</f>
        <v>0</v>
      </c>
      <c r="S1377" s="225">
        <v>1.5940000000000001</v>
      </c>
      <c r="T1377" s="226">
        <f>S1377*H1377</f>
        <v>13.466112000000001</v>
      </c>
      <c r="U1377" s="42"/>
      <c r="V1377" s="42"/>
      <c r="W1377" s="42"/>
      <c r="X1377" s="42"/>
      <c r="Y1377" s="42"/>
      <c r="Z1377" s="42"/>
      <c r="AA1377" s="42"/>
      <c r="AB1377" s="42"/>
      <c r="AC1377" s="42"/>
      <c r="AD1377" s="42"/>
      <c r="AE1377" s="42"/>
      <c r="AR1377" s="227" t="s">
        <v>121</v>
      </c>
      <c r="AT1377" s="227" t="s">
        <v>170</v>
      </c>
      <c r="AU1377" s="227" t="s">
        <v>87</v>
      </c>
      <c r="AY1377" s="20" t="s">
        <v>168</v>
      </c>
      <c r="BE1377" s="228">
        <f>IF(N1377="základní",J1377,0)</f>
        <v>0</v>
      </c>
      <c r="BF1377" s="228">
        <f>IF(N1377="snížená",J1377,0)</f>
        <v>0</v>
      </c>
      <c r="BG1377" s="228">
        <f>IF(N1377="zákl. přenesená",J1377,0)</f>
        <v>0</v>
      </c>
      <c r="BH1377" s="228">
        <f>IF(N1377="sníž. přenesená",J1377,0)</f>
        <v>0</v>
      </c>
      <c r="BI1377" s="228">
        <f>IF(N1377="nulová",J1377,0)</f>
        <v>0</v>
      </c>
      <c r="BJ1377" s="20" t="s">
        <v>85</v>
      </c>
      <c r="BK1377" s="228">
        <f>ROUND(I1377*H1377,2)</f>
        <v>0</v>
      </c>
      <c r="BL1377" s="20" t="s">
        <v>121</v>
      </c>
      <c r="BM1377" s="227" t="s">
        <v>5252</v>
      </c>
    </row>
    <row r="1378" s="2" customFormat="1">
      <c r="A1378" s="42"/>
      <c r="B1378" s="43"/>
      <c r="C1378" s="44"/>
      <c r="D1378" s="229" t="s">
        <v>176</v>
      </c>
      <c r="E1378" s="44"/>
      <c r="F1378" s="230" t="s">
        <v>1951</v>
      </c>
      <c r="G1378" s="44"/>
      <c r="H1378" s="44"/>
      <c r="I1378" s="231"/>
      <c r="J1378" s="44"/>
      <c r="K1378" s="44"/>
      <c r="L1378" s="48"/>
      <c r="M1378" s="232"/>
      <c r="N1378" s="233"/>
      <c r="O1378" s="88"/>
      <c r="P1378" s="88"/>
      <c r="Q1378" s="88"/>
      <c r="R1378" s="88"/>
      <c r="S1378" s="88"/>
      <c r="T1378" s="89"/>
      <c r="U1378" s="42"/>
      <c r="V1378" s="42"/>
      <c r="W1378" s="42"/>
      <c r="X1378" s="42"/>
      <c r="Y1378" s="42"/>
      <c r="Z1378" s="42"/>
      <c r="AA1378" s="42"/>
      <c r="AB1378" s="42"/>
      <c r="AC1378" s="42"/>
      <c r="AD1378" s="42"/>
      <c r="AE1378" s="42"/>
      <c r="AT1378" s="20" t="s">
        <v>176</v>
      </c>
      <c r="AU1378" s="20" t="s">
        <v>87</v>
      </c>
    </row>
    <row r="1379" s="2" customFormat="1">
      <c r="A1379" s="42"/>
      <c r="B1379" s="43"/>
      <c r="C1379" s="44"/>
      <c r="D1379" s="234" t="s">
        <v>178</v>
      </c>
      <c r="E1379" s="44"/>
      <c r="F1379" s="235" t="s">
        <v>1952</v>
      </c>
      <c r="G1379" s="44"/>
      <c r="H1379" s="44"/>
      <c r="I1379" s="231"/>
      <c r="J1379" s="44"/>
      <c r="K1379" s="44"/>
      <c r="L1379" s="48"/>
      <c r="M1379" s="232"/>
      <c r="N1379" s="233"/>
      <c r="O1379" s="88"/>
      <c r="P1379" s="88"/>
      <c r="Q1379" s="88"/>
      <c r="R1379" s="88"/>
      <c r="S1379" s="88"/>
      <c r="T1379" s="89"/>
      <c r="U1379" s="42"/>
      <c r="V1379" s="42"/>
      <c r="W1379" s="42"/>
      <c r="X1379" s="42"/>
      <c r="Y1379" s="42"/>
      <c r="Z1379" s="42"/>
      <c r="AA1379" s="42"/>
      <c r="AB1379" s="42"/>
      <c r="AC1379" s="42"/>
      <c r="AD1379" s="42"/>
      <c r="AE1379" s="42"/>
      <c r="AT1379" s="20" t="s">
        <v>178</v>
      </c>
      <c r="AU1379" s="20" t="s">
        <v>87</v>
      </c>
    </row>
    <row r="1380" s="13" customFormat="1">
      <c r="A1380" s="13"/>
      <c r="B1380" s="236"/>
      <c r="C1380" s="237"/>
      <c r="D1380" s="229" t="s">
        <v>180</v>
      </c>
      <c r="E1380" s="238" t="s">
        <v>33</v>
      </c>
      <c r="F1380" s="239" t="s">
        <v>4780</v>
      </c>
      <c r="G1380" s="237"/>
      <c r="H1380" s="238" t="s">
        <v>33</v>
      </c>
      <c r="I1380" s="240"/>
      <c r="J1380" s="237"/>
      <c r="K1380" s="237"/>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180</v>
      </c>
      <c r="AU1380" s="245" t="s">
        <v>87</v>
      </c>
      <c r="AV1380" s="13" t="s">
        <v>85</v>
      </c>
      <c r="AW1380" s="13" t="s">
        <v>39</v>
      </c>
      <c r="AX1380" s="13" t="s">
        <v>78</v>
      </c>
      <c r="AY1380" s="245" t="s">
        <v>168</v>
      </c>
    </row>
    <row r="1381" s="13" customFormat="1">
      <c r="A1381" s="13"/>
      <c r="B1381" s="236"/>
      <c r="C1381" s="237"/>
      <c r="D1381" s="229" t="s">
        <v>180</v>
      </c>
      <c r="E1381" s="238" t="s">
        <v>33</v>
      </c>
      <c r="F1381" s="239" t="s">
        <v>5253</v>
      </c>
      <c r="G1381" s="237"/>
      <c r="H1381" s="238" t="s">
        <v>33</v>
      </c>
      <c r="I1381" s="240"/>
      <c r="J1381" s="237"/>
      <c r="K1381" s="237"/>
      <c r="L1381" s="241"/>
      <c r="M1381" s="242"/>
      <c r="N1381" s="243"/>
      <c r="O1381" s="243"/>
      <c r="P1381" s="243"/>
      <c r="Q1381" s="243"/>
      <c r="R1381" s="243"/>
      <c r="S1381" s="243"/>
      <c r="T1381" s="244"/>
      <c r="U1381" s="13"/>
      <c r="V1381" s="13"/>
      <c r="W1381" s="13"/>
      <c r="X1381" s="13"/>
      <c r="Y1381" s="13"/>
      <c r="Z1381" s="13"/>
      <c r="AA1381" s="13"/>
      <c r="AB1381" s="13"/>
      <c r="AC1381" s="13"/>
      <c r="AD1381" s="13"/>
      <c r="AE1381" s="13"/>
      <c r="AT1381" s="245" t="s">
        <v>180</v>
      </c>
      <c r="AU1381" s="245" t="s">
        <v>87</v>
      </c>
      <c r="AV1381" s="13" t="s">
        <v>85</v>
      </c>
      <c r="AW1381" s="13" t="s">
        <v>39</v>
      </c>
      <c r="AX1381" s="13" t="s">
        <v>78</v>
      </c>
      <c r="AY1381" s="245" t="s">
        <v>168</v>
      </c>
    </row>
    <row r="1382" s="14" customFormat="1">
      <c r="A1382" s="14"/>
      <c r="B1382" s="246"/>
      <c r="C1382" s="247"/>
      <c r="D1382" s="229" t="s">
        <v>180</v>
      </c>
      <c r="E1382" s="248" t="s">
        <v>33</v>
      </c>
      <c r="F1382" s="249" t="s">
        <v>5254</v>
      </c>
      <c r="G1382" s="247"/>
      <c r="H1382" s="250">
        <v>8.4480000000000004</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180</v>
      </c>
      <c r="AU1382" s="256" t="s">
        <v>87</v>
      </c>
      <c r="AV1382" s="14" t="s">
        <v>87</v>
      </c>
      <c r="AW1382" s="14" t="s">
        <v>39</v>
      </c>
      <c r="AX1382" s="14" t="s">
        <v>85</v>
      </c>
      <c r="AY1382" s="256" t="s">
        <v>168</v>
      </c>
    </row>
    <row r="1383" s="2" customFormat="1" ht="16.5" customHeight="1">
      <c r="A1383" s="42"/>
      <c r="B1383" s="43"/>
      <c r="C1383" s="216" t="s">
        <v>2064</v>
      </c>
      <c r="D1383" s="216" t="s">
        <v>170</v>
      </c>
      <c r="E1383" s="217" t="s">
        <v>5255</v>
      </c>
      <c r="F1383" s="218" t="s">
        <v>5256</v>
      </c>
      <c r="G1383" s="219" t="s">
        <v>173</v>
      </c>
      <c r="H1383" s="220">
        <v>115.09999999999999</v>
      </c>
      <c r="I1383" s="221"/>
      <c r="J1383" s="222">
        <f>ROUND(I1383*H1383,2)</f>
        <v>0</v>
      </c>
      <c r="K1383" s="218" t="s">
        <v>174</v>
      </c>
      <c r="L1383" s="48"/>
      <c r="M1383" s="223" t="s">
        <v>33</v>
      </c>
      <c r="N1383" s="224" t="s">
        <v>49</v>
      </c>
      <c r="O1383" s="88"/>
      <c r="P1383" s="225">
        <f>O1383*H1383</f>
        <v>0</v>
      </c>
      <c r="Q1383" s="225">
        <v>0</v>
      </c>
      <c r="R1383" s="225">
        <f>Q1383*H1383</f>
        <v>0</v>
      </c>
      <c r="S1383" s="225">
        <v>0.16500000000000001</v>
      </c>
      <c r="T1383" s="226">
        <f>S1383*H1383</f>
        <v>18.991499999999998</v>
      </c>
      <c r="U1383" s="42"/>
      <c r="V1383" s="42"/>
      <c r="W1383" s="42"/>
      <c r="X1383" s="42"/>
      <c r="Y1383" s="42"/>
      <c r="Z1383" s="42"/>
      <c r="AA1383" s="42"/>
      <c r="AB1383" s="42"/>
      <c r="AC1383" s="42"/>
      <c r="AD1383" s="42"/>
      <c r="AE1383" s="42"/>
      <c r="AR1383" s="227" t="s">
        <v>121</v>
      </c>
      <c r="AT1383" s="227" t="s">
        <v>170</v>
      </c>
      <c r="AU1383" s="227" t="s">
        <v>87</v>
      </c>
      <c r="AY1383" s="20" t="s">
        <v>168</v>
      </c>
      <c r="BE1383" s="228">
        <f>IF(N1383="základní",J1383,0)</f>
        <v>0</v>
      </c>
      <c r="BF1383" s="228">
        <f>IF(N1383="snížená",J1383,0)</f>
        <v>0</v>
      </c>
      <c r="BG1383" s="228">
        <f>IF(N1383="zákl. přenesená",J1383,0)</f>
        <v>0</v>
      </c>
      <c r="BH1383" s="228">
        <f>IF(N1383="sníž. přenesená",J1383,0)</f>
        <v>0</v>
      </c>
      <c r="BI1383" s="228">
        <f>IF(N1383="nulová",J1383,0)</f>
        <v>0</v>
      </c>
      <c r="BJ1383" s="20" t="s">
        <v>85</v>
      </c>
      <c r="BK1383" s="228">
        <f>ROUND(I1383*H1383,2)</f>
        <v>0</v>
      </c>
      <c r="BL1383" s="20" t="s">
        <v>121</v>
      </c>
      <c r="BM1383" s="227" t="s">
        <v>5257</v>
      </c>
    </row>
    <row r="1384" s="2" customFormat="1">
      <c r="A1384" s="42"/>
      <c r="B1384" s="43"/>
      <c r="C1384" s="44"/>
      <c r="D1384" s="229" t="s">
        <v>176</v>
      </c>
      <c r="E1384" s="44"/>
      <c r="F1384" s="230" t="s">
        <v>5258</v>
      </c>
      <c r="G1384" s="44"/>
      <c r="H1384" s="44"/>
      <c r="I1384" s="231"/>
      <c r="J1384" s="44"/>
      <c r="K1384" s="44"/>
      <c r="L1384" s="48"/>
      <c r="M1384" s="232"/>
      <c r="N1384" s="233"/>
      <c r="O1384" s="88"/>
      <c r="P1384" s="88"/>
      <c r="Q1384" s="88"/>
      <c r="R1384" s="88"/>
      <c r="S1384" s="88"/>
      <c r="T1384" s="89"/>
      <c r="U1384" s="42"/>
      <c r="V1384" s="42"/>
      <c r="W1384" s="42"/>
      <c r="X1384" s="42"/>
      <c r="Y1384" s="42"/>
      <c r="Z1384" s="42"/>
      <c r="AA1384" s="42"/>
      <c r="AB1384" s="42"/>
      <c r="AC1384" s="42"/>
      <c r="AD1384" s="42"/>
      <c r="AE1384" s="42"/>
      <c r="AT1384" s="20" t="s">
        <v>176</v>
      </c>
      <c r="AU1384" s="20" t="s">
        <v>87</v>
      </c>
    </row>
    <row r="1385" s="2" customFormat="1">
      <c r="A1385" s="42"/>
      <c r="B1385" s="43"/>
      <c r="C1385" s="44"/>
      <c r="D1385" s="234" t="s">
        <v>178</v>
      </c>
      <c r="E1385" s="44"/>
      <c r="F1385" s="235" t="s">
        <v>5259</v>
      </c>
      <c r="G1385" s="44"/>
      <c r="H1385" s="44"/>
      <c r="I1385" s="231"/>
      <c r="J1385" s="44"/>
      <c r="K1385" s="44"/>
      <c r="L1385" s="48"/>
      <c r="M1385" s="232"/>
      <c r="N1385" s="233"/>
      <c r="O1385" s="88"/>
      <c r="P1385" s="88"/>
      <c r="Q1385" s="88"/>
      <c r="R1385" s="88"/>
      <c r="S1385" s="88"/>
      <c r="T1385" s="89"/>
      <c r="U1385" s="42"/>
      <c r="V1385" s="42"/>
      <c r="W1385" s="42"/>
      <c r="X1385" s="42"/>
      <c r="Y1385" s="42"/>
      <c r="Z1385" s="42"/>
      <c r="AA1385" s="42"/>
      <c r="AB1385" s="42"/>
      <c r="AC1385" s="42"/>
      <c r="AD1385" s="42"/>
      <c r="AE1385" s="42"/>
      <c r="AT1385" s="20" t="s">
        <v>178</v>
      </c>
      <c r="AU1385" s="20" t="s">
        <v>87</v>
      </c>
    </row>
    <row r="1386" s="13" customFormat="1">
      <c r="A1386" s="13"/>
      <c r="B1386" s="236"/>
      <c r="C1386" s="237"/>
      <c r="D1386" s="229" t="s">
        <v>180</v>
      </c>
      <c r="E1386" s="238" t="s">
        <v>33</v>
      </c>
      <c r="F1386" s="239" t="s">
        <v>4780</v>
      </c>
      <c r="G1386" s="237"/>
      <c r="H1386" s="238" t="s">
        <v>33</v>
      </c>
      <c r="I1386" s="240"/>
      <c r="J1386" s="237"/>
      <c r="K1386" s="237"/>
      <c r="L1386" s="241"/>
      <c r="M1386" s="242"/>
      <c r="N1386" s="243"/>
      <c r="O1386" s="243"/>
      <c r="P1386" s="243"/>
      <c r="Q1386" s="243"/>
      <c r="R1386" s="243"/>
      <c r="S1386" s="243"/>
      <c r="T1386" s="244"/>
      <c r="U1386" s="13"/>
      <c r="V1386" s="13"/>
      <c r="W1386" s="13"/>
      <c r="X1386" s="13"/>
      <c r="Y1386" s="13"/>
      <c r="Z1386" s="13"/>
      <c r="AA1386" s="13"/>
      <c r="AB1386" s="13"/>
      <c r="AC1386" s="13"/>
      <c r="AD1386" s="13"/>
      <c r="AE1386" s="13"/>
      <c r="AT1386" s="245" t="s">
        <v>180</v>
      </c>
      <c r="AU1386" s="245" t="s">
        <v>87</v>
      </c>
      <c r="AV1386" s="13" t="s">
        <v>85</v>
      </c>
      <c r="AW1386" s="13" t="s">
        <v>39</v>
      </c>
      <c r="AX1386" s="13" t="s">
        <v>78</v>
      </c>
      <c r="AY1386" s="245" t="s">
        <v>168</v>
      </c>
    </row>
    <row r="1387" s="13" customFormat="1">
      <c r="A1387" s="13"/>
      <c r="B1387" s="236"/>
      <c r="C1387" s="237"/>
      <c r="D1387" s="229" t="s">
        <v>180</v>
      </c>
      <c r="E1387" s="238" t="s">
        <v>33</v>
      </c>
      <c r="F1387" s="239" t="s">
        <v>4786</v>
      </c>
      <c r="G1387" s="237"/>
      <c r="H1387" s="238" t="s">
        <v>33</v>
      </c>
      <c r="I1387" s="240"/>
      <c r="J1387" s="237"/>
      <c r="K1387" s="237"/>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180</v>
      </c>
      <c r="AU1387" s="245" t="s">
        <v>87</v>
      </c>
      <c r="AV1387" s="13" t="s">
        <v>85</v>
      </c>
      <c r="AW1387" s="13" t="s">
        <v>39</v>
      </c>
      <c r="AX1387" s="13" t="s">
        <v>78</v>
      </c>
      <c r="AY1387" s="245" t="s">
        <v>168</v>
      </c>
    </row>
    <row r="1388" s="14" customFormat="1">
      <c r="A1388" s="14"/>
      <c r="B1388" s="246"/>
      <c r="C1388" s="247"/>
      <c r="D1388" s="229" t="s">
        <v>180</v>
      </c>
      <c r="E1388" s="248" t="s">
        <v>33</v>
      </c>
      <c r="F1388" s="249" t="s">
        <v>5260</v>
      </c>
      <c r="G1388" s="247"/>
      <c r="H1388" s="250">
        <v>115.09999999999999</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180</v>
      </c>
      <c r="AU1388" s="256" t="s">
        <v>87</v>
      </c>
      <c r="AV1388" s="14" t="s">
        <v>87</v>
      </c>
      <c r="AW1388" s="14" t="s">
        <v>39</v>
      </c>
      <c r="AX1388" s="14" t="s">
        <v>85</v>
      </c>
      <c r="AY1388" s="256" t="s">
        <v>168</v>
      </c>
    </row>
    <row r="1389" s="2" customFormat="1" ht="16.5" customHeight="1">
      <c r="A1389" s="42"/>
      <c r="B1389" s="43"/>
      <c r="C1389" s="216" t="s">
        <v>2073</v>
      </c>
      <c r="D1389" s="216" t="s">
        <v>170</v>
      </c>
      <c r="E1389" s="217" t="s">
        <v>5261</v>
      </c>
      <c r="F1389" s="218" t="s">
        <v>5262</v>
      </c>
      <c r="G1389" s="219" t="s">
        <v>173</v>
      </c>
      <c r="H1389" s="220">
        <v>4.2629999999999999</v>
      </c>
      <c r="I1389" s="221"/>
      <c r="J1389" s="222">
        <f>ROUND(I1389*H1389,2)</f>
        <v>0</v>
      </c>
      <c r="K1389" s="218" t="s">
        <v>174</v>
      </c>
      <c r="L1389" s="48"/>
      <c r="M1389" s="223" t="s">
        <v>33</v>
      </c>
      <c r="N1389" s="224" t="s">
        <v>49</v>
      </c>
      <c r="O1389" s="88"/>
      <c r="P1389" s="225">
        <f>O1389*H1389</f>
        <v>0</v>
      </c>
      <c r="Q1389" s="225">
        <v>0</v>
      </c>
      <c r="R1389" s="225">
        <f>Q1389*H1389</f>
        <v>0</v>
      </c>
      <c r="S1389" s="225">
        <v>0.27900000000000003</v>
      </c>
      <c r="T1389" s="226">
        <f>S1389*H1389</f>
        <v>1.1893770000000001</v>
      </c>
      <c r="U1389" s="42"/>
      <c r="V1389" s="42"/>
      <c r="W1389" s="42"/>
      <c r="X1389" s="42"/>
      <c r="Y1389" s="42"/>
      <c r="Z1389" s="42"/>
      <c r="AA1389" s="42"/>
      <c r="AB1389" s="42"/>
      <c r="AC1389" s="42"/>
      <c r="AD1389" s="42"/>
      <c r="AE1389" s="42"/>
      <c r="AR1389" s="227" t="s">
        <v>121</v>
      </c>
      <c r="AT1389" s="227" t="s">
        <v>170</v>
      </c>
      <c r="AU1389" s="227" t="s">
        <v>87</v>
      </c>
      <c r="AY1389" s="20" t="s">
        <v>168</v>
      </c>
      <c r="BE1389" s="228">
        <f>IF(N1389="základní",J1389,0)</f>
        <v>0</v>
      </c>
      <c r="BF1389" s="228">
        <f>IF(N1389="snížená",J1389,0)</f>
        <v>0</v>
      </c>
      <c r="BG1389" s="228">
        <f>IF(N1389="zákl. přenesená",J1389,0)</f>
        <v>0</v>
      </c>
      <c r="BH1389" s="228">
        <f>IF(N1389="sníž. přenesená",J1389,0)</f>
        <v>0</v>
      </c>
      <c r="BI1389" s="228">
        <f>IF(N1389="nulová",J1389,0)</f>
        <v>0</v>
      </c>
      <c r="BJ1389" s="20" t="s">
        <v>85</v>
      </c>
      <c r="BK1389" s="228">
        <f>ROUND(I1389*H1389,2)</f>
        <v>0</v>
      </c>
      <c r="BL1389" s="20" t="s">
        <v>121</v>
      </c>
      <c r="BM1389" s="227" t="s">
        <v>5263</v>
      </c>
    </row>
    <row r="1390" s="2" customFormat="1">
      <c r="A1390" s="42"/>
      <c r="B1390" s="43"/>
      <c r="C1390" s="44"/>
      <c r="D1390" s="229" t="s">
        <v>176</v>
      </c>
      <c r="E1390" s="44"/>
      <c r="F1390" s="230" t="s">
        <v>5264</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176</v>
      </c>
      <c r="AU1390" s="20" t="s">
        <v>87</v>
      </c>
    </row>
    <row r="1391" s="2" customFormat="1">
      <c r="A1391" s="42"/>
      <c r="B1391" s="43"/>
      <c r="C1391" s="44"/>
      <c r="D1391" s="234" t="s">
        <v>178</v>
      </c>
      <c r="E1391" s="44"/>
      <c r="F1391" s="235" t="s">
        <v>5265</v>
      </c>
      <c r="G1391" s="44"/>
      <c r="H1391" s="44"/>
      <c r="I1391" s="231"/>
      <c r="J1391" s="44"/>
      <c r="K1391" s="44"/>
      <c r="L1391" s="48"/>
      <c r="M1391" s="232"/>
      <c r="N1391" s="233"/>
      <c r="O1391" s="88"/>
      <c r="P1391" s="88"/>
      <c r="Q1391" s="88"/>
      <c r="R1391" s="88"/>
      <c r="S1391" s="88"/>
      <c r="T1391" s="89"/>
      <c r="U1391" s="42"/>
      <c r="V1391" s="42"/>
      <c r="W1391" s="42"/>
      <c r="X1391" s="42"/>
      <c r="Y1391" s="42"/>
      <c r="Z1391" s="42"/>
      <c r="AA1391" s="42"/>
      <c r="AB1391" s="42"/>
      <c r="AC1391" s="42"/>
      <c r="AD1391" s="42"/>
      <c r="AE1391" s="42"/>
      <c r="AT1391" s="20" t="s">
        <v>178</v>
      </c>
      <c r="AU1391" s="20" t="s">
        <v>87</v>
      </c>
    </row>
    <row r="1392" s="13" customFormat="1">
      <c r="A1392" s="13"/>
      <c r="B1392" s="236"/>
      <c r="C1392" s="237"/>
      <c r="D1392" s="229" t="s">
        <v>180</v>
      </c>
      <c r="E1392" s="238" t="s">
        <v>33</v>
      </c>
      <c r="F1392" s="239" t="s">
        <v>5266</v>
      </c>
      <c r="G1392" s="237"/>
      <c r="H1392" s="238" t="s">
        <v>33</v>
      </c>
      <c r="I1392" s="240"/>
      <c r="J1392" s="237"/>
      <c r="K1392" s="237"/>
      <c r="L1392" s="241"/>
      <c r="M1392" s="242"/>
      <c r="N1392" s="243"/>
      <c r="O1392" s="243"/>
      <c r="P1392" s="243"/>
      <c r="Q1392" s="243"/>
      <c r="R1392" s="243"/>
      <c r="S1392" s="243"/>
      <c r="T1392" s="244"/>
      <c r="U1392" s="13"/>
      <c r="V1392" s="13"/>
      <c r="W1392" s="13"/>
      <c r="X1392" s="13"/>
      <c r="Y1392" s="13"/>
      <c r="Z1392" s="13"/>
      <c r="AA1392" s="13"/>
      <c r="AB1392" s="13"/>
      <c r="AC1392" s="13"/>
      <c r="AD1392" s="13"/>
      <c r="AE1392" s="13"/>
      <c r="AT1392" s="245" t="s">
        <v>180</v>
      </c>
      <c r="AU1392" s="245" t="s">
        <v>87</v>
      </c>
      <c r="AV1392" s="13" t="s">
        <v>85</v>
      </c>
      <c r="AW1392" s="13" t="s">
        <v>39</v>
      </c>
      <c r="AX1392" s="13" t="s">
        <v>78</v>
      </c>
      <c r="AY1392" s="245" t="s">
        <v>168</v>
      </c>
    </row>
    <row r="1393" s="14" customFormat="1">
      <c r="A1393" s="14"/>
      <c r="B1393" s="246"/>
      <c r="C1393" s="247"/>
      <c r="D1393" s="229" t="s">
        <v>180</v>
      </c>
      <c r="E1393" s="248" t="s">
        <v>33</v>
      </c>
      <c r="F1393" s="249" t="s">
        <v>5267</v>
      </c>
      <c r="G1393" s="247"/>
      <c r="H1393" s="250">
        <v>4.2629999999999999</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85</v>
      </c>
      <c r="AY1393" s="256" t="s">
        <v>168</v>
      </c>
    </row>
    <row r="1394" s="2" customFormat="1" ht="16.5" customHeight="1">
      <c r="A1394" s="42"/>
      <c r="B1394" s="43"/>
      <c r="C1394" s="216" t="s">
        <v>2080</v>
      </c>
      <c r="D1394" s="216" t="s">
        <v>170</v>
      </c>
      <c r="E1394" s="217" t="s">
        <v>1969</v>
      </c>
      <c r="F1394" s="218" t="s">
        <v>1970</v>
      </c>
      <c r="G1394" s="219" t="s">
        <v>741</v>
      </c>
      <c r="H1394" s="220">
        <v>4</v>
      </c>
      <c r="I1394" s="221"/>
      <c r="J1394" s="222">
        <f>ROUND(I1394*H1394,2)</f>
        <v>0</v>
      </c>
      <c r="K1394" s="218" t="s">
        <v>174</v>
      </c>
      <c r="L1394" s="48"/>
      <c r="M1394" s="223" t="s">
        <v>33</v>
      </c>
      <c r="N1394" s="224" t="s">
        <v>49</v>
      </c>
      <c r="O1394" s="88"/>
      <c r="P1394" s="225">
        <f>O1394*H1394</f>
        <v>0</v>
      </c>
      <c r="Q1394" s="225">
        <v>0</v>
      </c>
      <c r="R1394" s="225">
        <f>Q1394*H1394</f>
        <v>0</v>
      </c>
      <c r="S1394" s="225">
        <v>0.070000000000000007</v>
      </c>
      <c r="T1394" s="226">
        <f>S1394*H1394</f>
        <v>0.28000000000000003</v>
      </c>
      <c r="U1394" s="42"/>
      <c r="V1394" s="42"/>
      <c r="W1394" s="42"/>
      <c r="X1394" s="42"/>
      <c r="Y1394" s="42"/>
      <c r="Z1394" s="42"/>
      <c r="AA1394" s="42"/>
      <c r="AB1394" s="42"/>
      <c r="AC1394" s="42"/>
      <c r="AD1394" s="42"/>
      <c r="AE1394" s="42"/>
      <c r="AR1394" s="227" t="s">
        <v>121</v>
      </c>
      <c r="AT1394" s="227" t="s">
        <v>170</v>
      </c>
      <c r="AU1394" s="227" t="s">
        <v>87</v>
      </c>
      <c r="AY1394" s="20" t="s">
        <v>168</v>
      </c>
      <c r="BE1394" s="228">
        <f>IF(N1394="základní",J1394,0)</f>
        <v>0</v>
      </c>
      <c r="BF1394" s="228">
        <f>IF(N1394="snížená",J1394,0)</f>
        <v>0</v>
      </c>
      <c r="BG1394" s="228">
        <f>IF(N1394="zákl. přenesená",J1394,0)</f>
        <v>0</v>
      </c>
      <c r="BH1394" s="228">
        <f>IF(N1394="sníž. přenesená",J1394,0)</f>
        <v>0</v>
      </c>
      <c r="BI1394" s="228">
        <f>IF(N1394="nulová",J1394,0)</f>
        <v>0</v>
      </c>
      <c r="BJ1394" s="20" t="s">
        <v>85</v>
      </c>
      <c r="BK1394" s="228">
        <f>ROUND(I1394*H1394,2)</f>
        <v>0</v>
      </c>
      <c r="BL1394" s="20" t="s">
        <v>121</v>
      </c>
      <c r="BM1394" s="227" t="s">
        <v>5268</v>
      </c>
    </row>
    <row r="1395" s="2" customFormat="1">
      <c r="A1395" s="42"/>
      <c r="B1395" s="43"/>
      <c r="C1395" s="44"/>
      <c r="D1395" s="229" t="s">
        <v>176</v>
      </c>
      <c r="E1395" s="44"/>
      <c r="F1395" s="230" t="s">
        <v>1970</v>
      </c>
      <c r="G1395" s="44"/>
      <c r="H1395" s="44"/>
      <c r="I1395" s="231"/>
      <c r="J1395" s="44"/>
      <c r="K1395" s="44"/>
      <c r="L1395" s="48"/>
      <c r="M1395" s="232"/>
      <c r="N1395" s="233"/>
      <c r="O1395" s="88"/>
      <c r="P1395" s="88"/>
      <c r="Q1395" s="88"/>
      <c r="R1395" s="88"/>
      <c r="S1395" s="88"/>
      <c r="T1395" s="89"/>
      <c r="U1395" s="42"/>
      <c r="V1395" s="42"/>
      <c r="W1395" s="42"/>
      <c r="X1395" s="42"/>
      <c r="Y1395" s="42"/>
      <c r="Z1395" s="42"/>
      <c r="AA1395" s="42"/>
      <c r="AB1395" s="42"/>
      <c r="AC1395" s="42"/>
      <c r="AD1395" s="42"/>
      <c r="AE1395" s="42"/>
      <c r="AT1395" s="20" t="s">
        <v>176</v>
      </c>
      <c r="AU1395" s="20" t="s">
        <v>87</v>
      </c>
    </row>
    <row r="1396" s="2" customFormat="1">
      <c r="A1396" s="42"/>
      <c r="B1396" s="43"/>
      <c r="C1396" s="44"/>
      <c r="D1396" s="234" t="s">
        <v>178</v>
      </c>
      <c r="E1396" s="44"/>
      <c r="F1396" s="235" t="s">
        <v>1972</v>
      </c>
      <c r="G1396" s="44"/>
      <c r="H1396" s="44"/>
      <c r="I1396" s="231"/>
      <c r="J1396" s="44"/>
      <c r="K1396" s="44"/>
      <c r="L1396" s="48"/>
      <c r="M1396" s="232"/>
      <c r="N1396" s="233"/>
      <c r="O1396" s="88"/>
      <c r="P1396" s="88"/>
      <c r="Q1396" s="88"/>
      <c r="R1396" s="88"/>
      <c r="S1396" s="88"/>
      <c r="T1396" s="89"/>
      <c r="U1396" s="42"/>
      <c r="V1396" s="42"/>
      <c r="W1396" s="42"/>
      <c r="X1396" s="42"/>
      <c r="Y1396" s="42"/>
      <c r="Z1396" s="42"/>
      <c r="AA1396" s="42"/>
      <c r="AB1396" s="42"/>
      <c r="AC1396" s="42"/>
      <c r="AD1396" s="42"/>
      <c r="AE1396" s="42"/>
      <c r="AT1396" s="20" t="s">
        <v>178</v>
      </c>
      <c r="AU1396" s="20" t="s">
        <v>87</v>
      </c>
    </row>
    <row r="1397" s="13" customFormat="1">
      <c r="A1397" s="13"/>
      <c r="B1397" s="236"/>
      <c r="C1397" s="237"/>
      <c r="D1397" s="229" t="s">
        <v>180</v>
      </c>
      <c r="E1397" s="238" t="s">
        <v>33</v>
      </c>
      <c r="F1397" s="239" t="s">
        <v>4780</v>
      </c>
      <c r="G1397" s="237"/>
      <c r="H1397" s="238" t="s">
        <v>33</v>
      </c>
      <c r="I1397" s="240"/>
      <c r="J1397" s="237"/>
      <c r="K1397" s="237"/>
      <c r="L1397" s="241"/>
      <c r="M1397" s="242"/>
      <c r="N1397" s="243"/>
      <c r="O1397" s="243"/>
      <c r="P1397" s="243"/>
      <c r="Q1397" s="243"/>
      <c r="R1397" s="243"/>
      <c r="S1397" s="243"/>
      <c r="T1397" s="244"/>
      <c r="U1397" s="13"/>
      <c r="V1397" s="13"/>
      <c r="W1397" s="13"/>
      <c r="X1397" s="13"/>
      <c r="Y1397" s="13"/>
      <c r="Z1397" s="13"/>
      <c r="AA1397" s="13"/>
      <c r="AB1397" s="13"/>
      <c r="AC1397" s="13"/>
      <c r="AD1397" s="13"/>
      <c r="AE1397" s="13"/>
      <c r="AT1397" s="245" t="s">
        <v>180</v>
      </c>
      <c r="AU1397" s="245" t="s">
        <v>87</v>
      </c>
      <c r="AV1397" s="13" t="s">
        <v>85</v>
      </c>
      <c r="AW1397" s="13" t="s">
        <v>39</v>
      </c>
      <c r="AX1397" s="13" t="s">
        <v>78</v>
      </c>
      <c r="AY1397" s="245" t="s">
        <v>168</v>
      </c>
    </row>
    <row r="1398" s="14" customFormat="1">
      <c r="A1398" s="14"/>
      <c r="B1398" s="246"/>
      <c r="C1398" s="247"/>
      <c r="D1398" s="229" t="s">
        <v>180</v>
      </c>
      <c r="E1398" s="248" t="s">
        <v>33</v>
      </c>
      <c r="F1398" s="249" t="s">
        <v>5269</v>
      </c>
      <c r="G1398" s="247"/>
      <c r="H1398" s="250">
        <v>4</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85</v>
      </c>
      <c r="AY1398" s="256" t="s">
        <v>168</v>
      </c>
    </row>
    <row r="1399" s="2" customFormat="1" ht="16.5" customHeight="1">
      <c r="A1399" s="42"/>
      <c r="B1399" s="43"/>
      <c r="C1399" s="216" t="s">
        <v>2093</v>
      </c>
      <c r="D1399" s="216" t="s">
        <v>170</v>
      </c>
      <c r="E1399" s="217" t="s">
        <v>5270</v>
      </c>
      <c r="F1399" s="218" t="s">
        <v>5271</v>
      </c>
      <c r="G1399" s="219" t="s">
        <v>185</v>
      </c>
      <c r="H1399" s="220">
        <v>22</v>
      </c>
      <c r="I1399" s="221"/>
      <c r="J1399" s="222">
        <f>ROUND(I1399*H1399,2)</f>
        <v>0</v>
      </c>
      <c r="K1399" s="218" t="s">
        <v>174</v>
      </c>
      <c r="L1399" s="48"/>
      <c r="M1399" s="223" t="s">
        <v>33</v>
      </c>
      <c r="N1399" s="224" t="s">
        <v>49</v>
      </c>
      <c r="O1399" s="88"/>
      <c r="P1399" s="225">
        <f>O1399*H1399</f>
        <v>0</v>
      </c>
      <c r="Q1399" s="225">
        <v>0</v>
      </c>
      <c r="R1399" s="225">
        <f>Q1399*H1399</f>
        <v>0</v>
      </c>
      <c r="S1399" s="225">
        <v>0.039</v>
      </c>
      <c r="T1399" s="226">
        <f>S1399*H1399</f>
        <v>0.85799999999999998</v>
      </c>
      <c r="U1399" s="42"/>
      <c r="V1399" s="42"/>
      <c r="W1399" s="42"/>
      <c r="X1399" s="42"/>
      <c r="Y1399" s="42"/>
      <c r="Z1399" s="42"/>
      <c r="AA1399" s="42"/>
      <c r="AB1399" s="42"/>
      <c r="AC1399" s="42"/>
      <c r="AD1399" s="42"/>
      <c r="AE1399" s="42"/>
      <c r="AR1399" s="227" t="s">
        <v>121</v>
      </c>
      <c r="AT1399" s="227" t="s">
        <v>170</v>
      </c>
      <c r="AU1399" s="227" t="s">
        <v>87</v>
      </c>
      <c r="AY1399" s="20" t="s">
        <v>168</v>
      </c>
      <c r="BE1399" s="228">
        <f>IF(N1399="základní",J1399,0)</f>
        <v>0</v>
      </c>
      <c r="BF1399" s="228">
        <f>IF(N1399="snížená",J1399,0)</f>
        <v>0</v>
      </c>
      <c r="BG1399" s="228">
        <f>IF(N1399="zákl. přenesená",J1399,0)</f>
        <v>0</v>
      </c>
      <c r="BH1399" s="228">
        <f>IF(N1399="sníž. přenesená",J1399,0)</f>
        <v>0</v>
      </c>
      <c r="BI1399" s="228">
        <f>IF(N1399="nulová",J1399,0)</f>
        <v>0</v>
      </c>
      <c r="BJ1399" s="20" t="s">
        <v>85</v>
      </c>
      <c r="BK1399" s="228">
        <f>ROUND(I1399*H1399,2)</f>
        <v>0</v>
      </c>
      <c r="BL1399" s="20" t="s">
        <v>121</v>
      </c>
      <c r="BM1399" s="227" t="s">
        <v>5272</v>
      </c>
    </row>
    <row r="1400" s="2" customFormat="1">
      <c r="A1400" s="42"/>
      <c r="B1400" s="43"/>
      <c r="C1400" s="44"/>
      <c r="D1400" s="229" t="s">
        <v>176</v>
      </c>
      <c r="E1400" s="44"/>
      <c r="F1400" s="230" t="s">
        <v>5273</v>
      </c>
      <c r="G1400" s="44"/>
      <c r="H1400" s="44"/>
      <c r="I1400" s="231"/>
      <c r="J1400" s="44"/>
      <c r="K1400" s="44"/>
      <c r="L1400" s="48"/>
      <c r="M1400" s="232"/>
      <c r="N1400" s="233"/>
      <c r="O1400" s="88"/>
      <c r="P1400" s="88"/>
      <c r="Q1400" s="88"/>
      <c r="R1400" s="88"/>
      <c r="S1400" s="88"/>
      <c r="T1400" s="89"/>
      <c r="U1400" s="42"/>
      <c r="V1400" s="42"/>
      <c r="W1400" s="42"/>
      <c r="X1400" s="42"/>
      <c r="Y1400" s="42"/>
      <c r="Z1400" s="42"/>
      <c r="AA1400" s="42"/>
      <c r="AB1400" s="42"/>
      <c r="AC1400" s="42"/>
      <c r="AD1400" s="42"/>
      <c r="AE1400" s="42"/>
      <c r="AT1400" s="20" t="s">
        <v>176</v>
      </c>
      <c r="AU1400" s="20" t="s">
        <v>87</v>
      </c>
    </row>
    <row r="1401" s="2" customFormat="1">
      <c r="A1401" s="42"/>
      <c r="B1401" s="43"/>
      <c r="C1401" s="44"/>
      <c r="D1401" s="234" t="s">
        <v>178</v>
      </c>
      <c r="E1401" s="44"/>
      <c r="F1401" s="235" t="s">
        <v>5274</v>
      </c>
      <c r="G1401" s="44"/>
      <c r="H1401" s="44"/>
      <c r="I1401" s="231"/>
      <c r="J1401" s="44"/>
      <c r="K1401" s="44"/>
      <c r="L1401" s="48"/>
      <c r="M1401" s="232"/>
      <c r="N1401" s="233"/>
      <c r="O1401" s="88"/>
      <c r="P1401" s="88"/>
      <c r="Q1401" s="88"/>
      <c r="R1401" s="88"/>
      <c r="S1401" s="88"/>
      <c r="T1401" s="89"/>
      <c r="U1401" s="42"/>
      <c r="V1401" s="42"/>
      <c r="W1401" s="42"/>
      <c r="X1401" s="42"/>
      <c r="Y1401" s="42"/>
      <c r="Z1401" s="42"/>
      <c r="AA1401" s="42"/>
      <c r="AB1401" s="42"/>
      <c r="AC1401" s="42"/>
      <c r="AD1401" s="42"/>
      <c r="AE1401" s="42"/>
      <c r="AT1401" s="20" t="s">
        <v>178</v>
      </c>
      <c r="AU1401" s="20" t="s">
        <v>87</v>
      </c>
    </row>
    <row r="1402" s="13" customFormat="1">
      <c r="A1402" s="13"/>
      <c r="B1402" s="236"/>
      <c r="C1402" s="237"/>
      <c r="D1402" s="229" t="s">
        <v>180</v>
      </c>
      <c r="E1402" s="238" t="s">
        <v>33</v>
      </c>
      <c r="F1402" s="239" t="s">
        <v>4780</v>
      </c>
      <c r="G1402" s="237"/>
      <c r="H1402" s="238" t="s">
        <v>33</v>
      </c>
      <c r="I1402" s="240"/>
      <c r="J1402" s="237"/>
      <c r="K1402" s="237"/>
      <c r="L1402" s="241"/>
      <c r="M1402" s="242"/>
      <c r="N1402" s="243"/>
      <c r="O1402" s="243"/>
      <c r="P1402" s="243"/>
      <c r="Q1402" s="243"/>
      <c r="R1402" s="243"/>
      <c r="S1402" s="243"/>
      <c r="T1402" s="244"/>
      <c r="U1402" s="13"/>
      <c r="V1402" s="13"/>
      <c r="W1402" s="13"/>
      <c r="X1402" s="13"/>
      <c r="Y1402" s="13"/>
      <c r="Z1402" s="13"/>
      <c r="AA1402" s="13"/>
      <c r="AB1402" s="13"/>
      <c r="AC1402" s="13"/>
      <c r="AD1402" s="13"/>
      <c r="AE1402" s="13"/>
      <c r="AT1402" s="245" t="s">
        <v>180</v>
      </c>
      <c r="AU1402" s="245" t="s">
        <v>87</v>
      </c>
      <c r="AV1402" s="13" t="s">
        <v>85</v>
      </c>
      <c r="AW1402" s="13" t="s">
        <v>39</v>
      </c>
      <c r="AX1402" s="13" t="s">
        <v>78</v>
      </c>
      <c r="AY1402" s="245" t="s">
        <v>168</v>
      </c>
    </row>
    <row r="1403" s="13" customFormat="1">
      <c r="A1403" s="13"/>
      <c r="B1403" s="236"/>
      <c r="C1403" s="237"/>
      <c r="D1403" s="229" t="s">
        <v>180</v>
      </c>
      <c r="E1403" s="238" t="s">
        <v>33</v>
      </c>
      <c r="F1403" s="239" t="s">
        <v>5275</v>
      </c>
      <c r="G1403" s="237"/>
      <c r="H1403" s="238" t="s">
        <v>33</v>
      </c>
      <c r="I1403" s="240"/>
      <c r="J1403" s="237"/>
      <c r="K1403" s="237"/>
      <c r="L1403" s="241"/>
      <c r="M1403" s="242"/>
      <c r="N1403" s="243"/>
      <c r="O1403" s="243"/>
      <c r="P1403" s="243"/>
      <c r="Q1403" s="243"/>
      <c r="R1403" s="243"/>
      <c r="S1403" s="243"/>
      <c r="T1403" s="244"/>
      <c r="U1403" s="13"/>
      <c r="V1403" s="13"/>
      <c r="W1403" s="13"/>
      <c r="X1403" s="13"/>
      <c r="Y1403" s="13"/>
      <c r="Z1403" s="13"/>
      <c r="AA1403" s="13"/>
      <c r="AB1403" s="13"/>
      <c r="AC1403" s="13"/>
      <c r="AD1403" s="13"/>
      <c r="AE1403" s="13"/>
      <c r="AT1403" s="245" t="s">
        <v>180</v>
      </c>
      <c r="AU1403" s="245" t="s">
        <v>87</v>
      </c>
      <c r="AV1403" s="13" t="s">
        <v>85</v>
      </c>
      <c r="AW1403" s="13" t="s">
        <v>39</v>
      </c>
      <c r="AX1403" s="13" t="s">
        <v>78</v>
      </c>
      <c r="AY1403" s="245" t="s">
        <v>168</v>
      </c>
    </row>
    <row r="1404" s="14" customFormat="1">
      <c r="A1404" s="14"/>
      <c r="B1404" s="246"/>
      <c r="C1404" s="247"/>
      <c r="D1404" s="229" t="s">
        <v>180</v>
      </c>
      <c r="E1404" s="248" t="s">
        <v>33</v>
      </c>
      <c r="F1404" s="249" t="s">
        <v>5276</v>
      </c>
      <c r="G1404" s="247"/>
      <c r="H1404" s="250">
        <v>22</v>
      </c>
      <c r="I1404" s="251"/>
      <c r="J1404" s="247"/>
      <c r="K1404" s="247"/>
      <c r="L1404" s="252"/>
      <c r="M1404" s="253"/>
      <c r="N1404" s="254"/>
      <c r="O1404" s="254"/>
      <c r="P1404" s="254"/>
      <c r="Q1404" s="254"/>
      <c r="R1404" s="254"/>
      <c r="S1404" s="254"/>
      <c r="T1404" s="255"/>
      <c r="U1404" s="14"/>
      <c r="V1404" s="14"/>
      <c r="W1404" s="14"/>
      <c r="X1404" s="14"/>
      <c r="Y1404" s="14"/>
      <c r="Z1404" s="14"/>
      <c r="AA1404" s="14"/>
      <c r="AB1404" s="14"/>
      <c r="AC1404" s="14"/>
      <c r="AD1404" s="14"/>
      <c r="AE1404" s="14"/>
      <c r="AT1404" s="256" t="s">
        <v>180</v>
      </c>
      <c r="AU1404" s="256" t="s">
        <v>87</v>
      </c>
      <c r="AV1404" s="14" t="s">
        <v>87</v>
      </c>
      <c r="AW1404" s="14" t="s">
        <v>39</v>
      </c>
      <c r="AX1404" s="14" t="s">
        <v>85</v>
      </c>
      <c r="AY1404" s="256" t="s">
        <v>168</v>
      </c>
    </row>
    <row r="1405" s="2" customFormat="1" ht="16.5" customHeight="1">
      <c r="A1405" s="42"/>
      <c r="B1405" s="43"/>
      <c r="C1405" s="216" t="s">
        <v>2101</v>
      </c>
      <c r="D1405" s="216" t="s">
        <v>170</v>
      </c>
      <c r="E1405" s="217" t="s">
        <v>1985</v>
      </c>
      <c r="F1405" s="218" t="s">
        <v>1986</v>
      </c>
      <c r="G1405" s="219" t="s">
        <v>185</v>
      </c>
      <c r="H1405" s="220">
        <v>24</v>
      </c>
      <c r="I1405" s="221"/>
      <c r="J1405" s="222">
        <f>ROUND(I1405*H1405,2)</f>
        <v>0</v>
      </c>
      <c r="K1405" s="218" t="s">
        <v>174</v>
      </c>
      <c r="L1405" s="48"/>
      <c r="M1405" s="223" t="s">
        <v>33</v>
      </c>
      <c r="N1405" s="224" t="s">
        <v>49</v>
      </c>
      <c r="O1405" s="88"/>
      <c r="P1405" s="225">
        <f>O1405*H1405</f>
        <v>0</v>
      </c>
      <c r="Q1405" s="225">
        <v>0</v>
      </c>
      <c r="R1405" s="225">
        <f>Q1405*H1405</f>
        <v>0</v>
      </c>
      <c r="S1405" s="225">
        <v>0.053999999999999999</v>
      </c>
      <c r="T1405" s="226">
        <f>S1405*H1405</f>
        <v>1.296</v>
      </c>
      <c r="U1405" s="42"/>
      <c r="V1405" s="42"/>
      <c r="W1405" s="42"/>
      <c r="X1405" s="42"/>
      <c r="Y1405" s="42"/>
      <c r="Z1405" s="42"/>
      <c r="AA1405" s="42"/>
      <c r="AB1405" s="42"/>
      <c r="AC1405" s="42"/>
      <c r="AD1405" s="42"/>
      <c r="AE1405" s="42"/>
      <c r="AR1405" s="227" t="s">
        <v>121</v>
      </c>
      <c r="AT1405" s="227" t="s">
        <v>170</v>
      </c>
      <c r="AU1405" s="227" t="s">
        <v>87</v>
      </c>
      <c r="AY1405" s="20" t="s">
        <v>168</v>
      </c>
      <c r="BE1405" s="228">
        <f>IF(N1405="základní",J1405,0)</f>
        <v>0</v>
      </c>
      <c r="BF1405" s="228">
        <f>IF(N1405="snížená",J1405,0)</f>
        <v>0</v>
      </c>
      <c r="BG1405" s="228">
        <f>IF(N1405="zákl. přenesená",J1405,0)</f>
        <v>0</v>
      </c>
      <c r="BH1405" s="228">
        <f>IF(N1405="sníž. přenesená",J1405,0)</f>
        <v>0</v>
      </c>
      <c r="BI1405" s="228">
        <f>IF(N1405="nulová",J1405,0)</f>
        <v>0</v>
      </c>
      <c r="BJ1405" s="20" t="s">
        <v>85</v>
      </c>
      <c r="BK1405" s="228">
        <f>ROUND(I1405*H1405,2)</f>
        <v>0</v>
      </c>
      <c r="BL1405" s="20" t="s">
        <v>121</v>
      </c>
      <c r="BM1405" s="227" t="s">
        <v>5277</v>
      </c>
    </row>
    <row r="1406" s="2" customFormat="1">
      <c r="A1406" s="42"/>
      <c r="B1406" s="43"/>
      <c r="C1406" s="44"/>
      <c r="D1406" s="229" t="s">
        <v>176</v>
      </c>
      <c r="E1406" s="44"/>
      <c r="F1406" s="230" t="s">
        <v>1988</v>
      </c>
      <c r="G1406" s="44"/>
      <c r="H1406" s="44"/>
      <c r="I1406" s="231"/>
      <c r="J1406" s="44"/>
      <c r="K1406" s="44"/>
      <c r="L1406" s="48"/>
      <c r="M1406" s="232"/>
      <c r="N1406" s="233"/>
      <c r="O1406" s="88"/>
      <c r="P1406" s="88"/>
      <c r="Q1406" s="88"/>
      <c r="R1406" s="88"/>
      <c r="S1406" s="88"/>
      <c r="T1406" s="89"/>
      <c r="U1406" s="42"/>
      <c r="V1406" s="42"/>
      <c r="W1406" s="42"/>
      <c r="X1406" s="42"/>
      <c r="Y1406" s="42"/>
      <c r="Z1406" s="42"/>
      <c r="AA1406" s="42"/>
      <c r="AB1406" s="42"/>
      <c r="AC1406" s="42"/>
      <c r="AD1406" s="42"/>
      <c r="AE1406" s="42"/>
      <c r="AT1406" s="20" t="s">
        <v>176</v>
      </c>
      <c r="AU1406" s="20" t="s">
        <v>87</v>
      </c>
    </row>
    <row r="1407" s="2" customFormat="1">
      <c r="A1407" s="42"/>
      <c r="B1407" s="43"/>
      <c r="C1407" s="44"/>
      <c r="D1407" s="234" t="s">
        <v>178</v>
      </c>
      <c r="E1407" s="44"/>
      <c r="F1407" s="235" t="s">
        <v>1989</v>
      </c>
      <c r="G1407" s="44"/>
      <c r="H1407" s="44"/>
      <c r="I1407" s="231"/>
      <c r="J1407" s="44"/>
      <c r="K1407" s="44"/>
      <c r="L1407" s="48"/>
      <c r="M1407" s="232"/>
      <c r="N1407" s="233"/>
      <c r="O1407" s="88"/>
      <c r="P1407" s="88"/>
      <c r="Q1407" s="88"/>
      <c r="R1407" s="88"/>
      <c r="S1407" s="88"/>
      <c r="T1407" s="89"/>
      <c r="U1407" s="42"/>
      <c r="V1407" s="42"/>
      <c r="W1407" s="42"/>
      <c r="X1407" s="42"/>
      <c r="Y1407" s="42"/>
      <c r="Z1407" s="42"/>
      <c r="AA1407" s="42"/>
      <c r="AB1407" s="42"/>
      <c r="AC1407" s="42"/>
      <c r="AD1407" s="42"/>
      <c r="AE1407" s="42"/>
      <c r="AT1407" s="20" t="s">
        <v>178</v>
      </c>
      <c r="AU1407" s="20" t="s">
        <v>87</v>
      </c>
    </row>
    <row r="1408" s="13" customFormat="1">
      <c r="A1408" s="13"/>
      <c r="B1408" s="236"/>
      <c r="C1408" s="237"/>
      <c r="D1408" s="229" t="s">
        <v>180</v>
      </c>
      <c r="E1408" s="238" t="s">
        <v>33</v>
      </c>
      <c r="F1408" s="239" t="s">
        <v>4780</v>
      </c>
      <c r="G1408" s="237"/>
      <c r="H1408" s="238" t="s">
        <v>33</v>
      </c>
      <c r="I1408" s="240"/>
      <c r="J1408" s="237"/>
      <c r="K1408" s="237"/>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180</v>
      </c>
      <c r="AU1408" s="245" t="s">
        <v>87</v>
      </c>
      <c r="AV1408" s="13" t="s">
        <v>85</v>
      </c>
      <c r="AW1408" s="13" t="s">
        <v>39</v>
      </c>
      <c r="AX1408" s="13" t="s">
        <v>78</v>
      </c>
      <c r="AY1408" s="245" t="s">
        <v>168</v>
      </c>
    </row>
    <row r="1409" s="13" customFormat="1">
      <c r="A1409" s="13"/>
      <c r="B1409" s="236"/>
      <c r="C1409" s="237"/>
      <c r="D1409" s="229" t="s">
        <v>180</v>
      </c>
      <c r="E1409" s="238" t="s">
        <v>33</v>
      </c>
      <c r="F1409" s="239" t="s">
        <v>4788</v>
      </c>
      <c r="G1409" s="237"/>
      <c r="H1409" s="238" t="s">
        <v>33</v>
      </c>
      <c r="I1409" s="240"/>
      <c r="J1409" s="237"/>
      <c r="K1409" s="237"/>
      <c r="L1409" s="241"/>
      <c r="M1409" s="242"/>
      <c r="N1409" s="243"/>
      <c r="O1409" s="243"/>
      <c r="P1409" s="243"/>
      <c r="Q1409" s="243"/>
      <c r="R1409" s="243"/>
      <c r="S1409" s="243"/>
      <c r="T1409" s="244"/>
      <c r="U1409" s="13"/>
      <c r="V1409" s="13"/>
      <c r="W1409" s="13"/>
      <c r="X1409" s="13"/>
      <c r="Y1409" s="13"/>
      <c r="Z1409" s="13"/>
      <c r="AA1409" s="13"/>
      <c r="AB1409" s="13"/>
      <c r="AC1409" s="13"/>
      <c r="AD1409" s="13"/>
      <c r="AE1409" s="13"/>
      <c r="AT1409" s="245" t="s">
        <v>180</v>
      </c>
      <c r="AU1409" s="245" t="s">
        <v>87</v>
      </c>
      <c r="AV1409" s="13" t="s">
        <v>85</v>
      </c>
      <c r="AW1409" s="13" t="s">
        <v>39</v>
      </c>
      <c r="AX1409" s="13" t="s">
        <v>78</v>
      </c>
      <c r="AY1409" s="245" t="s">
        <v>168</v>
      </c>
    </row>
    <row r="1410" s="14" customFormat="1">
      <c r="A1410" s="14"/>
      <c r="B1410" s="246"/>
      <c r="C1410" s="247"/>
      <c r="D1410" s="229" t="s">
        <v>180</v>
      </c>
      <c r="E1410" s="248" t="s">
        <v>33</v>
      </c>
      <c r="F1410" s="249" t="s">
        <v>87</v>
      </c>
      <c r="G1410" s="247"/>
      <c r="H1410" s="250">
        <v>2</v>
      </c>
      <c r="I1410" s="251"/>
      <c r="J1410" s="247"/>
      <c r="K1410" s="247"/>
      <c r="L1410" s="252"/>
      <c r="M1410" s="253"/>
      <c r="N1410" s="254"/>
      <c r="O1410" s="254"/>
      <c r="P1410" s="254"/>
      <c r="Q1410" s="254"/>
      <c r="R1410" s="254"/>
      <c r="S1410" s="254"/>
      <c r="T1410" s="255"/>
      <c r="U1410" s="14"/>
      <c r="V1410" s="14"/>
      <c r="W1410" s="14"/>
      <c r="X1410" s="14"/>
      <c r="Y1410" s="14"/>
      <c r="Z1410" s="14"/>
      <c r="AA1410" s="14"/>
      <c r="AB1410" s="14"/>
      <c r="AC1410" s="14"/>
      <c r="AD1410" s="14"/>
      <c r="AE1410" s="14"/>
      <c r="AT1410" s="256" t="s">
        <v>180</v>
      </c>
      <c r="AU1410" s="256" t="s">
        <v>87</v>
      </c>
      <c r="AV1410" s="14" t="s">
        <v>87</v>
      </c>
      <c r="AW1410" s="14" t="s">
        <v>39</v>
      </c>
      <c r="AX1410" s="14" t="s">
        <v>78</v>
      </c>
      <c r="AY1410" s="256" t="s">
        <v>168</v>
      </c>
    </row>
    <row r="1411" s="13" customFormat="1">
      <c r="A1411" s="13"/>
      <c r="B1411" s="236"/>
      <c r="C1411" s="237"/>
      <c r="D1411" s="229" t="s">
        <v>180</v>
      </c>
      <c r="E1411" s="238" t="s">
        <v>33</v>
      </c>
      <c r="F1411" s="239" t="s">
        <v>1990</v>
      </c>
      <c r="G1411" s="237"/>
      <c r="H1411" s="238" t="s">
        <v>33</v>
      </c>
      <c r="I1411" s="240"/>
      <c r="J1411" s="237"/>
      <c r="K1411" s="237"/>
      <c r="L1411" s="241"/>
      <c r="M1411" s="242"/>
      <c r="N1411" s="243"/>
      <c r="O1411" s="243"/>
      <c r="P1411" s="243"/>
      <c r="Q1411" s="243"/>
      <c r="R1411" s="243"/>
      <c r="S1411" s="243"/>
      <c r="T1411" s="244"/>
      <c r="U1411" s="13"/>
      <c r="V1411" s="13"/>
      <c r="W1411" s="13"/>
      <c r="X1411" s="13"/>
      <c r="Y1411" s="13"/>
      <c r="Z1411" s="13"/>
      <c r="AA1411" s="13"/>
      <c r="AB1411" s="13"/>
      <c r="AC1411" s="13"/>
      <c r="AD1411" s="13"/>
      <c r="AE1411" s="13"/>
      <c r="AT1411" s="245" t="s">
        <v>180</v>
      </c>
      <c r="AU1411" s="245" t="s">
        <v>87</v>
      </c>
      <c r="AV1411" s="13" t="s">
        <v>85</v>
      </c>
      <c r="AW1411" s="13" t="s">
        <v>39</v>
      </c>
      <c r="AX1411" s="13" t="s">
        <v>78</v>
      </c>
      <c r="AY1411" s="245" t="s">
        <v>168</v>
      </c>
    </row>
    <row r="1412" s="14" customFormat="1">
      <c r="A1412" s="14"/>
      <c r="B1412" s="246"/>
      <c r="C1412" s="247"/>
      <c r="D1412" s="229" t="s">
        <v>180</v>
      </c>
      <c r="E1412" s="248" t="s">
        <v>33</v>
      </c>
      <c r="F1412" s="249" t="s">
        <v>5278</v>
      </c>
      <c r="G1412" s="247"/>
      <c r="H1412" s="250">
        <v>22</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5" customFormat="1">
      <c r="A1413" s="15"/>
      <c r="B1413" s="263"/>
      <c r="C1413" s="264"/>
      <c r="D1413" s="229" t="s">
        <v>180</v>
      </c>
      <c r="E1413" s="265" t="s">
        <v>33</v>
      </c>
      <c r="F1413" s="266" t="s">
        <v>626</v>
      </c>
      <c r="G1413" s="264"/>
      <c r="H1413" s="267">
        <v>24</v>
      </c>
      <c r="I1413" s="268"/>
      <c r="J1413" s="264"/>
      <c r="K1413" s="264"/>
      <c r="L1413" s="269"/>
      <c r="M1413" s="270"/>
      <c r="N1413" s="271"/>
      <c r="O1413" s="271"/>
      <c r="P1413" s="271"/>
      <c r="Q1413" s="271"/>
      <c r="R1413" s="271"/>
      <c r="S1413" s="271"/>
      <c r="T1413" s="272"/>
      <c r="U1413" s="15"/>
      <c r="V1413" s="15"/>
      <c r="W1413" s="15"/>
      <c r="X1413" s="15"/>
      <c r="Y1413" s="15"/>
      <c r="Z1413" s="15"/>
      <c r="AA1413" s="15"/>
      <c r="AB1413" s="15"/>
      <c r="AC1413" s="15"/>
      <c r="AD1413" s="15"/>
      <c r="AE1413" s="15"/>
      <c r="AT1413" s="273" t="s">
        <v>180</v>
      </c>
      <c r="AU1413" s="273" t="s">
        <v>87</v>
      </c>
      <c r="AV1413" s="15" t="s">
        <v>121</v>
      </c>
      <c r="AW1413" s="15" t="s">
        <v>39</v>
      </c>
      <c r="AX1413" s="15" t="s">
        <v>85</v>
      </c>
      <c r="AY1413" s="273" t="s">
        <v>168</v>
      </c>
    </row>
    <row r="1414" s="2" customFormat="1" ht="16.5" customHeight="1">
      <c r="A1414" s="42"/>
      <c r="B1414" s="43"/>
      <c r="C1414" s="216" t="s">
        <v>2122</v>
      </c>
      <c r="D1414" s="216" t="s">
        <v>170</v>
      </c>
      <c r="E1414" s="217" t="s">
        <v>5279</v>
      </c>
      <c r="F1414" s="218" t="s">
        <v>5280</v>
      </c>
      <c r="G1414" s="219" t="s">
        <v>556</v>
      </c>
      <c r="H1414" s="220">
        <v>0.045999999999999999</v>
      </c>
      <c r="I1414" s="221"/>
      <c r="J1414" s="222">
        <f>ROUND(I1414*H1414,2)</f>
        <v>0</v>
      </c>
      <c r="K1414" s="218" t="s">
        <v>174</v>
      </c>
      <c r="L1414" s="48"/>
      <c r="M1414" s="223" t="s">
        <v>33</v>
      </c>
      <c r="N1414" s="224" t="s">
        <v>49</v>
      </c>
      <c r="O1414" s="88"/>
      <c r="P1414" s="225">
        <f>O1414*H1414</f>
        <v>0</v>
      </c>
      <c r="Q1414" s="225">
        <v>0</v>
      </c>
      <c r="R1414" s="225">
        <f>Q1414*H1414</f>
        <v>0</v>
      </c>
      <c r="S1414" s="225">
        <v>1.258</v>
      </c>
      <c r="T1414" s="226">
        <f>S1414*H1414</f>
        <v>0.057868000000000003</v>
      </c>
      <c r="U1414" s="42"/>
      <c r="V1414" s="42"/>
      <c r="W1414" s="42"/>
      <c r="X1414" s="42"/>
      <c r="Y1414" s="42"/>
      <c r="Z1414" s="42"/>
      <c r="AA1414" s="42"/>
      <c r="AB1414" s="42"/>
      <c r="AC1414" s="42"/>
      <c r="AD1414" s="42"/>
      <c r="AE1414" s="42"/>
      <c r="AR1414" s="227" t="s">
        <v>121</v>
      </c>
      <c r="AT1414" s="227" t="s">
        <v>170</v>
      </c>
      <c r="AU1414" s="227" t="s">
        <v>87</v>
      </c>
      <c r="AY1414" s="20" t="s">
        <v>168</v>
      </c>
      <c r="BE1414" s="228">
        <f>IF(N1414="základní",J1414,0)</f>
        <v>0</v>
      </c>
      <c r="BF1414" s="228">
        <f>IF(N1414="snížená",J1414,0)</f>
        <v>0</v>
      </c>
      <c r="BG1414" s="228">
        <f>IF(N1414="zákl. přenesená",J1414,0)</f>
        <v>0</v>
      </c>
      <c r="BH1414" s="228">
        <f>IF(N1414="sníž. přenesená",J1414,0)</f>
        <v>0</v>
      </c>
      <c r="BI1414" s="228">
        <f>IF(N1414="nulová",J1414,0)</f>
        <v>0</v>
      </c>
      <c r="BJ1414" s="20" t="s">
        <v>85</v>
      </c>
      <c r="BK1414" s="228">
        <f>ROUND(I1414*H1414,2)</f>
        <v>0</v>
      </c>
      <c r="BL1414" s="20" t="s">
        <v>121</v>
      </c>
      <c r="BM1414" s="227" t="s">
        <v>5281</v>
      </c>
    </row>
    <row r="1415" s="2" customFormat="1">
      <c r="A1415" s="42"/>
      <c r="B1415" s="43"/>
      <c r="C1415" s="44"/>
      <c r="D1415" s="229" t="s">
        <v>176</v>
      </c>
      <c r="E1415" s="44"/>
      <c r="F1415" s="230" t="s">
        <v>5282</v>
      </c>
      <c r="G1415" s="44"/>
      <c r="H1415" s="44"/>
      <c r="I1415" s="231"/>
      <c r="J1415" s="44"/>
      <c r="K1415" s="44"/>
      <c r="L1415" s="48"/>
      <c r="M1415" s="232"/>
      <c r="N1415" s="233"/>
      <c r="O1415" s="88"/>
      <c r="P1415" s="88"/>
      <c r="Q1415" s="88"/>
      <c r="R1415" s="88"/>
      <c r="S1415" s="88"/>
      <c r="T1415" s="89"/>
      <c r="U1415" s="42"/>
      <c r="V1415" s="42"/>
      <c r="W1415" s="42"/>
      <c r="X1415" s="42"/>
      <c r="Y1415" s="42"/>
      <c r="Z1415" s="42"/>
      <c r="AA1415" s="42"/>
      <c r="AB1415" s="42"/>
      <c r="AC1415" s="42"/>
      <c r="AD1415" s="42"/>
      <c r="AE1415" s="42"/>
      <c r="AT1415" s="20" t="s">
        <v>176</v>
      </c>
      <c r="AU1415" s="20" t="s">
        <v>87</v>
      </c>
    </row>
    <row r="1416" s="2" customFormat="1">
      <c r="A1416" s="42"/>
      <c r="B1416" s="43"/>
      <c r="C1416" s="44"/>
      <c r="D1416" s="234" t="s">
        <v>178</v>
      </c>
      <c r="E1416" s="44"/>
      <c r="F1416" s="235" t="s">
        <v>5283</v>
      </c>
      <c r="G1416" s="44"/>
      <c r="H1416" s="44"/>
      <c r="I1416" s="231"/>
      <c r="J1416" s="44"/>
      <c r="K1416" s="44"/>
      <c r="L1416" s="48"/>
      <c r="M1416" s="232"/>
      <c r="N1416" s="233"/>
      <c r="O1416" s="88"/>
      <c r="P1416" s="88"/>
      <c r="Q1416" s="88"/>
      <c r="R1416" s="88"/>
      <c r="S1416" s="88"/>
      <c r="T1416" s="89"/>
      <c r="U1416" s="42"/>
      <c r="V1416" s="42"/>
      <c r="W1416" s="42"/>
      <c r="X1416" s="42"/>
      <c r="Y1416" s="42"/>
      <c r="Z1416" s="42"/>
      <c r="AA1416" s="42"/>
      <c r="AB1416" s="42"/>
      <c r="AC1416" s="42"/>
      <c r="AD1416" s="42"/>
      <c r="AE1416" s="42"/>
      <c r="AT1416" s="20" t="s">
        <v>178</v>
      </c>
      <c r="AU1416" s="20" t="s">
        <v>87</v>
      </c>
    </row>
    <row r="1417" s="13" customFormat="1">
      <c r="A1417" s="13"/>
      <c r="B1417" s="236"/>
      <c r="C1417" s="237"/>
      <c r="D1417" s="229" t="s">
        <v>180</v>
      </c>
      <c r="E1417" s="238" t="s">
        <v>33</v>
      </c>
      <c r="F1417" s="239" t="s">
        <v>4780</v>
      </c>
      <c r="G1417" s="237"/>
      <c r="H1417" s="238" t="s">
        <v>33</v>
      </c>
      <c r="I1417" s="240"/>
      <c r="J1417" s="237"/>
      <c r="K1417" s="237"/>
      <c r="L1417" s="241"/>
      <c r="M1417" s="242"/>
      <c r="N1417" s="243"/>
      <c r="O1417" s="243"/>
      <c r="P1417" s="243"/>
      <c r="Q1417" s="243"/>
      <c r="R1417" s="243"/>
      <c r="S1417" s="243"/>
      <c r="T1417" s="244"/>
      <c r="U1417" s="13"/>
      <c r="V1417" s="13"/>
      <c r="W1417" s="13"/>
      <c r="X1417" s="13"/>
      <c r="Y1417" s="13"/>
      <c r="Z1417" s="13"/>
      <c r="AA1417" s="13"/>
      <c r="AB1417" s="13"/>
      <c r="AC1417" s="13"/>
      <c r="AD1417" s="13"/>
      <c r="AE1417" s="13"/>
      <c r="AT1417" s="245" t="s">
        <v>180</v>
      </c>
      <c r="AU1417" s="245" t="s">
        <v>87</v>
      </c>
      <c r="AV1417" s="13" t="s">
        <v>85</v>
      </c>
      <c r="AW1417" s="13" t="s">
        <v>39</v>
      </c>
      <c r="AX1417" s="13" t="s">
        <v>78</v>
      </c>
      <c r="AY1417" s="245" t="s">
        <v>168</v>
      </c>
    </row>
    <row r="1418" s="14" customFormat="1">
      <c r="A1418" s="14"/>
      <c r="B1418" s="246"/>
      <c r="C1418" s="247"/>
      <c r="D1418" s="229" t="s">
        <v>180</v>
      </c>
      <c r="E1418" s="248" t="s">
        <v>33</v>
      </c>
      <c r="F1418" s="249" t="s">
        <v>5284</v>
      </c>
      <c r="G1418" s="247"/>
      <c r="H1418" s="250">
        <v>0.045999999999999999</v>
      </c>
      <c r="I1418" s="251"/>
      <c r="J1418" s="247"/>
      <c r="K1418" s="247"/>
      <c r="L1418" s="252"/>
      <c r="M1418" s="253"/>
      <c r="N1418" s="254"/>
      <c r="O1418" s="254"/>
      <c r="P1418" s="254"/>
      <c r="Q1418" s="254"/>
      <c r="R1418" s="254"/>
      <c r="S1418" s="254"/>
      <c r="T1418" s="255"/>
      <c r="U1418" s="14"/>
      <c r="V1418" s="14"/>
      <c r="W1418" s="14"/>
      <c r="X1418" s="14"/>
      <c r="Y1418" s="14"/>
      <c r="Z1418" s="14"/>
      <c r="AA1418" s="14"/>
      <c r="AB1418" s="14"/>
      <c r="AC1418" s="14"/>
      <c r="AD1418" s="14"/>
      <c r="AE1418" s="14"/>
      <c r="AT1418" s="256" t="s">
        <v>180</v>
      </c>
      <c r="AU1418" s="256" t="s">
        <v>87</v>
      </c>
      <c r="AV1418" s="14" t="s">
        <v>87</v>
      </c>
      <c r="AW1418" s="14" t="s">
        <v>39</v>
      </c>
      <c r="AX1418" s="14" t="s">
        <v>85</v>
      </c>
      <c r="AY1418" s="256" t="s">
        <v>168</v>
      </c>
    </row>
    <row r="1419" s="2" customFormat="1" ht="16.5" customHeight="1">
      <c r="A1419" s="42"/>
      <c r="B1419" s="43"/>
      <c r="C1419" s="216" t="s">
        <v>2134</v>
      </c>
      <c r="D1419" s="216" t="s">
        <v>170</v>
      </c>
      <c r="E1419" s="217" t="s">
        <v>5285</v>
      </c>
      <c r="F1419" s="218" t="s">
        <v>5286</v>
      </c>
      <c r="G1419" s="219" t="s">
        <v>556</v>
      </c>
      <c r="H1419" s="220">
        <v>1.833</v>
      </c>
      <c r="I1419" s="221"/>
      <c r="J1419" s="222">
        <f>ROUND(I1419*H1419,2)</f>
        <v>0</v>
      </c>
      <c r="K1419" s="218" t="s">
        <v>174</v>
      </c>
      <c r="L1419" s="48"/>
      <c r="M1419" s="223" t="s">
        <v>33</v>
      </c>
      <c r="N1419" s="224" t="s">
        <v>49</v>
      </c>
      <c r="O1419" s="88"/>
      <c r="P1419" s="225">
        <f>O1419*H1419</f>
        <v>0</v>
      </c>
      <c r="Q1419" s="225">
        <v>0</v>
      </c>
      <c r="R1419" s="225">
        <f>Q1419*H1419</f>
        <v>0</v>
      </c>
      <c r="S1419" s="225">
        <v>1.2529999999999999</v>
      </c>
      <c r="T1419" s="226">
        <f>S1419*H1419</f>
        <v>2.2967489999999997</v>
      </c>
      <c r="U1419" s="42"/>
      <c r="V1419" s="42"/>
      <c r="W1419" s="42"/>
      <c r="X1419" s="42"/>
      <c r="Y1419" s="42"/>
      <c r="Z1419" s="42"/>
      <c r="AA1419" s="42"/>
      <c r="AB1419" s="42"/>
      <c r="AC1419" s="42"/>
      <c r="AD1419" s="42"/>
      <c r="AE1419" s="42"/>
      <c r="AR1419" s="227" t="s">
        <v>121</v>
      </c>
      <c r="AT1419" s="227" t="s">
        <v>170</v>
      </c>
      <c r="AU1419" s="227" t="s">
        <v>87</v>
      </c>
      <c r="AY1419" s="20" t="s">
        <v>168</v>
      </c>
      <c r="BE1419" s="228">
        <f>IF(N1419="základní",J1419,0)</f>
        <v>0</v>
      </c>
      <c r="BF1419" s="228">
        <f>IF(N1419="snížená",J1419,0)</f>
        <v>0</v>
      </c>
      <c r="BG1419" s="228">
        <f>IF(N1419="zákl. přenesená",J1419,0)</f>
        <v>0</v>
      </c>
      <c r="BH1419" s="228">
        <f>IF(N1419="sníž. přenesená",J1419,0)</f>
        <v>0</v>
      </c>
      <c r="BI1419" s="228">
        <f>IF(N1419="nulová",J1419,0)</f>
        <v>0</v>
      </c>
      <c r="BJ1419" s="20" t="s">
        <v>85</v>
      </c>
      <c r="BK1419" s="228">
        <f>ROUND(I1419*H1419,2)</f>
        <v>0</v>
      </c>
      <c r="BL1419" s="20" t="s">
        <v>121</v>
      </c>
      <c r="BM1419" s="227" t="s">
        <v>5287</v>
      </c>
    </row>
    <row r="1420" s="2" customFormat="1">
      <c r="A1420" s="42"/>
      <c r="B1420" s="43"/>
      <c r="C1420" s="44"/>
      <c r="D1420" s="229" t="s">
        <v>176</v>
      </c>
      <c r="E1420" s="44"/>
      <c r="F1420" s="230" t="s">
        <v>5288</v>
      </c>
      <c r="G1420" s="44"/>
      <c r="H1420" s="44"/>
      <c r="I1420" s="231"/>
      <c r="J1420" s="44"/>
      <c r="K1420" s="44"/>
      <c r="L1420" s="48"/>
      <c r="M1420" s="232"/>
      <c r="N1420" s="233"/>
      <c r="O1420" s="88"/>
      <c r="P1420" s="88"/>
      <c r="Q1420" s="88"/>
      <c r="R1420" s="88"/>
      <c r="S1420" s="88"/>
      <c r="T1420" s="89"/>
      <c r="U1420" s="42"/>
      <c r="V1420" s="42"/>
      <c r="W1420" s="42"/>
      <c r="X1420" s="42"/>
      <c r="Y1420" s="42"/>
      <c r="Z1420" s="42"/>
      <c r="AA1420" s="42"/>
      <c r="AB1420" s="42"/>
      <c r="AC1420" s="42"/>
      <c r="AD1420" s="42"/>
      <c r="AE1420" s="42"/>
      <c r="AT1420" s="20" t="s">
        <v>176</v>
      </c>
      <c r="AU1420" s="20" t="s">
        <v>87</v>
      </c>
    </row>
    <row r="1421" s="2" customFormat="1">
      <c r="A1421" s="42"/>
      <c r="B1421" s="43"/>
      <c r="C1421" s="44"/>
      <c r="D1421" s="234" t="s">
        <v>178</v>
      </c>
      <c r="E1421" s="44"/>
      <c r="F1421" s="235" t="s">
        <v>5289</v>
      </c>
      <c r="G1421" s="44"/>
      <c r="H1421" s="44"/>
      <c r="I1421" s="231"/>
      <c r="J1421" s="44"/>
      <c r="K1421" s="44"/>
      <c r="L1421" s="48"/>
      <c r="M1421" s="232"/>
      <c r="N1421" s="233"/>
      <c r="O1421" s="88"/>
      <c r="P1421" s="88"/>
      <c r="Q1421" s="88"/>
      <c r="R1421" s="88"/>
      <c r="S1421" s="88"/>
      <c r="T1421" s="89"/>
      <c r="U1421" s="42"/>
      <c r="V1421" s="42"/>
      <c r="W1421" s="42"/>
      <c r="X1421" s="42"/>
      <c r="Y1421" s="42"/>
      <c r="Z1421" s="42"/>
      <c r="AA1421" s="42"/>
      <c r="AB1421" s="42"/>
      <c r="AC1421" s="42"/>
      <c r="AD1421" s="42"/>
      <c r="AE1421" s="42"/>
      <c r="AT1421" s="20" t="s">
        <v>178</v>
      </c>
      <c r="AU1421" s="20" t="s">
        <v>87</v>
      </c>
    </row>
    <row r="1422" s="13" customFormat="1">
      <c r="A1422" s="13"/>
      <c r="B1422" s="236"/>
      <c r="C1422" s="237"/>
      <c r="D1422" s="229" t="s">
        <v>180</v>
      </c>
      <c r="E1422" s="238" t="s">
        <v>33</v>
      </c>
      <c r="F1422" s="239" t="s">
        <v>4780</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3" customFormat="1">
      <c r="A1423" s="13"/>
      <c r="B1423" s="236"/>
      <c r="C1423" s="237"/>
      <c r="D1423" s="229" t="s">
        <v>180</v>
      </c>
      <c r="E1423" s="238" t="s">
        <v>33</v>
      </c>
      <c r="F1423" s="239" t="s">
        <v>4786</v>
      </c>
      <c r="G1423" s="237"/>
      <c r="H1423" s="238" t="s">
        <v>33</v>
      </c>
      <c r="I1423" s="240"/>
      <c r="J1423" s="237"/>
      <c r="K1423" s="237"/>
      <c r="L1423" s="241"/>
      <c r="M1423" s="242"/>
      <c r="N1423" s="243"/>
      <c r="O1423" s="243"/>
      <c r="P1423" s="243"/>
      <c r="Q1423" s="243"/>
      <c r="R1423" s="243"/>
      <c r="S1423" s="243"/>
      <c r="T1423" s="244"/>
      <c r="U1423" s="13"/>
      <c r="V1423" s="13"/>
      <c r="W1423" s="13"/>
      <c r="X1423" s="13"/>
      <c r="Y1423" s="13"/>
      <c r="Z1423" s="13"/>
      <c r="AA1423" s="13"/>
      <c r="AB1423" s="13"/>
      <c r="AC1423" s="13"/>
      <c r="AD1423" s="13"/>
      <c r="AE1423" s="13"/>
      <c r="AT1423" s="245" t="s">
        <v>180</v>
      </c>
      <c r="AU1423" s="245" t="s">
        <v>87</v>
      </c>
      <c r="AV1423" s="13" t="s">
        <v>85</v>
      </c>
      <c r="AW1423" s="13" t="s">
        <v>39</v>
      </c>
      <c r="AX1423" s="13" t="s">
        <v>78</v>
      </c>
      <c r="AY1423" s="245" t="s">
        <v>168</v>
      </c>
    </row>
    <row r="1424" s="14" customFormat="1">
      <c r="A1424" s="14"/>
      <c r="B1424" s="246"/>
      <c r="C1424" s="247"/>
      <c r="D1424" s="229" t="s">
        <v>180</v>
      </c>
      <c r="E1424" s="248" t="s">
        <v>33</v>
      </c>
      <c r="F1424" s="249" t="s">
        <v>5290</v>
      </c>
      <c r="G1424" s="247"/>
      <c r="H1424" s="250">
        <v>1.833</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180</v>
      </c>
      <c r="AU1424" s="256" t="s">
        <v>87</v>
      </c>
      <c r="AV1424" s="14" t="s">
        <v>87</v>
      </c>
      <c r="AW1424" s="14" t="s">
        <v>39</v>
      </c>
      <c r="AX1424" s="14" t="s">
        <v>85</v>
      </c>
      <c r="AY1424" s="256" t="s">
        <v>168</v>
      </c>
    </row>
    <row r="1425" s="2" customFormat="1" ht="16.5" customHeight="1">
      <c r="A1425" s="42"/>
      <c r="B1425" s="43"/>
      <c r="C1425" s="216" t="s">
        <v>2141</v>
      </c>
      <c r="D1425" s="216" t="s">
        <v>170</v>
      </c>
      <c r="E1425" s="217" t="s">
        <v>5291</v>
      </c>
      <c r="F1425" s="218" t="s">
        <v>5292</v>
      </c>
      <c r="G1425" s="219" t="s">
        <v>556</v>
      </c>
      <c r="H1425" s="220">
        <v>0.873</v>
      </c>
      <c r="I1425" s="221"/>
      <c r="J1425" s="222">
        <f>ROUND(I1425*H1425,2)</f>
        <v>0</v>
      </c>
      <c r="K1425" s="218" t="s">
        <v>174</v>
      </c>
      <c r="L1425" s="48"/>
      <c r="M1425" s="223" t="s">
        <v>33</v>
      </c>
      <c r="N1425" s="224" t="s">
        <v>49</v>
      </c>
      <c r="O1425" s="88"/>
      <c r="P1425" s="225">
        <f>O1425*H1425</f>
        <v>0</v>
      </c>
      <c r="Q1425" s="225">
        <v>0</v>
      </c>
      <c r="R1425" s="225">
        <f>Q1425*H1425</f>
        <v>0</v>
      </c>
      <c r="S1425" s="225">
        <v>1.25</v>
      </c>
      <c r="T1425" s="226">
        <f>S1425*H1425</f>
        <v>1.0912500000000001</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5293</v>
      </c>
    </row>
    <row r="1426" s="2" customFormat="1">
      <c r="A1426" s="42"/>
      <c r="B1426" s="43"/>
      <c r="C1426" s="44"/>
      <c r="D1426" s="229" t="s">
        <v>176</v>
      </c>
      <c r="E1426" s="44"/>
      <c r="F1426" s="230" t="s">
        <v>5294</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5295</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4780</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3" customFormat="1">
      <c r="A1429" s="13"/>
      <c r="B1429" s="236"/>
      <c r="C1429" s="237"/>
      <c r="D1429" s="229" t="s">
        <v>180</v>
      </c>
      <c r="E1429" s="238" t="s">
        <v>33</v>
      </c>
      <c r="F1429" s="239" t="s">
        <v>4788</v>
      </c>
      <c r="G1429" s="237"/>
      <c r="H1429" s="238" t="s">
        <v>33</v>
      </c>
      <c r="I1429" s="240"/>
      <c r="J1429" s="237"/>
      <c r="K1429" s="237"/>
      <c r="L1429" s="241"/>
      <c r="M1429" s="242"/>
      <c r="N1429" s="243"/>
      <c r="O1429" s="243"/>
      <c r="P1429" s="243"/>
      <c r="Q1429" s="243"/>
      <c r="R1429" s="243"/>
      <c r="S1429" s="243"/>
      <c r="T1429" s="244"/>
      <c r="U1429" s="13"/>
      <c r="V1429" s="13"/>
      <c r="W1429" s="13"/>
      <c r="X1429" s="13"/>
      <c r="Y1429" s="13"/>
      <c r="Z1429" s="13"/>
      <c r="AA1429" s="13"/>
      <c r="AB1429" s="13"/>
      <c r="AC1429" s="13"/>
      <c r="AD1429" s="13"/>
      <c r="AE1429" s="13"/>
      <c r="AT1429" s="245" t="s">
        <v>180</v>
      </c>
      <c r="AU1429" s="245" t="s">
        <v>87</v>
      </c>
      <c r="AV1429" s="13" t="s">
        <v>85</v>
      </c>
      <c r="AW1429" s="13" t="s">
        <v>39</v>
      </c>
      <c r="AX1429" s="13" t="s">
        <v>78</v>
      </c>
      <c r="AY1429" s="245" t="s">
        <v>168</v>
      </c>
    </row>
    <row r="1430" s="14" customFormat="1">
      <c r="A1430" s="14"/>
      <c r="B1430" s="246"/>
      <c r="C1430" s="247"/>
      <c r="D1430" s="229" t="s">
        <v>180</v>
      </c>
      <c r="E1430" s="248" t="s">
        <v>33</v>
      </c>
      <c r="F1430" s="249" t="s">
        <v>5296</v>
      </c>
      <c r="G1430" s="247"/>
      <c r="H1430" s="250">
        <v>0.873</v>
      </c>
      <c r="I1430" s="251"/>
      <c r="J1430" s="247"/>
      <c r="K1430" s="247"/>
      <c r="L1430" s="252"/>
      <c r="M1430" s="253"/>
      <c r="N1430" s="254"/>
      <c r="O1430" s="254"/>
      <c r="P1430" s="254"/>
      <c r="Q1430" s="254"/>
      <c r="R1430" s="254"/>
      <c r="S1430" s="254"/>
      <c r="T1430" s="255"/>
      <c r="U1430" s="14"/>
      <c r="V1430" s="14"/>
      <c r="W1430" s="14"/>
      <c r="X1430" s="14"/>
      <c r="Y1430" s="14"/>
      <c r="Z1430" s="14"/>
      <c r="AA1430" s="14"/>
      <c r="AB1430" s="14"/>
      <c r="AC1430" s="14"/>
      <c r="AD1430" s="14"/>
      <c r="AE1430" s="14"/>
      <c r="AT1430" s="256" t="s">
        <v>180</v>
      </c>
      <c r="AU1430" s="256" t="s">
        <v>87</v>
      </c>
      <c r="AV1430" s="14" t="s">
        <v>87</v>
      </c>
      <c r="AW1430" s="14" t="s">
        <v>39</v>
      </c>
      <c r="AX1430" s="14" t="s">
        <v>85</v>
      </c>
      <c r="AY1430" s="256" t="s">
        <v>168</v>
      </c>
    </row>
    <row r="1431" s="2" customFormat="1" ht="21.75" customHeight="1">
      <c r="A1431" s="42"/>
      <c r="B1431" s="43"/>
      <c r="C1431" s="216" t="s">
        <v>2148</v>
      </c>
      <c r="D1431" s="216" t="s">
        <v>170</v>
      </c>
      <c r="E1431" s="217" t="s">
        <v>1994</v>
      </c>
      <c r="F1431" s="218" t="s">
        <v>1995</v>
      </c>
      <c r="G1431" s="219" t="s">
        <v>502</v>
      </c>
      <c r="H1431" s="220">
        <v>160.678</v>
      </c>
      <c r="I1431" s="221"/>
      <c r="J1431" s="222">
        <f>ROUND(I1431*H1431,2)</f>
        <v>0</v>
      </c>
      <c r="K1431" s="218" t="s">
        <v>174</v>
      </c>
      <c r="L1431" s="48"/>
      <c r="M1431" s="223" t="s">
        <v>33</v>
      </c>
      <c r="N1431" s="224" t="s">
        <v>49</v>
      </c>
      <c r="O1431" s="88"/>
      <c r="P1431" s="225">
        <f>O1431*H1431</f>
        <v>0</v>
      </c>
      <c r="Q1431" s="225">
        <v>0</v>
      </c>
      <c r="R1431" s="225">
        <f>Q1431*H1431</f>
        <v>0</v>
      </c>
      <c r="S1431" s="225">
        <v>2.2000000000000002</v>
      </c>
      <c r="T1431" s="226">
        <f>S1431*H1431</f>
        <v>353.49160000000001</v>
      </c>
      <c r="U1431" s="42"/>
      <c r="V1431" s="42"/>
      <c r="W1431" s="42"/>
      <c r="X1431" s="42"/>
      <c r="Y1431" s="42"/>
      <c r="Z1431" s="42"/>
      <c r="AA1431" s="42"/>
      <c r="AB1431" s="42"/>
      <c r="AC1431" s="42"/>
      <c r="AD1431" s="42"/>
      <c r="AE1431" s="42"/>
      <c r="AR1431" s="227" t="s">
        <v>121</v>
      </c>
      <c r="AT1431" s="227" t="s">
        <v>170</v>
      </c>
      <c r="AU1431" s="227" t="s">
        <v>87</v>
      </c>
      <c r="AY1431" s="20" t="s">
        <v>168</v>
      </c>
      <c r="BE1431" s="228">
        <f>IF(N1431="základní",J1431,0)</f>
        <v>0</v>
      </c>
      <c r="BF1431" s="228">
        <f>IF(N1431="snížená",J1431,0)</f>
        <v>0</v>
      </c>
      <c r="BG1431" s="228">
        <f>IF(N1431="zákl. přenesená",J1431,0)</f>
        <v>0</v>
      </c>
      <c r="BH1431" s="228">
        <f>IF(N1431="sníž. přenesená",J1431,0)</f>
        <v>0</v>
      </c>
      <c r="BI1431" s="228">
        <f>IF(N1431="nulová",J1431,0)</f>
        <v>0</v>
      </c>
      <c r="BJ1431" s="20" t="s">
        <v>85</v>
      </c>
      <c r="BK1431" s="228">
        <f>ROUND(I1431*H1431,2)</f>
        <v>0</v>
      </c>
      <c r="BL1431" s="20" t="s">
        <v>121</v>
      </c>
      <c r="BM1431" s="227" t="s">
        <v>5297</v>
      </c>
    </row>
    <row r="1432" s="2" customFormat="1">
      <c r="A1432" s="42"/>
      <c r="B1432" s="43"/>
      <c r="C1432" s="44"/>
      <c r="D1432" s="229" t="s">
        <v>176</v>
      </c>
      <c r="E1432" s="44"/>
      <c r="F1432" s="230" t="s">
        <v>1997</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176</v>
      </c>
      <c r="AU1432" s="20" t="s">
        <v>87</v>
      </c>
    </row>
    <row r="1433" s="2" customFormat="1">
      <c r="A1433" s="42"/>
      <c r="B1433" s="43"/>
      <c r="C1433" s="44"/>
      <c r="D1433" s="234" t="s">
        <v>178</v>
      </c>
      <c r="E1433" s="44"/>
      <c r="F1433" s="235" t="s">
        <v>1998</v>
      </c>
      <c r="G1433" s="44"/>
      <c r="H1433" s="44"/>
      <c r="I1433" s="231"/>
      <c r="J1433" s="44"/>
      <c r="K1433" s="44"/>
      <c r="L1433" s="48"/>
      <c r="M1433" s="232"/>
      <c r="N1433" s="233"/>
      <c r="O1433" s="88"/>
      <c r="P1433" s="88"/>
      <c r="Q1433" s="88"/>
      <c r="R1433" s="88"/>
      <c r="S1433" s="88"/>
      <c r="T1433" s="89"/>
      <c r="U1433" s="42"/>
      <c r="V1433" s="42"/>
      <c r="W1433" s="42"/>
      <c r="X1433" s="42"/>
      <c r="Y1433" s="42"/>
      <c r="Z1433" s="42"/>
      <c r="AA1433" s="42"/>
      <c r="AB1433" s="42"/>
      <c r="AC1433" s="42"/>
      <c r="AD1433" s="42"/>
      <c r="AE1433" s="42"/>
      <c r="AT1433" s="20" t="s">
        <v>178</v>
      </c>
      <c r="AU1433" s="20" t="s">
        <v>87</v>
      </c>
    </row>
    <row r="1434" s="13" customFormat="1">
      <c r="A1434" s="13"/>
      <c r="B1434" s="236"/>
      <c r="C1434" s="237"/>
      <c r="D1434" s="229" t="s">
        <v>180</v>
      </c>
      <c r="E1434" s="238" t="s">
        <v>33</v>
      </c>
      <c r="F1434" s="239" t="s">
        <v>4780</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5298</v>
      </c>
      <c r="G1435" s="247"/>
      <c r="H1435" s="250">
        <v>13.16</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4" customFormat="1">
      <c r="A1436" s="14"/>
      <c r="B1436" s="246"/>
      <c r="C1436" s="247"/>
      <c r="D1436" s="229" t="s">
        <v>180</v>
      </c>
      <c r="E1436" s="248" t="s">
        <v>33</v>
      </c>
      <c r="F1436" s="249" t="s">
        <v>5299</v>
      </c>
      <c r="G1436" s="247"/>
      <c r="H1436" s="250">
        <v>5.907</v>
      </c>
      <c r="I1436" s="251"/>
      <c r="J1436" s="247"/>
      <c r="K1436" s="247"/>
      <c r="L1436" s="252"/>
      <c r="M1436" s="253"/>
      <c r="N1436" s="254"/>
      <c r="O1436" s="254"/>
      <c r="P1436" s="254"/>
      <c r="Q1436" s="254"/>
      <c r="R1436" s="254"/>
      <c r="S1436" s="254"/>
      <c r="T1436" s="255"/>
      <c r="U1436" s="14"/>
      <c r="V1436" s="14"/>
      <c r="W1436" s="14"/>
      <c r="X1436" s="14"/>
      <c r="Y1436" s="14"/>
      <c r="Z1436" s="14"/>
      <c r="AA1436" s="14"/>
      <c r="AB1436" s="14"/>
      <c r="AC1436" s="14"/>
      <c r="AD1436" s="14"/>
      <c r="AE1436" s="14"/>
      <c r="AT1436" s="256" t="s">
        <v>180</v>
      </c>
      <c r="AU1436" s="256" t="s">
        <v>87</v>
      </c>
      <c r="AV1436" s="14" t="s">
        <v>87</v>
      </c>
      <c r="AW1436" s="14" t="s">
        <v>39</v>
      </c>
      <c r="AX1436" s="14" t="s">
        <v>78</v>
      </c>
      <c r="AY1436" s="256" t="s">
        <v>168</v>
      </c>
    </row>
    <row r="1437" s="14" customFormat="1">
      <c r="A1437" s="14"/>
      <c r="B1437" s="246"/>
      <c r="C1437" s="247"/>
      <c r="D1437" s="229" t="s">
        <v>180</v>
      </c>
      <c r="E1437" s="248" t="s">
        <v>33</v>
      </c>
      <c r="F1437" s="249" t="s">
        <v>5300</v>
      </c>
      <c r="G1437" s="247"/>
      <c r="H1437" s="250">
        <v>28.774999999999999</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180</v>
      </c>
      <c r="AU1437" s="256" t="s">
        <v>87</v>
      </c>
      <c r="AV1437" s="14" t="s">
        <v>87</v>
      </c>
      <c r="AW1437" s="14" t="s">
        <v>39</v>
      </c>
      <c r="AX1437" s="14" t="s">
        <v>78</v>
      </c>
      <c r="AY1437" s="256" t="s">
        <v>168</v>
      </c>
    </row>
    <row r="1438" s="14" customFormat="1">
      <c r="A1438" s="14"/>
      <c r="B1438" s="246"/>
      <c r="C1438" s="247"/>
      <c r="D1438" s="229" t="s">
        <v>180</v>
      </c>
      <c r="E1438" s="248" t="s">
        <v>33</v>
      </c>
      <c r="F1438" s="249" t="s">
        <v>5301</v>
      </c>
      <c r="G1438" s="247"/>
      <c r="H1438" s="250">
        <v>78.722999999999999</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5302</v>
      </c>
      <c r="G1439" s="247"/>
      <c r="H1439" s="250">
        <v>19.949999999999999</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5303</v>
      </c>
      <c r="G1440" s="247"/>
      <c r="H1440" s="250">
        <v>11.550000000000001</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5304</v>
      </c>
      <c r="G1441" s="247"/>
      <c r="H1441" s="250">
        <v>2.613</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5" customFormat="1">
      <c r="A1442" s="15"/>
      <c r="B1442" s="263"/>
      <c r="C1442" s="264"/>
      <c r="D1442" s="229" t="s">
        <v>180</v>
      </c>
      <c r="E1442" s="265" t="s">
        <v>33</v>
      </c>
      <c r="F1442" s="266" t="s">
        <v>626</v>
      </c>
      <c r="G1442" s="264"/>
      <c r="H1442" s="267">
        <v>160.678</v>
      </c>
      <c r="I1442" s="268"/>
      <c r="J1442" s="264"/>
      <c r="K1442" s="264"/>
      <c r="L1442" s="269"/>
      <c r="M1442" s="270"/>
      <c r="N1442" s="271"/>
      <c r="O1442" s="271"/>
      <c r="P1442" s="271"/>
      <c r="Q1442" s="271"/>
      <c r="R1442" s="271"/>
      <c r="S1442" s="271"/>
      <c r="T1442" s="272"/>
      <c r="U1442" s="15"/>
      <c r="V1442" s="15"/>
      <c r="W1442" s="15"/>
      <c r="X1442" s="15"/>
      <c r="Y1442" s="15"/>
      <c r="Z1442" s="15"/>
      <c r="AA1442" s="15"/>
      <c r="AB1442" s="15"/>
      <c r="AC1442" s="15"/>
      <c r="AD1442" s="15"/>
      <c r="AE1442" s="15"/>
      <c r="AT1442" s="273" t="s">
        <v>180</v>
      </c>
      <c r="AU1442" s="273" t="s">
        <v>87</v>
      </c>
      <c r="AV1442" s="15" t="s">
        <v>121</v>
      </c>
      <c r="AW1442" s="15" t="s">
        <v>39</v>
      </c>
      <c r="AX1442" s="15" t="s">
        <v>85</v>
      </c>
      <c r="AY1442" s="273" t="s">
        <v>168</v>
      </c>
    </row>
    <row r="1443" s="2" customFormat="1" ht="16.5" customHeight="1">
      <c r="A1443" s="42"/>
      <c r="B1443" s="43"/>
      <c r="C1443" s="216" t="s">
        <v>2154</v>
      </c>
      <c r="D1443" s="216" t="s">
        <v>170</v>
      </c>
      <c r="E1443" s="217" t="s">
        <v>2006</v>
      </c>
      <c r="F1443" s="218" t="s">
        <v>2007</v>
      </c>
      <c r="G1443" s="219" t="s">
        <v>502</v>
      </c>
      <c r="H1443" s="220">
        <v>160.678</v>
      </c>
      <c r="I1443" s="221"/>
      <c r="J1443" s="222">
        <f>ROUND(I1443*H1443,2)</f>
        <v>0</v>
      </c>
      <c r="K1443" s="218" t="s">
        <v>174</v>
      </c>
      <c r="L1443" s="48"/>
      <c r="M1443" s="223" t="s">
        <v>33</v>
      </c>
      <c r="N1443" s="224" t="s">
        <v>49</v>
      </c>
      <c r="O1443" s="88"/>
      <c r="P1443" s="225">
        <f>O1443*H1443</f>
        <v>0</v>
      </c>
      <c r="Q1443" s="225">
        <v>0</v>
      </c>
      <c r="R1443" s="225">
        <f>Q1443*H1443</f>
        <v>0</v>
      </c>
      <c r="S1443" s="225">
        <v>0.029000000000000001</v>
      </c>
      <c r="T1443" s="226">
        <f>S1443*H1443</f>
        <v>4.659662</v>
      </c>
      <c r="U1443" s="42"/>
      <c r="V1443" s="42"/>
      <c r="W1443" s="42"/>
      <c r="X1443" s="42"/>
      <c r="Y1443" s="42"/>
      <c r="Z1443" s="42"/>
      <c r="AA1443" s="42"/>
      <c r="AB1443" s="42"/>
      <c r="AC1443" s="42"/>
      <c r="AD1443" s="42"/>
      <c r="AE1443" s="42"/>
      <c r="AR1443" s="227" t="s">
        <v>121</v>
      </c>
      <c r="AT1443" s="227" t="s">
        <v>170</v>
      </c>
      <c r="AU1443" s="227" t="s">
        <v>87</v>
      </c>
      <c r="AY1443" s="20" t="s">
        <v>168</v>
      </c>
      <c r="BE1443" s="228">
        <f>IF(N1443="základní",J1443,0)</f>
        <v>0</v>
      </c>
      <c r="BF1443" s="228">
        <f>IF(N1443="snížená",J1443,0)</f>
        <v>0</v>
      </c>
      <c r="BG1443" s="228">
        <f>IF(N1443="zákl. přenesená",J1443,0)</f>
        <v>0</v>
      </c>
      <c r="BH1443" s="228">
        <f>IF(N1443="sníž. přenesená",J1443,0)</f>
        <v>0</v>
      </c>
      <c r="BI1443" s="228">
        <f>IF(N1443="nulová",J1443,0)</f>
        <v>0</v>
      </c>
      <c r="BJ1443" s="20" t="s">
        <v>85</v>
      </c>
      <c r="BK1443" s="228">
        <f>ROUND(I1443*H1443,2)</f>
        <v>0</v>
      </c>
      <c r="BL1443" s="20" t="s">
        <v>121</v>
      </c>
      <c r="BM1443" s="227" t="s">
        <v>5305</v>
      </c>
    </row>
    <row r="1444" s="2" customFormat="1">
      <c r="A1444" s="42"/>
      <c r="B1444" s="43"/>
      <c r="C1444" s="44"/>
      <c r="D1444" s="229" t="s">
        <v>176</v>
      </c>
      <c r="E1444" s="44"/>
      <c r="F1444" s="230" t="s">
        <v>2009</v>
      </c>
      <c r="G1444" s="44"/>
      <c r="H1444" s="44"/>
      <c r="I1444" s="231"/>
      <c r="J1444" s="44"/>
      <c r="K1444" s="44"/>
      <c r="L1444" s="48"/>
      <c r="M1444" s="232"/>
      <c r="N1444" s="233"/>
      <c r="O1444" s="88"/>
      <c r="P1444" s="88"/>
      <c r="Q1444" s="88"/>
      <c r="R1444" s="88"/>
      <c r="S1444" s="88"/>
      <c r="T1444" s="89"/>
      <c r="U1444" s="42"/>
      <c r="V1444" s="42"/>
      <c r="W1444" s="42"/>
      <c r="X1444" s="42"/>
      <c r="Y1444" s="42"/>
      <c r="Z1444" s="42"/>
      <c r="AA1444" s="42"/>
      <c r="AB1444" s="42"/>
      <c r="AC1444" s="42"/>
      <c r="AD1444" s="42"/>
      <c r="AE1444" s="42"/>
      <c r="AT1444" s="20" t="s">
        <v>176</v>
      </c>
      <c r="AU1444" s="20" t="s">
        <v>87</v>
      </c>
    </row>
    <row r="1445" s="2" customFormat="1">
      <c r="A1445" s="42"/>
      <c r="B1445" s="43"/>
      <c r="C1445" s="44"/>
      <c r="D1445" s="234" t="s">
        <v>178</v>
      </c>
      <c r="E1445" s="44"/>
      <c r="F1445" s="235" t="s">
        <v>2010</v>
      </c>
      <c r="G1445" s="44"/>
      <c r="H1445" s="44"/>
      <c r="I1445" s="231"/>
      <c r="J1445" s="44"/>
      <c r="K1445" s="44"/>
      <c r="L1445" s="48"/>
      <c r="M1445" s="232"/>
      <c r="N1445" s="233"/>
      <c r="O1445" s="88"/>
      <c r="P1445" s="88"/>
      <c r="Q1445" s="88"/>
      <c r="R1445" s="88"/>
      <c r="S1445" s="88"/>
      <c r="T1445" s="89"/>
      <c r="U1445" s="42"/>
      <c r="V1445" s="42"/>
      <c r="W1445" s="42"/>
      <c r="X1445" s="42"/>
      <c r="Y1445" s="42"/>
      <c r="Z1445" s="42"/>
      <c r="AA1445" s="42"/>
      <c r="AB1445" s="42"/>
      <c r="AC1445" s="42"/>
      <c r="AD1445" s="42"/>
      <c r="AE1445" s="42"/>
      <c r="AT1445" s="20" t="s">
        <v>178</v>
      </c>
      <c r="AU1445" s="20" t="s">
        <v>87</v>
      </c>
    </row>
    <row r="1446" s="2" customFormat="1" ht="16.5" customHeight="1">
      <c r="A1446" s="42"/>
      <c r="B1446" s="43"/>
      <c r="C1446" s="216" t="s">
        <v>2161</v>
      </c>
      <c r="D1446" s="216" t="s">
        <v>170</v>
      </c>
      <c r="E1446" s="217" t="s">
        <v>5306</v>
      </c>
      <c r="F1446" s="218" t="s">
        <v>5307</v>
      </c>
      <c r="G1446" s="219" t="s">
        <v>173</v>
      </c>
      <c r="H1446" s="220">
        <v>30.248999999999999</v>
      </c>
      <c r="I1446" s="221"/>
      <c r="J1446" s="222">
        <f>ROUND(I1446*H1446,2)</f>
        <v>0</v>
      </c>
      <c r="K1446" s="218" t="s">
        <v>174</v>
      </c>
      <c r="L1446" s="48"/>
      <c r="M1446" s="223" t="s">
        <v>33</v>
      </c>
      <c r="N1446" s="224" t="s">
        <v>49</v>
      </c>
      <c r="O1446" s="88"/>
      <c r="P1446" s="225">
        <f>O1446*H1446</f>
        <v>0</v>
      </c>
      <c r="Q1446" s="225">
        <v>0</v>
      </c>
      <c r="R1446" s="225">
        <f>Q1446*H1446</f>
        <v>0</v>
      </c>
      <c r="S1446" s="225">
        <v>0.062</v>
      </c>
      <c r="T1446" s="226">
        <f>S1446*H1446</f>
        <v>1.8754379999999999</v>
      </c>
      <c r="U1446" s="42"/>
      <c r="V1446" s="42"/>
      <c r="W1446" s="42"/>
      <c r="X1446" s="42"/>
      <c r="Y1446" s="42"/>
      <c r="Z1446" s="42"/>
      <c r="AA1446" s="42"/>
      <c r="AB1446" s="42"/>
      <c r="AC1446" s="42"/>
      <c r="AD1446" s="42"/>
      <c r="AE1446" s="42"/>
      <c r="AR1446" s="227" t="s">
        <v>121</v>
      </c>
      <c r="AT1446" s="227" t="s">
        <v>170</v>
      </c>
      <c r="AU1446" s="227" t="s">
        <v>87</v>
      </c>
      <c r="AY1446" s="20" t="s">
        <v>168</v>
      </c>
      <c r="BE1446" s="228">
        <f>IF(N1446="základní",J1446,0)</f>
        <v>0</v>
      </c>
      <c r="BF1446" s="228">
        <f>IF(N1446="snížená",J1446,0)</f>
        <v>0</v>
      </c>
      <c r="BG1446" s="228">
        <f>IF(N1446="zákl. přenesená",J1446,0)</f>
        <v>0</v>
      </c>
      <c r="BH1446" s="228">
        <f>IF(N1446="sníž. přenesená",J1446,0)</f>
        <v>0</v>
      </c>
      <c r="BI1446" s="228">
        <f>IF(N1446="nulová",J1446,0)</f>
        <v>0</v>
      </c>
      <c r="BJ1446" s="20" t="s">
        <v>85</v>
      </c>
      <c r="BK1446" s="228">
        <f>ROUND(I1446*H1446,2)</f>
        <v>0</v>
      </c>
      <c r="BL1446" s="20" t="s">
        <v>121</v>
      </c>
      <c r="BM1446" s="227" t="s">
        <v>5308</v>
      </c>
    </row>
    <row r="1447" s="2" customFormat="1">
      <c r="A1447" s="42"/>
      <c r="B1447" s="43"/>
      <c r="C1447" s="44"/>
      <c r="D1447" s="229" t="s">
        <v>176</v>
      </c>
      <c r="E1447" s="44"/>
      <c r="F1447" s="230" t="s">
        <v>5309</v>
      </c>
      <c r="G1447" s="44"/>
      <c r="H1447" s="44"/>
      <c r="I1447" s="231"/>
      <c r="J1447" s="44"/>
      <c r="K1447" s="44"/>
      <c r="L1447" s="48"/>
      <c r="M1447" s="232"/>
      <c r="N1447" s="233"/>
      <c r="O1447" s="88"/>
      <c r="P1447" s="88"/>
      <c r="Q1447" s="88"/>
      <c r="R1447" s="88"/>
      <c r="S1447" s="88"/>
      <c r="T1447" s="89"/>
      <c r="U1447" s="42"/>
      <c r="V1447" s="42"/>
      <c r="W1447" s="42"/>
      <c r="X1447" s="42"/>
      <c r="Y1447" s="42"/>
      <c r="Z1447" s="42"/>
      <c r="AA1447" s="42"/>
      <c r="AB1447" s="42"/>
      <c r="AC1447" s="42"/>
      <c r="AD1447" s="42"/>
      <c r="AE1447" s="42"/>
      <c r="AT1447" s="20" t="s">
        <v>176</v>
      </c>
      <c r="AU1447" s="20" t="s">
        <v>87</v>
      </c>
    </row>
    <row r="1448" s="2" customFormat="1">
      <c r="A1448" s="42"/>
      <c r="B1448" s="43"/>
      <c r="C1448" s="44"/>
      <c r="D1448" s="234" t="s">
        <v>178</v>
      </c>
      <c r="E1448" s="44"/>
      <c r="F1448" s="235" t="s">
        <v>5310</v>
      </c>
      <c r="G1448" s="44"/>
      <c r="H1448" s="44"/>
      <c r="I1448" s="231"/>
      <c r="J1448" s="44"/>
      <c r="K1448" s="44"/>
      <c r="L1448" s="48"/>
      <c r="M1448" s="232"/>
      <c r="N1448" s="233"/>
      <c r="O1448" s="88"/>
      <c r="P1448" s="88"/>
      <c r="Q1448" s="88"/>
      <c r="R1448" s="88"/>
      <c r="S1448" s="88"/>
      <c r="T1448" s="89"/>
      <c r="U1448" s="42"/>
      <c r="V1448" s="42"/>
      <c r="W1448" s="42"/>
      <c r="X1448" s="42"/>
      <c r="Y1448" s="42"/>
      <c r="Z1448" s="42"/>
      <c r="AA1448" s="42"/>
      <c r="AB1448" s="42"/>
      <c r="AC1448" s="42"/>
      <c r="AD1448" s="42"/>
      <c r="AE1448" s="42"/>
      <c r="AT1448" s="20" t="s">
        <v>178</v>
      </c>
      <c r="AU1448" s="20" t="s">
        <v>87</v>
      </c>
    </row>
    <row r="1449" s="13" customFormat="1">
      <c r="A1449" s="13"/>
      <c r="B1449" s="236"/>
      <c r="C1449" s="237"/>
      <c r="D1449" s="229" t="s">
        <v>180</v>
      </c>
      <c r="E1449" s="238" t="s">
        <v>33</v>
      </c>
      <c r="F1449" s="239" t="s">
        <v>4780</v>
      </c>
      <c r="G1449" s="237"/>
      <c r="H1449" s="238" t="s">
        <v>33</v>
      </c>
      <c r="I1449" s="240"/>
      <c r="J1449" s="237"/>
      <c r="K1449" s="237"/>
      <c r="L1449" s="241"/>
      <c r="M1449" s="242"/>
      <c r="N1449" s="243"/>
      <c r="O1449" s="243"/>
      <c r="P1449" s="243"/>
      <c r="Q1449" s="243"/>
      <c r="R1449" s="243"/>
      <c r="S1449" s="243"/>
      <c r="T1449" s="244"/>
      <c r="U1449" s="13"/>
      <c r="V1449" s="13"/>
      <c r="W1449" s="13"/>
      <c r="X1449" s="13"/>
      <c r="Y1449" s="13"/>
      <c r="Z1449" s="13"/>
      <c r="AA1449" s="13"/>
      <c r="AB1449" s="13"/>
      <c r="AC1449" s="13"/>
      <c r="AD1449" s="13"/>
      <c r="AE1449" s="13"/>
      <c r="AT1449" s="245" t="s">
        <v>180</v>
      </c>
      <c r="AU1449" s="245" t="s">
        <v>87</v>
      </c>
      <c r="AV1449" s="13" t="s">
        <v>85</v>
      </c>
      <c r="AW1449" s="13" t="s">
        <v>39</v>
      </c>
      <c r="AX1449" s="13" t="s">
        <v>78</v>
      </c>
      <c r="AY1449" s="245" t="s">
        <v>168</v>
      </c>
    </row>
    <row r="1450" s="13" customFormat="1">
      <c r="A1450" s="13"/>
      <c r="B1450" s="236"/>
      <c r="C1450" s="237"/>
      <c r="D1450" s="229" t="s">
        <v>180</v>
      </c>
      <c r="E1450" s="238" t="s">
        <v>33</v>
      </c>
      <c r="F1450" s="239" t="s">
        <v>5311</v>
      </c>
      <c r="G1450" s="237"/>
      <c r="H1450" s="238" t="s">
        <v>33</v>
      </c>
      <c r="I1450" s="240"/>
      <c r="J1450" s="237"/>
      <c r="K1450" s="237"/>
      <c r="L1450" s="241"/>
      <c r="M1450" s="242"/>
      <c r="N1450" s="243"/>
      <c r="O1450" s="243"/>
      <c r="P1450" s="243"/>
      <c r="Q1450" s="243"/>
      <c r="R1450" s="243"/>
      <c r="S1450" s="243"/>
      <c r="T1450" s="244"/>
      <c r="U1450" s="13"/>
      <c r="V1450" s="13"/>
      <c r="W1450" s="13"/>
      <c r="X1450" s="13"/>
      <c r="Y1450" s="13"/>
      <c r="Z1450" s="13"/>
      <c r="AA1450" s="13"/>
      <c r="AB1450" s="13"/>
      <c r="AC1450" s="13"/>
      <c r="AD1450" s="13"/>
      <c r="AE1450" s="13"/>
      <c r="AT1450" s="245" t="s">
        <v>180</v>
      </c>
      <c r="AU1450" s="245" t="s">
        <v>87</v>
      </c>
      <c r="AV1450" s="13" t="s">
        <v>85</v>
      </c>
      <c r="AW1450" s="13" t="s">
        <v>39</v>
      </c>
      <c r="AX1450" s="13" t="s">
        <v>78</v>
      </c>
      <c r="AY1450" s="245" t="s">
        <v>168</v>
      </c>
    </row>
    <row r="1451" s="14" customFormat="1">
      <c r="A1451" s="14"/>
      <c r="B1451" s="246"/>
      <c r="C1451" s="247"/>
      <c r="D1451" s="229" t="s">
        <v>180</v>
      </c>
      <c r="E1451" s="248" t="s">
        <v>33</v>
      </c>
      <c r="F1451" s="249" t="s">
        <v>5312</v>
      </c>
      <c r="G1451" s="247"/>
      <c r="H1451" s="250">
        <v>1.952</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180</v>
      </c>
      <c r="AU1451" s="256" t="s">
        <v>87</v>
      </c>
      <c r="AV1451" s="14" t="s">
        <v>87</v>
      </c>
      <c r="AW1451" s="14" t="s">
        <v>39</v>
      </c>
      <c r="AX1451" s="14" t="s">
        <v>78</v>
      </c>
      <c r="AY1451" s="256" t="s">
        <v>168</v>
      </c>
    </row>
    <row r="1452" s="14" customFormat="1">
      <c r="A1452" s="14"/>
      <c r="B1452" s="246"/>
      <c r="C1452" s="247"/>
      <c r="D1452" s="229" t="s">
        <v>180</v>
      </c>
      <c r="E1452" s="248" t="s">
        <v>33</v>
      </c>
      <c r="F1452" s="249" t="s">
        <v>5313</v>
      </c>
      <c r="G1452" s="247"/>
      <c r="H1452" s="250">
        <v>2.891</v>
      </c>
      <c r="I1452" s="251"/>
      <c r="J1452" s="247"/>
      <c r="K1452" s="247"/>
      <c r="L1452" s="252"/>
      <c r="M1452" s="253"/>
      <c r="N1452" s="254"/>
      <c r="O1452" s="254"/>
      <c r="P1452" s="254"/>
      <c r="Q1452" s="254"/>
      <c r="R1452" s="254"/>
      <c r="S1452" s="254"/>
      <c r="T1452" s="255"/>
      <c r="U1452" s="14"/>
      <c r="V1452" s="14"/>
      <c r="W1452" s="14"/>
      <c r="X1452" s="14"/>
      <c r="Y1452" s="14"/>
      <c r="Z1452" s="14"/>
      <c r="AA1452" s="14"/>
      <c r="AB1452" s="14"/>
      <c r="AC1452" s="14"/>
      <c r="AD1452" s="14"/>
      <c r="AE1452" s="14"/>
      <c r="AT1452" s="256" t="s">
        <v>180</v>
      </c>
      <c r="AU1452" s="256" t="s">
        <v>87</v>
      </c>
      <c r="AV1452" s="14" t="s">
        <v>87</v>
      </c>
      <c r="AW1452" s="14" t="s">
        <v>39</v>
      </c>
      <c r="AX1452" s="14" t="s">
        <v>78</v>
      </c>
      <c r="AY1452" s="256" t="s">
        <v>168</v>
      </c>
    </row>
    <row r="1453" s="14" customFormat="1">
      <c r="A1453" s="14"/>
      <c r="B1453" s="246"/>
      <c r="C1453" s="247"/>
      <c r="D1453" s="229" t="s">
        <v>180</v>
      </c>
      <c r="E1453" s="248" t="s">
        <v>33</v>
      </c>
      <c r="F1453" s="249" t="s">
        <v>5314</v>
      </c>
      <c r="G1453" s="247"/>
      <c r="H1453" s="250">
        <v>1.3460000000000001</v>
      </c>
      <c r="I1453" s="251"/>
      <c r="J1453" s="247"/>
      <c r="K1453" s="247"/>
      <c r="L1453" s="252"/>
      <c r="M1453" s="253"/>
      <c r="N1453" s="254"/>
      <c r="O1453" s="254"/>
      <c r="P1453" s="254"/>
      <c r="Q1453" s="254"/>
      <c r="R1453" s="254"/>
      <c r="S1453" s="254"/>
      <c r="T1453" s="255"/>
      <c r="U1453" s="14"/>
      <c r="V1453" s="14"/>
      <c r="W1453" s="14"/>
      <c r="X1453" s="14"/>
      <c r="Y1453" s="14"/>
      <c r="Z1453" s="14"/>
      <c r="AA1453" s="14"/>
      <c r="AB1453" s="14"/>
      <c r="AC1453" s="14"/>
      <c r="AD1453" s="14"/>
      <c r="AE1453" s="14"/>
      <c r="AT1453" s="256" t="s">
        <v>180</v>
      </c>
      <c r="AU1453" s="256" t="s">
        <v>87</v>
      </c>
      <c r="AV1453" s="14" t="s">
        <v>87</v>
      </c>
      <c r="AW1453" s="14" t="s">
        <v>39</v>
      </c>
      <c r="AX1453" s="14" t="s">
        <v>78</v>
      </c>
      <c r="AY1453" s="256" t="s">
        <v>168</v>
      </c>
    </row>
    <row r="1454" s="14" customFormat="1">
      <c r="A1454" s="14"/>
      <c r="B1454" s="246"/>
      <c r="C1454" s="247"/>
      <c r="D1454" s="229" t="s">
        <v>180</v>
      </c>
      <c r="E1454" s="248" t="s">
        <v>33</v>
      </c>
      <c r="F1454" s="249" t="s">
        <v>5315</v>
      </c>
      <c r="G1454" s="247"/>
      <c r="H1454" s="250">
        <v>1.5089999999999999</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180</v>
      </c>
      <c r="AU1454" s="256" t="s">
        <v>87</v>
      </c>
      <c r="AV1454" s="14" t="s">
        <v>87</v>
      </c>
      <c r="AW1454" s="14" t="s">
        <v>39</v>
      </c>
      <c r="AX1454" s="14" t="s">
        <v>78</v>
      </c>
      <c r="AY1454" s="256" t="s">
        <v>168</v>
      </c>
    </row>
    <row r="1455" s="14" customFormat="1">
      <c r="A1455" s="14"/>
      <c r="B1455" s="246"/>
      <c r="C1455" s="247"/>
      <c r="D1455" s="229" t="s">
        <v>180</v>
      </c>
      <c r="E1455" s="248" t="s">
        <v>33</v>
      </c>
      <c r="F1455" s="249" t="s">
        <v>5316</v>
      </c>
      <c r="G1455" s="247"/>
      <c r="H1455" s="250">
        <v>2.2490000000000001</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180</v>
      </c>
      <c r="AU1455" s="256" t="s">
        <v>87</v>
      </c>
      <c r="AV1455" s="14" t="s">
        <v>87</v>
      </c>
      <c r="AW1455" s="14" t="s">
        <v>39</v>
      </c>
      <c r="AX1455" s="14" t="s">
        <v>78</v>
      </c>
      <c r="AY1455" s="256" t="s">
        <v>168</v>
      </c>
    </row>
    <row r="1456" s="13" customFormat="1">
      <c r="A1456" s="13"/>
      <c r="B1456" s="236"/>
      <c r="C1456" s="237"/>
      <c r="D1456" s="229" t="s">
        <v>180</v>
      </c>
      <c r="E1456" s="238" t="s">
        <v>33</v>
      </c>
      <c r="F1456" s="239" t="s">
        <v>5317</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5318</v>
      </c>
      <c r="G1457" s="247"/>
      <c r="H1457" s="250">
        <v>2.9769999999999999</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4" customFormat="1">
      <c r="A1458" s="14"/>
      <c r="B1458" s="246"/>
      <c r="C1458" s="247"/>
      <c r="D1458" s="229" t="s">
        <v>180</v>
      </c>
      <c r="E1458" s="248" t="s">
        <v>33</v>
      </c>
      <c r="F1458" s="249" t="s">
        <v>5319</v>
      </c>
      <c r="G1458" s="247"/>
      <c r="H1458" s="250">
        <v>3.4950000000000001</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180</v>
      </c>
      <c r="AU1458" s="256" t="s">
        <v>87</v>
      </c>
      <c r="AV1458" s="14" t="s">
        <v>87</v>
      </c>
      <c r="AW1458" s="14" t="s">
        <v>39</v>
      </c>
      <c r="AX1458" s="14" t="s">
        <v>78</v>
      </c>
      <c r="AY1458" s="256" t="s">
        <v>168</v>
      </c>
    </row>
    <row r="1459" s="14" customFormat="1">
      <c r="A1459" s="14"/>
      <c r="B1459" s="246"/>
      <c r="C1459" s="247"/>
      <c r="D1459" s="229" t="s">
        <v>180</v>
      </c>
      <c r="E1459" s="248" t="s">
        <v>33</v>
      </c>
      <c r="F1459" s="249" t="s">
        <v>5320</v>
      </c>
      <c r="G1459" s="247"/>
      <c r="H1459" s="250">
        <v>1.615</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3" customFormat="1">
      <c r="A1460" s="13"/>
      <c r="B1460" s="236"/>
      <c r="C1460" s="237"/>
      <c r="D1460" s="229" t="s">
        <v>180</v>
      </c>
      <c r="E1460" s="238" t="s">
        <v>33</v>
      </c>
      <c r="F1460" s="239" t="s">
        <v>5321</v>
      </c>
      <c r="G1460" s="237"/>
      <c r="H1460" s="238" t="s">
        <v>33</v>
      </c>
      <c r="I1460" s="240"/>
      <c r="J1460" s="237"/>
      <c r="K1460" s="237"/>
      <c r="L1460" s="241"/>
      <c r="M1460" s="242"/>
      <c r="N1460" s="243"/>
      <c r="O1460" s="243"/>
      <c r="P1460" s="243"/>
      <c r="Q1460" s="243"/>
      <c r="R1460" s="243"/>
      <c r="S1460" s="243"/>
      <c r="T1460" s="244"/>
      <c r="U1460" s="13"/>
      <c r="V1460" s="13"/>
      <c r="W1460" s="13"/>
      <c r="X1460" s="13"/>
      <c r="Y1460" s="13"/>
      <c r="Z1460" s="13"/>
      <c r="AA1460" s="13"/>
      <c r="AB1460" s="13"/>
      <c r="AC1460" s="13"/>
      <c r="AD1460" s="13"/>
      <c r="AE1460" s="13"/>
      <c r="AT1460" s="245" t="s">
        <v>180</v>
      </c>
      <c r="AU1460" s="245" t="s">
        <v>87</v>
      </c>
      <c r="AV1460" s="13" t="s">
        <v>85</v>
      </c>
      <c r="AW1460" s="13" t="s">
        <v>39</v>
      </c>
      <c r="AX1460" s="13" t="s">
        <v>78</v>
      </c>
      <c r="AY1460" s="245" t="s">
        <v>168</v>
      </c>
    </row>
    <row r="1461" s="14" customFormat="1">
      <c r="A1461" s="14"/>
      <c r="B1461" s="246"/>
      <c r="C1461" s="247"/>
      <c r="D1461" s="229" t="s">
        <v>180</v>
      </c>
      <c r="E1461" s="248" t="s">
        <v>33</v>
      </c>
      <c r="F1461" s="249" t="s">
        <v>5085</v>
      </c>
      <c r="G1461" s="247"/>
      <c r="H1461" s="250">
        <v>3.5750000000000002</v>
      </c>
      <c r="I1461" s="251"/>
      <c r="J1461" s="247"/>
      <c r="K1461" s="247"/>
      <c r="L1461" s="252"/>
      <c r="M1461" s="253"/>
      <c r="N1461" s="254"/>
      <c r="O1461" s="254"/>
      <c r="P1461" s="254"/>
      <c r="Q1461" s="254"/>
      <c r="R1461" s="254"/>
      <c r="S1461" s="254"/>
      <c r="T1461" s="255"/>
      <c r="U1461" s="14"/>
      <c r="V1461" s="14"/>
      <c r="W1461" s="14"/>
      <c r="X1461" s="14"/>
      <c r="Y1461" s="14"/>
      <c r="Z1461" s="14"/>
      <c r="AA1461" s="14"/>
      <c r="AB1461" s="14"/>
      <c r="AC1461" s="14"/>
      <c r="AD1461" s="14"/>
      <c r="AE1461" s="14"/>
      <c r="AT1461" s="256" t="s">
        <v>180</v>
      </c>
      <c r="AU1461" s="256" t="s">
        <v>87</v>
      </c>
      <c r="AV1461" s="14" t="s">
        <v>87</v>
      </c>
      <c r="AW1461" s="14" t="s">
        <v>39</v>
      </c>
      <c r="AX1461" s="14" t="s">
        <v>78</v>
      </c>
      <c r="AY1461" s="256" t="s">
        <v>168</v>
      </c>
    </row>
    <row r="1462" s="14" customFormat="1">
      <c r="A1462" s="14"/>
      <c r="B1462" s="246"/>
      <c r="C1462" s="247"/>
      <c r="D1462" s="229" t="s">
        <v>180</v>
      </c>
      <c r="E1462" s="248" t="s">
        <v>33</v>
      </c>
      <c r="F1462" s="249" t="s">
        <v>5322</v>
      </c>
      <c r="G1462" s="247"/>
      <c r="H1462" s="250">
        <v>4.4800000000000004</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180</v>
      </c>
      <c r="AU1462" s="256" t="s">
        <v>87</v>
      </c>
      <c r="AV1462" s="14" t="s">
        <v>87</v>
      </c>
      <c r="AW1462" s="14" t="s">
        <v>39</v>
      </c>
      <c r="AX1462" s="14" t="s">
        <v>78</v>
      </c>
      <c r="AY1462" s="256" t="s">
        <v>168</v>
      </c>
    </row>
    <row r="1463" s="14" customFormat="1">
      <c r="A1463" s="14"/>
      <c r="B1463" s="246"/>
      <c r="C1463" s="247"/>
      <c r="D1463" s="229" t="s">
        <v>180</v>
      </c>
      <c r="E1463" s="248" t="s">
        <v>33</v>
      </c>
      <c r="F1463" s="249" t="s">
        <v>5323</v>
      </c>
      <c r="G1463" s="247"/>
      <c r="H1463" s="250">
        <v>4.1600000000000001</v>
      </c>
      <c r="I1463" s="251"/>
      <c r="J1463" s="247"/>
      <c r="K1463" s="247"/>
      <c r="L1463" s="252"/>
      <c r="M1463" s="253"/>
      <c r="N1463" s="254"/>
      <c r="O1463" s="254"/>
      <c r="P1463" s="254"/>
      <c r="Q1463" s="254"/>
      <c r="R1463" s="254"/>
      <c r="S1463" s="254"/>
      <c r="T1463" s="255"/>
      <c r="U1463" s="14"/>
      <c r="V1463" s="14"/>
      <c r="W1463" s="14"/>
      <c r="X1463" s="14"/>
      <c r="Y1463" s="14"/>
      <c r="Z1463" s="14"/>
      <c r="AA1463" s="14"/>
      <c r="AB1463" s="14"/>
      <c r="AC1463" s="14"/>
      <c r="AD1463" s="14"/>
      <c r="AE1463" s="14"/>
      <c r="AT1463" s="256" t="s">
        <v>180</v>
      </c>
      <c r="AU1463" s="256" t="s">
        <v>87</v>
      </c>
      <c r="AV1463" s="14" t="s">
        <v>87</v>
      </c>
      <c r="AW1463" s="14" t="s">
        <v>39</v>
      </c>
      <c r="AX1463" s="14" t="s">
        <v>78</v>
      </c>
      <c r="AY1463" s="256" t="s">
        <v>168</v>
      </c>
    </row>
    <row r="1464" s="15" customFormat="1">
      <c r="A1464" s="15"/>
      <c r="B1464" s="263"/>
      <c r="C1464" s="264"/>
      <c r="D1464" s="229" t="s">
        <v>180</v>
      </c>
      <c r="E1464" s="265" t="s">
        <v>33</v>
      </c>
      <c r="F1464" s="266" t="s">
        <v>626</v>
      </c>
      <c r="G1464" s="264"/>
      <c r="H1464" s="267">
        <v>30.248999999999999</v>
      </c>
      <c r="I1464" s="268"/>
      <c r="J1464" s="264"/>
      <c r="K1464" s="264"/>
      <c r="L1464" s="269"/>
      <c r="M1464" s="270"/>
      <c r="N1464" s="271"/>
      <c r="O1464" s="271"/>
      <c r="P1464" s="271"/>
      <c r="Q1464" s="271"/>
      <c r="R1464" s="271"/>
      <c r="S1464" s="271"/>
      <c r="T1464" s="272"/>
      <c r="U1464" s="15"/>
      <c r="V1464" s="15"/>
      <c r="W1464" s="15"/>
      <c r="X1464" s="15"/>
      <c r="Y1464" s="15"/>
      <c r="Z1464" s="15"/>
      <c r="AA1464" s="15"/>
      <c r="AB1464" s="15"/>
      <c r="AC1464" s="15"/>
      <c r="AD1464" s="15"/>
      <c r="AE1464" s="15"/>
      <c r="AT1464" s="273" t="s">
        <v>180</v>
      </c>
      <c r="AU1464" s="273" t="s">
        <v>87</v>
      </c>
      <c r="AV1464" s="15" t="s">
        <v>121</v>
      </c>
      <c r="AW1464" s="15" t="s">
        <v>39</v>
      </c>
      <c r="AX1464" s="15" t="s">
        <v>85</v>
      </c>
      <c r="AY1464" s="273" t="s">
        <v>168</v>
      </c>
    </row>
    <row r="1465" s="2" customFormat="1" ht="16.5" customHeight="1">
      <c r="A1465" s="42"/>
      <c r="B1465" s="43"/>
      <c r="C1465" s="216" t="s">
        <v>2168</v>
      </c>
      <c r="D1465" s="216" t="s">
        <v>170</v>
      </c>
      <c r="E1465" s="217" t="s">
        <v>2019</v>
      </c>
      <c r="F1465" s="218" t="s">
        <v>2020</v>
      </c>
      <c r="G1465" s="219" t="s">
        <v>173</v>
      </c>
      <c r="H1465" s="220">
        <v>2.2370000000000001</v>
      </c>
      <c r="I1465" s="221"/>
      <c r="J1465" s="222">
        <f>ROUND(I1465*H1465,2)</f>
        <v>0</v>
      </c>
      <c r="K1465" s="218" t="s">
        <v>174</v>
      </c>
      <c r="L1465" s="48"/>
      <c r="M1465" s="223" t="s">
        <v>33</v>
      </c>
      <c r="N1465" s="224" t="s">
        <v>49</v>
      </c>
      <c r="O1465" s="88"/>
      <c r="P1465" s="225">
        <f>O1465*H1465</f>
        <v>0</v>
      </c>
      <c r="Q1465" s="225">
        <v>0</v>
      </c>
      <c r="R1465" s="225">
        <f>Q1465*H1465</f>
        <v>0</v>
      </c>
      <c r="S1465" s="225">
        <v>0.053999999999999999</v>
      </c>
      <c r="T1465" s="226">
        <f>S1465*H1465</f>
        <v>0.120798</v>
      </c>
      <c r="U1465" s="42"/>
      <c r="V1465" s="42"/>
      <c r="W1465" s="42"/>
      <c r="X1465" s="42"/>
      <c r="Y1465" s="42"/>
      <c r="Z1465" s="42"/>
      <c r="AA1465" s="42"/>
      <c r="AB1465" s="42"/>
      <c r="AC1465" s="42"/>
      <c r="AD1465" s="42"/>
      <c r="AE1465" s="42"/>
      <c r="AR1465" s="227" t="s">
        <v>121</v>
      </c>
      <c r="AT1465" s="227" t="s">
        <v>170</v>
      </c>
      <c r="AU1465" s="227" t="s">
        <v>87</v>
      </c>
      <c r="AY1465" s="20" t="s">
        <v>168</v>
      </c>
      <c r="BE1465" s="228">
        <f>IF(N1465="základní",J1465,0)</f>
        <v>0</v>
      </c>
      <c r="BF1465" s="228">
        <f>IF(N1465="snížená",J1465,0)</f>
        <v>0</v>
      </c>
      <c r="BG1465" s="228">
        <f>IF(N1465="zákl. přenesená",J1465,0)</f>
        <v>0</v>
      </c>
      <c r="BH1465" s="228">
        <f>IF(N1465="sníž. přenesená",J1465,0)</f>
        <v>0</v>
      </c>
      <c r="BI1465" s="228">
        <f>IF(N1465="nulová",J1465,0)</f>
        <v>0</v>
      </c>
      <c r="BJ1465" s="20" t="s">
        <v>85</v>
      </c>
      <c r="BK1465" s="228">
        <f>ROUND(I1465*H1465,2)</f>
        <v>0</v>
      </c>
      <c r="BL1465" s="20" t="s">
        <v>121</v>
      </c>
      <c r="BM1465" s="227" t="s">
        <v>5324</v>
      </c>
    </row>
    <row r="1466" s="2" customFormat="1">
      <c r="A1466" s="42"/>
      <c r="B1466" s="43"/>
      <c r="C1466" s="44"/>
      <c r="D1466" s="229" t="s">
        <v>176</v>
      </c>
      <c r="E1466" s="44"/>
      <c r="F1466" s="230" t="s">
        <v>2022</v>
      </c>
      <c r="G1466" s="44"/>
      <c r="H1466" s="44"/>
      <c r="I1466" s="231"/>
      <c r="J1466" s="44"/>
      <c r="K1466" s="44"/>
      <c r="L1466" s="48"/>
      <c r="M1466" s="232"/>
      <c r="N1466" s="233"/>
      <c r="O1466" s="88"/>
      <c r="P1466" s="88"/>
      <c r="Q1466" s="88"/>
      <c r="R1466" s="88"/>
      <c r="S1466" s="88"/>
      <c r="T1466" s="89"/>
      <c r="U1466" s="42"/>
      <c r="V1466" s="42"/>
      <c r="W1466" s="42"/>
      <c r="X1466" s="42"/>
      <c r="Y1466" s="42"/>
      <c r="Z1466" s="42"/>
      <c r="AA1466" s="42"/>
      <c r="AB1466" s="42"/>
      <c r="AC1466" s="42"/>
      <c r="AD1466" s="42"/>
      <c r="AE1466" s="42"/>
      <c r="AT1466" s="20" t="s">
        <v>176</v>
      </c>
      <c r="AU1466" s="20" t="s">
        <v>87</v>
      </c>
    </row>
    <row r="1467" s="2" customFormat="1">
      <c r="A1467" s="42"/>
      <c r="B1467" s="43"/>
      <c r="C1467" s="44"/>
      <c r="D1467" s="234" t="s">
        <v>178</v>
      </c>
      <c r="E1467" s="44"/>
      <c r="F1467" s="235" t="s">
        <v>2023</v>
      </c>
      <c r="G1467" s="44"/>
      <c r="H1467" s="44"/>
      <c r="I1467" s="231"/>
      <c r="J1467" s="44"/>
      <c r="K1467" s="44"/>
      <c r="L1467" s="48"/>
      <c r="M1467" s="232"/>
      <c r="N1467" s="233"/>
      <c r="O1467" s="88"/>
      <c r="P1467" s="88"/>
      <c r="Q1467" s="88"/>
      <c r="R1467" s="88"/>
      <c r="S1467" s="88"/>
      <c r="T1467" s="89"/>
      <c r="U1467" s="42"/>
      <c r="V1467" s="42"/>
      <c r="W1467" s="42"/>
      <c r="X1467" s="42"/>
      <c r="Y1467" s="42"/>
      <c r="Z1467" s="42"/>
      <c r="AA1467" s="42"/>
      <c r="AB1467" s="42"/>
      <c r="AC1467" s="42"/>
      <c r="AD1467" s="42"/>
      <c r="AE1467" s="42"/>
      <c r="AT1467" s="20" t="s">
        <v>178</v>
      </c>
      <c r="AU1467" s="20" t="s">
        <v>87</v>
      </c>
    </row>
    <row r="1468" s="13" customFormat="1">
      <c r="A1468" s="13"/>
      <c r="B1468" s="236"/>
      <c r="C1468" s="237"/>
      <c r="D1468" s="229" t="s">
        <v>180</v>
      </c>
      <c r="E1468" s="238" t="s">
        <v>33</v>
      </c>
      <c r="F1468" s="239" t="s">
        <v>4780</v>
      </c>
      <c r="G1468" s="237"/>
      <c r="H1468" s="238" t="s">
        <v>33</v>
      </c>
      <c r="I1468" s="240"/>
      <c r="J1468" s="237"/>
      <c r="K1468" s="237"/>
      <c r="L1468" s="241"/>
      <c r="M1468" s="242"/>
      <c r="N1468" s="243"/>
      <c r="O1468" s="243"/>
      <c r="P1468" s="243"/>
      <c r="Q1468" s="243"/>
      <c r="R1468" s="243"/>
      <c r="S1468" s="243"/>
      <c r="T1468" s="244"/>
      <c r="U1468" s="13"/>
      <c r="V1468" s="13"/>
      <c r="W1468" s="13"/>
      <c r="X1468" s="13"/>
      <c r="Y1468" s="13"/>
      <c r="Z1468" s="13"/>
      <c r="AA1468" s="13"/>
      <c r="AB1468" s="13"/>
      <c r="AC1468" s="13"/>
      <c r="AD1468" s="13"/>
      <c r="AE1468" s="13"/>
      <c r="AT1468" s="245" t="s">
        <v>180</v>
      </c>
      <c r="AU1468" s="245" t="s">
        <v>87</v>
      </c>
      <c r="AV1468" s="13" t="s">
        <v>85</v>
      </c>
      <c r="AW1468" s="13" t="s">
        <v>39</v>
      </c>
      <c r="AX1468" s="13" t="s">
        <v>78</v>
      </c>
      <c r="AY1468" s="245" t="s">
        <v>168</v>
      </c>
    </row>
    <row r="1469" s="14" customFormat="1">
      <c r="A1469" s="14"/>
      <c r="B1469" s="246"/>
      <c r="C1469" s="247"/>
      <c r="D1469" s="229" t="s">
        <v>180</v>
      </c>
      <c r="E1469" s="248" t="s">
        <v>33</v>
      </c>
      <c r="F1469" s="249" t="s">
        <v>5325</v>
      </c>
      <c r="G1469" s="247"/>
      <c r="H1469" s="250">
        <v>2.2370000000000001</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85</v>
      </c>
      <c r="AY1469" s="256" t="s">
        <v>168</v>
      </c>
    </row>
    <row r="1470" s="2" customFormat="1" ht="16.5" customHeight="1">
      <c r="A1470" s="42"/>
      <c r="B1470" s="43"/>
      <c r="C1470" s="216" t="s">
        <v>2180</v>
      </c>
      <c r="D1470" s="216" t="s">
        <v>170</v>
      </c>
      <c r="E1470" s="217" t="s">
        <v>2036</v>
      </c>
      <c r="F1470" s="218" t="s">
        <v>2037</v>
      </c>
      <c r="G1470" s="219" t="s">
        <v>173</v>
      </c>
      <c r="H1470" s="220">
        <v>6.6200000000000001</v>
      </c>
      <c r="I1470" s="221"/>
      <c r="J1470" s="222">
        <f>ROUND(I1470*H1470,2)</f>
        <v>0</v>
      </c>
      <c r="K1470" s="218" t="s">
        <v>174</v>
      </c>
      <c r="L1470" s="48"/>
      <c r="M1470" s="223" t="s">
        <v>33</v>
      </c>
      <c r="N1470" s="224" t="s">
        <v>49</v>
      </c>
      <c r="O1470" s="88"/>
      <c r="P1470" s="225">
        <f>O1470*H1470</f>
        <v>0</v>
      </c>
      <c r="Q1470" s="225">
        <v>0</v>
      </c>
      <c r="R1470" s="225">
        <f>Q1470*H1470</f>
        <v>0</v>
      </c>
      <c r="S1470" s="225">
        <v>0.067000000000000004</v>
      </c>
      <c r="T1470" s="226">
        <f>S1470*H1470</f>
        <v>0.44354000000000005</v>
      </c>
      <c r="U1470" s="42"/>
      <c r="V1470" s="42"/>
      <c r="W1470" s="42"/>
      <c r="X1470" s="42"/>
      <c r="Y1470" s="42"/>
      <c r="Z1470" s="42"/>
      <c r="AA1470" s="42"/>
      <c r="AB1470" s="42"/>
      <c r="AC1470" s="42"/>
      <c r="AD1470" s="42"/>
      <c r="AE1470" s="42"/>
      <c r="AR1470" s="227" t="s">
        <v>121</v>
      </c>
      <c r="AT1470" s="227" t="s">
        <v>170</v>
      </c>
      <c r="AU1470" s="227" t="s">
        <v>87</v>
      </c>
      <c r="AY1470" s="20" t="s">
        <v>168</v>
      </c>
      <c r="BE1470" s="228">
        <f>IF(N1470="základní",J1470,0)</f>
        <v>0</v>
      </c>
      <c r="BF1470" s="228">
        <f>IF(N1470="snížená",J1470,0)</f>
        <v>0</v>
      </c>
      <c r="BG1470" s="228">
        <f>IF(N1470="zákl. přenesená",J1470,0)</f>
        <v>0</v>
      </c>
      <c r="BH1470" s="228">
        <f>IF(N1470="sníž. přenesená",J1470,0)</f>
        <v>0</v>
      </c>
      <c r="BI1470" s="228">
        <f>IF(N1470="nulová",J1470,0)</f>
        <v>0</v>
      </c>
      <c r="BJ1470" s="20" t="s">
        <v>85</v>
      </c>
      <c r="BK1470" s="228">
        <f>ROUND(I1470*H1470,2)</f>
        <v>0</v>
      </c>
      <c r="BL1470" s="20" t="s">
        <v>121</v>
      </c>
      <c r="BM1470" s="227" t="s">
        <v>5326</v>
      </c>
    </row>
    <row r="1471" s="2" customFormat="1">
      <c r="A1471" s="42"/>
      <c r="B1471" s="43"/>
      <c r="C1471" s="44"/>
      <c r="D1471" s="229" t="s">
        <v>176</v>
      </c>
      <c r="E1471" s="44"/>
      <c r="F1471" s="230" t="s">
        <v>2039</v>
      </c>
      <c r="G1471" s="44"/>
      <c r="H1471" s="44"/>
      <c r="I1471" s="231"/>
      <c r="J1471" s="44"/>
      <c r="K1471" s="44"/>
      <c r="L1471" s="48"/>
      <c r="M1471" s="232"/>
      <c r="N1471" s="233"/>
      <c r="O1471" s="88"/>
      <c r="P1471" s="88"/>
      <c r="Q1471" s="88"/>
      <c r="R1471" s="88"/>
      <c r="S1471" s="88"/>
      <c r="T1471" s="89"/>
      <c r="U1471" s="42"/>
      <c r="V1471" s="42"/>
      <c r="W1471" s="42"/>
      <c r="X1471" s="42"/>
      <c r="Y1471" s="42"/>
      <c r="Z1471" s="42"/>
      <c r="AA1471" s="42"/>
      <c r="AB1471" s="42"/>
      <c r="AC1471" s="42"/>
      <c r="AD1471" s="42"/>
      <c r="AE1471" s="42"/>
      <c r="AT1471" s="20" t="s">
        <v>176</v>
      </c>
      <c r="AU1471" s="20" t="s">
        <v>87</v>
      </c>
    </row>
    <row r="1472" s="2" customFormat="1">
      <c r="A1472" s="42"/>
      <c r="B1472" s="43"/>
      <c r="C1472" s="44"/>
      <c r="D1472" s="234" t="s">
        <v>178</v>
      </c>
      <c r="E1472" s="44"/>
      <c r="F1472" s="235" t="s">
        <v>2040</v>
      </c>
      <c r="G1472" s="44"/>
      <c r="H1472" s="44"/>
      <c r="I1472" s="231"/>
      <c r="J1472" s="44"/>
      <c r="K1472" s="44"/>
      <c r="L1472" s="48"/>
      <c r="M1472" s="232"/>
      <c r="N1472" s="233"/>
      <c r="O1472" s="88"/>
      <c r="P1472" s="88"/>
      <c r="Q1472" s="88"/>
      <c r="R1472" s="88"/>
      <c r="S1472" s="88"/>
      <c r="T1472" s="89"/>
      <c r="U1472" s="42"/>
      <c r="V1472" s="42"/>
      <c r="W1472" s="42"/>
      <c r="X1472" s="42"/>
      <c r="Y1472" s="42"/>
      <c r="Z1472" s="42"/>
      <c r="AA1472" s="42"/>
      <c r="AB1472" s="42"/>
      <c r="AC1472" s="42"/>
      <c r="AD1472" s="42"/>
      <c r="AE1472" s="42"/>
      <c r="AT1472" s="20" t="s">
        <v>178</v>
      </c>
      <c r="AU1472" s="20" t="s">
        <v>87</v>
      </c>
    </row>
    <row r="1473" s="13" customFormat="1">
      <c r="A1473" s="13"/>
      <c r="B1473" s="236"/>
      <c r="C1473" s="237"/>
      <c r="D1473" s="229" t="s">
        <v>180</v>
      </c>
      <c r="E1473" s="238" t="s">
        <v>33</v>
      </c>
      <c r="F1473" s="239" t="s">
        <v>4780</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5327</v>
      </c>
      <c r="G1474" s="247"/>
      <c r="H1474" s="250">
        <v>2.7610000000000001</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3" customFormat="1">
      <c r="A1475" s="13"/>
      <c r="B1475" s="236"/>
      <c r="C1475" s="237"/>
      <c r="D1475" s="229" t="s">
        <v>180</v>
      </c>
      <c r="E1475" s="238" t="s">
        <v>33</v>
      </c>
      <c r="F1475" s="239" t="s">
        <v>5328</v>
      </c>
      <c r="G1475" s="237"/>
      <c r="H1475" s="238" t="s">
        <v>33</v>
      </c>
      <c r="I1475" s="240"/>
      <c r="J1475" s="237"/>
      <c r="K1475" s="237"/>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180</v>
      </c>
      <c r="AU1475" s="245" t="s">
        <v>87</v>
      </c>
      <c r="AV1475" s="13" t="s">
        <v>85</v>
      </c>
      <c r="AW1475" s="13" t="s">
        <v>39</v>
      </c>
      <c r="AX1475" s="13" t="s">
        <v>78</v>
      </c>
      <c r="AY1475" s="245" t="s">
        <v>168</v>
      </c>
    </row>
    <row r="1476" s="14" customFormat="1">
      <c r="A1476" s="14"/>
      <c r="B1476" s="246"/>
      <c r="C1476" s="247"/>
      <c r="D1476" s="229" t="s">
        <v>180</v>
      </c>
      <c r="E1476" s="248" t="s">
        <v>33</v>
      </c>
      <c r="F1476" s="249" t="s">
        <v>5329</v>
      </c>
      <c r="G1476" s="247"/>
      <c r="H1476" s="250">
        <v>3.859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5" customFormat="1">
      <c r="A1477" s="15"/>
      <c r="B1477" s="263"/>
      <c r="C1477" s="264"/>
      <c r="D1477" s="229" t="s">
        <v>180</v>
      </c>
      <c r="E1477" s="265" t="s">
        <v>33</v>
      </c>
      <c r="F1477" s="266" t="s">
        <v>626</v>
      </c>
      <c r="G1477" s="264"/>
      <c r="H1477" s="267">
        <v>6.6200000000000001</v>
      </c>
      <c r="I1477" s="268"/>
      <c r="J1477" s="264"/>
      <c r="K1477" s="264"/>
      <c r="L1477" s="269"/>
      <c r="M1477" s="270"/>
      <c r="N1477" s="271"/>
      <c r="O1477" s="271"/>
      <c r="P1477" s="271"/>
      <c r="Q1477" s="271"/>
      <c r="R1477" s="271"/>
      <c r="S1477" s="271"/>
      <c r="T1477" s="272"/>
      <c r="U1477" s="15"/>
      <c r="V1477" s="15"/>
      <c r="W1477" s="15"/>
      <c r="X1477" s="15"/>
      <c r="Y1477" s="15"/>
      <c r="Z1477" s="15"/>
      <c r="AA1477" s="15"/>
      <c r="AB1477" s="15"/>
      <c r="AC1477" s="15"/>
      <c r="AD1477" s="15"/>
      <c r="AE1477" s="15"/>
      <c r="AT1477" s="273" t="s">
        <v>180</v>
      </c>
      <c r="AU1477" s="273" t="s">
        <v>87</v>
      </c>
      <c r="AV1477" s="15" t="s">
        <v>121</v>
      </c>
      <c r="AW1477" s="15" t="s">
        <v>39</v>
      </c>
      <c r="AX1477" s="15" t="s">
        <v>85</v>
      </c>
      <c r="AY1477" s="273" t="s">
        <v>168</v>
      </c>
    </row>
    <row r="1478" s="2" customFormat="1" ht="16.5" customHeight="1">
      <c r="A1478" s="42"/>
      <c r="B1478" s="43"/>
      <c r="C1478" s="216" t="s">
        <v>2187</v>
      </c>
      <c r="D1478" s="216" t="s">
        <v>170</v>
      </c>
      <c r="E1478" s="217" t="s">
        <v>5330</v>
      </c>
      <c r="F1478" s="218" t="s">
        <v>5331</v>
      </c>
      <c r="G1478" s="219" t="s">
        <v>173</v>
      </c>
      <c r="H1478" s="220">
        <v>1.4139999999999999</v>
      </c>
      <c r="I1478" s="221"/>
      <c r="J1478" s="222">
        <f>ROUND(I1478*H1478,2)</f>
        <v>0</v>
      </c>
      <c r="K1478" s="218" t="s">
        <v>174</v>
      </c>
      <c r="L1478" s="48"/>
      <c r="M1478" s="223" t="s">
        <v>33</v>
      </c>
      <c r="N1478" s="224" t="s">
        <v>49</v>
      </c>
      <c r="O1478" s="88"/>
      <c r="P1478" s="225">
        <f>O1478*H1478</f>
        <v>0</v>
      </c>
      <c r="Q1478" s="225">
        <v>0</v>
      </c>
      <c r="R1478" s="225">
        <f>Q1478*H1478</f>
        <v>0</v>
      </c>
      <c r="S1478" s="225">
        <v>0.075999999999999998</v>
      </c>
      <c r="T1478" s="226">
        <f>S1478*H1478</f>
        <v>0.10746399999999999</v>
      </c>
      <c r="U1478" s="42"/>
      <c r="V1478" s="42"/>
      <c r="W1478" s="42"/>
      <c r="X1478" s="42"/>
      <c r="Y1478" s="42"/>
      <c r="Z1478" s="42"/>
      <c r="AA1478" s="42"/>
      <c r="AB1478" s="42"/>
      <c r="AC1478" s="42"/>
      <c r="AD1478" s="42"/>
      <c r="AE1478" s="42"/>
      <c r="AR1478" s="227" t="s">
        <v>121</v>
      </c>
      <c r="AT1478" s="227" t="s">
        <v>170</v>
      </c>
      <c r="AU1478" s="227" t="s">
        <v>87</v>
      </c>
      <c r="AY1478" s="20" t="s">
        <v>168</v>
      </c>
      <c r="BE1478" s="228">
        <f>IF(N1478="základní",J1478,0)</f>
        <v>0</v>
      </c>
      <c r="BF1478" s="228">
        <f>IF(N1478="snížená",J1478,0)</f>
        <v>0</v>
      </c>
      <c r="BG1478" s="228">
        <f>IF(N1478="zákl. přenesená",J1478,0)</f>
        <v>0</v>
      </c>
      <c r="BH1478" s="228">
        <f>IF(N1478="sníž. přenesená",J1478,0)</f>
        <v>0</v>
      </c>
      <c r="BI1478" s="228">
        <f>IF(N1478="nulová",J1478,0)</f>
        <v>0</v>
      </c>
      <c r="BJ1478" s="20" t="s">
        <v>85</v>
      </c>
      <c r="BK1478" s="228">
        <f>ROUND(I1478*H1478,2)</f>
        <v>0</v>
      </c>
      <c r="BL1478" s="20" t="s">
        <v>121</v>
      </c>
      <c r="BM1478" s="227" t="s">
        <v>5332</v>
      </c>
    </row>
    <row r="1479" s="2" customFormat="1">
      <c r="A1479" s="42"/>
      <c r="B1479" s="43"/>
      <c r="C1479" s="44"/>
      <c r="D1479" s="229" t="s">
        <v>176</v>
      </c>
      <c r="E1479" s="44"/>
      <c r="F1479" s="230" t="s">
        <v>5333</v>
      </c>
      <c r="G1479" s="44"/>
      <c r="H1479" s="44"/>
      <c r="I1479" s="231"/>
      <c r="J1479" s="44"/>
      <c r="K1479" s="44"/>
      <c r="L1479" s="48"/>
      <c r="M1479" s="232"/>
      <c r="N1479" s="233"/>
      <c r="O1479" s="88"/>
      <c r="P1479" s="88"/>
      <c r="Q1479" s="88"/>
      <c r="R1479" s="88"/>
      <c r="S1479" s="88"/>
      <c r="T1479" s="89"/>
      <c r="U1479" s="42"/>
      <c r="V1479" s="42"/>
      <c r="W1479" s="42"/>
      <c r="X1479" s="42"/>
      <c r="Y1479" s="42"/>
      <c r="Z1479" s="42"/>
      <c r="AA1479" s="42"/>
      <c r="AB1479" s="42"/>
      <c r="AC1479" s="42"/>
      <c r="AD1479" s="42"/>
      <c r="AE1479" s="42"/>
      <c r="AT1479" s="20" t="s">
        <v>176</v>
      </c>
      <c r="AU1479" s="20" t="s">
        <v>87</v>
      </c>
    </row>
    <row r="1480" s="2" customFormat="1">
      <c r="A1480" s="42"/>
      <c r="B1480" s="43"/>
      <c r="C1480" s="44"/>
      <c r="D1480" s="234" t="s">
        <v>178</v>
      </c>
      <c r="E1480" s="44"/>
      <c r="F1480" s="235" t="s">
        <v>5334</v>
      </c>
      <c r="G1480" s="44"/>
      <c r="H1480" s="44"/>
      <c r="I1480" s="231"/>
      <c r="J1480" s="44"/>
      <c r="K1480" s="44"/>
      <c r="L1480" s="48"/>
      <c r="M1480" s="232"/>
      <c r="N1480" s="233"/>
      <c r="O1480" s="88"/>
      <c r="P1480" s="88"/>
      <c r="Q1480" s="88"/>
      <c r="R1480" s="88"/>
      <c r="S1480" s="88"/>
      <c r="T1480" s="89"/>
      <c r="U1480" s="42"/>
      <c r="V1480" s="42"/>
      <c r="W1480" s="42"/>
      <c r="X1480" s="42"/>
      <c r="Y1480" s="42"/>
      <c r="Z1480" s="42"/>
      <c r="AA1480" s="42"/>
      <c r="AB1480" s="42"/>
      <c r="AC1480" s="42"/>
      <c r="AD1480" s="42"/>
      <c r="AE1480" s="42"/>
      <c r="AT1480" s="20" t="s">
        <v>178</v>
      </c>
      <c r="AU1480" s="20" t="s">
        <v>87</v>
      </c>
    </row>
    <row r="1481" s="13" customFormat="1">
      <c r="A1481" s="13"/>
      <c r="B1481" s="236"/>
      <c r="C1481" s="237"/>
      <c r="D1481" s="229" t="s">
        <v>180</v>
      </c>
      <c r="E1481" s="238" t="s">
        <v>33</v>
      </c>
      <c r="F1481" s="239" t="s">
        <v>4780</v>
      </c>
      <c r="G1481" s="237"/>
      <c r="H1481" s="238" t="s">
        <v>33</v>
      </c>
      <c r="I1481" s="240"/>
      <c r="J1481" s="237"/>
      <c r="K1481" s="237"/>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180</v>
      </c>
      <c r="AU1481" s="245" t="s">
        <v>87</v>
      </c>
      <c r="AV1481" s="13" t="s">
        <v>85</v>
      </c>
      <c r="AW1481" s="13" t="s">
        <v>39</v>
      </c>
      <c r="AX1481" s="13" t="s">
        <v>78</v>
      </c>
      <c r="AY1481" s="245" t="s">
        <v>168</v>
      </c>
    </row>
    <row r="1482" s="14" customFormat="1">
      <c r="A1482" s="14"/>
      <c r="B1482" s="246"/>
      <c r="C1482" s="247"/>
      <c r="D1482" s="229" t="s">
        <v>180</v>
      </c>
      <c r="E1482" s="248" t="s">
        <v>33</v>
      </c>
      <c r="F1482" s="249" t="s">
        <v>5335</v>
      </c>
      <c r="G1482" s="247"/>
      <c r="H1482" s="250">
        <v>1.4139999999999999</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180</v>
      </c>
      <c r="AU1482" s="256" t="s">
        <v>87</v>
      </c>
      <c r="AV1482" s="14" t="s">
        <v>87</v>
      </c>
      <c r="AW1482" s="14" t="s">
        <v>39</v>
      </c>
      <c r="AX1482" s="14" t="s">
        <v>85</v>
      </c>
      <c r="AY1482" s="256" t="s">
        <v>168</v>
      </c>
    </row>
    <row r="1483" s="2" customFormat="1" ht="16.5" customHeight="1">
      <c r="A1483" s="42"/>
      <c r="B1483" s="43"/>
      <c r="C1483" s="216" t="s">
        <v>2194</v>
      </c>
      <c r="D1483" s="216" t="s">
        <v>170</v>
      </c>
      <c r="E1483" s="217" t="s">
        <v>5336</v>
      </c>
      <c r="F1483" s="218" t="s">
        <v>5337</v>
      </c>
      <c r="G1483" s="219" t="s">
        <v>173</v>
      </c>
      <c r="H1483" s="220">
        <v>2.4700000000000002</v>
      </c>
      <c r="I1483" s="221"/>
      <c r="J1483" s="222">
        <f>ROUND(I1483*H1483,2)</f>
        <v>0</v>
      </c>
      <c r="K1483" s="218" t="s">
        <v>174</v>
      </c>
      <c r="L1483" s="48"/>
      <c r="M1483" s="223" t="s">
        <v>33</v>
      </c>
      <c r="N1483" s="224" t="s">
        <v>49</v>
      </c>
      <c r="O1483" s="88"/>
      <c r="P1483" s="225">
        <f>O1483*H1483</f>
        <v>0</v>
      </c>
      <c r="Q1483" s="225">
        <v>0</v>
      </c>
      <c r="R1483" s="225">
        <f>Q1483*H1483</f>
        <v>0</v>
      </c>
      <c r="S1483" s="225">
        <v>0.059999999999999998</v>
      </c>
      <c r="T1483" s="226">
        <f>S1483*H1483</f>
        <v>0.1482</v>
      </c>
      <c r="U1483" s="42"/>
      <c r="V1483" s="42"/>
      <c r="W1483" s="42"/>
      <c r="X1483" s="42"/>
      <c r="Y1483" s="42"/>
      <c r="Z1483" s="42"/>
      <c r="AA1483" s="42"/>
      <c r="AB1483" s="42"/>
      <c r="AC1483" s="42"/>
      <c r="AD1483" s="42"/>
      <c r="AE1483" s="42"/>
      <c r="AR1483" s="227" t="s">
        <v>121</v>
      </c>
      <c r="AT1483" s="227" t="s">
        <v>170</v>
      </c>
      <c r="AU1483" s="227" t="s">
        <v>87</v>
      </c>
      <c r="AY1483" s="20" t="s">
        <v>168</v>
      </c>
      <c r="BE1483" s="228">
        <f>IF(N1483="základní",J1483,0)</f>
        <v>0</v>
      </c>
      <c r="BF1483" s="228">
        <f>IF(N1483="snížená",J1483,0)</f>
        <v>0</v>
      </c>
      <c r="BG1483" s="228">
        <f>IF(N1483="zákl. přenesená",J1483,0)</f>
        <v>0</v>
      </c>
      <c r="BH1483" s="228">
        <f>IF(N1483="sníž. přenesená",J1483,0)</f>
        <v>0</v>
      </c>
      <c r="BI1483" s="228">
        <f>IF(N1483="nulová",J1483,0)</f>
        <v>0</v>
      </c>
      <c r="BJ1483" s="20" t="s">
        <v>85</v>
      </c>
      <c r="BK1483" s="228">
        <f>ROUND(I1483*H1483,2)</f>
        <v>0</v>
      </c>
      <c r="BL1483" s="20" t="s">
        <v>121</v>
      </c>
      <c r="BM1483" s="227" t="s">
        <v>5338</v>
      </c>
    </row>
    <row r="1484" s="2" customFormat="1">
      <c r="A1484" s="42"/>
      <c r="B1484" s="43"/>
      <c r="C1484" s="44"/>
      <c r="D1484" s="229" t="s">
        <v>176</v>
      </c>
      <c r="E1484" s="44"/>
      <c r="F1484" s="230" t="s">
        <v>5339</v>
      </c>
      <c r="G1484" s="44"/>
      <c r="H1484" s="44"/>
      <c r="I1484" s="231"/>
      <c r="J1484" s="44"/>
      <c r="K1484" s="44"/>
      <c r="L1484" s="48"/>
      <c r="M1484" s="232"/>
      <c r="N1484" s="233"/>
      <c r="O1484" s="88"/>
      <c r="P1484" s="88"/>
      <c r="Q1484" s="88"/>
      <c r="R1484" s="88"/>
      <c r="S1484" s="88"/>
      <c r="T1484" s="89"/>
      <c r="U1484" s="42"/>
      <c r="V1484" s="42"/>
      <c r="W1484" s="42"/>
      <c r="X1484" s="42"/>
      <c r="Y1484" s="42"/>
      <c r="Z1484" s="42"/>
      <c r="AA1484" s="42"/>
      <c r="AB1484" s="42"/>
      <c r="AC1484" s="42"/>
      <c r="AD1484" s="42"/>
      <c r="AE1484" s="42"/>
      <c r="AT1484" s="20" t="s">
        <v>176</v>
      </c>
      <c r="AU1484" s="20" t="s">
        <v>87</v>
      </c>
    </row>
    <row r="1485" s="2" customFormat="1">
      <c r="A1485" s="42"/>
      <c r="B1485" s="43"/>
      <c r="C1485" s="44"/>
      <c r="D1485" s="234" t="s">
        <v>178</v>
      </c>
      <c r="E1485" s="44"/>
      <c r="F1485" s="235" t="s">
        <v>5340</v>
      </c>
      <c r="G1485" s="44"/>
      <c r="H1485" s="44"/>
      <c r="I1485" s="231"/>
      <c r="J1485" s="44"/>
      <c r="K1485" s="44"/>
      <c r="L1485" s="48"/>
      <c r="M1485" s="232"/>
      <c r="N1485" s="233"/>
      <c r="O1485" s="88"/>
      <c r="P1485" s="88"/>
      <c r="Q1485" s="88"/>
      <c r="R1485" s="88"/>
      <c r="S1485" s="88"/>
      <c r="T1485" s="89"/>
      <c r="U1485" s="42"/>
      <c r="V1485" s="42"/>
      <c r="W1485" s="42"/>
      <c r="X1485" s="42"/>
      <c r="Y1485" s="42"/>
      <c r="Z1485" s="42"/>
      <c r="AA1485" s="42"/>
      <c r="AB1485" s="42"/>
      <c r="AC1485" s="42"/>
      <c r="AD1485" s="42"/>
      <c r="AE1485" s="42"/>
      <c r="AT1485" s="20" t="s">
        <v>178</v>
      </c>
      <c r="AU1485" s="20" t="s">
        <v>87</v>
      </c>
    </row>
    <row r="1486" s="13" customFormat="1">
      <c r="A1486" s="13"/>
      <c r="B1486" s="236"/>
      <c r="C1486" s="237"/>
      <c r="D1486" s="229" t="s">
        <v>180</v>
      </c>
      <c r="E1486" s="238" t="s">
        <v>33</v>
      </c>
      <c r="F1486" s="239" t="s">
        <v>4780</v>
      </c>
      <c r="G1486" s="237"/>
      <c r="H1486" s="238" t="s">
        <v>33</v>
      </c>
      <c r="I1486" s="240"/>
      <c r="J1486" s="237"/>
      <c r="K1486" s="237"/>
      <c r="L1486" s="241"/>
      <c r="M1486" s="242"/>
      <c r="N1486" s="243"/>
      <c r="O1486" s="243"/>
      <c r="P1486" s="243"/>
      <c r="Q1486" s="243"/>
      <c r="R1486" s="243"/>
      <c r="S1486" s="243"/>
      <c r="T1486" s="244"/>
      <c r="U1486" s="13"/>
      <c r="V1486" s="13"/>
      <c r="W1486" s="13"/>
      <c r="X1486" s="13"/>
      <c r="Y1486" s="13"/>
      <c r="Z1486" s="13"/>
      <c r="AA1486" s="13"/>
      <c r="AB1486" s="13"/>
      <c r="AC1486" s="13"/>
      <c r="AD1486" s="13"/>
      <c r="AE1486" s="13"/>
      <c r="AT1486" s="245" t="s">
        <v>180</v>
      </c>
      <c r="AU1486" s="245" t="s">
        <v>87</v>
      </c>
      <c r="AV1486" s="13" t="s">
        <v>85</v>
      </c>
      <c r="AW1486" s="13" t="s">
        <v>39</v>
      </c>
      <c r="AX1486" s="13" t="s">
        <v>78</v>
      </c>
      <c r="AY1486" s="245" t="s">
        <v>168</v>
      </c>
    </row>
    <row r="1487" s="14" customFormat="1">
      <c r="A1487" s="14"/>
      <c r="B1487" s="246"/>
      <c r="C1487" s="247"/>
      <c r="D1487" s="229" t="s">
        <v>180</v>
      </c>
      <c r="E1487" s="248" t="s">
        <v>33</v>
      </c>
      <c r="F1487" s="249" t="s">
        <v>5341</v>
      </c>
      <c r="G1487" s="247"/>
      <c r="H1487" s="250">
        <v>2.4700000000000002</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85</v>
      </c>
      <c r="AY1487" s="256" t="s">
        <v>168</v>
      </c>
    </row>
    <row r="1488" s="2" customFormat="1" ht="16.5" customHeight="1">
      <c r="A1488" s="42"/>
      <c r="B1488" s="43"/>
      <c r="C1488" s="216" t="s">
        <v>2200</v>
      </c>
      <c r="D1488" s="216" t="s">
        <v>170</v>
      </c>
      <c r="E1488" s="217" t="s">
        <v>5342</v>
      </c>
      <c r="F1488" s="218" t="s">
        <v>5343</v>
      </c>
      <c r="G1488" s="219" t="s">
        <v>173</v>
      </c>
      <c r="H1488" s="220">
        <v>79.932000000000002</v>
      </c>
      <c r="I1488" s="221"/>
      <c r="J1488" s="222">
        <f>ROUND(I1488*H1488,2)</f>
        <v>0</v>
      </c>
      <c r="K1488" s="218" t="s">
        <v>174</v>
      </c>
      <c r="L1488" s="48"/>
      <c r="M1488" s="223" t="s">
        <v>33</v>
      </c>
      <c r="N1488" s="224" t="s">
        <v>49</v>
      </c>
      <c r="O1488" s="88"/>
      <c r="P1488" s="225">
        <f>O1488*H1488</f>
        <v>0</v>
      </c>
      <c r="Q1488" s="225">
        <v>0</v>
      </c>
      <c r="R1488" s="225">
        <f>Q1488*H1488</f>
        <v>0</v>
      </c>
      <c r="S1488" s="225">
        <v>0.066000000000000003</v>
      </c>
      <c r="T1488" s="226">
        <f>S1488*H1488</f>
        <v>5.275512</v>
      </c>
      <c r="U1488" s="42"/>
      <c r="V1488" s="42"/>
      <c r="W1488" s="42"/>
      <c r="X1488" s="42"/>
      <c r="Y1488" s="42"/>
      <c r="Z1488" s="42"/>
      <c r="AA1488" s="42"/>
      <c r="AB1488" s="42"/>
      <c r="AC1488" s="42"/>
      <c r="AD1488" s="42"/>
      <c r="AE1488" s="42"/>
      <c r="AR1488" s="227" t="s">
        <v>121</v>
      </c>
      <c r="AT1488" s="227" t="s">
        <v>170</v>
      </c>
      <c r="AU1488" s="227" t="s">
        <v>87</v>
      </c>
      <c r="AY1488" s="20" t="s">
        <v>168</v>
      </c>
      <c r="BE1488" s="228">
        <f>IF(N1488="základní",J1488,0)</f>
        <v>0</v>
      </c>
      <c r="BF1488" s="228">
        <f>IF(N1488="snížená",J1488,0)</f>
        <v>0</v>
      </c>
      <c r="BG1488" s="228">
        <f>IF(N1488="zákl. přenesená",J1488,0)</f>
        <v>0</v>
      </c>
      <c r="BH1488" s="228">
        <f>IF(N1488="sníž. přenesená",J1488,0)</f>
        <v>0</v>
      </c>
      <c r="BI1488" s="228">
        <f>IF(N1488="nulová",J1488,0)</f>
        <v>0</v>
      </c>
      <c r="BJ1488" s="20" t="s">
        <v>85</v>
      </c>
      <c r="BK1488" s="228">
        <f>ROUND(I1488*H1488,2)</f>
        <v>0</v>
      </c>
      <c r="BL1488" s="20" t="s">
        <v>121</v>
      </c>
      <c r="BM1488" s="227" t="s">
        <v>5344</v>
      </c>
    </row>
    <row r="1489" s="2" customFormat="1">
      <c r="A1489" s="42"/>
      <c r="B1489" s="43"/>
      <c r="C1489" s="44"/>
      <c r="D1489" s="229" t="s">
        <v>176</v>
      </c>
      <c r="E1489" s="44"/>
      <c r="F1489" s="230" t="s">
        <v>5345</v>
      </c>
      <c r="G1489" s="44"/>
      <c r="H1489" s="44"/>
      <c r="I1489" s="231"/>
      <c r="J1489" s="44"/>
      <c r="K1489" s="44"/>
      <c r="L1489" s="48"/>
      <c r="M1489" s="232"/>
      <c r="N1489" s="233"/>
      <c r="O1489" s="88"/>
      <c r="P1489" s="88"/>
      <c r="Q1489" s="88"/>
      <c r="R1489" s="88"/>
      <c r="S1489" s="88"/>
      <c r="T1489" s="89"/>
      <c r="U1489" s="42"/>
      <c r="V1489" s="42"/>
      <c r="W1489" s="42"/>
      <c r="X1489" s="42"/>
      <c r="Y1489" s="42"/>
      <c r="Z1489" s="42"/>
      <c r="AA1489" s="42"/>
      <c r="AB1489" s="42"/>
      <c r="AC1489" s="42"/>
      <c r="AD1489" s="42"/>
      <c r="AE1489" s="42"/>
      <c r="AT1489" s="20" t="s">
        <v>176</v>
      </c>
      <c r="AU1489" s="20" t="s">
        <v>87</v>
      </c>
    </row>
    <row r="1490" s="2" customFormat="1">
      <c r="A1490" s="42"/>
      <c r="B1490" s="43"/>
      <c r="C1490" s="44"/>
      <c r="D1490" s="234" t="s">
        <v>178</v>
      </c>
      <c r="E1490" s="44"/>
      <c r="F1490" s="235" t="s">
        <v>5346</v>
      </c>
      <c r="G1490" s="44"/>
      <c r="H1490" s="44"/>
      <c r="I1490" s="231"/>
      <c r="J1490" s="44"/>
      <c r="K1490" s="44"/>
      <c r="L1490" s="48"/>
      <c r="M1490" s="232"/>
      <c r="N1490" s="233"/>
      <c r="O1490" s="88"/>
      <c r="P1490" s="88"/>
      <c r="Q1490" s="88"/>
      <c r="R1490" s="88"/>
      <c r="S1490" s="88"/>
      <c r="T1490" s="89"/>
      <c r="U1490" s="42"/>
      <c r="V1490" s="42"/>
      <c r="W1490" s="42"/>
      <c r="X1490" s="42"/>
      <c r="Y1490" s="42"/>
      <c r="Z1490" s="42"/>
      <c r="AA1490" s="42"/>
      <c r="AB1490" s="42"/>
      <c r="AC1490" s="42"/>
      <c r="AD1490" s="42"/>
      <c r="AE1490" s="42"/>
      <c r="AT1490" s="20" t="s">
        <v>178</v>
      </c>
      <c r="AU1490" s="20" t="s">
        <v>87</v>
      </c>
    </row>
    <row r="1491" s="13" customFormat="1">
      <c r="A1491" s="13"/>
      <c r="B1491" s="236"/>
      <c r="C1491" s="237"/>
      <c r="D1491" s="229" t="s">
        <v>180</v>
      </c>
      <c r="E1491" s="238" t="s">
        <v>33</v>
      </c>
      <c r="F1491" s="239" t="s">
        <v>4780</v>
      </c>
      <c r="G1491" s="237"/>
      <c r="H1491" s="238" t="s">
        <v>33</v>
      </c>
      <c r="I1491" s="240"/>
      <c r="J1491" s="237"/>
      <c r="K1491" s="237"/>
      <c r="L1491" s="241"/>
      <c r="M1491" s="242"/>
      <c r="N1491" s="243"/>
      <c r="O1491" s="243"/>
      <c r="P1491" s="243"/>
      <c r="Q1491" s="243"/>
      <c r="R1491" s="243"/>
      <c r="S1491" s="243"/>
      <c r="T1491" s="244"/>
      <c r="U1491" s="13"/>
      <c r="V1491" s="13"/>
      <c r="W1491" s="13"/>
      <c r="X1491" s="13"/>
      <c r="Y1491" s="13"/>
      <c r="Z1491" s="13"/>
      <c r="AA1491" s="13"/>
      <c r="AB1491" s="13"/>
      <c r="AC1491" s="13"/>
      <c r="AD1491" s="13"/>
      <c r="AE1491" s="13"/>
      <c r="AT1491" s="245" t="s">
        <v>180</v>
      </c>
      <c r="AU1491" s="245" t="s">
        <v>87</v>
      </c>
      <c r="AV1491" s="13" t="s">
        <v>85</v>
      </c>
      <c r="AW1491" s="13" t="s">
        <v>39</v>
      </c>
      <c r="AX1491" s="13" t="s">
        <v>78</v>
      </c>
      <c r="AY1491" s="245" t="s">
        <v>168</v>
      </c>
    </row>
    <row r="1492" s="14" customFormat="1">
      <c r="A1492" s="14"/>
      <c r="B1492" s="246"/>
      <c r="C1492" s="247"/>
      <c r="D1492" s="229" t="s">
        <v>180</v>
      </c>
      <c r="E1492" s="248" t="s">
        <v>33</v>
      </c>
      <c r="F1492" s="249" t="s">
        <v>5347</v>
      </c>
      <c r="G1492" s="247"/>
      <c r="H1492" s="250">
        <v>8.6999999999999993</v>
      </c>
      <c r="I1492" s="251"/>
      <c r="J1492" s="247"/>
      <c r="K1492" s="247"/>
      <c r="L1492" s="252"/>
      <c r="M1492" s="253"/>
      <c r="N1492" s="254"/>
      <c r="O1492" s="254"/>
      <c r="P1492" s="254"/>
      <c r="Q1492" s="254"/>
      <c r="R1492" s="254"/>
      <c r="S1492" s="254"/>
      <c r="T1492" s="255"/>
      <c r="U1492" s="14"/>
      <c r="V1492" s="14"/>
      <c r="W1492" s="14"/>
      <c r="X1492" s="14"/>
      <c r="Y1492" s="14"/>
      <c r="Z1492" s="14"/>
      <c r="AA1492" s="14"/>
      <c r="AB1492" s="14"/>
      <c r="AC1492" s="14"/>
      <c r="AD1492" s="14"/>
      <c r="AE1492" s="14"/>
      <c r="AT1492" s="256" t="s">
        <v>180</v>
      </c>
      <c r="AU1492" s="256" t="s">
        <v>87</v>
      </c>
      <c r="AV1492" s="14" t="s">
        <v>87</v>
      </c>
      <c r="AW1492" s="14" t="s">
        <v>39</v>
      </c>
      <c r="AX1492" s="14" t="s">
        <v>78</v>
      </c>
      <c r="AY1492" s="256" t="s">
        <v>168</v>
      </c>
    </row>
    <row r="1493" s="14" customFormat="1">
      <c r="A1493" s="14"/>
      <c r="B1493" s="246"/>
      <c r="C1493" s="247"/>
      <c r="D1493" s="229" t="s">
        <v>180</v>
      </c>
      <c r="E1493" s="248" t="s">
        <v>33</v>
      </c>
      <c r="F1493" s="249" t="s">
        <v>5348</v>
      </c>
      <c r="G1493" s="247"/>
      <c r="H1493" s="250">
        <v>44.659999999999997</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4" customFormat="1">
      <c r="A1494" s="14"/>
      <c r="B1494" s="246"/>
      <c r="C1494" s="247"/>
      <c r="D1494" s="229" t="s">
        <v>180</v>
      </c>
      <c r="E1494" s="248" t="s">
        <v>33</v>
      </c>
      <c r="F1494" s="249" t="s">
        <v>5349</v>
      </c>
      <c r="G1494" s="247"/>
      <c r="H1494" s="250">
        <v>26.571999999999999</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180</v>
      </c>
      <c r="AU1494" s="256" t="s">
        <v>87</v>
      </c>
      <c r="AV1494" s="14" t="s">
        <v>87</v>
      </c>
      <c r="AW1494" s="14" t="s">
        <v>39</v>
      </c>
      <c r="AX1494" s="14" t="s">
        <v>78</v>
      </c>
      <c r="AY1494" s="256" t="s">
        <v>168</v>
      </c>
    </row>
    <row r="1495" s="15" customFormat="1">
      <c r="A1495" s="15"/>
      <c r="B1495" s="263"/>
      <c r="C1495" s="264"/>
      <c r="D1495" s="229" t="s">
        <v>180</v>
      </c>
      <c r="E1495" s="265" t="s">
        <v>33</v>
      </c>
      <c r="F1495" s="266" t="s">
        <v>626</v>
      </c>
      <c r="G1495" s="264"/>
      <c r="H1495" s="267">
        <v>79.932000000000002</v>
      </c>
      <c r="I1495" s="268"/>
      <c r="J1495" s="264"/>
      <c r="K1495" s="264"/>
      <c r="L1495" s="269"/>
      <c r="M1495" s="270"/>
      <c r="N1495" s="271"/>
      <c r="O1495" s="271"/>
      <c r="P1495" s="271"/>
      <c r="Q1495" s="271"/>
      <c r="R1495" s="271"/>
      <c r="S1495" s="271"/>
      <c r="T1495" s="272"/>
      <c r="U1495" s="15"/>
      <c r="V1495" s="15"/>
      <c r="W1495" s="15"/>
      <c r="X1495" s="15"/>
      <c r="Y1495" s="15"/>
      <c r="Z1495" s="15"/>
      <c r="AA1495" s="15"/>
      <c r="AB1495" s="15"/>
      <c r="AC1495" s="15"/>
      <c r="AD1495" s="15"/>
      <c r="AE1495" s="15"/>
      <c r="AT1495" s="273" t="s">
        <v>180</v>
      </c>
      <c r="AU1495" s="273" t="s">
        <v>87</v>
      </c>
      <c r="AV1495" s="15" t="s">
        <v>121</v>
      </c>
      <c r="AW1495" s="15" t="s">
        <v>39</v>
      </c>
      <c r="AX1495" s="15" t="s">
        <v>85</v>
      </c>
      <c r="AY1495" s="273" t="s">
        <v>168</v>
      </c>
    </row>
    <row r="1496" s="2" customFormat="1" ht="16.5" customHeight="1">
      <c r="A1496" s="42"/>
      <c r="B1496" s="43"/>
      <c r="C1496" s="216" t="s">
        <v>2205</v>
      </c>
      <c r="D1496" s="216" t="s">
        <v>170</v>
      </c>
      <c r="E1496" s="217" t="s">
        <v>5350</v>
      </c>
      <c r="F1496" s="218" t="s">
        <v>5351</v>
      </c>
      <c r="G1496" s="219" t="s">
        <v>502</v>
      </c>
      <c r="H1496" s="220">
        <v>0.45500000000000002</v>
      </c>
      <c r="I1496" s="221"/>
      <c r="J1496" s="222">
        <f>ROUND(I1496*H1496,2)</f>
        <v>0</v>
      </c>
      <c r="K1496" s="218" t="s">
        <v>174</v>
      </c>
      <c r="L1496" s="48"/>
      <c r="M1496" s="223" t="s">
        <v>33</v>
      </c>
      <c r="N1496" s="224" t="s">
        <v>49</v>
      </c>
      <c r="O1496" s="88"/>
      <c r="P1496" s="225">
        <f>O1496*H1496</f>
        <v>0</v>
      </c>
      <c r="Q1496" s="225">
        <v>0</v>
      </c>
      <c r="R1496" s="225">
        <f>Q1496*H1496</f>
        <v>0</v>
      </c>
      <c r="S1496" s="225">
        <v>1.8</v>
      </c>
      <c r="T1496" s="226">
        <f>S1496*H1496</f>
        <v>0.81900000000000006</v>
      </c>
      <c r="U1496" s="42"/>
      <c r="V1496" s="42"/>
      <c r="W1496" s="42"/>
      <c r="X1496" s="42"/>
      <c r="Y1496" s="42"/>
      <c r="Z1496" s="42"/>
      <c r="AA1496" s="42"/>
      <c r="AB1496" s="42"/>
      <c r="AC1496" s="42"/>
      <c r="AD1496" s="42"/>
      <c r="AE1496" s="42"/>
      <c r="AR1496" s="227" t="s">
        <v>121</v>
      </c>
      <c r="AT1496" s="227" t="s">
        <v>170</v>
      </c>
      <c r="AU1496" s="227" t="s">
        <v>87</v>
      </c>
      <c r="AY1496" s="20" t="s">
        <v>168</v>
      </c>
      <c r="BE1496" s="228">
        <f>IF(N1496="základní",J1496,0)</f>
        <v>0</v>
      </c>
      <c r="BF1496" s="228">
        <f>IF(N1496="snížená",J1496,0)</f>
        <v>0</v>
      </c>
      <c r="BG1496" s="228">
        <f>IF(N1496="zákl. přenesená",J1496,0)</f>
        <v>0</v>
      </c>
      <c r="BH1496" s="228">
        <f>IF(N1496="sníž. přenesená",J1496,0)</f>
        <v>0</v>
      </c>
      <c r="BI1496" s="228">
        <f>IF(N1496="nulová",J1496,0)</f>
        <v>0</v>
      </c>
      <c r="BJ1496" s="20" t="s">
        <v>85</v>
      </c>
      <c r="BK1496" s="228">
        <f>ROUND(I1496*H1496,2)</f>
        <v>0</v>
      </c>
      <c r="BL1496" s="20" t="s">
        <v>121</v>
      </c>
      <c r="BM1496" s="227" t="s">
        <v>5352</v>
      </c>
    </row>
    <row r="1497" s="2" customFormat="1">
      <c r="A1497" s="42"/>
      <c r="B1497" s="43"/>
      <c r="C1497" s="44"/>
      <c r="D1497" s="229" t="s">
        <v>176</v>
      </c>
      <c r="E1497" s="44"/>
      <c r="F1497" s="230" t="s">
        <v>5353</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176</v>
      </c>
      <c r="AU1497" s="20" t="s">
        <v>87</v>
      </c>
    </row>
    <row r="1498" s="2" customFormat="1">
      <c r="A1498" s="42"/>
      <c r="B1498" s="43"/>
      <c r="C1498" s="44"/>
      <c r="D1498" s="234" t="s">
        <v>178</v>
      </c>
      <c r="E1498" s="44"/>
      <c r="F1498" s="235" t="s">
        <v>5354</v>
      </c>
      <c r="G1498" s="44"/>
      <c r="H1498" s="44"/>
      <c r="I1498" s="231"/>
      <c r="J1498" s="44"/>
      <c r="K1498" s="44"/>
      <c r="L1498" s="48"/>
      <c r="M1498" s="232"/>
      <c r="N1498" s="233"/>
      <c r="O1498" s="88"/>
      <c r="P1498" s="88"/>
      <c r="Q1498" s="88"/>
      <c r="R1498" s="88"/>
      <c r="S1498" s="88"/>
      <c r="T1498" s="89"/>
      <c r="U1498" s="42"/>
      <c r="V1498" s="42"/>
      <c r="W1498" s="42"/>
      <c r="X1498" s="42"/>
      <c r="Y1498" s="42"/>
      <c r="Z1498" s="42"/>
      <c r="AA1498" s="42"/>
      <c r="AB1498" s="42"/>
      <c r="AC1498" s="42"/>
      <c r="AD1498" s="42"/>
      <c r="AE1498" s="42"/>
      <c r="AT1498" s="20" t="s">
        <v>178</v>
      </c>
      <c r="AU1498" s="20" t="s">
        <v>87</v>
      </c>
    </row>
    <row r="1499" s="13" customFormat="1">
      <c r="A1499" s="13"/>
      <c r="B1499" s="236"/>
      <c r="C1499" s="237"/>
      <c r="D1499" s="229" t="s">
        <v>180</v>
      </c>
      <c r="E1499" s="238" t="s">
        <v>33</v>
      </c>
      <c r="F1499" s="239" t="s">
        <v>4780</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5355</v>
      </c>
      <c r="G1500" s="247"/>
      <c r="H1500" s="250">
        <v>0.45500000000000002</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2209</v>
      </c>
      <c r="D1501" s="216" t="s">
        <v>170</v>
      </c>
      <c r="E1501" s="217" t="s">
        <v>2081</v>
      </c>
      <c r="F1501" s="218" t="s">
        <v>2082</v>
      </c>
      <c r="G1501" s="219" t="s">
        <v>502</v>
      </c>
      <c r="H1501" s="220">
        <v>63.454000000000001</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114.21720000000001</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5356</v>
      </c>
    </row>
    <row r="1502" s="2" customFormat="1">
      <c r="A1502" s="42"/>
      <c r="B1502" s="43"/>
      <c r="C1502" s="44"/>
      <c r="D1502" s="229" t="s">
        <v>176</v>
      </c>
      <c r="E1502" s="44"/>
      <c r="F1502" s="230" t="s">
        <v>2084</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2085</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4509</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3" customFormat="1">
      <c r="A1505" s="13"/>
      <c r="B1505" s="236"/>
      <c r="C1505" s="237"/>
      <c r="D1505" s="229" t="s">
        <v>180</v>
      </c>
      <c r="E1505" s="238" t="s">
        <v>33</v>
      </c>
      <c r="F1505" s="239" t="s">
        <v>2088</v>
      </c>
      <c r="G1505" s="237"/>
      <c r="H1505" s="238" t="s">
        <v>33</v>
      </c>
      <c r="I1505" s="240"/>
      <c r="J1505" s="237"/>
      <c r="K1505" s="237"/>
      <c r="L1505" s="241"/>
      <c r="M1505" s="242"/>
      <c r="N1505" s="243"/>
      <c r="O1505" s="243"/>
      <c r="P1505" s="243"/>
      <c r="Q1505" s="243"/>
      <c r="R1505" s="243"/>
      <c r="S1505" s="243"/>
      <c r="T1505" s="244"/>
      <c r="U1505" s="13"/>
      <c r="V1505" s="13"/>
      <c r="W1505" s="13"/>
      <c r="X1505" s="13"/>
      <c r="Y1505" s="13"/>
      <c r="Z1505" s="13"/>
      <c r="AA1505" s="13"/>
      <c r="AB1505" s="13"/>
      <c r="AC1505" s="13"/>
      <c r="AD1505" s="13"/>
      <c r="AE1505" s="13"/>
      <c r="AT1505" s="245" t="s">
        <v>180</v>
      </c>
      <c r="AU1505" s="245" t="s">
        <v>87</v>
      </c>
      <c r="AV1505" s="13" t="s">
        <v>85</v>
      </c>
      <c r="AW1505" s="13" t="s">
        <v>39</v>
      </c>
      <c r="AX1505" s="13" t="s">
        <v>78</v>
      </c>
      <c r="AY1505" s="245" t="s">
        <v>168</v>
      </c>
    </row>
    <row r="1506" s="14" customFormat="1">
      <c r="A1506" s="14"/>
      <c r="B1506" s="246"/>
      <c r="C1506" s="247"/>
      <c r="D1506" s="229" t="s">
        <v>180</v>
      </c>
      <c r="E1506" s="248" t="s">
        <v>33</v>
      </c>
      <c r="F1506" s="249" t="s">
        <v>5357</v>
      </c>
      <c r="G1506" s="247"/>
      <c r="H1506" s="250">
        <v>7.383</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180</v>
      </c>
      <c r="AU1506" s="256" t="s">
        <v>87</v>
      </c>
      <c r="AV1506" s="14" t="s">
        <v>87</v>
      </c>
      <c r="AW1506" s="14" t="s">
        <v>39</v>
      </c>
      <c r="AX1506" s="14" t="s">
        <v>78</v>
      </c>
      <c r="AY1506" s="256" t="s">
        <v>168</v>
      </c>
    </row>
    <row r="1507" s="14" customFormat="1">
      <c r="A1507" s="14"/>
      <c r="B1507" s="246"/>
      <c r="C1507" s="247"/>
      <c r="D1507" s="229" t="s">
        <v>180</v>
      </c>
      <c r="E1507" s="248" t="s">
        <v>33</v>
      </c>
      <c r="F1507" s="249" t="s">
        <v>4677</v>
      </c>
      <c r="G1507" s="247"/>
      <c r="H1507" s="250">
        <v>2.891</v>
      </c>
      <c r="I1507" s="251"/>
      <c r="J1507" s="247"/>
      <c r="K1507" s="247"/>
      <c r="L1507" s="252"/>
      <c r="M1507" s="253"/>
      <c r="N1507" s="254"/>
      <c r="O1507" s="254"/>
      <c r="P1507" s="254"/>
      <c r="Q1507" s="254"/>
      <c r="R1507" s="254"/>
      <c r="S1507" s="254"/>
      <c r="T1507" s="255"/>
      <c r="U1507" s="14"/>
      <c r="V1507" s="14"/>
      <c r="W1507" s="14"/>
      <c r="X1507" s="14"/>
      <c r="Y1507" s="14"/>
      <c r="Z1507" s="14"/>
      <c r="AA1507" s="14"/>
      <c r="AB1507" s="14"/>
      <c r="AC1507" s="14"/>
      <c r="AD1507" s="14"/>
      <c r="AE1507" s="14"/>
      <c r="AT1507" s="256" t="s">
        <v>180</v>
      </c>
      <c r="AU1507" s="256" t="s">
        <v>87</v>
      </c>
      <c r="AV1507" s="14" t="s">
        <v>87</v>
      </c>
      <c r="AW1507" s="14" t="s">
        <v>39</v>
      </c>
      <c r="AX1507" s="14" t="s">
        <v>78</v>
      </c>
      <c r="AY1507" s="256" t="s">
        <v>168</v>
      </c>
    </row>
    <row r="1508" s="14" customFormat="1">
      <c r="A1508" s="14"/>
      <c r="B1508" s="246"/>
      <c r="C1508" s="247"/>
      <c r="D1508" s="229" t="s">
        <v>180</v>
      </c>
      <c r="E1508" s="248" t="s">
        <v>33</v>
      </c>
      <c r="F1508" s="249" t="s">
        <v>5358</v>
      </c>
      <c r="G1508" s="247"/>
      <c r="H1508" s="250">
        <v>4.0259999999999998</v>
      </c>
      <c r="I1508" s="251"/>
      <c r="J1508" s="247"/>
      <c r="K1508" s="247"/>
      <c r="L1508" s="252"/>
      <c r="M1508" s="253"/>
      <c r="N1508" s="254"/>
      <c r="O1508" s="254"/>
      <c r="P1508" s="254"/>
      <c r="Q1508" s="254"/>
      <c r="R1508" s="254"/>
      <c r="S1508" s="254"/>
      <c r="T1508" s="255"/>
      <c r="U1508" s="14"/>
      <c r="V1508" s="14"/>
      <c r="W1508" s="14"/>
      <c r="X1508" s="14"/>
      <c r="Y1508" s="14"/>
      <c r="Z1508" s="14"/>
      <c r="AA1508" s="14"/>
      <c r="AB1508" s="14"/>
      <c r="AC1508" s="14"/>
      <c r="AD1508" s="14"/>
      <c r="AE1508" s="14"/>
      <c r="AT1508" s="256" t="s">
        <v>180</v>
      </c>
      <c r="AU1508" s="256" t="s">
        <v>87</v>
      </c>
      <c r="AV1508" s="14" t="s">
        <v>87</v>
      </c>
      <c r="AW1508" s="14" t="s">
        <v>39</v>
      </c>
      <c r="AX1508" s="14" t="s">
        <v>78</v>
      </c>
      <c r="AY1508" s="256" t="s">
        <v>168</v>
      </c>
    </row>
    <row r="1509" s="14" customFormat="1">
      <c r="A1509" s="14"/>
      <c r="B1509" s="246"/>
      <c r="C1509" s="247"/>
      <c r="D1509" s="229" t="s">
        <v>180</v>
      </c>
      <c r="E1509" s="248" t="s">
        <v>33</v>
      </c>
      <c r="F1509" s="249" t="s">
        <v>5359</v>
      </c>
      <c r="G1509" s="247"/>
      <c r="H1509" s="250">
        <v>1.7450000000000001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180</v>
      </c>
      <c r="AU1509" s="256" t="s">
        <v>87</v>
      </c>
      <c r="AV1509" s="14" t="s">
        <v>87</v>
      </c>
      <c r="AW1509" s="14" t="s">
        <v>39</v>
      </c>
      <c r="AX1509" s="14" t="s">
        <v>78</v>
      </c>
      <c r="AY1509" s="256" t="s">
        <v>168</v>
      </c>
    </row>
    <row r="1510" s="16" customFormat="1">
      <c r="A1510" s="16"/>
      <c r="B1510" s="274"/>
      <c r="C1510" s="275"/>
      <c r="D1510" s="229" t="s">
        <v>180</v>
      </c>
      <c r="E1510" s="276" t="s">
        <v>33</v>
      </c>
      <c r="F1510" s="277" t="s">
        <v>645</v>
      </c>
      <c r="G1510" s="275"/>
      <c r="H1510" s="278">
        <v>16.045000000000002</v>
      </c>
      <c r="I1510" s="279"/>
      <c r="J1510" s="275"/>
      <c r="K1510" s="275"/>
      <c r="L1510" s="280"/>
      <c r="M1510" s="281"/>
      <c r="N1510" s="282"/>
      <c r="O1510" s="282"/>
      <c r="P1510" s="282"/>
      <c r="Q1510" s="282"/>
      <c r="R1510" s="282"/>
      <c r="S1510" s="282"/>
      <c r="T1510" s="283"/>
      <c r="U1510" s="16"/>
      <c r="V1510" s="16"/>
      <c r="W1510" s="16"/>
      <c r="X1510" s="16"/>
      <c r="Y1510" s="16"/>
      <c r="Z1510" s="16"/>
      <c r="AA1510" s="16"/>
      <c r="AB1510" s="16"/>
      <c r="AC1510" s="16"/>
      <c r="AD1510" s="16"/>
      <c r="AE1510" s="16"/>
      <c r="AT1510" s="284" t="s">
        <v>180</v>
      </c>
      <c r="AU1510" s="284" t="s">
        <v>87</v>
      </c>
      <c r="AV1510" s="16" t="s">
        <v>118</v>
      </c>
      <c r="AW1510" s="16" t="s">
        <v>39</v>
      </c>
      <c r="AX1510" s="16" t="s">
        <v>78</v>
      </c>
      <c r="AY1510" s="284" t="s">
        <v>168</v>
      </c>
    </row>
    <row r="1511" s="13" customFormat="1">
      <c r="A1511" s="13"/>
      <c r="B1511" s="236"/>
      <c r="C1511" s="237"/>
      <c r="D1511" s="229" t="s">
        <v>180</v>
      </c>
      <c r="E1511" s="238" t="s">
        <v>33</v>
      </c>
      <c r="F1511" s="239" t="s">
        <v>2089</v>
      </c>
      <c r="G1511" s="237"/>
      <c r="H1511" s="238" t="s">
        <v>33</v>
      </c>
      <c r="I1511" s="240"/>
      <c r="J1511" s="237"/>
      <c r="K1511" s="237"/>
      <c r="L1511" s="241"/>
      <c r="M1511" s="242"/>
      <c r="N1511" s="243"/>
      <c r="O1511" s="243"/>
      <c r="P1511" s="243"/>
      <c r="Q1511" s="243"/>
      <c r="R1511" s="243"/>
      <c r="S1511" s="243"/>
      <c r="T1511" s="244"/>
      <c r="U1511" s="13"/>
      <c r="V1511" s="13"/>
      <c r="W1511" s="13"/>
      <c r="X1511" s="13"/>
      <c r="Y1511" s="13"/>
      <c r="Z1511" s="13"/>
      <c r="AA1511" s="13"/>
      <c r="AB1511" s="13"/>
      <c r="AC1511" s="13"/>
      <c r="AD1511" s="13"/>
      <c r="AE1511" s="13"/>
      <c r="AT1511" s="245" t="s">
        <v>180</v>
      </c>
      <c r="AU1511" s="245" t="s">
        <v>87</v>
      </c>
      <c r="AV1511" s="13" t="s">
        <v>85</v>
      </c>
      <c r="AW1511" s="13" t="s">
        <v>39</v>
      </c>
      <c r="AX1511" s="13" t="s">
        <v>78</v>
      </c>
      <c r="AY1511" s="245" t="s">
        <v>168</v>
      </c>
    </row>
    <row r="1512" s="14" customFormat="1">
      <c r="A1512" s="14"/>
      <c r="B1512" s="246"/>
      <c r="C1512" s="247"/>
      <c r="D1512" s="229" t="s">
        <v>180</v>
      </c>
      <c r="E1512" s="248" t="s">
        <v>33</v>
      </c>
      <c r="F1512" s="249" t="s">
        <v>5360</v>
      </c>
      <c r="G1512" s="247"/>
      <c r="H1512" s="250">
        <v>4.9340000000000002</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180</v>
      </c>
      <c r="AU1512" s="256" t="s">
        <v>87</v>
      </c>
      <c r="AV1512" s="14" t="s">
        <v>87</v>
      </c>
      <c r="AW1512" s="14" t="s">
        <v>39</v>
      </c>
      <c r="AX1512" s="14" t="s">
        <v>78</v>
      </c>
      <c r="AY1512" s="256" t="s">
        <v>168</v>
      </c>
    </row>
    <row r="1513" s="14" customFormat="1">
      <c r="A1513" s="14"/>
      <c r="B1513" s="246"/>
      <c r="C1513" s="247"/>
      <c r="D1513" s="229" t="s">
        <v>180</v>
      </c>
      <c r="E1513" s="248" t="s">
        <v>33</v>
      </c>
      <c r="F1513" s="249" t="s">
        <v>5361</v>
      </c>
      <c r="G1513" s="247"/>
      <c r="H1513" s="250">
        <v>5.3810000000000002</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180</v>
      </c>
      <c r="AU1513" s="256" t="s">
        <v>87</v>
      </c>
      <c r="AV1513" s="14" t="s">
        <v>87</v>
      </c>
      <c r="AW1513" s="14" t="s">
        <v>39</v>
      </c>
      <c r="AX1513" s="14" t="s">
        <v>78</v>
      </c>
      <c r="AY1513" s="256" t="s">
        <v>168</v>
      </c>
    </row>
    <row r="1514" s="14" customFormat="1">
      <c r="A1514" s="14"/>
      <c r="B1514" s="246"/>
      <c r="C1514" s="247"/>
      <c r="D1514" s="229" t="s">
        <v>180</v>
      </c>
      <c r="E1514" s="248" t="s">
        <v>33</v>
      </c>
      <c r="F1514" s="249" t="s">
        <v>5362</v>
      </c>
      <c r="G1514" s="247"/>
      <c r="H1514" s="250">
        <v>16.98</v>
      </c>
      <c r="I1514" s="251"/>
      <c r="J1514" s="247"/>
      <c r="K1514" s="247"/>
      <c r="L1514" s="252"/>
      <c r="M1514" s="253"/>
      <c r="N1514" s="254"/>
      <c r="O1514" s="254"/>
      <c r="P1514" s="254"/>
      <c r="Q1514" s="254"/>
      <c r="R1514" s="254"/>
      <c r="S1514" s="254"/>
      <c r="T1514" s="255"/>
      <c r="U1514" s="14"/>
      <c r="V1514" s="14"/>
      <c r="W1514" s="14"/>
      <c r="X1514" s="14"/>
      <c r="Y1514" s="14"/>
      <c r="Z1514" s="14"/>
      <c r="AA1514" s="14"/>
      <c r="AB1514" s="14"/>
      <c r="AC1514" s="14"/>
      <c r="AD1514" s="14"/>
      <c r="AE1514" s="14"/>
      <c r="AT1514" s="256" t="s">
        <v>180</v>
      </c>
      <c r="AU1514" s="256" t="s">
        <v>87</v>
      </c>
      <c r="AV1514" s="14" t="s">
        <v>87</v>
      </c>
      <c r="AW1514" s="14" t="s">
        <v>39</v>
      </c>
      <c r="AX1514" s="14" t="s">
        <v>78</v>
      </c>
      <c r="AY1514" s="256" t="s">
        <v>168</v>
      </c>
    </row>
    <row r="1515" s="14" customFormat="1">
      <c r="A1515" s="14"/>
      <c r="B1515" s="246"/>
      <c r="C1515" s="247"/>
      <c r="D1515" s="229" t="s">
        <v>180</v>
      </c>
      <c r="E1515" s="248" t="s">
        <v>33</v>
      </c>
      <c r="F1515" s="249" t="s">
        <v>5363</v>
      </c>
      <c r="G1515" s="247"/>
      <c r="H1515" s="250">
        <v>20.114000000000001</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78</v>
      </c>
      <c r="AY1515" s="256" t="s">
        <v>168</v>
      </c>
    </row>
    <row r="1516" s="16" customFormat="1">
      <c r="A1516" s="16"/>
      <c r="B1516" s="274"/>
      <c r="C1516" s="275"/>
      <c r="D1516" s="229" t="s">
        <v>180</v>
      </c>
      <c r="E1516" s="276" t="s">
        <v>33</v>
      </c>
      <c r="F1516" s="277" t="s">
        <v>645</v>
      </c>
      <c r="G1516" s="275"/>
      <c r="H1516" s="278">
        <v>47.408999999999999</v>
      </c>
      <c r="I1516" s="279"/>
      <c r="J1516" s="275"/>
      <c r="K1516" s="275"/>
      <c r="L1516" s="280"/>
      <c r="M1516" s="281"/>
      <c r="N1516" s="282"/>
      <c r="O1516" s="282"/>
      <c r="P1516" s="282"/>
      <c r="Q1516" s="282"/>
      <c r="R1516" s="282"/>
      <c r="S1516" s="282"/>
      <c r="T1516" s="283"/>
      <c r="U1516" s="16"/>
      <c r="V1516" s="16"/>
      <c r="W1516" s="16"/>
      <c r="X1516" s="16"/>
      <c r="Y1516" s="16"/>
      <c r="Z1516" s="16"/>
      <c r="AA1516" s="16"/>
      <c r="AB1516" s="16"/>
      <c r="AC1516" s="16"/>
      <c r="AD1516" s="16"/>
      <c r="AE1516" s="16"/>
      <c r="AT1516" s="284" t="s">
        <v>180</v>
      </c>
      <c r="AU1516" s="284" t="s">
        <v>87</v>
      </c>
      <c r="AV1516" s="16" t="s">
        <v>118</v>
      </c>
      <c r="AW1516" s="16" t="s">
        <v>39</v>
      </c>
      <c r="AX1516" s="16" t="s">
        <v>78</v>
      </c>
      <c r="AY1516" s="284" t="s">
        <v>168</v>
      </c>
    </row>
    <row r="1517" s="15" customFormat="1">
      <c r="A1517" s="15"/>
      <c r="B1517" s="263"/>
      <c r="C1517" s="264"/>
      <c r="D1517" s="229" t="s">
        <v>180</v>
      </c>
      <c r="E1517" s="265" t="s">
        <v>33</v>
      </c>
      <c r="F1517" s="266" t="s">
        <v>626</v>
      </c>
      <c r="G1517" s="264"/>
      <c r="H1517" s="267">
        <v>63.454000000000001</v>
      </c>
      <c r="I1517" s="268"/>
      <c r="J1517" s="264"/>
      <c r="K1517" s="264"/>
      <c r="L1517" s="269"/>
      <c r="M1517" s="270"/>
      <c r="N1517" s="271"/>
      <c r="O1517" s="271"/>
      <c r="P1517" s="271"/>
      <c r="Q1517" s="271"/>
      <c r="R1517" s="271"/>
      <c r="S1517" s="271"/>
      <c r="T1517" s="272"/>
      <c r="U1517" s="15"/>
      <c r="V1517" s="15"/>
      <c r="W1517" s="15"/>
      <c r="X1517" s="15"/>
      <c r="Y1517" s="15"/>
      <c r="Z1517" s="15"/>
      <c r="AA1517" s="15"/>
      <c r="AB1517" s="15"/>
      <c r="AC1517" s="15"/>
      <c r="AD1517" s="15"/>
      <c r="AE1517" s="15"/>
      <c r="AT1517" s="273" t="s">
        <v>180</v>
      </c>
      <c r="AU1517" s="273" t="s">
        <v>87</v>
      </c>
      <c r="AV1517" s="15" t="s">
        <v>121</v>
      </c>
      <c r="AW1517" s="15" t="s">
        <v>39</v>
      </c>
      <c r="AX1517" s="15" t="s">
        <v>85</v>
      </c>
      <c r="AY1517" s="273" t="s">
        <v>168</v>
      </c>
    </row>
    <row r="1518" s="2" customFormat="1" ht="16.5" customHeight="1">
      <c r="A1518" s="42"/>
      <c r="B1518" s="43"/>
      <c r="C1518" s="216" t="s">
        <v>2216</v>
      </c>
      <c r="D1518" s="216" t="s">
        <v>170</v>
      </c>
      <c r="E1518" s="217" t="s">
        <v>2094</v>
      </c>
      <c r="F1518" s="218" t="s">
        <v>2095</v>
      </c>
      <c r="G1518" s="219" t="s">
        <v>502</v>
      </c>
      <c r="H1518" s="220">
        <v>5.8650000000000002</v>
      </c>
      <c r="I1518" s="221"/>
      <c r="J1518" s="222">
        <f>ROUND(I1518*H1518,2)</f>
        <v>0</v>
      </c>
      <c r="K1518" s="218" t="s">
        <v>174</v>
      </c>
      <c r="L1518" s="48"/>
      <c r="M1518" s="223" t="s">
        <v>33</v>
      </c>
      <c r="N1518" s="224" t="s">
        <v>49</v>
      </c>
      <c r="O1518" s="88"/>
      <c r="P1518" s="225">
        <f>O1518*H1518</f>
        <v>0</v>
      </c>
      <c r="Q1518" s="225">
        <v>0</v>
      </c>
      <c r="R1518" s="225">
        <f>Q1518*H1518</f>
        <v>0</v>
      </c>
      <c r="S1518" s="225">
        <v>1.8</v>
      </c>
      <c r="T1518" s="226">
        <f>S1518*H1518</f>
        <v>10.557</v>
      </c>
      <c r="U1518" s="42"/>
      <c r="V1518" s="42"/>
      <c r="W1518" s="42"/>
      <c r="X1518" s="42"/>
      <c r="Y1518" s="42"/>
      <c r="Z1518" s="42"/>
      <c r="AA1518" s="42"/>
      <c r="AB1518" s="42"/>
      <c r="AC1518" s="42"/>
      <c r="AD1518" s="42"/>
      <c r="AE1518" s="42"/>
      <c r="AR1518" s="227" t="s">
        <v>121</v>
      </c>
      <c r="AT1518" s="227" t="s">
        <v>170</v>
      </c>
      <c r="AU1518" s="227" t="s">
        <v>87</v>
      </c>
      <c r="AY1518" s="20" t="s">
        <v>168</v>
      </c>
      <c r="BE1518" s="228">
        <f>IF(N1518="základní",J1518,0)</f>
        <v>0</v>
      </c>
      <c r="BF1518" s="228">
        <f>IF(N1518="snížená",J1518,0)</f>
        <v>0</v>
      </c>
      <c r="BG1518" s="228">
        <f>IF(N1518="zákl. přenesená",J1518,0)</f>
        <v>0</v>
      </c>
      <c r="BH1518" s="228">
        <f>IF(N1518="sníž. přenesená",J1518,0)</f>
        <v>0</v>
      </c>
      <c r="BI1518" s="228">
        <f>IF(N1518="nulová",J1518,0)</f>
        <v>0</v>
      </c>
      <c r="BJ1518" s="20" t="s">
        <v>85</v>
      </c>
      <c r="BK1518" s="228">
        <f>ROUND(I1518*H1518,2)</f>
        <v>0</v>
      </c>
      <c r="BL1518" s="20" t="s">
        <v>121</v>
      </c>
      <c r="BM1518" s="227" t="s">
        <v>5364</v>
      </c>
    </row>
    <row r="1519" s="2" customFormat="1">
      <c r="A1519" s="42"/>
      <c r="B1519" s="43"/>
      <c r="C1519" s="44"/>
      <c r="D1519" s="229" t="s">
        <v>176</v>
      </c>
      <c r="E1519" s="44"/>
      <c r="F1519" s="230" t="s">
        <v>2097</v>
      </c>
      <c r="G1519" s="44"/>
      <c r="H1519" s="44"/>
      <c r="I1519" s="231"/>
      <c r="J1519" s="44"/>
      <c r="K1519" s="44"/>
      <c r="L1519" s="48"/>
      <c r="M1519" s="232"/>
      <c r="N1519" s="233"/>
      <c r="O1519" s="88"/>
      <c r="P1519" s="88"/>
      <c r="Q1519" s="88"/>
      <c r="R1519" s="88"/>
      <c r="S1519" s="88"/>
      <c r="T1519" s="89"/>
      <c r="U1519" s="42"/>
      <c r="V1519" s="42"/>
      <c r="W1519" s="42"/>
      <c r="X1519" s="42"/>
      <c r="Y1519" s="42"/>
      <c r="Z1519" s="42"/>
      <c r="AA1519" s="42"/>
      <c r="AB1519" s="42"/>
      <c r="AC1519" s="42"/>
      <c r="AD1519" s="42"/>
      <c r="AE1519" s="42"/>
      <c r="AT1519" s="20" t="s">
        <v>176</v>
      </c>
      <c r="AU1519" s="20" t="s">
        <v>87</v>
      </c>
    </row>
    <row r="1520" s="2" customFormat="1">
      <c r="A1520" s="42"/>
      <c r="B1520" s="43"/>
      <c r="C1520" s="44"/>
      <c r="D1520" s="234" t="s">
        <v>178</v>
      </c>
      <c r="E1520" s="44"/>
      <c r="F1520" s="235" t="s">
        <v>2098</v>
      </c>
      <c r="G1520" s="44"/>
      <c r="H1520" s="44"/>
      <c r="I1520" s="231"/>
      <c r="J1520" s="44"/>
      <c r="K1520" s="44"/>
      <c r="L1520" s="48"/>
      <c r="M1520" s="232"/>
      <c r="N1520" s="233"/>
      <c r="O1520" s="88"/>
      <c r="P1520" s="88"/>
      <c r="Q1520" s="88"/>
      <c r="R1520" s="88"/>
      <c r="S1520" s="88"/>
      <c r="T1520" s="89"/>
      <c r="U1520" s="42"/>
      <c r="V1520" s="42"/>
      <c r="W1520" s="42"/>
      <c r="X1520" s="42"/>
      <c r="Y1520" s="42"/>
      <c r="Z1520" s="42"/>
      <c r="AA1520" s="42"/>
      <c r="AB1520" s="42"/>
      <c r="AC1520" s="42"/>
      <c r="AD1520" s="42"/>
      <c r="AE1520" s="42"/>
      <c r="AT1520" s="20" t="s">
        <v>178</v>
      </c>
      <c r="AU1520" s="20" t="s">
        <v>87</v>
      </c>
    </row>
    <row r="1521" s="13" customFormat="1">
      <c r="A1521" s="13"/>
      <c r="B1521" s="236"/>
      <c r="C1521" s="237"/>
      <c r="D1521" s="229" t="s">
        <v>180</v>
      </c>
      <c r="E1521" s="238" t="s">
        <v>33</v>
      </c>
      <c r="F1521" s="239" t="s">
        <v>4780</v>
      </c>
      <c r="G1521" s="237"/>
      <c r="H1521" s="238" t="s">
        <v>33</v>
      </c>
      <c r="I1521" s="240"/>
      <c r="J1521" s="237"/>
      <c r="K1521" s="237"/>
      <c r="L1521" s="241"/>
      <c r="M1521" s="242"/>
      <c r="N1521" s="243"/>
      <c r="O1521" s="243"/>
      <c r="P1521" s="243"/>
      <c r="Q1521" s="243"/>
      <c r="R1521" s="243"/>
      <c r="S1521" s="243"/>
      <c r="T1521" s="244"/>
      <c r="U1521" s="13"/>
      <c r="V1521" s="13"/>
      <c r="W1521" s="13"/>
      <c r="X1521" s="13"/>
      <c r="Y1521" s="13"/>
      <c r="Z1521" s="13"/>
      <c r="AA1521" s="13"/>
      <c r="AB1521" s="13"/>
      <c r="AC1521" s="13"/>
      <c r="AD1521" s="13"/>
      <c r="AE1521" s="13"/>
      <c r="AT1521" s="245" t="s">
        <v>180</v>
      </c>
      <c r="AU1521" s="245" t="s">
        <v>87</v>
      </c>
      <c r="AV1521" s="13" t="s">
        <v>85</v>
      </c>
      <c r="AW1521" s="13" t="s">
        <v>39</v>
      </c>
      <c r="AX1521" s="13" t="s">
        <v>78</v>
      </c>
      <c r="AY1521" s="245" t="s">
        <v>168</v>
      </c>
    </row>
    <row r="1522" s="13" customFormat="1">
      <c r="A1522" s="13"/>
      <c r="B1522" s="236"/>
      <c r="C1522" s="237"/>
      <c r="D1522" s="229" t="s">
        <v>180</v>
      </c>
      <c r="E1522" s="238" t="s">
        <v>33</v>
      </c>
      <c r="F1522" s="239" t="s">
        <v>5365</v>
      </c>
      <c r="G1522" s="237"/>
      <c r="H1522" s="238" t="s">
        <v>33</v>
      </c>
      <c r="I1522" s="240"/>
      <c r="J1522" s="237"/>
      <c r="K1522" s="237"/>
      <c r="L1522" s="241"/>
      <c r="M1522" s="242"/>
      <c r="N1522" s="243"/>
      <c r="O1522" s="243"/>
      <c r="P1522" s="243"/>
      <c r="Q1522" s="243"/>
      <c r="R1522" s="243"/>
      <c r="S1522" s="243"/>
      <c r="T1522" s="244"/>
      <c r="U1522" s="13"/>
      <c r="V1522" s="13"/>
      <c r="W1522" s="13"/>
      <c r="X1522" s="13"/>
      <c r="Y1522" s="13"/>
      <c r="Z1522" s="13"/>
      <c r="AA1522" s="13"/>
      <c r="AB1522" s="13"/>
      <c r="AC1522" s="13"/>
      <c r="AD1522" s="13"/>
      <c r="AE1522" s="13"/>
      <c r="AT1522" s="245" t="s">
        <v>180</v>
      </c>
      <c r="AU1522" s="245" t="s">
        <v>87</v>
      </c>
      <c r="AV1522" s="13" t="s">
        <v>85</v>
      </c>
      <c r="AW1522" s="13" t="s">
        <v>39</v>
      </c>
      <c r="AX1522" s="13" t="s">
        <v>78</v>
      </c>
      <c r="AY1522" s="245" t="s">
        <v>168</v>
      </c>
    </row>
    <row r="1523" s="14" customFormat="1">
      <c r="A1523" s="14"/>
      <c r="B1523" s="246"/>
      <c r="C1523" s="247"/>
      <c r="D1523" s="229" t="s">
        <v>180</v>
      </c>
      <c r="E1523" s="248" t="s">
        <v>33</v>
      </c>
      <c r="F1523" s="249" t="s">
        <v>5366</v>
      </c>
      <c r="G1523" s="247"/>
      <c r="H1523" s="250">
        <v>0.67500000000000004</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180</v>
      </c>
      <c r="AU1523" s="256" t="s">
        <v>87</v>
      </c>
      <c r="AV1523" s="14" t="s">
        <v>87</v>
      </c>
      <c r="AW1523" s="14" t="s">
        <v>39</v>
      </c>
      <c r="AX1523" s="14" t="s">
        <v>78</v>
      </c>
      <c r="AY1523" s="256" t="s">
        <v>168</v>
      </c>
    </row>
    <row r="1524" s="16" customFormat="1">
      <c r="A1524" s="16"/>
      <c r="B1524" s="274"/>
      <c r="C1524" s="275"/>
      <c r="D1524" s="229" t="s">
        <v>180</v>
      </c>
      <c r="E1524" s="276" t="s">
        <v>33</v>
      </c>
      <c r="F1524" s="277" t="s">
        <v>645</v>
      </c>
      <c r="G1524" s="275"/>
      <c r="H1524" s="278">
        <v>0.67500000000000004</v>
      </c>
      <c r="I1524" s="279"/>
      <c r="J1524" s="275"/>
      <c r="K1524" s="275"/>
      <c r="L1524" s="280"/>
      <c r="M1524" s="281"/>
      <c r="N1524" s="282"/>
      <c r="O1524" s="282"/>
      <c r="P1524" s="282"/>
      <c r="Q1524" s="282"/>
      <c r="R1524" s="282"/>
      <c r="S1524" s="282"/>
      <c r="T1524" s="283"/>
      <c r="U1524" s="16"/>
      <c r="V1524" s="16"/>
      <c r="W1524" s="16"/>
      <c r="X1524" s="16"/>
      <c r="Y1524" s="16"/>
      <c r="Z1524" s="16"/>
      <c r="AA1524" s="16"/>
      <c r="AB1524" s="16"/>
      <c r="AC1524" s="16"/>
      <c r="AD1524" s="16"/>
      <c r="AE1524" s="16"/>
      <c r="AT1524" s="284" t="s">
        <v>180</v>
      </c>
      <c r="AU1524" s="284" t="s">
        <v>87</v>
      </c>
      <c r="AV1524" s="16" t="s">
        <v>118</v>
      </c>
      <c r="AW1524" s="16" t="s">
        <v>39</v>
      </c>
      <c r="AX1524" s="16" t="s">
        <v>78</v>
      </c>
      <c r="AY1524" s="284" t="s">
        <v>168</v>
      </c>
    </row>
    <row r="1525" s="14" customFormat="1">
      <c r="A1525" s="14"/>
      <c r="B1525" s="246"/>
      <c r="C1525" s="247"/>
      <c r="D1525" s="229" t="s">
        <v>180</v>
      </c>
      <c r="E1525" s="248" t="s">
        <v>33</v>
      </c>
      <c r="F1525" s="249" t="s">
        <v>5367</v>
      </c>
      <c r="G1525" s="247"/>
      <c r="H1525" s="250">
        <v>1.26</v>
      </c>
      <c r="I1525" s="251"/>
      <c r="J1525" s="247"/>
      <c r="K1525" s="247"/>
      <c r="L1525" s="252"/>
      <c r="M1525" s="253"/>
      <c r="N1525" s="254"/>
      <c r="O1525" s="254"/>
      <c r="P1525" s="254"/>
      <c r="Q1525" s="254"/>
      <c r="R1525" s="254"/>
      <c r="S1525" s="254"/>
      <c r="T1525" s="255"/>
      <c r="U1525" s="14"/>
      <c r="V1525" s="14"/>
      <c r="W1525" s="14"/>
      <c r="X1525" s="14"/>
      <c r="Y1525" s="14"/>
      <c r="Z1525" s="14"/>
      <c r="AA1525" s="14"/>
      <c r="AB1525" s="14"/>
      <c r="AC1525" s="14"/>
      <c r="AD1525" s="14"/>
      <c r="AE1525" s="14"/>
      <c r="AT1525" s="256" t="s">
        <v>180</v>
      </c>
      <c r="AU1525" s="256" t="s">
        <v>87</v>
      </c>
      <c r="AV1525" s="14" t="s">
        <v>87</v>
      </c>
      <c r="AW1525" s="14" t="s">
        <v>39</v>
      </c>
      <c r="AX1525" s="14" t="s">
        <v>78</v>
      </c>
      <c r="AY1525" s="256" t="s">
        <v>168</v>
      </c>
    </row>
    <row r="1526" s="14" customFormat="1">
      <c r="A1526" s="14"/>
      <c r="B1526" s="246"/>
      <c r="C1526" s="247"/>
      <c r="D1526" s="229" t="s">
        <v>180</v>
      </c>
      <c r="E1526" s="248" t="s">
        <v>33</v>
      </c>
      <c r="F1526" s="249" t="s">
        <v>5368</v>
      </c>
      <c r="G1526" s="247"/>
      <c r="H1526" s="250">
        <v>2.8380000000000001</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5369</v>
      </c>
      <c r="G1527" s="247"/>
      <c r="H1527" s="250">
        <v>1.0920000000000001</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5" customFormat="1">
      <c r="A1528" s="15"/>
      <c r="B1528" s="263"/>
      <c r="C1528" s="264"/>
      <c r="D1528" s="229" t="s">
        <v>180</v>
      </c>
      <c r="E1528" s="265" t="s">
        <v>33</v>
      </c>
      <c r="F1528" s="266" t="s">
        <v>626</v>
      </c>
      <c r="G1528" s="264"/>
      <c r="H1528" s="267">
        <v>5.8650000000000002</v>
      </c>
      <c r="I1528" s="268"/>
      <c r="J1528" s="264"/>
      <c r="K1528" s="264"/>
      <c r="L1528" s="269"/>
      <c r="M1528" s="270"/>
      <c r="N1528" s="271"/>
      <c r="O1528" s="271"/>
      <c r="P1528" s="271"/>
      <c r="Q1528" s="271"/>
      <c r="R1528" s="271"/>
      <c r="S1528" s="271"/>
      <c r="T1528" s="272"/>
      <c r="U1528" s="15"/>
      <c r="V1528" s="15"/>
      <c r="W1528" s="15"/>
      <c r="X1528" s="15"/>
      <c r="Y1528" s="15"/>
      <c r="Z1528" s="15"/>
      <c r="AA1528" s="15"/>
      <c r="AB1528" s="15"/>
      <c r="AC1528" s="15"/>
      <c r="AD1528" s="15"/>
      <c r="AE1528" s="15"/>
      <c r="AT1528" s="273" t="s">
        <v>180</v>
      </c>
      <c r="AU1528" s="273" t="s">
        <v>87</v>
      </c>
      <c r="AV1528" s="15" t="s">
        <v>121</v>
      </c>
      <c r="AW1528" s="15" t="s">
        <v>39</v>
      </c>
      <c r="AX1528" s="15" t="s">
        <v>85</v>
      </c>
      <c r="AY1528" s="273" t="s">
        <v>168</v>
      </c>
    </row>
    <row r="1529" s="2" customFormat="1" ht="16.5" customHeight="1">
      <c r="A1529" s="42"/>
      <c r="B1529" s="43"/>
      <c r="C1529" s="216" t="s">
        <v>2225</v>
      </c>
      <c r="D1529" s="216" t="s">
        <v>170</v>
      </c>
      <c r="E1529" s="217" t="s">
        <v>2102</v>
      </c>
      <c r="F1529" s="218" t="s">
        <v>2103</v>
      </c>
      <c r="G1529" s="219" t="s">
        <v>502</v>
      </c>
      <c r="H1529" s="220">
        <v>4.694</v>
      </c>
      <c r="I1529" s="221"/>
      <c r="J1529" s="222">
        <f>ROUND(I1529*H1529,2)</f>
        <v>0</v>
      </c>
      <c r="K1529" s="218" t="s">
        <v>174</v>
      </c>
      <c r="L1529" s="48"/>
      <c r="M1529" s="223" t="s">
        <v>33</v>
      </c>
      <c r="N1529" s="224" t="s">
        <v>49</v>
      </c>
      <c r="O1529" s="88"/>
      <c r="P1529" s="225">
        <f>O1529*H1529</f>
        <v>0</v>
      </c>
      <c r="Q1529" s="225">
        <v>0</v>
      </c>
      <c r="R1529" s="225">
        <f>Q1529*H1529</f>
        <v>0</v>
      </c>
      <c r="S1529" s="225">
        <v>1.8</v>
      </c>
      <c r="T1529" s="226">
        <f>S1529*H1529</f>
        <v>8.4491999999999994</v>
      </c>
      <c r="U1529" s="42"/>
      <c r="V1529" s="42"/>
      <c r="W1529" s="42"/>
      <c r="X1529" s="42"/>
      <c r="Y1529" s="42"/>
      <c r="Z1529" s="42"/>
      <c r="AA1529" s="42"/>
      <c r="AB1529" s="42"/>
      <c r="AC1529" s="42"/>
      <c r="AD1529" s="42"/>
      <c r="AE1529" s="42"/>
      <c r="AR1529" s="227" t="s">
        <v>121</v>
      </c>
      <c r="AT1529" s="227" t="s">
        <v>170</v>
      </c>
      <c r="AU1529" s="227" t="s">
        <v>87</v>
      </c>
      <c r="AY1529" s="20" t="s">
        <v>168</v>
      </c>
      <c r="BE1529" s="228">
        <f>IF(N1529="základní",J1529,0)</f>
        <v>0</v>
      </c>
      <c r="BF1529" s="228">
        <f>IF(N1529="snížená",J1529,0)</f>
        <v>0</v>
      </c>
      <c r="BG1529" s="228">
        <f>IF(N1529="zákl. přenesená",J1529,0)</f>
        <v>0</v>
      </c>
      <c r="BH1529" s="228">
        <f>IF(N1529="sníž. přenesená",J1529,0)</f>
        <v>0</v>
      </c>
      <c r="BI1529" s="228">
        <f>IF(N1529="nulová",J1529,0)</f>
        <v>0</v>
      </c>
      <c r="BJ1529" s="20" t="s">
        <v>85</v>
      </c>
      <c r="BK1529" s="228">
        <f>ROUND(I1529*H1529,2)</f>
        <v>0</v>
      </c>
      <c r="BL1529" s="20" t="s">
        <v>121</v>
      </c>
      <c r="BM1529" s="227" t="s">
        <v>5370</v>
      </c>
    </row>
    <row r="1530" s="2" customFormat="1">
      <c r="A1530" s="42"/>
      <c r="B1530" s="43"/>
      <c r="C1530" s="44"/>
      <c r="D1530" s="229" t="s">
        <v>176</v>
      </c>
      <c r="E1530" s="44"/>
      <c r="F1530" s="230" t="s">
        <v>2105</v>
      </c>
      <c r="G1530" s="44"/>
      <c r="H1530" s="44"/>
      <c r="I1530" s="231"/>
      <c r="J1530" s="44"/>
      <c r="K1530" s="44"/>
      <c r="L1530" s="48"/>
      <c r="M1530" s="232"/>
      <c r="N1530" s="233"/>
      <c r="O1530" s="88"/>
      <c r="P1530" s="88"/>
      <c r="Q1530" s="88"/>
      <c r="R1530" s="88"/>
      <c r="S1530" s="88"/>
      <c r="T1530" s="89"/>
      <c r="U1530" s="42"/>
      <c r="V1530" s="42"/>
      <c r="W1530" s="42"/>
      <c r="X1530" s="42"/>
      <c r="Y1530" s="42"/>
      <c r="Z1530" s="42"/>
      <c r="AA1530" s="42"/>
      <c r="AB1530" s="42"/>
      <c r="AC1530" s="42"/>
      <c r="AD1530" s="42"/>
      <c r="AE1530" s="42"/>
      <c r="AT1530" s="20" t="s">
        <v>176</v>
      </c>
      <c r="AU1530" s="20" t="s">
        <v>87</v>
      </c>
    </row>
    <row r="1531" s="2" customFormat="1">
      <c r="A1531" s="42"/>
      <c r="B1531" s="43"/>
      <c r="C1531" s="44"/>
      <c r="D1531" s="234" t="s">
        <v>178</v>
      </c>
      <c r="E1531" s="44"/>
      <c r="F1531" s="235" t="s">
        <v>2106</v>
      </c>
      <c r="G1531" s="44"/>
      <c r="H1531" s="44"/>
      <c r="I1531" s="231"/>
      <c r="J1531" s="44"/>
      <c r="K1531" s="44"/>
      <c r="L1531" s="48"/>
      <c r="M1531" s="232"/>
      <c r="N1531" s="233"/>
      <c r="O1531" s="88"/>
      <c r="P1531" s="88"/>
      <c r="Q1531" s="88"/>
      <c r="R1531" s="88"/>
      <c r="S1531" s="88"/>
      <c r="T1531" s="89"/>
      <c r="U1531" s="42"/>
      <c r="V1531" s="42"/>
      <c r="W1531" s="42"/>
      <c r="X1531" s="42"/>
      <c r="Y1531" s="42"/>
      <c r="Z1531" s="42"/>
      <c r="AA1531" s="42"/>
      <c r="AB1531" s="42"/>
      <c r="AC1531" s="42"/>
      <c r="AD1531" s="42"/>
      <c r="AE1531" s="42"/>
      <c r="AT1531" s="20" t="s">
        <v>178</v>
      </c>
      <c r="AU1531" s="20" t="s">
        <v>87</v>
      </c>
    </row>
    <row r="1532" s="13" customFormat="1">
      <c r="A1532" s="13"/>
      <c r="B1532" s="236"/>
      <c r="C1532" s="237"/>
      <c r="D1532" s="229" t="s">
        <v>180</v>
      </c>
      <c r="E1532" s="238" t="s">
        <v>33</v>
      </c>
      <c r="F1532" s="239" t="s">
        <v>4780</v>
      </c>
      <c r="G1532" s="237"/>
      <c r="H1532" s="238" t="s">
        <v>33</v>
      </c>
      <c r="I1532" s="240"/>
      <c r="J1532" s="237"/>
      <c r="K1532" s="237"/>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180</v>
      </c>
      <c r="AU1532" s="245" t="s">
        <v>87</v>
      </c>
      <c r="AV1532" s="13" t="s">
        <v>85</v>
      </c>
      <c r="AW1532" s="13" t="s">
        <v>39</v>
      </c>
      <c r="AX1532" s="13" t="s">
        <v>78</v>
      </c>
      <c r="AY1532" s="245" t="s">
        <v>168</v>
      </c>
    </row>
    <row r="1533" s="13" customFormat="1">
      <c r="A1533" s="13"/>
      <c r="B1533" s="236"/>
      <c r="C1533" s="237"/>
      <c r="D1533" s="229" t="s">
        <v>180</v>
      </c>
      <c r="E1533" s="238" t="s">
        <v>33</v>
      </c>
      <c r="F1533" s="239" t="s">
        <v>5365</v>
      </c>
      <c r="G1533" s="237"/>
      <c r="H1533" s="238" t="s">
        <v>33</v>
      </c>
      <c r="I1533" s="240"/>
      <c r="J1533" s="237"/>
      <c r="K1533" s="237"/>
      <c r="L1533" s="241"/>
      <c r="M1533" s="242"/>
      <c r="N1533" s="243"/>
      <c r="O1533" s="243"/>
      <c r="P1533" s="243"/>
      <c r="Q1533" s="243"/>
      <c r="R1533" s="243"/>
      <c r="S1533" s="243"/>
      <c r="T1533" s="244"/>
      <c r="U1533" s="13"/>
      <c r="V1533" s="13"/>
      <c r="W1533" s="13"/>
      <c r="X1533" s="13"/>
      <c r="Y1533" s="13"/>
      <c r="Z1533" s="13"/>
      <c r="AA1533" s="13"/>
      <c r="AB1533" s="13"/>
      <c r="AC1533" s="13"/>
      <c r="AD1533" s="13"/>
      <c r="AE1533" s="13"/>
      <c r="AT1533" s="245" t="s">
        <v>180</v>
      </c>
      <c r="AU1533" s="245" t="s">
        <v>87</v>
      </c>
      <c r="AV1533" s="13" t="s">
        <v>85</v>
      </c>
      <c r="AW1533" s="13" t="s">
        <v>39</v>
      </c>
      <c r="AX1533" s="13" t="s">
        <v>78</v>
      </c>
      <c r="AY1533" s="245" t="s">
        <v>168</v>
      </c>
    </row>
    <row r="1534" s="14" customFormat="1">
      <c r="A1534" s="14"/>
      <c r="B1534" s="246"/>
      <c r="C1534" s="247"/>
      <c r="D1534" s="229" t="s">
        <v>180</v>
      </c>
      <c r="E1534" s="248" t="s">
        <v>33</v>
      </c>
      <c r="F1534" s="249" t="s">
        <v>5371</v>
      </c>
      <c r="G1534" s="247"/>
      <c r="H1534" s="250">
        <v>2.0030000000000001</v>
      </c>
      <c r="I1534" s="251"/>
      <c r="J1534" s="247"/>
      <c r="K1534" s="247"/>
      <c r="L1534" s="252"/>
      <c r="M1534" s="253"/>
      <c r="N1534" s="254"/>
      <c r="O1534" s="254"/>
      <c r="P1534" s="254"/>
      <c r="Q1534" s="254"/>
      <c r="R1534" s="254"/>
      <c r="S1534" s="254"/>
      <c r="T1534" s="255"/>
      <c r="U1534" s="14"/>
      <c r="V1534" s="14"/>
      <c r="W1534" s="14"/>
      <c r="X1534" s="14"/>
      <c r="Y1534" s="14"/>
      <c r="Z1534" s="14"/>
      <c r="AA1534" s="14"/>
      <c r="AB1534" s="14"/>
      <c r="AC1534" s="14"/>
      <c r="AD1534" s="14"/>
      <c r="AE1534" s="14"/>
      <c r="AT1534" s="256" t="s">
        <v>180</v>
      </c>
      <c r="AU1534" s="256" t="s">
        <v>87</v>
      </c>
      <c r="AV1534" s="14" t="s">
        <v>87</v>
      </c>
      <c r="AW1534" s="14" t="s">
        <v>39</v>
      </c>
      <c r="AX1534" s="14" t="s">
        <v>78</v>
      </c>
      <c r="AY1534" s="256" t="s">
        <v>168</v>
      </c>
    </row>
    <row r="1535" s="13" customFormat="1">
      <c r="A1535" s="13"/>
      <c r="B1535" s="236"/>
      <c r="C1535" s="237"/>
      <c r="D1535" s="229" t="s">
        <v>180</v>
      </c>
      <c r="E1535" s="238" t="s">
        <v>33</v>
      </c>
      <c r="F1535" s="239" t="s">
        <v>5372</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5373</v>
      </c>
      <c r="G1536" s="247"/>
      <c r="H1536" s="250">
        <v>2.6909999999999998</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78</v>
      </c>
      <c r="AY1536" s="256" t="s">
        <v>168</v>
      </c>
    </row>
    <row r="1537" s="15" customFormat="1">
      <c r="A1537" s="15"/>
      <c r="B1537" s="263"/>
      <c r="C1537" s="264"/>
      <c r="D1537" s="229" t="s">
        <v>180</v>
      </c>
      <c r="E1537" s="265" t="s">
        <v>33</v>
      </c>
      <c r="F1537" s="266" t="s">
        <v>626</v>
      </c>
      <c r="G1537" s="264"/>
      <c r="H1537" s="267">
        <v>4.694</v>
      </c>
      <c r="I1537" s="268"/>
      <c r="J1537" s="264"/>
      <c r="K1537" s="264"/>
      <c r="L1537" s="269"/>
      <c r="M1537" s="270"/>
      <c r="N1537" s="271"/>
      <c r="O1537" s="271"/>
      <c r="P1537" s="271"/>
      <c r="Q1537" s="271"/>
      <c r="R1537" s="271"/>
      <c r="S1537" s="271"/>
      <c r="T1537" s="272"/>
      <c r="U1537" s="15"/>
      <c r="V1537" s="15"/>
      <c r="W1537" s="15"/>
      <c r="X1537" s="15"/>
      <c r="Y1537" s="15"/>
      <c r="Z1537" s="15"/>
      <c r="AA1537" s="15"/>
      <c r="AB1537" s="15"/>
      <c r="AC1537" s="15"/>
      <c r="AD1537" s="15"/>
      <c r="AE1537" s="15"/>
      <c r="AT1537" s="273" t="s">
        <v>180</v>
      </c>
      <c r="AU1537" s="273" t="s">
        <v>87</v>
      </c>
      <c r="AV1537" s="15" t="s">
        <v>121</v>
      </c>
      <c r="AW1537" s="15" t="s">
        <v>39</v>
      </c>
      <c r="AX1537" s="15" t="s">
        <v>85</v>
      </c>
      <c r="AY1537" s="273" t="s">
        <v>168</v>
      </c>
    </row>
    <row r="1538" s="2" customFormat="1" ht="16.5" customHeight="1">
      <c r="A1538" s="42"/>
      <c r="B1538" s="43"/>
      <c r="C1538" s="216" t="s">
        <v>2232</v>
      </c>
      <c r="D1538" s="216" t="s">
        <v>170</v>
      </c>
      <c r="E1538" s="217" t="s">
        <v>2123</v>
      </c>
      <c r="F1538" s="218" t="s">
        <v>2124</v>
      </c>
      <c r="G1538" s="219" t="s">
        <v>173</v>
      </c>
      <c r="H1538" s="220">
        <v>26.021000000000001</v>
      </c>
      <c r="I1538" s="221"/>
      <c r="J1538" s="222">
        <f>ROUND(I1538*H1538,2)</f>
        <v>0</v>
      </c>
      <c r="K1538" s="218" t="s">
        <v>174</v>
      </c>
      <c r="L1538" s="48"/>
      <c r="M1538" s="223" t="s">
        <v>33</v>
      </c>
      <c r="N1538" s="224" t="s">
        <v>49</v>
      </c>
      <c r="O1538" s="88"/>
      <c r="P1538" s="225">
        <f>O1538*H1538</f>
        <v>0</v>
      </c>
      <c r="Q1538" s="225">
        <v>0</v>
      </c>
      <c r="R1538" s="225">
        <f>Q1538*H1538</f>
        <v>0</v>
      </c>
      <c r="S1538" s="225">
        <v>0.16500000000000001</v>
      </c>
      <c r="T1538" s="226">
        <f>S1538*H1538</f>
        <v>4.2934650000000003</v>
      </c>
      <c r="U1538" s="42"/>
      <c r="V1538" s="42"/>
      <c r="W1538" s="42"/>
      <c r="X1538" s="42"/>
      <c r="Y1538" s="42"/>
      <c r="Z1538" s="42"/>
      <c r="AA1538" s="42"/>
      <c r="AB1538" s="42"/>
      <c r="AC1538" s="42"/>
      <c r="AD1538" s="42"/>
      <c r="AE1538" s="42"/>
      <c r="AR1538" s="227" t="s">
        <v>121</v>
      </c>
      <c r="AT1538" s="227" t="s">
        <v>170</v>
      </c>
      <c r="AU1538" s="227" t="s">
        <v>87</v>
      </c>
      <c r="AY1538" s="20" t="s">
        <v>168</v>
      </c>
      <c r="BE1538" s="228">
        <f>IF(N1538="základní",J1538,0)</f>
        <v>0</v>
      </c>
      <c r="BF1538" s="228">
        <f>IF(N1538="snížená",J1538,0)</f>
        <v>0</v>
      </c>
      <c r="BG1538" s="228">
        <f>IF(N1538="zákl. přenesená",J1538,0)</f>
        <v>0</v>
      </c>
      <c r="BH1538" s="228">
        <f>IF(N1538="sníž. přenesená",J1538,0)</f>
        <v>0</v>
      </c>
      <c r="BI1538" s="228">
        <f>IF(N1538="nulová",J1538,0)</f>
        <v>0</v>
      </c>
      <c r="BJ1538" s="20" t="s">
        <v>85</v>
      </c>
      <c r="BK1538" s="228">
        <f>ROUND(I1538*H1538,2)</f>
        <v>0</v>
      </c>
      <c r="BL1538" s="20" t="s">
        <v>121</v>
      </c>
      <c r="BM1538" s="227" t="s">
        <v>5374</v>
      </c>
    </row>
    <row r="1539" s="2" customFormat="1">
      <c r="A1539" s="42"/>
      <c r="B1539" s="43"/>
      <c r="C1539" s="44"/>
      <c r="D1539" s="229" t="s">
        <v>176</v>
      </c>
      <c r="E1539" s="44"/>
      <c r="F1539" s="230" t="s">
        <v>2126</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176</v>
      </c>
      <c r="AU1539" s="20" t="s">
        <v>87</v>
      </c>
    </row>
    <row r="1540" s="2" customFormat="1">
      <c r="A1540" s="42"/>
      <c r="B1540" s="43"/>
      <c r="C1540" s="44"/>
      <c r="D1540" s="234" t="s">
        <v>178</v>
      </c>
      <c r="E1540" s="44"/>
      <c r="F1540" s="235" t="s">
        <v>2127</v>
      </c>
      <c r="G1540" s="44"/>
      <c r="H1540" s="44"/>
      <c r="I1540" s="231"/>
      <c r="J1540" s="44"/>
      <c r="K1540" s="44"/>
      <c r="L1540" s="48"/>
      <c r="M1540" s="232"/>
      <c r="N1540" s="233"/>
      <c r="O1540" s="88"/>
      <c r="P1540" s="88"/>
      <c r="Q1540" s="88"/>
      <c r="R1540" s="88"/>
      <c r="S1540" s="88"/>
      <c r="T1540" s="89"/>
      <c r="U1540" s="42"/>
      <c r="V1540" s="42"/>
      <c r="W1540" s="42"/>
      <c r="X1540" s="42"/>
      <c r="Y1540" s="42"/>
      <c r="Z1540" s="42"/>
      <c r="AA1540" s="42"/>
      <c r="AB1540" s="42"/>
      <c r="AC1540" s="42"/>
      <c r="AD1540" s="42"/>
      <c r="AE1540" s="42"/>
      <c r="AT1540" s="20" t="s">
        <v>178</v>
      </c>
      <c r="AU1540" s="20" t="s">
        <v>87</v>
      </c>
    </row>
    <row r="1541" s="13" customFormat="1">
      <c r="A1541" s="13"/>
      <c r="B1541" s="236"/>
      <c r="C1541" s="237"/>
      <c r="D1541" s="229" t="s">
        <v>180</v>
      </c>
      <c r="E1541" s="238" t="s">
        <v>33</v>
      </c>
      <c r="F1541" s="239" t="s">
        <v>4780</v>
      </c>
      <c r="G1541" s="237"/>
      <c r="H1541" s="238" t="s">
        <v>33</v>
      </c>
      <c r="I1541" s="240"/>
      <c r="J1541" s="237"/>
      <c r="K1541" s="237"/>
      <c r="L1541" s="241"/>
      <c r="M1541" s="242"/>
      <c r="N1541" s="243"/>
      <c r="O1541" s="243"/>
      <c r="P1541" s="243"/>
      <c r="Q1541" s="243"/>
      <c r="R1541" s="243"/>
      <c r="S1541" s="243"/>
      <c r="T1541" s="244"/>
      <c r="U1541" s="13"/>
      <c r="V1541" s="13"/>
      <c r="W1541" s="13"/>
      <c r="X1541" s="13"/>
      <c r="Y1541" s="13"/>
      <c r="Z1541" s="13"/>
      <c r="AA1541" s="13"/>
      <c r="AB1541" s="13"/>
      <c r="AC1541" s="13"/>
      <c r="AD1541" s="13"/>
      <c r="AE1541" s="13"/>
      <c r="AT1541" s="245" t="s">
        <v>180</v>
      </c>
      <c r="AU1541" s="245" t="s">
        <v>87</v>
      </c>
      <c r="AV1541" s="13" t="s">
        <v>85</v>
      </c>
      <c r="AW1541" s="13" t="s">
        <v>39</v>
      </c>
      <c r="AX1541" s="13" t="s">
        <v>78</v>
      </c>
      <c r="AY1541" s="245" t="s">
        <v>168</v>
      </c>
    </row>
    <row r="1542" s="13" customFormat="1">
      <c r="A1542" s="13"/>
      <c r="B1542" s="236"/>
      <c r="C1542" s="237"/>
      <c r="D1542" s="229" t="s">
        <v>180</v>
      </c>
      <c r="E1542" s="238" t="s">
        <v>33</v>
      </c>
      <c r="F1542" s="239" t="s">
        <v>5372</v>
      </c>
      <c r="G1542" s="237"/>
      <c r="H1542" s="238" t="s">
        <v>33</v>
      </c>
      <c r="I1542" s="240"/>
      <c r="J1542" s="237"/>
      <c r="K1542" s="237"/>
      <c r="L1542" s="241"/>
      <c r="M1542" s="242"/>
      <c r="N1542" s="243"/>
      <c r="O1542" s="243"/>
      <c r="P1542" s="243"/>
      <c r="Q1542" s="243"/>
      <c r="R1542" s="243"/>
      <c r="S1542" s="243"/>
      <c r="T1542" s="244"/>
      <c r="U1542" s="13"/>
      <c r="V1542" s="13"/>
      <c r="W1542" s="13"/>
      <c r="X1542" s="13"/>
      <c r="Y1542" s="13"/>
      <c r="Z1542" s="13"/>
      <c r="AA1542" s="13"/>
      <c r="AB1542" s="13"/>
      <c r="AC1542" s="13"/>
      <c r="AD1542" s="13"/>
      <c r="AE1542" s="13"/>
      <c r="AT1542" s="245" t="s">
        <v>180</v>
      </c>
      <c r="AU1542" s="245" t="s">
        <v>87</v>
      </c>
      <c r="AV1542" s="13" t="s">
        <v>85</v>
      </c>
      <c r="AW1542" s="13" t="s">
        <v>39</v>
      </c>
      <c r="AX1542" s="13" t="s">
        <v>78</v>
      </c>
      <c r="AY1542" s="245" t="s">
        <v>168</v>
      </c>
    </row>
    <row r="1543" s="14" customFormat="1">
      <c r="A1543" s="14"/>
      <c r="B1543" s="246"/>
      <c r="C1543" s="247"/>
      <c r="D1543" s="229" t="s">
        <v>180</v>
      </c>
      <c r="E1543" s="248" t="s">
        <v>33</v>
      </c>
      <c r="F1543" s="249" t="s">
        <v>5312</v>
      </c>
      <c r="G1543" s="247"/>
      <c r="H1543" s="250">
        <v>1.952</v>
      </c>
      <c r="I1543" s="251"/>
      <c r="J1543" s="247"/>
      <c r="K1543" s="247"/>
      <c r="L1543" s="252"/>
      <c r="M1543" s="253"/>
      <c r="N1543" s="254"/>
      <c r="O1543" s="254"/>
      <c r="P1543" s="254"/>
      <c r="Q1543" s="254"/>
      <c r="R1543" s="254"/>
      <c r="S1543" s="254"/>
      <c r="T1543" s="255"/>
      <c r="U1543" s="14"/>
      <c r="V1543" s="14"/>
      <c r="W1543" s="14"/>
      <c r="X1543" s="14"/>
      <c r="Y1543" s="14"/>
      <c r="Z1543" s="14"/>
      <c r="AA1543" s="14"/>
      <c r="AB1543" s="14"/>
      <c r="AC1543" s="14"/>
      <c r="AD1543" s="14"/>
      <c r="AE1543" s="14"/>
      <c r="AT1543" s="256" t="s">
        <v>180</v>
      </c>
      <c r="AU1543" s="256" t="s">
        <v>87</v>
      </c>
      <c r="AV1543" s="14" t="s">
        <v>87</v>
      </c>
      <c r="AW1543" s="14" t="s">
        <v>39</v>
      </c>
      <c r="AX1543" s="14" t="s">
        <v>78</v>
      </c>
      <c r="AY1543" s="256" t="s">
        <v>168</v>
      </c>
    </row>
    <row r="1544" s="14" customFormat="1">
      <c r="A1544" s="14"/>
      <c r="B1544" s="246"/>
      <c r="C1544" s="247"/>
      <c r="D1544" s="229" t="s">
        <v>180</v>
      </c>
      <c r="E1544" s="248" t="s">
        <v>33</v>
      </c>
      <c r="F1544" s="249" t="s">
        <v>5313</v>
      </c>
      <c r="G1544" s="247"/>
      <c r="H1544" s="250">
        <v>2.891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180</v>
      </c>
      <c r="AU1544" s="256" t="s">
        <v>87</v>
      </c>
      <c r="AV1544" s="14" t="s">
        <v>87</v>
      </c>
      <c r="AW1544" s="14" t="s">
        <v>39</v>
      </c>
      <c r="AX1544" s="14" t="s">
        <v>78</v>
      </c>
      <c r="AY1544" s="256" t="s">
        <v>168</v>
      </c>
    </row>
    <row r="1545" s="14" customFormat="1">
      <c r="A1545" s="14"/>
      <c r="B1545" s="246"/>
      <c r="C1545" s="247"/>
      <c r="D1545" s="229" t="s">
        <v>180</v>
      </c>
      <c r="E1545" s="248" t="s">
        <v>33</v>
      </c>
      <c r="F1545" s="249" t="s">
        <v>5314</v>
      </c>
      <c r="G1545" s="247"/>
      <c r="H1545" s="250">
        <v>1.3460000000000001</v>
      </c>
      <c r="I1545" s="251"/>
      <c r="J1545" s="247"/>
      <c r="K1545" s="247"/>
      <c r="L1545" s="252"/>
      <c r="M1545" s="253"/>
      <c r="N1545" s="254"/>
      <c r="O1545" s="254"/>
      <c r="P1545" s="254"/>
      <c r="Q1545" s="254"/>
      <c r="R1545" s="254"/>
      <c r="S1545" s="254"/>
      <c r="T1545" s="255"/>
      <c r="U1545" s="14"/>
      <c r="V1545" s="14"/>
      <c r="W1545" s="14"/>
      <c r="X1545" s="14"/>
      <c r="Y1545" s="14"/>
      <c r="Z1545" s="14"/>
      <c r="AA1545" s="14"/>
      <c r="AB1545" s="14"/>
      <c r="AC1545" s="14"/>
      <c r="AD1545" s="14"/>
      <c r="AE1545" s="14"/>
      <c r="AT1545" s="256" t="s">
        <v>180</v>
      </c>
      <c r="AU1545" s="256" t="s">
        <v>87</v>
      </c>
      <c r="AV1545" s="14" t="s">
        <v>87</v>
      </c>
      <c r="AW1545" s="14" t="s">
        <v>39</v>
      </c>
      <c r="AX1545" s="14" t="s">
        <v>78</v>
      </c>
      <c r="AY1545" s="256" t="s">
        <v>168</v>
      </c>
    </row>
    <row r="1546" s="14" customFormat="1">
      <c r="A1546" s="14"/>
      <c r="B1546" s="246"/>
      <c r="C1546" s="247"/>
      <c r="D1546" s="229" t="s">
        <v>180</v>
      </c>
      <c r="E1546" s="248" t="s">
        <v>33</v>
      </c>
      <c r="F1546" s="249" t="s">
        <v>5315</v>
      </c>
      <c r="G1546" s="247"/>
      <c r="H1546" s="250">
        <v>1.5089999999999999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78</v>
      </c>
      <c r="AY1546" s="256" t="s">
        <v>168</v>
      </c>
    </row>
    <row r="1547" s="14" customFormat="1">
      <c r="A1547" s="14"/>
      <c r="B1547" s="246"/>
      <c r="C1547" s="247"/>
      <c r="D1547" s="229" t="s">
        <v>180</v>
      </c>
      <c r="E1547" s="248" t="s">
        <v>33</v>
      </c>
      <c r="F1547" s="249" t="s">
        <v>5316</v>
      </c>
      <c r="G1547" s="247"/>
      <c r="H1547" s="250">
        <v>2.2490000000000001</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180</v>
      </c>
      <c r="AU1547" s="256" t="s">
        <v>87</v>
      </c>
      <c r="AV1547" s="14" t="s">
        <v>87</v>
      </c>
      <c r="AW1547" s="14" t="s">
        <v>39</v>
      </c>
      <c r="AX1547" s="14" t="s">
        <v>78</v>
      </c>
      <c r="AY1547" s="256" t="s">
        <v>168</v>
      </c>
    </row>
    <row r="1548" s="13" customFormat="1">
      <c r="A1548" s="13"/>
      <c r="B1548" s="236"/>
      <c r="C1548" s="237"/>
      <c r="D1548" s="229" t="s">
        <v>180</v>
      </c>
      <c r="E1548" s="238" t="s">
        <v>33</v>
      </c>
      <c r="F1548" s="239" t="s">
        <v>5375</v>
      </c>
      <c r="G1548" s="237"/>
      <c r="H1548" s="238" t="s">
        <v>33</v>
      </c>
      <c r="I1548" s="240"/>
      <c r="J1548" s="237"/>
      <c r="K1548" s="237"/>
      <c r="L1548" s="241"/>
      <c r="M1548" s="242"/>
      <c r="N1548" s="243"/>
      <c r="O1548" s="243"/>
      <c r="P1548" s="243"/>
      <c r="Q1548" s="243"/>
      <c r="R1548" s="243"/>
      <c r="S1548" s="243"/>
      <c r="T1548" s="244"/>
      <c r="U1548" s="13"/>
      <c r="V1548" s="13"/>
      <c r="W1548" s="13"/>
      <c r="X1548" s="13"/>
      <c r="Y1548" s="13"/>
      <c r="Z1548" s="13"/>
      <c r="AA1548" s="13"/>
      <c r="AB1548" s="13"/>
      <c r="AC1548" s="13"/>
      <c r="AD1548" s="13"/>
      <c r="AE1548" s="13"/>
      <c r="AT1548" s="245" t="s">
        <v>180</v>
      </c>
      <c r="AU1548" s="245" t="s">
        <v>87</v>
      </c>
      <c r="AV1548" s="13" t="s">
        <v>85</v>
      </c>
      <c r="AW1548" s="13" t="s">
        <v>39</v>
      </c>
      <c r="AX1548" s="13" t="s">
        <v>78</v>
      </c>
      <c r="AY1548" s="245" t="s">
        <v>168</v>
      </c>
    </row>
    <row r="1549" s="14" customFormat="1">
      <c r="A1549" s="14"/>
      <c r="B1549" s="246"/>
      <c r="C1549" s="247"/>
      <c r="D1549" s="229" t="s">
        <v>180</v>
      </c>
      <c r="E1549" s="248" t="s">
        <v>33</v>
      </c>
      <c r="F1549" s="249" t="s">
        <v>5329</v>
      </c>
      <c r="G1549" s="247"/>
      <c r="H1549" s="250">
        <v>3.859</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180</v>
      </c>
      <c r="AU1549" s="256" t="s">
        <v>87</v>
      </c>
      <c r="AV1549" s="14" t="s">
        <v>87</v>
      </c>
      <c r="AW1549" s="14" t="s">
        <v>39</v>
      </c>
      <c r="AX1549" s="14" t="s">
        <v>78</v>
      </c>
      <c r="AY1549" s="256" t="s">
        <v>168</v>
      </c>
    </row>
    <row r="1550" s="14" customFormat="1">
      <c r="A1550" s="14"/>
      <c r="B1550" s="246"/>
      <c r="C1550" s="247"/>
      <c r="D1550" s="229" t="s">
        <v>180</v>
      </c>
      <c r="E1550" s="248" t="s">
        <v>33</v>
      </c>
      <c r="F1550" s="249" t="s">
        <v>5085</v>
      </c>
      <c r="G1550" s="247"/>
      <c r="H1550" s="250">
        <v>3.5750000000000002</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78</v>
      </c>
      <c r="AY1550" s="256" t="s">
        <v>168</v>
      </c>
    </row>
    <row r="1551" s="14" customFormat="1">
      <c r="A1551" s="14"/>
      <c r="B1551" s="246"/>
      <c r="C1551" s="247"/>
      <c r="D1551" s="229" t="s">
        <v>180</v>
      </c>
      <c r="E1551" s="248" t="s">
        <v>33</v>
      </c>
      <c r="F1551" s="249" t="s">
        <v>5322</v>
      </c>
      <c r="G1551" s="247"/>
      <c r="H1551" s="250">
        <v>4.4800000000000004</v>
      </c>
      <c r="I1551" s="251"/>
      <c r="J1551" s="247"/>
      <c r="K1551" s="247"/>
      <c r="L1551" s="252"/>
      <c r="M1551" s="253"/>
      <c r="N1551" s="254"/>
      <c r="O1551" s="254"/>
      <c r="P1551" s="254"/>
      <c r="Q1551" s="254"/>
      <c r="R1551" s="254"/>
      <c r="S1551" s="254"/>
      <c r="T1551" s="255"/>
      <c r="U1551" s="14"/>
      <c r="V1551" s="14"/>
      <c r="W1551" s="14"/>
      <c r="X1551" s="14"/>
      <c r="Y1551" s="14"/>
      <c r="Z1551" s="14"/>
      <c r="AA1551" s="14"/>
      <c r="AB1551" s="14"/>
      <c r="AC1551" s="14"/>
      <c r="AD1551" s="14"/>
      <c r="AE1551" s="14"/>
      <c r="AT1551" s="256" t="s">
        <v>180</v>
      </c>
      <c r="AU1551" s="256" t="s">
        <v>87</v>
      </c>
      <c r="AV1551" s="14" t="s">
        <v>87</v>
      </c>
      <c r="AW1551" s="14" t="s">
        <v>39</v>
      </c>
      <c r="AX1551" s="14" t="s">
        <v>78</v>
      </c>
      <c r="AY1551" s="256" t="s">
        <v>168</v>
      </c>
    </row>
    <row r="1552" s="14" customFormat="1">
      <c r="A1552" s="14"/>
      <c r="B1552" s="246"/>
      <c r="C1552" s="247"/>
      <c r="D1552" s="229" t="s">
        <v>180</v>
      </c>
      <c r="E1552" s="248" t="s">
        <v>33</v>
      </c>
      <c r="F1552" s="249" t="s">
        <v>5323</v>
      </c>
      <c r="G1552" s="247"/>
      <c r="H1552" s="250">
        <v>4.1600000000000001</v>
      </c>
      <c r="I1552" s="251"/>
      <c r="J1552" s="247"/>
      <c r="K1552" s="247"/>
      <c r="L1552" s="252"/>
      <c r="M1552" s="253"/>
      <c r="N1552" s="254"/>
      <c r="O1552" s="254"/>
      <c r="P1552" s="254"/>
      <c r="Q1552" s="254"/>
      <c r="R1552" s="254"/>
      <c r="S1552" s="254"/>
      <c r="T1552" s="255"/>
      <c r="U1552" s="14"/>
      <c r="V1552" s="14"/>
      <c r="W1552" s="14"/>
      <c r="X1552" s="14"/>
      <c r="Y1552" s="14"/>
      <c r="Z1552" s="14"/>
      <c r="AA1552" s="14"/>
      <c r="AB1552" s="14"/>
      <c r="AC1552" s="14"/>
      <c r="AD1552" s="14"/>
      <c r="AE1552" s="14"/>
      <c r="AT1552" s="256" t="s">
        <v>180</v>
      </c>
      <c r="AU1552" s="256" t="s">
        <v>87</v>
      </c>
      <c r="AV1552" s="14" t="s">
        <v>87</v>
      </c>
      <c r="AW1552" s="14" t="s">
        <v>39</v>
      </c>
      <c r="AX1552" s="14" t="s">
        <v>78</v>
      </c>
      <c r="AY1552" s="256" t="s">
        <v>168</v>
      </c>
    </row>
    <row r="1553" s="15" customFormat="1">
      <c r="A1553" s="15"/>
      <c r="B1553" s="263"/>
      <c r="C1553" s="264"/>
      <c r="D1553" s="229" t="s">
        <v>180</v>
      </c>
      <c r="E1553" s="265" t="s">
        <v>33</v>
      </c>
      <c r="F1553" s="266" t="s">
        <v>626</v>
      </c>
      <c r="G1553" s="264"/>
      <c r="H1553" s="267">
        <v>26.021000000000001</v>
      </c>
      <c r="I1553" s="268"/>
      <c r="J1553" s="264"/>
      <c r="K1553" s="264"/>
      <c r="L1553" s="269"/>
      <c r="M1553" s="270"/>
      <c r="N1553" s="271"/>
      <c r="O1553" s="271"/>
      <c r="P1553" s="271"/>
      <c r="Q1553" s="271"/>
      <c r="R1553" s="271"/>
      <c r="S1553" s="271"/>
      <c r="T1553" s="272"/>
      <c r="U1553" s="15"/>
      <c r="V1553" s="15"/>
      <c r="W1553" s="15"/>
      <c r="X1553" s="15"/>
      <c r="Y1553" s="15"/>
      <c r="Z1553" s="15"/>
      <c r="AA1553" s="15"/>
      <c r="AB1553" s="15"/>
      <c r="AC1553" s="15"/>
      <c r="AD1553" s="15"/>
      <c r="AE1553" s="15"/>
      <c r="AT1553" s="273" t="s">
        <v>180</v>
      </c>
      <c r="AU1553" s="273" t="s">
        <v>87</v>
      </c>
      <c r="AV1553" s="15" t="s">
        <v>121</v>
      </c>
      <c r="AW1553" s="15" t="s">
        <v>39</v>
      </c>
      <c r="AX1553" s="15" t="s">
        <v>85</v>
      </c>
      <c r="AY1553" s="273" t="s">
        <v>168</v>
      </c>
    </row>
    <row r="1554" s="2" customFormat="1" ht="16.5" customHeight="1">
      <c r="A1554" s="42"/>
      <c r="B1554" s="43"/>
      <c r="C1554" s="216" t="s">
        <v>2240</v>
      </c>
      <c r="D1554" s="216" t="s">
        <v>170</v>
      </c>
      <c r="E1554" s="217" t="s">
        <v>2135</v>
      </c>
      <c r="F1554" s="218" t="s">
        <v>2136</v>
      </c>
      <c r="G1554" s="219" t="s">
        <v>502</v>
      </c>
      <c r="H1554" s="220">
        <v>5.3609999999999998</v>
      </c>
      <c r="I1554" s="221"/>
      <c r="J1554" s="222">
        <f>ROUND(I1554*H1554,2)</f>
        <v>0</v>
      </c>
      <c r="K1554" s="218" t="s">
        <v>174</v>
      </c>
      <c r="L1554" s="48"/>
      <c r="M1554" s="223" t="s">
        <v>33</v>
      </c>
      <c r="N1554" s="224" t="s">
        <v>49</v>
      </c>
      <c r="O1554" s="88"/>
      <c r="P1554" s="225">
        <f>O1554*H1554</f>
        <v>0</v>
      </c>
      <c r="Q1554" s="225">
        <v>0</v>
      </c>
      <c r="R1554" s="225">
        <f>Q1554*H1554</f>
        <v>0</v>
      </c>
      <c r="S1554" s="225">
        <v>1.5</v>
      </c>
      <c r="T1554" s="226">
        <f>S1554*H1554</f>
        <v>8.0414999999999992</v>
      </c>
      <c r="U1554" s="42"/>
      <c r="V1554" s="42"/>
      <c r="W1554" s="42"/>
      <c r="X1554" s="42"/>
      <c r="Y1554" s="42"/>
      <c r="Z1554" s="42"/>
      <c r="AA1554" s="42"/>
      <c r="AB1554" s="42"/>
      <c r="AC1554" s="42"/>
      <c r="AD1554" s="42"/>
      <c r="AE1554" s="42"/>
      <c r="AR1554" s="227" t="s">
        <v>121</v>
      </c>
      <c r="AT1554" s="227" t="s">
        <v>170</v>
      </c>
      <c r="AU1554" s="227" t="s">
        <v>87</v>
      </c>
      <c r="AY1554" s="20" t="s">
        <v>168</v>
      </c>
      <c r="BE1554" s="228">
        <f>IF(N1554="základní",J1554,0)</f>
        <v>0</v>
      </c>
      <c r="BF1554" s="228">
        <f>IF(N1554="snížená",J1554,0)</f>
        <v>0</v>
      </c>
      <c r="BG1554" s="228">
        <f>IF(N1554="zákl. přenesená",J1554,0)</f>
        <v>0</v>
      </c>
      <c r="BH1554" s="228">
        <f>IF(N1554="sníž. přenesená",J1554,0)</f>
        <v>0</v>
      </c>
      <c r="BI1554" s="228">
        <f>IF(N1554="nulová",J1554,0)</f>
        <v>0</v>
      </c>
      <c r="BJ1554" s="20" t="s">
        <v>85</v>
      </c>
      <c r="BK1554" s="228">
        <f>ROUND(I1554*H1554,2)</f>
        <v>0</v>
      </c>
      <c r="BL1554" s="20" t="s">
        <v>121</v>
      </c>
      <c r="BM1554" s="227" t="s">
        <v>5376</v>
      </c>
    </row>
    <row r="1555" s="2" customFormat="1">
      <c r="A1555" s="42"/>
      <c r="B1555" s="43"/>
      <c r="C1555" s="44"/>
      <c r="D1555" s="229" t="s">
        <v>176</v>
      </c>
      <c r="E1555" s="44"/>
      <c r="F1555" s="230" t="s">
        <v>2138</v>
      </c>
      <c r="G1555" s="44"/>
      <c r="H1555" s="44"/>
      <c r="I1555" s="231"/>
      <c r="J1555" s="44"/>
      <c r="K1555" s="44"/>
      <c r="L1555" s="48"/>
      <c r="M1555" s="232"/>
      <c r="N1555" s="233"/>
      <c r="O1555" s="88"/>
      <c r="P1555" s="88"/>
      <c r="Q1555" s="88"/>
      <c r="R1555" s="88"/>
      <c r="S1555" s="88"/>
      <c r="T1555" s="89"/>
      <c r="U1555" s="42"/>
      <c r="V1555" s="42"/>
      <c r="W1555" s="42"/>
      <c r="X1555" s="42"/>
      <c r="Y1555" s="42"/>
      <c r="Z1555" s="42"/>
      <c r="AA1555" s="42"/>
      <c r="AB1555" s="42"/>
      <c r="AC1555" s="42"/>
      <c r="AD1555" s="42"/>
      <c r="AE1555" s="42"/>
      <c r="AT1555" s="20" t="s">
        <v>176</v>
      </c>
      <c r="AU1555" s="20" t="s">
        <v>87</v>
      </c>
    </row>
    <row r="1556" s="2" customFormat="1">
      <c r="A1556" s="42"/>
      <c r="B1556" s="43"/>
      <c r="C1556" s="44"/>
      <c r="D1556" s="234" t="s">
        <v>178</v>
      </c>
      <c r="E1556" s="44"/>
      <c r="F1556" s="235" t="s">
        <v>2139</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178</v>
      </c>
      <c r="AU1556" s="20" t="s">
        <v>87</v>
      </c>
    </row>
    <row r="1557" s="13" customFormat="1">
      <c r="A1557" s="13"/>
      <c r="B1557" s="236"/>
      <c r="C1557" s="237"/>
      <c r="D1557" s="229" t="s">
        <v>180</v>
      </c>
      <c r="E1557" s="238" t="s">
        <v>33</v>
      </c>
      <c r="F1557" s="239" t="s">
        <v>4780</v>
      </c>
      <c r="G1557" s="237"/>
      <c r="H1557" s="238" t="s">
        <v>33</v>
      </c>
      <c r="I1557" s="240"/>
      <c r="J1557" s="237"/>
      <c r="K1557" s="237"/>
      <c r="L1557" s="241"/>
      <c r="M1557" s="242"/>
      <c r="N1557" s="243"/>
      <c r="O1557" s="243"/>
      <c r="P1557" s="243"/>
      <c r="Q1557" s="243"/>
      <c r="R1557" s="243"/>
      <c r="S1557" s="243"/>
      <c r="T1557" s="244"/>
      <c r="U1557" s="13"/>
      <c r="V1557" s="13"/>
      <c r="W1557" s="13"/>
      <c r="X1557" s="13"/>
      <c r="Y1557" s="13"/>
      <c r="Z1557" s="13"/>
      <c r="AA1557" s="13"/>
      <c r="AB1557" s="13"/>
      <c r="AC1557" s="13"/>
      <c r="AD1557" s="13"/>
      <c r="AE1557" s="13"/>
      <c r="AT1557" s="245" t="s">
        <v>180</v>
      </c>
      <c r="AU1557" s="245" t="s">
        <v>87</v>
      </c>
      <c r="AV1557" s="13" t="s">
        <v>85</v>
      </c>
      <c r="AW1557" s="13" t="s">
        <v>39</v>
      </c>
      <c r="AX1557" s="13" t="s">
        <v>78</v>
      </c>
      <c r="AY1557" s="245" t="s">
        <v>168</v>
      </c>
    </row>
    <row r="1558" s="13" customFormat="1">
      <c r="A1558" s="13"/>
      <c r="B1558" s="236"/>
      <c r="C1558" s="237"/>
      <c r="D1558" s="229" t="s">
        <v>180</v>
      </c>
      <c r="E1558" s="238" t="s">
        <v>33</v>
      </c>
      <c r="F1558" s="239" t="s">
        <v>5377</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5378</v>
      </c>
      <c r="G1559" s="247"/>
      <c r="H1559" s="250">
        <v>1.018</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78</v>
      </c>
      <c r="AY1559" s="256" t="s">
        <v>168</v>
      </c>
    </row>
    <row r="1560" s="14" customFormat="1">
      <c r="A1560" s="14"/>
      <c r="B1560" s="246"/>
      <c r="C1560" s="247"/>
      <c r="D1560" s="229" t="s">
        <v>180</v>
      </c>
      <c r="E1560" s="248" t="s">
        <v>33</v>
      </c>
      <c r="F1560" s="249" t="s">
        <v>5379</v>
      </c>
      <c r="G1560" s="247"/>
      <c r="H1560" s="250">
        <v>0.80000000000000004</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180</v>
      </c>
      <c r="AU1560" s="256" t="s">
        <v>87</v>
      </c>
      <c r="AV1560" s="14" t="s">
        <v>87</v>
      </c>
      <c r="AW1560" s="14" t="s">
        <v>39</v>
      </c>
      <c r="AX1560" s="14" t="s">
        <v>78</v>
      </c>
      <c r="AY1560" s="256" t="s">
        <v>168</v>
      </c>
    </row>
    <row r="1561" s="14" customFormat="1">
      <c r="A1561" s="14"/>
      <c r="B1561" s="246"/>
      <c r="C1561" s="247"/>
      <c r="D1561" s="229" t="s">
        <v>180</v>
      </c>
      <c r="E1561" s="248" t="s">
        <v>33</v>
      </c>
      <c r="F1561" s="249" t="s">
        <v>5380</v>
      </c>
      <c r="G1561" s="247"/>
      <c r="H1561" s="250">
        <v>0.92300000000000004</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180</v>
      </c>
      <c r="AU1561" s="256" t="s">
        <v>87</v>
      </c>
      <c r="AV1561" s="14" t="s">
        <v>87</v>
      </c>
      <c r="AW1561" s="14" t="s">
        <v>39</v>
      </c>
      <c r="AX1561" s="14" t="s">
        <v>78</v>
      </c>
      <c r="AY1561" s="256" t="s">
        <v>168</v>
      </c>
    </row>
    <row r="1562" s="14" customFormat="1">
      <c r="A1562" s="14"/>
      <c r="B1562" s="246"/>
      <c r="C1562" s="247"/>
      <c r="D1562" s="229" t="s">
        <v>180</v>
      </c>
      <c r="E1562" s="248" t="s">
        <v>33</v>
      </c>
      <c r="F1562" s="249" t="s">
        <v>5381</v>
      </c>
      <c r="G1562" s="247"/>
      <c r="H1562" s="250">
        <v>0.86099999999999999</v>
      </c>
      <c r="I1562" s="251"/>
      <c r="J1562" s="247"/>
      <c r="K1562" s="247"/>
      <c r="L1562" s="252"/>
      <c r="M1562" s="253"/>
      <c r="N1562" s="254"/>
      <c r="O1562" s="254"/>
      <c r="P1562" s="254"/>
      <c r="Q1562" s="254"/>
      <c r="R1562" s="254"/>
      <c r="S1562" s="254"/>
      <c r="T1562" s="255"/>
      <c r="U1562" s="14"/>
      <c r="V1562" s="14"/>
      <c r="W1562" s="14"/>
      <c r="X1562" s="14"/>
      <c r="Y1562" s="14"/>
      <c r="Z1562" s="14"/>
      <c r="AA1562" s="14"/>
      <c r="AB1562" s="14"/>
      <c r="AC1562" s="14"/>
      <c r="AD1562" s="14"/>
      <c r="AE1562" s="14"/>
      <c r="AT1562" s="256" t="s">
        <v>180</v>
      </c>
      <c r="AU1562" s="256" t="s">
        <v>87</v>
      </c>
      <c r="AV1562" s="14" t="s">
        <v>87</v>
      </c>
      <c r="AW1562" s="14" t="s">
        <v>39</v>
      </c>
      <c r="AX1562" s="14" t="s">
        <v>78</v>
      </c>
      <c r="AY1562" s="256" t="s">
        <v>168</v>
      </c>
    </row>
    <row r="1563" s="14" customFormat="1">
      <c r="A1563" s="14"/>
      <c r="B1563" s="246"/>
      <c r="C1563" s="247"/>
      <c r="D1563" s="229" t="s">
        <v>180</v>
      </c>
      <c r="E1563" s="248" t="s">
        <v>33</v>
      </c>
      <c r="F1563" s="249" t="s">
        <v>5382</v>
      </c>
      <c r="G1563" s="247"/>
      <c r="H1563" s="250">
        <v>0.55100000000000005</v>
      </c>
      <c r="I1563" s="251"/>
      <c r="J1563" s="247"/>
      <c r="K1563" s="247"/>
      <c r="L1563" s="252"/>
      <c r="M1563" s="253"/>
      <c r="N1563" s="254"/>
      <c r="O1563" s="254"/>
      <c r="P1563" s="254"/>
      <c r="Q1563" s="254"/>
      <c r="R1563" s="254"/>
      <c r="S1563" s="254"/>
      <c r="T1563" s="255"/>
      <c r="U1563" s="14"/>
      <c r="V1563" s="14"/>
      <c r="W1563" s="14"/>
      <c r="X1563" s="14"/>
      <c r="Y1563" s="14"/>
      <c r="Z1563" s="14"/>
      <c r="AA1563" s="14"/>
      <c r="AB1563" s="14"/>
      <c r="AC1563" s="14"/>
      <c r="AD1563" s="14"/>
      <c r="AE1563" s="14"/>
      <c r="AT1563" s="256" t="s">
        <v>180</v>
      </c>
      <c r="AU1563" s="256" t="s">
        <v>87</v>
      </c>
      <c r="AV1563" s="14" t="s">
        <v>87</v>
      </c>
      <c r="AW1563" s="14" t="s">
        <v>39</v>
      </c>
      <c r="AX1563" s="14" t="s">
        <v>78</v>
      </c>
      <c r="AY1563" s="256" t="s">
        <v>168</v>
      </c>
    </row>
    <row r="1564" s="14" customFormat="1">
      <c r="A1564" s="14"/>
      <c r="B1564" s="246"/>
      <c r="C1564" s="247"/>
      <c r="D1564" s="229" t="s">
        <v>180</v>
      </c>
      <c r="E1564" s="248" t="s">
        <v>33</v>
      </c>
      <c r="F1564" s="249" t="s">
        <v>5383</v>
      </c>
      <c r="G1564" s="247"/>
      <c r="H1564" s="250">
        <v>1.208</v>
      </c>
      <c r="I1564" s="251"/>
      <c r="J1564" s="247"/>
      <c r="K1564" s="247"/>
      <c r="L1564" s="252"/>
      <c r="M1564" s="253"/>
      <c r="N1564" s="254"/>
      <c r="O1564" s="254"/>
      <c r="P1564" s="254"/>
      <c r="Q1564" s="254"/>
      <c r="R1564" s="254"/>
      <c r="S1564" s="254"/>
      <c r="T1564" s="255"/>
      <c r="U1564" s="14"/>
      <c r="V1564" s="14"/>
      <c r="W1564" s="14"/>
      <c r="X1564" s="14"/>
      <c r="Y1564" s="14"/>
      <c r="Z1564" s="14"/>
      <c r="AA1564" s="14"/>
      <c r="AB1564" s="14"/>
      <c r="AC1564" s="14"/>
      <c r="AD1564" s="14"/>
      <c r="AE1564" s="14"/>
      <c r="AT1564" s="256" t="s">
        <v>180</v>
      </c>
      <c r="AU1564" s="256" t="s">
        <v>87</v>
      </c>
      <c r="AV1564" s="14" t="s">
        <v>87</v>
      </c>
      <c r="AW1564" s="14" t="s">
        <v>39</v>
      </c>
      <c r="AX1564" s="14" t="s">
        <v>78</v>
      </c>
      <c r="AY1564" s="256" t="s">
        <v>168</v>
      </c>
    </row>
    <row r="1565" s="15" customFormat="1">
      <c r="A1565" s="15"/>
      <c r="B1565" s="263"/>
      <c r="C1565" s="264"/>
      <c r="D1565" s="229" t="s">
        <v>180</v>
      </c>
      <c r="E1565" s="265" t="s">
        <v>33</v>
      </c>
      <c r="F1565" s="266" t="s">
        <v>626</v>
      </c>
      <c r="G1565" s="264"/>
      <c r="H1565" s="267">
        <v>5.3609999999999998</v>
      </c>
      <c r="I1565" s="268"/>
      <c r="J1565" s="264"/>
      <c r="K1565" s="264"/>
      <c r="L1565" s="269"/>
      <c r="M1565" s="270"/>
      <c r="N1565" s="271"/>
      <c r="O1565" s="271"/>
      <c r="P1565" s="271"/>
      <c r="Q1565" s="271"/>
      <c r="R1565" s="271"/>
      <c r="S1565" s="271"/>
      <c r="T1565" s="272"/>
      <c r="U1565" s="15"/>
      <c r="V1565" s="15"/>
      <c r="W1565" s="15"/>
      <c r="X1565" s="15"/>
      <c r="Y1565" s="15"/>
      <c r="Z1565" s="15"/>
      <c r="AA1565" s="15"/>
      <c r="AB1565" s="15"/>
      <c r="AC1565" s="15"/>
      <c r="AD1565" s="15"/>
      <c r="AE1565" s="15"/>
      <c r="AT1565" s="273" t="s">
        <v>180</v>
      </c>
      <c r="AU1565" s="273" t="s">
        <v>87</v>
      </c>
      <c r="AV1565" s="15" t="s">
        <v>121</v>
      </c>
      <c r="AW1565" s="15" t="s">
        <v>39</v>
      </c>
      <c r="AX1565" s="15" t="s">
        <v>85</v>
      </c>
      <c r="AY1565" s="273" t="s">
        <v>168</v>
      </c>
    </row>
    <row r="1566" s="2" customFormat="1" ht="16.5" customHeight="1">
      <c r="A1566" s="42"/>
      <c r="B1566" s="43"/>
      <c r="C1566" s="216" t="s">
        <v>2247</v>
      </c>
      <c r="D1566" s="216" t="s">
        <v>170</v>
      </c>
      <c r="E1566" s="217" t="s">
        <v>2149</v>
      </c>
      <c r="F1566" s="218" t="s">
        <v>2150</v>
      </c>
      <c r="G1566" s="219" t="s">
        <v>185</v>
      </c>
      <c r="H1566" s="220">
        <v>4</v>
      </c>
      <c r="I1566" s="221"/>
      <c r="J1566" s="222">
        <f>ROUND(I1566*H1566,2)</f>
        <v>0</v>
      </c>
      <c r="K1566" s="218" t="s">
        <v>174</v>
      </c>
      <c r="L1566" s="48"/>
      <c r="M1566" s="223" t="s">
        <v>33</v>
      </c>
      <c r="N1566" s="224" t="s">
        <v>49</v>
      </c>
      <c r="O1566" s="88"/>
      <c r="P1566" s="225">
        <f>O1566*H1566</f>
        <v>0</v>
      </c>
      <c r="Q1566" s="225">
        <v>0</v>
      </c>
      <c r="R1566" s="225">
        <f>Q1566*H1566</f>
        <v>0</v>
      </c>
      <c r="S1566" s="225">
        <v>0.031</v>
      </c>
      <c r="T1566" s="226">
        <f>S1566*H1566</f>
        <v>0.124</v>
      </c>
      <c r="U1566" s="42"/>
      <c r="V1566" s="42"/>
      <c r="W1566" s="42"/>
      <c r="X1566" s="42"/>
      <c r="Y1566" s="42"/>
      <c r="Z1566" s="42"/>
      <c r="AA1566" s="42"/>
      <c r="AB1566" s="42"/>
      <c r="AC1566" s="42"/>
      <c r="AD1566" s="42"/>
      <c r="AE1566" s="42"/>
      <c r="AR1566" s="227" t="s">
        <v>121</v>
      </c>
      <c r="AT1566" s="227" t="s">
        <v>170</v>
      </c>
      <c r="AU1566" s="227" t="s">
        <v>87</v>
      </c>
      <c r="AY1566" s="20" t="s">
        <v>168</v>
      </c>
      <c r="BE1566" s="228">
        <f>IF(N1566="základní",J1566,0)</f>
        <v>0</v>
      </c>
      <c r="BF1566" s="228">
        <f>IF(N1566="snížená",J1566,0)</f>
        <v>0</v>
      </c>
      <c r="BG1566" s="228">
        <f>IF(N1566="zákl. přenesená",J1566,0)</f>
        <v>0</v>
      </c>
      <c r="BH1566" s="228">
        <f>IF(N1566="sníž. přenesená",J1566,0)</f>
        <v>0</v>
      </c>
      <c r="BI1566" s="228">
        <f>IF(N1566="nulová",J1566,0)</f>
        <v>0</v>
      </c>
      <c r="BJ1566" s="20" t="s">
        <v>85</v>
      </c>
      <c r="BK1566" s="228">
        <f>ROUND(I1566*H1566,2)</f>
        <v>0</v>
      </c>
      <c r="BL1566" s="20" t="s">
        <v>121</v>
      </c>
      <c r="BM1566" s="227" t="s">
        <v>5384</v>
      </c>
    </row>
    <row r="1567" s="2" customFormat="1">
      <c r="A1567" s="42"/>
      <c r="B1567" s="43"/>
      <c r="C1567" s="44"/>
      <c r="D1567" s="229" t="s">
        <v>176</v>
      </c>
      <c r="E1567" s="44"/>
      <c r="F1567" s="230" t="s">
        <v>2152</v>
      </c>
      <c r="G1567" s="44"/>
      <c r="H1567" s="44"/>
      <c r="I1567" s="231"/>
      <c r="J1567" s="44"/>
      <c r="K1567" s="44"/>
      <c r="L1567" s="48"/>
      <c r="M1567" s="232"/>
      <c r="N1567" s="233"/>
      <c r="O1567" s="88"/>
      <c r="P1567" s="88"/>
      <c r="Q1567" s="88"/>
      <c r="R1567" s="88"/>
      <c r="S1567" s="88"/>
      <c r="T1567" s="89"/>
      <c r="U1567" s="42"/>
      <c r="V1567" s="42"/>
      <c r="W1567" s="42"/>
      <c r="X1567" s="42"/>
      <c r="Y1567" s="42"/>
      <c r="Z1567" s="42"/>
      <c r="AA1567" s="42"/>
      <c r="AB1567" s="42"/>
      <c r="AC1567" s="42"/>
      <c r="AD1567" s="42"/>
      <c r="AE1567" s="42"/>
      <c r="AT1567" s="20" t="s">
        <v>176</v>
      </c>
      <c r="AU1567" s="20" t="s">
        <v>87</v>
      </c>
    </row>
    <row r="1568" s="2" customFormat="1">
      <c r="A1568" s="42"/>
      <c r="B1568" s="43"/>
      <c r="C1568" s="44"/>
      <c r="D1568" s="234" t="s">
        <v>178</v>
      </c>
      <c r="E1568" s="44"/>
      <c r="F1568" s="235" t="s">
        <v>2153</v>
      </c>
      <c r="G1568" s="44"/>
      <c r="H1568" s="44"/>
      <c r="I1568" s="231"/>
      <c r="J1568" s="44"/>
      <c r="K1568" s="44"/>
      <c r="L1568" s="48"/>
      <c r="M1568" s="232"/>
      <c r="N1568" s="233"/>
      <c r="O1568" s="88"/>
      <c r="P1568" s="88"/>
      <c r="Q1568" s="88"/>
      <c r="R1568" s="88"/>
      <c r="S1568" s="88"/>
      <c r="T1568" s="89"/>
      <c r="U1568" s="42"/>
      <c r="V1568" s="42"/>
      <c r="W1568" s="42"/>
      <c r="X1568" s="42"/>
      <c r="Y1568" s="42"/>
      <c r="Z1568" s="42"/>
      <c r="AA1568" s="42"/>
      <c r="AB1568" s="42"/>
      <c r="AC1568" s="42"/>
      <c r="AD1568" s="42"/>
      <c r="AE1568" s="42"/>
      <c r="AT1568" s="20" t="s">
        <v>178</v>
      </c>
      <c r="AU1568" s="20" t="s">
        <v>87</v>
      </c>
    </row>
    <row r="1569" s="13" customFormat="1">
      <c r="A1569" s="13"/>
      <c r="B1569" s="236"/>
      <c r="C1569" s="237"/>
      <c r="D1569" s="229" t="s">
        <v>180</v>
      </c>
      <c r="E1569" s="238" t="s">
        <v>33</v>
      </c>
      <c r="F1569" s="239" t="s">
        <v>4853</v>
      </c>
      <c r="G1569" s="237"/>
      <c r="H1569" s="238" t="s">
        <v>33</v>
      </c>
      <c r="I1569" s="240"/>
      <c r="J1569" s="237"/>
      <c r="K1569" s="237"/>
      <c r="L1569" s="241"/>
      <c r="M1569" s="242"/>
      <c r="N1569" s="243"/>
      <c r="O1569" s="243"/>
      <c r="P1569" s="243"/>
      <c r="Q1569" s="243"/>
      <c r="R1569" s="243"/>
      <c r="S1569" s="243"/>
      <c r="T1569" s="244"/>
      <c r="U1569" s="13"/>
      <c r="V1569" s="13"/>
      <c r="W1569" s="13"/>
      <c r="X1569" s="13"/>
      <c r="Y1569" s="13"/>
      <c r="Z1569" s="13"/>
      <c r="AA1569" s="13"/>
      <c r="AB1569" s="13"/>
      <c r="AC1569" s="13"/>
      <c r="AD1569" s="13"/>
      <c r="AE1569" s="13"/>
      <c r="AT1569" s="245" t="s">
        <v>180</v>
      </c>
      <c r="AU1569" s="245" t="s">
        <v>87</v>
      </c>
      <c r="AV1569" s="13" t="s">
        <v>85</v>
      </c>
      <c r="AW1569" s="13" t="s">
        <v>39</v>
      </c>
      <c r="AX1569" s="13" t="s">
        <v>78</v>
      </c>
      <c r="AY1569" s="245" t="s">
        <v>168</v>
      </c>
    </row>
    <row r="1570" s="14" customFormat="1">
      <c r="A1570" s="14"/>
      <c r="B1570" s="246"/>
      <c r="C1570" s="247"/>
      <c r="D1570" s="229" t="s">
        <v>180</v>
      </c>
      <c r="E1570" s="248" t="s">
        <v>33</v>
      </c>
      <c r="F1570" s="249" t="s">
        <v>4827</v>
      </c>
      <c r="G1570" s="247"/>
      <c r="H1570" s="250">
        <v>4</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180</v>
      </c>
      <c r="AU1570" s="256" t="s">
        <v>87</v>
      </c>
      <c r="AV1570" s="14" t="s">
        <v>87</v>
      </c>
      <c r="AW1570" s="14" t="s">
        <v>39</v>
      </c>
      <c r="AX1570" s="14" t="s">
        <v>85</v>
      </c>
      <c r="AY1570" s="256" t="s">
        <v>168</v>
      </c>
    </row>
    <row r="1571" s="2" customFormat="1" ht="16.5" customHeight="1">
      <c r="A1571" s="42"/>
      <c r="B1571" s="43"/>
      <c r="C1571" s="216" t="s">
        <v>2255</v>
      </c>
      <c r="D1571" s="216" t="s">
        <v>170</v>
      </c>
      <c r="E1571" s="217" t="s">
        <v>2155</v>
      </c>
      <c r="F1571" s="218" t="s">
        <v>2156</v>
      </c>
      <c r="G1571" s="219" t="s">
        <v>741</v>
      </c>
      <c r="H1571" s="220">
        <v>60</v>
      </c>
      <c r="I1571" s="221"/>
      <c r="J1571" s="222">
        <f>ROUND(I1571*H1571,2)</f>
        <v>0</v>
      </c>
      <c r="K1571" s="218" t="s">
        <v>174</v>
      </c>
      <c r="L1571" s="48"/>
      <c r="M1571" s="223" t="s">
        <v>33</v>
      </c>
      <c r="N1571" s="224" t="s">
        <v>49</v>
      </c>
      <c r="O1571" s="88"/>
      <c r="P1571" s="225">
        <f>O1571*H1571</f>
        <v>0</v>
      </c>
      <c r="Q1571" s="225">
        <v>0</v>
      </c>
      <c r="R1571" s="225">
        <f>Q1571*H1571</f>
        <v>0</v>
      </c>
      <c r="S1571" s="225">
        <v>0.017999999999999999</v>
      </c>
      <c r="T1571" s="226">
        <f>S1571*H1571</f>
        <v>1.0799999999999999</v>
      </c>
      <c r="U1571" s="42"/>
      <c r="V1571" s="42"/>
      <c r="W1571" s="42"/>
      <c r="X1571" s="42"/>
      <c r="Y1571" s="42"/>
      <c r="Z1571" s="42"/>
      <c r="AA1571" s="42"/>
      <c r="AB1571" s="42"/>
      <c r="AC1571" s="42"/>
      <c r="AD1571" s="42"/>
      <c r="AE1571" s="42"/>
      <c r="AR1571" s="227" t="s">
        <v>121</v>
      </c>
      <c r="AT1571" s="227" t="s">
        <v>170</v>
      </c>
      <c r="AU1571" s="227" t="s">
        <v>87</v>
      </c>
      <c r="AY1571" s="20" t="s">
        <v>168</v>
      </c>
      <c r="BE1571" s="228">
        <f>IF(N1571="základní",J1571,0)</f>
        <v>0</v>
      </c>
      <c r="BF1571" s="228">
        <f>IF(N1571="snížená",J1571,0)</f>
        <v>0</v>
      </c>
      <c r="BG1571" s="228">
        <f>IF(N1571="zákl. přenesená",J1571,0)</f>
        <v>0</v>
      </c>
      <c r="BH1571" s="228">
        <f>IF(N1571="sníž. přenesená",J1571,0)</f>
        <v>0</v>
      </c>
      <c r="BI1571" s="228">
        <f>IF(N1571="nulová",J1571,0)</f>
        <v>0</v>
      </c>
      <c r="BJ1571" s="20" t="s">
        <v>85</v>
      </c>
      <c r="BK1571" s="228">
        <f>ROUND(I1571*H1571,2)</f>
        <v>0</v>
      </c>
      <c r="BL1571" s="20" t="s">
        <v>121</v>
      </c>
      <c r="BM1571" s="227" t="s">
        <v>5385</v>
      </c>
    </row>
    <row r="1572" s="2" customFormat="1">
      <c r="A1572" s="42"/>
      <c r="B1572" s="43"/>
      <c r="C1572" s="44"/>
      <c r="D1572" s="229" t="s">
        <v>176</v>
      </c>
      <c r="E1572" s="44"/>
      <c r="F1572" s="230" t="s">
        <v>2158</v>
      </c>
      <c r="G1572" s="44"/>
      <c r="H1572" s="44"/>
      <c r="I1572" s="231"/>
      <c r="J1572" s="44"/>
      <c r="K1572" s="44"/>
      <c r="L1572" s="48"/>
      <c r="M1572" s="232"/>
      <c r="N1572" s="233"/>
      <c r="O1572" s="88"/>
      <c r="P1572" s="88"/>
      <c r="Q1572" s="88"/>
      <c r="R1572" s="88"/>
      <c r="S1572" s="88"/>
      <c r="T1572" s="89"/>
      <c r="U1572" s="42"/>
      <c r="V1572" s="42"/>
      <c r="W1572" s="42"/>
      <c r="X1572" s="42"/>
      <c r="Y1572" s="42"/>
      <c r="Z1572" s="42"/>
      <c r="AA1572" s="42"/>
      <c r="AB1572" s="42"/>
      <c r="AC1572" s="42"/>
      <c r="AD1572" s="42"/>
      <c r="AE1572" s="42"/>
      <c r="AT1572" s="20" t="s">
        <v>176</v>
      </c>
      <c r="AU1572" s="20" t="s">
        <v>87</v>
      </c>
    </row>
    <row r="1573" s="2" customFormat="1">
      <c r="A1573" s="42"/>
      <c r="B1573" s="43"/>
      <c r="C1573" s="44"/>
      <c r="D1573" s="234" t="s">
        <v>178</v>
      </c>
      <c r="E1573" s="44"/>
      <c r="F1573" s="235" t="s">
        <v>2159</v>
      </c>
      <c r="G1573" s="44"/>
      <c r="H1573" s="44"/>
      <c r="I1573" s="231"/>
      <c r="J1573" s="44"/>
      <c r="K1573" s="44"/>
      <c r="L1573" s="48"/>
      <c r="M1573" s="232"/>
      <c r="N1573" s="233"/>
      <c r="O1573" s="88"/>
      <c r="P1573" s="88"/>
      <c r="Q1573" s="88"/>
      <c r="R1573" s="88"/>
      <c r="S1573" s="88"/>
      <c r="T1573" s="89"/>
      <c r="U1573" s="42"/>
      <c r="V1573" s="42"/>
      <c r="W1573" s="42"/>
      <c r="X1573" s="42"/>
      <c r="Y1573" s="42"/>
      <c r="Z1573" s="42"/>
      <c r="AA1573" s="42"/>
      <c r="AB1573" s="42"/>
      <c r="AC1573" s="42"/>
      <c r="AD1573" s="42"/>
      <c r="AE1573" s="42"/>
      <c r="AT1573" s="20" t="s">
        <v>178</v>
      </c>
      <c r="AU1573" s="20" t="s">
        <v>87</v>
      </c>
    </row>
    <row r="1574" s="13" customFormat="1">
      <c r="A1574" s="13"/>
      <c r="B1574" s="236"/>
      <c r="C1574" s="237"/>
      <c r="D1574" s="229" t="s">
        <v>180</v>
      </c>
      <c r="E1574" s="238" t="s">
        <v>33</v>
      </c>
      <c r="F1574" s="239" t="s">
        <v>667</v>
      </c>
      <c r="G1574" s="237"/>
      <c r="H1574" s="238" t="s">
        <v>33</v>
      </c>
      <c r="I1574" s="240"/>
      <c r="J1574" s="237"/>
      <c r="K1574" s="237"/>
      <c r="L1574" s="241"/>
      <c r="M1574" s="242"/>
      <c r="N1574" s="243"/>
      <c r="O1574" s="243"/>
      <c r="P1574" s="243"/>
      <c r="Q1574" s="243"/>
      <c r="R1574" s="243"/>
      <c r="S1574" s="243"/>
      <c r="T1574" s="244"/>
      <c r="U1574" s="13"/>
      <c r="V1574" s="13"/>
      <c r="W1574" s="13"/>
      <c r="X1574" s="13"/>
      <c r="Y1574" s="13"/>
      <c r="Z1574" s="13"/>
      <c r="AA1574" s="13"/>
      <c r="AB1574" s="13"/>
      <c r="AC1574" s="13"/>
      <c r="AD1574" s="13"/>
      <c r="AE1574" s="13"/>
      <c r="AT1574" s="245" t="s">
        <v>180</v>
      </c>
      <c r="AU1574" s="245" t="s">
        <v>87</v>
      </c>
      <c r="AV1574" s="13" t="s">
        <v>85</v>
      </c>
      <c r="AW1574" s="13" t="s">
        <v>39</v>
      </c>
      <c r="AX1574" s="13" t="s">
        <v>78</v>
      </c>
      <c r="AY1574" s="245" t="s">
        <v>168</v>
      </c>
    </row>
    <row r="1575" s="14" customFormat="1">
      <c r="A1575" s="14"/>
      <c r="B1575" s="246"/>
      <c r="C1575" s="247"/>
      <c r="D1575" s="229" t="s">
        <v>180</v>
      </c>
      <c r="E1575" s="248" t="s">
        <v>33</v>
      </c>
      <c r="F1575" s="249" t="s">
        <v>2160</v>
      </c>
      <c r="G1575" s="247"/>
      <c r="H1575" s="250">
        <v>60</v>
      </c>
      <c r="I1575" s="251"/>
      <c r="J1575" s="247"/>
      <c r="K1575" s="247"/>
      <c r="L1575" s="252"/>
      <c r="M1575" s="253"/>
      <c r="N1575" s="254"/>
      <c r="O1575" s="254"/>
      <c r="P1575" s="254"/>
      <c r="Q1575" s="254"/>
      <c r="R1575" s="254"/>
      <c r="S1575" s="254"/>
      <c r="T1575" s="255"/>
      <c r="U1575" s="14"/>
      <c r="V1575" s="14"/>
      <c r="W1575" s="14"/>
      <c r="X1575" s="14"/>
      <c r="Y1575" s="14"/>
      <c r="Z1575" s="14"/>
      <c r="AA1575" s="14"/>
      <c r="AB1575" s="14"/>
      <c r="AC1575" s="14"/>
      <c r="AD1575" s="14"/>
      <c r="AE1575" s="14"/>
      <c r="AT1575" s="256" t="s">
        <v>180</v>
      </c>
      <c r="AU1575" s="256" t="s">
        <v>87</v>
      </c>
      <c r="AV1575" s="14" t="s">
        <v>87</v>
      </c>
      <c r="AW1575" s="14" t="s">
        <v>39</v>
      </c>
      <c r="AX1575" s="14" t="s">
        <v>85</v>
      </c>
      <c r="AY1575" s="256" t="s">
        <v>168</v>
      </c>
    </row>
    <row r="1576" s="2" customFormat="1" ht="16.5" customHeight="1">
      <c r="A1576" s="42"/>
      <c r="B1576" s="43"/>
      <c r="C1576" s="216" t="s">
        <v>2261</v>
      </c>
      <c r="D1576" s="216" t="s">
        <v>170</v>
      </c>
      <c r="E1576" s="217" t="s">
        <v>2162</v>
      </c>
      <c r="F1576" s="218" t="s">
        <v>2163</v>
      </c>
      <c r="G1576" s="219" t="s">
        <v>741</v>
      </c>
      <c r="H1576" s="220">
        <v>40</v>
      </c>
      <c r="I1576" s="221"/>
      <c r="J1576" s="222">
        <f>ROUND(I1576*H1576,2)</f>
        <v>0</v>
      </c>
      <c r="K1576" s="218" t="s">
        <v>174</v>
      </c>
      <c r="L1576" s="48"/>
      <c r="M1576" s="223" t="s">
        <v>33</v>
      </c>
      <c r="N1576" s="224" t="s">
        <v>49</v>
      </c>
      <c r="O1576" s="88"/>
      <c r="P1576" s="225">
        <f>O1576*H1576</f>
        <v>0</v>
      </c>
      <c r="Q1576" s="225">
        <v>0</v>
      </c>
      <c r="R1576" s="225">
        <f>Q1576*H1576</f>
        <v>0</v>
      </c>
      <c r="S1576" s="225">
        <v>0.040000000000000001</v>
      </c>
      <c r="T1576" s="226">
        <f>S1576*H1576</f>
        <v>1.6000000000000001</v>
      </c>
      <c r="U1576" s="42"/>
      <c r="V1576" s="42"/>
      <c r="W1576" s="42"/>
      <c r="X1576" s="42"/>
      <c r="Y1576" s="42"/>
      <c r="Z1576" s="42"/>
      <c r="AA1576" s="42"/>
      <c r="AB1576" s="42"/>
      <c r="AC1576" s="42"/>
      <c r="AD1576" s="42"/>
      <c r="AE1576" s="42"/>
      <c r="AR1576" s="227" t="s">
        <v>121</v>
      </c>
      <c r="AT1576" s="227" t="s">
        <v>170</v>
      </c>
      <c r="AU1576" s="227" t="s">
        <v>87</v>
      </c>
      <c r="AY1576" s="20" t="s">
        <v>168</v>
      </c>
      <c r="BE1576" s="228">
        <f>IF(N1576="základní",J1576,0)</f>
        <v>0</v>
      </c>
      <c r="BF1576" s="228">
        <f>IF(N1576="snížená",J1576,0)</f>
        <v>0</v>
      </c>
      <c r="BG1576" s="228">
        <f>IF(N1576="zákl. přenesená",J1576,0)</f>
        <v>0</v>
      </c>
      <c r="BH1576" s="228">
        <f>IF(N1576="sníž. přenesená",J1576,0)</f>
        <v>0</v>
      </c>
      <c r="BI1576" s="228">
        <f>IF(N1576="nulová",J1576,0)</f>
        <v>0</v>
      </c>
      <c r="BJ1576" s="20" t="s">
        <v>85</v>
      </c>
      <c r="BK1576" s="228">
        <f>ROUND(I1576*H1576,2)</f>
        <v>0</v>
      </c>
      <c r="BL1576" s="20" t="s">
        <v>121</v>
      </c>
      <c r="BM1576" s="227" t="s">
        <v>5386</v>
      </c>
    </row>
    <row r="1577" s="2" customFormat="1">
      <c r="A1577" s="42"/>
      <c r="B1577" s="43"/>
      <c r="C1577" s="44"/>
      <c r="D1577" s="229" t="s">
        <v>176</v>
      </c>
      <c r="E1577" s="44"/>
      <c r="F1577" s="230" t="s">
        <v>2165</v>
      </c>
      <c r="G1577" s="44"/>
      <c r="H1577" s="44"/>
      <c r="I1577" s="231"/>
      <c r="J1577" s="44"/>
      <c r="K1577" s="44"/>
      <c r="L1577" s="48"/>
      <c r="M1577" s="232"/>
      <c r="N1577" s="233"/>
      <c r="O1577" s="88"/>
      <c r="P1577" s="88"/>
      <c r="Q1577" s="88"/>
      <c r="R1577" s="88"/>
      <c r="S1577" s="88"/>
      <c r="T1577" s="89"/>
      <c r="U1577" s="42"/>
      <c r="V1577" s="42"/>
      <c r="W1577" s="42"/>
      <c r="X1577" s="42"/>
      <c r="Y1577" s="42"/>
      <c r="Z1577" s="42"/>
      <c r="AA1577" s="42"/>
      <c r="AB1577" s="42"/>
      <c r="AC1577" s="42"/>
      <c r="AD1577" s="42"/>
      <c r="AE1577" s="42"/>
      <c r="AT1577" s="20" t="s">
        <v>176</v>
      </c>
      <c r="AU1577" s="20" t="s">
        <v>87</v>
      </c>
    </row>
    <row r="1578" s="2" customFormat="1">
      <c r="A1578" s="42"/>
      <c r="B1578" s="43"/>
      <c r="C1578" s="44"/>
      <c r="D1578" s="234" t="s">
        <v>178</v>
      </c>
      <c r="E1578" s="44"/>
      <c r="F1578" s="235" t="s">
        <v>2166</v>
      </c>
      <c r="G1578" s="44"/>
      <c r="H1578" s="44"/>
      <c r="I1578" s="231"/>
      <c r="J1578" s="44"/>
      <c r="K1578" s="44"/>
      <c r="L1578" s="48"/>
      <c r="M1578" s="232"/>
      <c r="N1578" s="233"/>
      <c r="O1578" s="88"/>
      <c r="P1578" s="88"/>
      <c r="Q1578" s="88"/>
      <c r="R1578" s="88"/>
      <c r="S1578" s="88"/>
      <c r="T1578" s="89"/>
      <c r="U1578" s="42"/>
      <c r="V1578" s="42"/>
      <c r="W1578" s="42"/>
      <c r="X1578" s="42"/>
      <c r="Y1578" s="42"/>
      <c r="Z1578" s="42"/>
      <c r="AA1578" s="42"/>
      <c r="AB1578" s="42"/>
      <c r="AC1578" s="42"/>
      <c r="AD1578" s="42"/>
      <c r="AE1578" s="42"/>
      <c r="AT1578" s="20" t="s">
        <v>178</v>
      </c>
      <c r="AU1578" s="20" t="s">
        <v>87</v>
      </c>
    </row>
    <row r="1579" s="13" customFormat="1">
      <c r="A1579" s="13"/>
      <c r="B1579" s="236"/>
      <c r="C1579" s="237"/>
      <c r="D1579" s="229" t="s">
        <v>180</v>
      </c>
      <c r="E1579" s="238" t="s">
        <v>33</v>
      </c>
      <c r="F1579" s="239" t="s">
        <v>667</v>
      </c>
      <c r="G1579" s="237"/>
      <c r="H1579" s="238" t="s">
        <v>33</v>
      </c>
      <c r="I1579" s="240"/>
      <c r="J1579" s="237"/>
      <c r="K1579" s="237"/>
      <c r="L1579" s="241"/>
      <c r="M1579" s="242"/>
      <c r="N1579" s="243"/>
      <c r="O1579" s="243"/>
      <c r="P1579" s="243"/>
      <c r="Q1579" s="243"/>
      <c r="R1579" s="243"/>
      <c r="S1579" s="243"/>
      <c r="T1579" s="244"/>
      <c r="U1579" s="13"/>
      <c r="V1579" s="13"/>
      <c r="W1579" s="13"/>
      <c r="X1579" s="13"/>
      <c r="Y1579" s="13"/>
      <c r="Z1579" s="13"/>
      <c r="AA1579" s="13"/>
      <c r="AB1579" s="13"/>
      <c r="AC1579" s="13"/>
      <c r="AD1579" s="13"/>
      <c r="AE1579" s="13"/>
      <c r="AT1579" s="245" t="s">
        <v>180</v>
      </c>
      <c r="AU1579" s="245" t="s">
        <v>87</v>
      </c>
      <c r="AV1579" s="13" t="s">
        <v>85</v>
      </c>
      <c r="AW1579" s="13" t="s">
        <v>39</v>
      </c>
      <c r="AX1579" s="13" t="s">
        <v>78</v>
      </c>
      <c r="AY1579" s="245" t="s">
        <v>168</v>
      </c>
    </row>
    <row r="1580" s="14" customFormat="1">
      <c r="A1580" s="14"/>
      <c r="B1580" s="246"/>
      <c r="C1580" s="247"/>
      <c r="D1580" s="229" t="s">
        <v>180</v>
      </c>
      <c r="E1580" s="248" t="s">
        <v>33</v>
      </c>
      <c r="F1580" s="249" t="s">
        <v>2167</v>
      </c>
      <c r="G1580" s="247"/>
      <c r="H1580" s="250">
        <v>40</v>
      </c>
      <c r="I1580" s="251"/>
      <c r="J1580" s="247"/>
      <c r="K1580" s="247"/>
      <c r="L1580" s="252"/>
      <c r="M1580" s="253"/>
      <c r="N1580" s="254"/>
      <c r="O1580" s="254"/>
      <c r="P1580" s="254"/>
      <c r="Q1580" s="254"/>
      <c r="R1580" s="254"/>
      <c r="S1580" s="254"/>
      <c r="T1580" s="255"/>
      <c r="U1580" s="14"/>
      <c r="V1580" s="14"/>
      <c r="W1580" s="14"/>
      <c r="X1580" s="14"/>
      <c r="Y1580" s="14"/>
      <c r="Z1580" s="14"/>
      <c r="AA1580" s="14"/>
      <c r="AB1580" s="14"/>
      <c r="AC1580" s="14"/>
      <c r="AD1580" s="14"/>
      <c r="AE1580" s="14"/>
      <c r="AT1580" s="256" t="s">
        <v>180</v>
      </c>
      <c r="AU1580" s="256" t="s">
        <v>87</v>
      </c>
      <c r="AV1580" s="14" t="s">
        <v>87</v>
      </c>
      <c r="AW1580" s="14" t="s">
        <v>39</v>
      </c>
      <c r="AX1580" s="14" t="s">
        <v>85</v>
      </c>
      <c r="AY1580" s="256" t="s">
        <v>168</v>
      </c>
    </row>
    <row r="1581" s="2" customFormat="1" ht="16.5" customHeight="1">
      <c r="A1581" s="42"/>
      <c r="B1581" s="43"/>
      <c r="C1581" s="216" t="s">
        <v>2270</v>
      </c>
      <c r="D1581" s="216" t="s">
        <v>170</v>
      </c>
      <c r="E1581" s="217" t="s">
        <v>2169</v>
      </c>
      <c r="F1581" s="218" t="s">
        <v>2170</v>
      </c>
      <c r="G1581" s="219" t="s">
        <v>741</v>
      </c>
      <c r="H1581" s="220">
        <v>25.300000000000001</v>
      </c>
      <c r="I1581" s="221"/>
      <c r="J1581" s="222">
        <f>ROUND(I1581*H1581,2)</f>
        <v>0</v>
      </c>
      <c r="K1581" s="218" t="s">
        <v>174</v>
      </c>
      <c r="L1581" s="48"/>
      <c r="M1581" s="223" t="s">
        <v>33</v>
      </c>
      <c r="N1581" s="224" t="s">
        <v>49</v>
      </c>
      <c r="O1581" s="88"/>
      <c r="P1581" s="225">
        <f>O1581*H1581</f>
        <v>0</v>
      </c>
      <c r="Q1581" s="225">
        <v>0</v>
      </c>
      <c r="R1581" s="225">
        <f>Q1581*H1581</f>
        <v>0</v>
      </c>
      <c r="S1581" s="225">
        <v>0.042000000000000003</v>
      </c>
      <c r="T1581" s="226">
        <f>S1581*H1581</f>
        <v>1.0626</v>
      </c>
      <c r="U1581" s="42"/>
      <c r="V1581" s="42"/>
      <c r="W1581" s="42"/>
      <c r="X1581" s="42"/>
      <c r="Y1581" s="42"/>
      <c r="Z1581" s="42"/>
      <c r="AA1581" s="42"/>
      <c r="AB1581" s="42"/>
      <c r="AC1581" s="42"/>
      <c r="AD1581" s="42"/>
      <c r="AE1581" s="42"/>
      <c r="AR1581" s="227" t="s">
        <v>121</v>
      </c>
      <c r="AT1581" s="227" t="s">
        <v>170</v>
      </c>
      <c r="AU1581" s="227" t="s">
        <v>87</v>
      </c>
      <c r="AY1581" s="20" t="s">
        <v>168</v>
      </c>
      <c r="BE1581" s="228">
        <f>IF(N1581="základní",J1581,0)</f>
        <v>0</v>
      </c>
      <c r="BF1581" s="228">
        <f>IF(N1581="snížená",J1581,0)</f>
        <v>0</v>
      </c>
      <c r="BG1581" s="228">
        <f>IF(N1581="zákl. přenesená",J1581,0)</f>
        <v>0</v>
      </c>
      <c r="BH1581" s="228">
        <f>IF(N1581="sníž. přenesená",J1581,0)</f>
        <v>0</v>
      </c>
      <c r="BI1581" s="228">
        <f>IF(N1581="nulová",J1581,0)</f>
        <v>0</v>
      </c>
      <c r="BJ1581" s="20" t="s">
        <v>85</v>
      </c>
      <c r="BK1581" s="228">
        <f>ROUND(I1581*H1581,2)</f>
        <v>0</v>
      </c>
      <c r="BL1581" s="20" t="s">
        <v>121</v>
      </c>
      <c r="BM1581" s="227" t="s">
        <v>5387</v>
      </c>
    </row>
    <row r="1582" s="2" customFormat="1">
      <c r="A1582" s="42"/>
      <c r="B1582" s="43"/>
      <c r="C1582" s="44"/>
      <c r="D1582" s="229" t="s">
        <v>176</v>
      </c>
      <c r="E1582" s="44"/>
      <c r="F1582" s="230" t="s">
        <v>2172</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176</v>
      </c>
      <c r="AU1582" s="20" t="s">
        <v>87</v>
      </c>
    </row>
    <row r="1583" s="2" customFormat="1">
      <c r="A1583" s="42"/>
      <c r="B1583" s="43"/>
      <c r="C1583" s="44"/>
      <c r="D1583" s="234" t="s">
        <v>178</v>
      </c>
      <c r="E1583" s="44"/>
      <c r="F1583" s="235" t="s">
        <v>2173</v>
      </c>
      <c r="G1583" s="44"/>
      <c r="H1583" s="44"/>
      <c r="I1583" s="231"/>
      <c r="J1583" s="44"/>
      <c r="K1583" s="44"/>
      <c r="L1583" s="48"/>
      <c r="M1583" s="232"/>
      <c r="N1583" s="233"/>
      <c r="O1583" s="88"/>
      <c r="P1583" s="88"/>
      <c r="Q1583" s="88"/>
      <c r="R1583" s="88"/>
      <c r="S1583" s="88"/>
      <c r="T1583" s="89"/>
      <c r="U1583" s="42"/>
      <c r="V1583" s="42"/>
      <c r="W1583" s="42"/>
      <c r="X1583" s="42"/>
      <c r="Y1583" s="42"/>
      <c r="Z1583" s="42"/>
      <c r="AA1583" s="42"/>
      <c r="AB1583" s="42"/>
      <c r="AC1583" s="42"/>
      <c r="AD1583" s="42"/>
      <c r="AE1583" s="42"/>
      <c r="AT1583" s="20" t="s">
        <v>178</v>
      </c>
      <c r="AU1583" s="20" t="s">
        <v>87</v>
      </c>
    </row>
    <row r="1584" s="13" customFormat="1">
      <c r="A1584" s="13"/>
      <c r="B1584" s="236"/>
      <c r="C1584" s="237"/>
      <c r="D1584" s="229" t="s">
        <v>180</v>
      </c>
      <c r="E1584" s="238" t="s">
        <v>33</v>
      </c>
      <c r="F1584" s="239" t="s">
        <v>1009</v>
      </c>
      <c r="G1584" s="237"/>
      <c r="H1584" s="238" t="s">
        <v>33</v>
      </c>
      <c r="I1584" s="240"/>
      <c r="J1584" s="237"/>
      <c r="K1584" s="237"/>
      <c r="L1584" s="241"/>
      <c r="M1584" s="242"/>
      <c r="N1584" s="243"/>
      <c r="O1584" s="243"/>
      <c r="P1584" s="243"/>
      <c r="Q1584" s="243"/>
      <c r="R1584" s="243"/>
      <c r="S1584" s="243"/>
      <c r="T1584" s="244"/>
      <c r="U1584" s="13"/>
      <c r="V1584" s="13"/>
      <c r="W1584" s="13"/>
      <c r="X1584" s="13"/>
      <c r="Y1584" s="13"/>
      <c r="Z1584" s="13"/>
      <c r="AA1584" s="13"/>
      <c r="AB1584" s="13"/>
      <c r="AC1584" s="13"/>
      <c r="AD1584" s="13"/>
      <c r="AE1584" s="13"/>
      <c r="AT1584" s="245" t="s">
        <v>180</v>
      </c>
      <c r="AU1584" s="245" t="s">
        <v>87</v>
      </c>
      <c r="AV1584" s="13" t="s">
        <v>85</v>
      </c>
      <c r="AW1584" s="13" t="s">
        <v>39</v>
      </c>
      <c r="AX1584" s="13" t="s">
        <v>78</v>
      </c>
      <c r="AY1584" s="245" t="s">
        <v>168</v>
      </c>
    </row>
    <row r="1585" s="13" customFormat="1">
      <c r="A1585" s="13"/>
      <c r="B1585" s="236"/>
      <c r="C1585" s="237"/>
      <c r="D1585" s="229" t="s">
        <v>180</v>
      </c>
      <c r="E1585" s="238" t="s">
        <v>33</v>
      </c>
      <c r="F1585" s="239" t="s">
        <v>2174</v>
      </c>
      <c r="G1585" s="237"/>
      <c r="H1585" s="238" t="s">
        <v>33</v>
      </c>
      <c r="I1585" s="240"/>
      <c r="J1585" s="237"/>
      <c r="K1585" s="237"/>
      <c r="L1585" s="241"/>
      <c r="M1585" s="242"/>
      <c r="N1585" s="243"/>
      <c r="O1585" s="243"/>
      <c r="P1585" s="243"/>
      <c r="Q1585" s="243"/>
      <c r="R1585" s="243"/>
      <c r="S1585" s="243"/>
      <c r="T1585" s="244"/>
      <c r="U1585" s="13"/>
      <c r="V1585" s="13"/>
      <c r="W1585" s="13"/>
      <c r="X1585" s="13"/>
      <c r="Y1585" s="13"/>
      <c r="Z1585" s="13"/>
      <c r="AA1585" s="13"/>
      <c r="AB1585" s="13"/>
      <c r="AC1585" s="13"/>
      <c r="AD1585" s="13"/>
      <c r="AE1585" s="13"/>
      <c r="AT1585" s="245" t="s">
        <v>180</v>
      </c>
      <c r="AU1585" s="245" t="s">
        <v>87</v>
      </c>
      <c r="AV1585" s="13" t="s">
        <v>85</v>
      </c>
      <c r="AW1585" s="13" t="s">
        <v>39</v>
      </c>
      <c r="AX1585" s="13" t="s">
        <v>78</v>
      </c>
      <c r="AY1585" s="245" t="s">
        <v>168</v>
      </c>
    </row>
    <row r="1586" s="14" customFormat="1">
      <c r="A1586" s="14"/>
      <c r="B1586" s="246"/>
      <c r="C1586" s="247"/>
      <c r="D1586" s="229" t="s">
        <v>180</v>
      </c>
      <c r="E1586" s="248" t="s">
        <v>33</v>
      </c>
      <c r="F1586" s="249" t="s">
        <v>5388</v>
      </c>
      <c r="G1586" s="247"/>
      <c r="H1586" s="250">
        <v>3.8999999999999999</v>
      </c>
      <c r="I1586" s="251"/>
      <c r="J1586" s="247"/>
      <c r="K1586" s="247"/>
      <c r="L1586" s="252"/>
      <c r="M1586" s="253"/>
      <c r="N1586" s="254"/>
      <c r="O1586" s="254"/>
      <c r="P1586" s="254"/>
      <c r="Q1586" s="254"/>
      <c r="R1586" s="254"/>
      <c r="S1586" s="254"/>
      <c r="T1586" s="255"/>
      <c r="U1586" s="14"/>
      <c r="V1586" s="14"/>
      <c r="W1586" s="14"/>
      <c r="X1586" s="14"/>
      <c r="Y1586" s="14"/>
      <c r="Z1586" s="14"/>
      <c r="AA1586" s="14"/>
      <c r="AB1586" s="14"/>
      <c r="AC1586" s="14"/>
      <c r="AD1586" s="14"/>
      <c r="AE1586" s="14"/>
      <c r="AT1586" s="256" t="s">
        <v>180</v>
      </c>
      <c r="AU1586" s="256" t="s">
        <v>87</v>
      </c>
      <c r="AV1586" s="14" t="s">
        <v>87</v>
      </c>
      <c r="AW1586" s="14" t="s">
        <v>39</v>
      </c>
      <c r="AX1586" s="14" t="s">
        <v>78</v>
      </c>
      <c r="AY1586" s="256" t="s">
        <v>168</v>
      </c>
    </row>
    <row r="1587" s="14" customFormat="1">
      <c r="A1587" s="14"/>
      <c r="B1587" s="246"/>
      <c r="C1587" s="247"/>
      <c r="D1587" s="229" t="s">
        <v>180</v>
      </c>
      <c r="E1587" s="248" t="s">
        <v>33</v>
      </c>
      <c r="F1587" s="249" t="s">
        <v>5389</v>
      </c>
      <c r="G1587" s="247"/>
      <c r="H1587" s="250">
        <v>8</v>
      </c>
      <c r="I1587" s="251"/>
      <c r="J1587" s="247"/>
      <c r="K1587" s="247"/>
      <c r="L1587" s="252"/>
      <c r="M1587" s="253"/>
      <c r="N1587" s="254"/>
      <c r="O1587" s="254"/>
      <c r="P1587" s="254"/>
      <c r="Q1587" s="254"/>
      <c r="R1587" s="254"/>
      <c r="S1587" s="254"/>
      <c r="T1587" s="255"/>
      <c r="U1587" s="14"/>
      <c r="V1587" s="14"/>
      <c r="W1587" s="14"/>
      <c r="X1587" s="14"/>
      <c r="Y1587" s="14"/>
      <c r="Z1587" s="14"/>
      <c r="AA1587" s="14"/>
      <c r="AB1587" s="14"/>
      <c r="AC1587" s="14"/>
      <c r="AD1587" s="14"/>
      <c r="AE1587" s="14"/>
      <c r="AT1587" s="256" t="s">
        <v>180</v>
      </c>
      <c r="AU1587" s="256" t="s">
        <v>87</v>
      </c>
      <c r="AV1587" s="14" t="s">
        <v>87</v>
      </c>
      <c r="AW1587" s="14" t="s">
        <v>39</v>
      </c>
      <c r="AX1587" s="14" t="s">
        <v>78</v>
      </c>
      <c r="AY1587" s="256" t="s">
        <v>168</v>
      </c>
    </row>
    <row r="1588" s="14" customFormat="1">
      <c r="A1588" s="14"/>
      <c r="B1588" s="246"/>
      <c r="C1588" s="247"/>
      <c r="D1588" s="229" t="s">
        <v>180</v>
      </c>
      <c r="E1588" s="248" t="s">
        <v>33</v>
      </c>
      <c r="F1588" s="249" t="s">
        <v>5390</v>
      </c>
      <c r="G1588" s="247"/>
      <c r="H1588" s="250">
        <v>11.199999999999999</v>
      </c>
      <c r="I1588" s="251"/>
      <c r="J1588" s="247"/>
      <c r="K1588" s="247"/>
      <c r="L1588" s="252"/>
      <c r="M1588" s="253"/>
      <c r="N1588" s="254"/>
      <c r="O1588" s="254"/>
      <c r="P1588" s="254"/>
      <c r="Q1588" s="254"/>
      <c r="R1588" s="254"/>
      <c r="S1588" s="254"/>
      <c r="T1588" s="255"/>
      <c r="U1588" s="14"/>
      <c r="V1588" s="14"/>
      <c r="W1588" s="14"/>
      <c r="X1588" s="14"/>
      <c r="Y1588" s="14"/>
      <c r="Z1588" s="14"/>
      <c r="AA1588" s="14"/>
      <c r="AB1588" s="14"/>
      <c r="AC1588" s="14"/>
      <c r="AD1588" s="14"/>
      <c r="AE1588" s="14"/>
      <c r="AT1588" s="256" t="s">
        <v>180</v>
      </c>
      <c r="AU1588" s="256" t="s">
        <v>87</v>
      </c>
      <c r="AV1588" s="14" t="s">
        <v>87</v>
      </c>
      <c r="AW1588" s="14" t="s">
        <v>39</v>
      </c>
      <c r="AX1588" s="14" t="s">
        <v>78</v>
      </c>
      <c r="AY1588" s="256" t="s">
        <v>168</v>
      </c>
    </row>
    <row r="1589" s="14" customFormat="1">
      <c r="A1589" s="14"/>
      <c r="B1589" s="246"/>
      <c r="C1589" s="247"/>
      <c r="D1589" s="229" t="s">
        <v>180</v>
      </c>
      <c r="E1589" s="248" t="s">
        <v>33</v>
      </c>
      <c r="F1589" s="249" t="s">
        <v>5391</v>
      </c>
      <c r="G1589" s="247"/>
      <c r="H1589" s="250">
        <v>2.2000000000000002</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78</v>
      </c>
      <c r="AY1589" s="256" t="s">
        <v>168</v>
      </c>
    </row>
    <row r="1590" s="15" customFormat="1">
      <c r="A1590" s="15"/>
      <c r="B1590" s="263"/>
      <c r="C1590" s="264"/>
      <c r="D1590" s="229" t="s">
        <v>180</v>
      </c>
      <c r="E1590" s="265" t="s">
        <v>33</v>
      </c>
      <c r="F1590" s="266" t="s">
        <v>626</v>
      </c>
      <c r="G1590" s="264"/>
      <c r="H1590" s="267">
        <v>25.300000000000001</v>
      </c>
      <c r="I1590" s="268"/>
      <c r="J1590" s="264"/>
      <c r="K1590" s="264"/>
      <c r="L1590" s="269"/>
      <c r="M1590" s="270"/>
      <c r="N1590" s="271"/>
      <c r="O1590" s="271"/>
      <c r="P1590" s="271"/>
      <c r="Q1590" s="271"/>
      <c r="R1590" s="271"/>
      <c r="S1590" s="271"/>
      <c r="T1590" s="272"/>
      <c r="U1590" s="15"/>
      <c r="V1590" s="15"/>
      <c r="W1590" s="15"/>
      <c r="X1590" s="15"/>
      <c r="Y1590" s="15"/>
      <c r="Z1590" s="15"/>
      <c r="AA1590" s="15"/>
      <c r="AB1590" s="15"/>
      <c r="AC1590" s="15"/>
      <c r="AD1590" s="15"/>
      <c r="AE1590" s="15"/>
      <c r="AT1590" s="273" t="s">
        <v>180</v>
      </c>
      <c r="AU1590" s="273" t="s">
        <v>87</v>
      </c>
      <c r="AV1590" s="15" t="s">
        <v>121</v>
      </c>
      <c r="AW1590" s="15" t="s">
        <v>39</v>
      </c>
      <c r="AX1590" s="15" t="s">
        <v>85</v>
      </c>
      <c r="AY1590" s="273" t="s">
        <v>168</v>
      </c>
    </row>
    <row r="1591" s="2" customFormat="1" ht="16.5" customHeight="1">
      <c r="A1591" s="42"/>
      <c r="B1591" s="43"/>
      <c r="C1591" s="216" t="s">
        <v>2275</v>
      </c>
      <c r="D1591" s="216" t="s">
        <v>170</v>
      </c>
      <c r="E1591" s="217" t="s">
        <v>5392</v>
      </c>
      <c r="F1591" s="218" t="s">
        <v>5393</v>
      </c>
      <c r="G1591" s="219" t="s">
        <v>741</v>
      </c>
      <c r="H1591" s="220">
        <v>5.2000000000000002</v>
      </c>
      <c r="I1591" s="221"/>
      <c r="J1591" s="222">
        <f>ROUND(I1591*H1591,2)</f>
        <v>0</v>
      </c>
      <c r="K1591" s="218" t="s">
        <v>174</v>
      </c>
      <c r="L1591" s="48"/>
      <c r="M1591" s="223" t="s">
        <v>33</v>
      </c>
      <c r="N1591" s="224" t="s">
        <v>49</v>
      </c>
      <c r="O1591" s="88"/>
      <c r="P1591" s="225">
        <f>O1591*H1591</f>
        <v>0</v>
      </c>
      <c r="Q1591" s="225">
        <v>0</v>
      </c>
      <c r="R1591" s="225">
        <f>Q1591*H1591</f>
        <v>0</v>
      </c>
      <c r="S1591" s="225">
        <v>0.065000000000000002</v>
      </c>
      <c r="T1591" s="226">
        <f>S1591*H1591</f>
        <v>0.33800000000000002</v>
      </c>
      <c r="U1591" s="42"/>
      <c r="V1591" s="42"/>
      <c r="W1591" s="42"/>
      <c r="X1591" s="42"/>
      <c r="Y1591" s="42"/>
      <c r="Z1591" s="42"/>
      <c r="AA1591" s="42"/>
      <c r="AB1591" s="42"/>
      <c r="AC1591" s="42"/>
      <c r="AD1591" s="42"/>
      <c r="AE1591" s="42"/>
      <c r="AR1591" s="227" t="s">
        <v>121</v>
      </c>
      <c r="AT1591" s="227" t="s">
        <v>170</v>
      </c>
      <c r="AU1591" s="227" t="s">
        <v>87</v>
      </c>
      <c r="AY1591" s="20" t="s">
        <v>168</v>
      </c>
      <c r="BE1591" s="228">
        <f>IF(N1591="základní",J1591,0)</f>
        <v>0</v>
      </c>
      <c r="BF1591" s="228">
        <f>IF(N1591="snížená",J1591,0)</f>
        <v>0</v>
      </c>
      <c r="BG1591" s="228">
        <f>IF(N1591="zákl. přenesená",J1591,0)</f>
        <v>0</v>
      </c>
      <c r="BH1591" s="228">
        <f>IF(N1591="sníž. přenesená",J1591,0)</f>
        <v>0</v>
      </c>
      <c r="BI1591" s="228">
        <f>IF(N1591="nulová",J1591,0)</f>
        <v>0</v>
      </c>
      <c r="BJ1591" s="20" t="s">
        <v>85</v>
      </c>
      <c r="BK1591" s="228">
        <f>ROUND(I1591*H1591,2)</f>
        <v>0</v>
      </c>
      <c r="BL1591" s="20" t="s">
        <v>121</v>
      </c>
      <c r="BM1591" s="227" t="s">
        <v>5394</v>
      </c>
    </row>
    <row r="1592" s="2" customFormat="1">
      <c r="A1592" s="42"/>
      <c r="B1592" s="43"/>
      <c r="C1592" s="44"/>
      <c r="D1592" s="229" t="s">
        <v>176</v>
      </c>
      <c r="E1592" s="44"/>
      <c r="F1592" s="230" t="s">
        <v>5395</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176</v>
      </c>
      <c r="AU1592" s="20" t="s">
        <v>87</v>
      </c>
    </row>
    <row r="1593" s="2" customFormat="1">
      <c r="A1593" s="42"/>
      <c r="B1593" s="43"/>
      <c r="C1593" s="44"/>
      <c r="D1593" s="234" t="s">
        <v>178</v>
      </c>
      <c r="E1593" s="44"/>
      <c r="F1593" s="235" t="s">
        <v>5396</v>
      </c>
      <c r="G1593" s="44"/>
      <c r="H1593" s="44"/>
      <c r="I1593" s="231"/>
      <c r="J1593" s="44"/>
      <c r="K1593" s="44"/>
      <c r="L1593" s="48"/>
      <c r="M1593" s="232"/>
      <c r="N1593" s="233"/>
      <c r="O1593" s="88"/>
      <c r="P1593" s="88"/>
      <c r="Q1593" s="88"/>
      <c r="R1593" s="88"/>
      <c r="S1593" s="88"/>
      <c r="T1593" s="89"/>
      <c r="U1593" s="42"/>
      <c r="V1593" s="42"/>
      <c r="W1593" s="42"/>
      <c r="X1593" s="42"/>
      <c r="Y1593" s="42"/>
      <c r="Z1593" s="42"/>
      <c r="AA1593" s="42"/>
      <c r="AB1593" s="42"/>
      <c r="AC1593" s="42"/>
      <c r="AD1593" s="42"/>
      <c r="AE1593" s="42"/>
      <c r="AT1593" s="20" t="s">
        <v>178</v>
      </c>
      <c r="AU1593" s="20" t="s">
        <v>87</v>
      </c>
    </row>
    <row r="1594" s="13" customFormat="1">
      <c r="A1594" s="13"/>
      <c r="B1594" s="236"/>
      <c r="C1594" s="237"/>
      <c r="D1594" s="229" t="s">
        <v>180</v>
      </c>
      <c r="E1594" s="238" t="s">
        <v>33</v>
      </c>
      <c r="F1594" s="239" t="s">
        <v>1009</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3" customFormat="1">
      <c r="A1595" s="13"/>
      <c r="B1595" s="236"/>
      <c r="C1595" s="237"/>
      <c r="D1595" s="229" t="s">
        <v>180</v>
      </c>
      <c r="E1595" s="238" t="s">
        <v>33</v>
      </c>
      <c r="F1595" s="239" t="s">
        <v>5397</v>
      </c>
      <c r="G1595" s="237"/>
      <c r="H1595" s="238" t="s">
        <v>33</v>
      </c>
      <c r="I1595" s="240"/>
      <c r="J1595" s="237"/>
      <c r="K1595" s="237"/>
      <c r="L1595" s="241"/>
      <c r="M1595" s="242"/>
      <c r="N1595" s="243"/>
      <c r="O1595" s="243"/>
      <c r="P1595" s="243"/>
      <c r="Q1595" s="243"/>
      <c r="R1595" s="243"/>
      <c r="S1595" s="243"/>
      <c r="T1595" s="244"/>
      <c r="U1595" s="13"/>
      <c r="V1595" s="13"/>
      <c r="W1595" s="13"/>
      <c r="X1595" s="13"/>
      <c r="Y1595" s="13"/>
      <c r="Z1595" s="13"/>
      <c r="AA1595" s="13"/>
      <c r="AB1595" s="13"/>
      <c r="AC1595" s="13"/>
      <c r="AD1595" s="13"/>
      <c r="AE1595" s="13"/>
      <c r="AT1595" s="245" t="s">
        <v>180</v>
      </c>
      <c r="AU1595" s="245" t="s">
        <v>87</v>
      </c>
      <c r="AV1595" s="13" t="s">
        <v>85</v>
      </c>
      <c r="AW1595" s="13" t="s">
        <v>39</v>
      </c>
      <c r="AX1595" s="13" t="s">
        <v>78</v>
      </c>
      <c r="AY1595" s="245" t="s">
        <v>168</v>
      </c>
    </row>
    <row r="1596" s="14" customFormat="1">
      <c r="A1596" s="14"/>
      <c r="B1596" s="246"/>
      <c r="C1596" s="247"/>
      <c r="D1596" s="229" t="s">
        <v>180</v>
      </c>
      <c r="E1596" s="248" t="s">
        <v>33</v>
      </c>
      <c r="F1596" s="249" t="s">
        <v>5398</v>
      </c>
      <c r="G1596" s="247"/>
      <c r="H1596" s="250">
        <v>5.2000000000000002</v>
      </c>
      <c r="I1596" s="251"/>
      <c r="J1596" s="247"/>
      <c r="K1596" s="247"/>
      <c r="L1596" s="252"/>
      <c r="M1596" s="253"/>
      <c r="N1596" s="254"/>
      <c r="O1596" s="254"/>
      <c r="P1596" s="254"/>
      <c r="Q1596" s="254"/>
      <c r="R1596" s="254"/>
      <c r="S1596" s="254"/>
      <c r="T1596" s="255"/>
      <c r="U1596" s="14"/>
      <c r="V1596" s="14"/>
      <c r="W1596" s="14"/>
      <c r="X1596" s="14"/>
      <c r="Y1596" s="14"/>
      <c r="Z1596" s="14"/>
      <c r="AA1596" s="14"/>
      <c r="AB1596" s="14"/>
      <c r="AC1596" s="14"/>
      <c r="AD1596" s="14"/>
      <c r="AE1596" s="14"/>
      <c r="AT1596" s="256" t="s">
        <v>180</v>
      </c>
      <c r="AU1596" s="256" t="s">
        <v>87</v>
      </c>
      <c r="AV1596" s="14" t="s">
        <v>87</v>
      </c>
      <c r="AW1596" s="14" t="s">
        <v>39</v>
      </c>
      <c r="AX1596" s="14" t="s">
        <v>85</v>
      </c>
      <c r="AY1596" s="256" t="s">
        <v>168</v>
      </c>
    </row>
    <row r="1597" s="2" customFormat="1" ht="16.5" customHeight="1">
      <c r="A1597" s="42"/>
      <c r="B1597" s="43"/>
      <c r="C1597" s="216" t="s">
        <v>2281</v>
      </c>
      <c r="D1597" s="216" t="s">
        <v>170</v>
      </c>
      <c r="E1597" s="217" t="s">
        <v>2181</v>
      </c>
      <c r="F1597" s="218" t="s">
        <v>2182</v>
      </c>
      <c r="G1597" s="219" t="s">
        <v>741</v>
      </c>
      <c r="H1597" s="220">
        <v>5.2000000000000002</v>
      </c>
      <c r="I1597" s="221"/>
      <c r="J1597" s="222">
        <f>ROUND(I1597*H1597,2)</f>
        <v>0</v>
      </c>
      <c r="K1597" s="218" t="s">
        <v>174</v>
      </c>
      <c r="L1597" s="48"/>
      <c r="M1597" s="223" t="s">
        <v>33</v>
      </c>
      <c r="N1597" s="224" t="s">
        <v>49</v>
      </c>
      <c r="O1597" s="88"/>
      <c r="P1597" s="225">
        <f>O1597*H1597</f>
        <v>0</v>
      </c>
      <c r="Q1597" s="225">
        <v>0.0010499999999999999</v>
      </c>
      <c r="R1597" s="225">
        <f>Q1597*H1597</f>
        <v>0.0054599999999999996</v>
      </c>
      <c r="S1597" s="225">
        <v>0.0061999999999999998</v>
      </c>
      <c r="T1597" s="226">
        <f>S1597*H1597</f>
        <v>0.032239999999999998</v>
      </c>
      <c r="U1597" s="42"/>
      <c r="V1597" s="42"/>
      <c r="W1597" s="42"/>
      <c r="X1597" s="42"/>
      <c r="Y1597" s="42"/>
      <c r="Z1597" s="42"/>
      <c r="AA1597" s="42"/>
      <c r="AB1597" s="42"/>
      <c r="AC1597" s="42"/>
      <c r="AD1597" s="42"/>
      <c r="AE1597" s="42"/>
      <c r="AR1597" s="227" t="s">
        <v>121</v>
      </c>
      <c r="AT1597" s="227" t="s">
        <v>170</v>
      </c>
      <c r="AU1597" s="227" t="s">
        <v>87</v>
      </c>
      <c r="AY1597" s="20" t="s">
        <v>168</v>
      </c>
      <c r="BE1597" s="228">
        <f>IF(N1597="základní",J1597,0)</f>
        <v>0</v>
      </c>
      <c r="BF1597" s="228">
        <f>IF(N1597="snížená",J1597,0)</f>
        <v>0</v>
      </c>
      <c r="BG1597" s="228">
        <f>IF(N1597="zákl. přenesená",J1597,0)</f>
        <v>0</v>
      </c>
      <c r="BH1597" s="228">
        <f>IF(N1597="sníž. přenesená",J1597,0)</f>
        <v>0</v>
      </c>
      <c r="BI1597" s="228">
        <f>IF(N1597="nulová",J1597,0)</f>
        <v>0</v>
      </c>
      <c r="BJ1597" s="20" t="s">
        <v>85</v>
      </c>
      <c r="BK1597" s="228">
        <f>ROUND(I1597*H1597,2)</f>
        <v>0</v>
      </c>
      <c r="BL1597" s="20" t="s">
        <v>121</v>
      </c>
      <c r="BM1597" s="227" t="s">
        <v>5399</v>
      </c>
    </row>
    <row r="1598" s="2" customFormat="1">
      <c r="A1598" s="42"/>
      <c r="B1598" s="43"/>
      <c r="C1598" s="44"/>
      <c r="D1598" s="229" t="s">
        <v>176</v>
      </c>
      <c r="E1598" s="44"/>
      <c r="F1598" s="230" t="s">
        <v>2184</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176</v>
      </c>
      <c r="AU1598" s="20" t="s">
        <v>87</v>
      </c>
    </row>
    <row r="1599" s="2" customFormat="1">
      <c r="A1599" s="42"/>
      <c r="B1599" s="43"/>
      <c r="C1599" s="44"/>
      <c r="D1599" s="234" t="s">
        <v>178</v>
      </c>
      <c r="E1599" s="44"/>
      <c r="F1599" s="235" t="s">
        <v>2185</v>
      </c>
      <c r="G1599" s="44"/>
      <c r="H1599" s="44"/>
      <c r="I1599" s="231"/>
      <c r="J1599" s="44"/>
      <c r="K1599" s="44"/>
      <c r="L1599" s="48"/>
      <c r="M1599" s="232"/>
      <c r="N1599" s="233"/>
      <c r="O1599" s="88"/>
      <c r="P1599" s="88"/>
      <c r="Q1599" s="88"/>
      <c r="R1599" s="88"/>
      <c r="S1599" s="88"/>
      <c r="T1599" s="89"/>
      <c r="U1599" s="42"/>
      <c r="V1599" s="42"/>
      <c r="W1599" s="42"/>
      <c r="X1599" s="42"/>
      <c r="Y1599" s="42"/>
      <c r="Z1599" s="42"/>
      <c r="AA1599" s="42"/>
      <c r="AB1599" s="42"/>
      <c r="AC1599" s="42"/>
      <c r="AD1599" s="42"/>
      <c r="AE1599" s="42"/>
      <c r="AT1599" s="20" t="s">
        <v>178</v>
      </c>
      <c r="AU1599" s="20" t="s">
        <v>87</v>
      </c>
    </row>
    <row r="1600" s="13" customFormat="1">
      <c r="A1600" s="13"/>
      <c r="B1600" s="236"/>
      <c r="C1600" s="237"/>
      <c r="D1600" s="229" t="s">
        <v>180</v>
      </c>
      <c r="E1600" s="238" t="s">
        <v>33</v>
      </c>
      <c r="F1600" s="239" t="s">
        <v>667</v>
      </c>
      <c r="G1600" s="237"/>
      <c r="H1600" s="238" t="s">
        <v>33</v>
      </c>
      <c r="I1600" s="240"/>
      <c r="J1600" s="237"/>
      <c r="K1600" s="237"/>
      <c r="L1600" s="241"/>
      <c r="M1600" s="242"/>
      <c r="N1600" s="243"/>
      <c r="O1600" s="243"/>
      <c r="P1600" s="243"/>
      <c r="Q1600" s="243"/>
      <c r="R1600" s="243"/>
      <c r="S1600" s="243"/>
      <c r="T1600" s="244"/>
      <c r="U1600" s="13"/>
      <c r="V1600" s="13"/>
      <c r="W1600" s="13"/>
      <c r="X1600" s="13"/>
      <c r="Y1600" s="13"/>
      <c r="Z1600" s="13"/>
      <c r="AA1600" s="13"/>
      <c r="AB1600" s="13"/>
      <c r="AC1600" s="13"/>
      <c r="AD1600" s="13"/>
      <c r="AE1600" s="13"/>
      <c r="AT1600" s="245" t="s">
        <v>180</v>
      </c>
      <c r="AU1600" s="245" t="s">
        <v>87</v>
      </c>
      <c r="AV1600" s="13" t="s">
        <v>85</v>
      </c>
      <c r="AW1600" s="13" t="s">
        <v>39</v>
      </c>
      <c r="AX1600" s="13" t="s">
        <v>78</v>
      </c>
      <c r="AY1600" s="245" t="s">
        <v>168</v>
      </c>
    </row>
    <row r="1601" s="14" customFormat="1">
      <c r="A1601" s="14"/>
      <c r="B1601" s="246"/>
      <c r="C1601" s="247"/>
      <c r="D1601" s="229" t="s">
        <v>180</v>
      </c>
      <c r="E1601" s="248" t="s">
        <v>33</v>
      </c>
      <c r="F1601" s="249" t="s">
        <v>2186</v>
      </c>
      <c r="G1601" s="247"/>
      <c r="H1601" s="250">
        <v>5.2000000000000002</v>
      </c>
      <c r="I1601" s="251"/>
      <c r="J1601" s="247"/>
      <c r="K1601" s="247"/>
      <c r="L1601" s="252"/>
      <c r="M1601" s="253"/>
      <c r="N1601" s="254"/>
      <c r="O1601" s="254"/>
      <c r="P1601" s="254"/>
      <c r="Q1601" s="254"/>
      <c r="R1601" s="254"/>
      <c r="S1601" s="254"/>
      <c r="T1601" s="255"/>
      <c r="U1601" s="14"/>
      <c r="V1601" s="14"/>
      <c r="W1601" s="14"/>
      <c r="X1601" s="14"/>
      <c r="Y1601" s="14"/>
      <c r="Z1601" s="14"/>
      <c r="AA1601" s="14"/>
      <c r="AB1601" s="14"/>
      <c r="AC1601" s="14"/>
      <c r="AD1601" s="14"/>
      <c r="AE1601" s="14"/>
      <c r="AT1601" s="256" t="s">
        <v>180</v>
      </c>
      <c r="AU1601" s="256" t="s">
        <v>87</v>
      </c>
      <c r="AV1601" s="14" t="s">
        <v>87</v>
      </c>
      <c r="AW1601" s="14" t="s">
        <v>39</v>
      </c>
      <c r="AX1601" s="14" t="s">
        <v>85</v>
      </c>
      <c r="AY1601" s="256" t="s">
        <v>168</v>
      </c>
    </row>
    <row r="1602" s="2" customFormat="1" ht="16.5" customHeight="1">
      <c r="A1602" s="42"/>
      <c r="B1602" s="43"/>
      <c r="C1602" s="216" t="s">
        <v>2288</v>
      </c>
      <c r="D1602" s="216" t="s">
        <v>170</v>
      </c>
      <c r="E1602" s="217" t="s">
        <v>2188</v>
      </c>
      <c r="F1602" s="218" t="s">
        <v>2189</v>
      </c>
      <c r="G1602" s="219" t="s">
        <v>741</v>
      </c>
      <c r="H1602" s="220">
        <v>3.8999999999999999</v>
      </c>
      <c r="I1602" s="221"/>
      <c r="J1602" s="222">
        <f>ROUND(I1602*H1602,2)</f>
        <v>0</v>
      </c>
      <c r="K1602" s="218" t="s">
        <v>174</v>
      </c>
      <c r="L1602" s="48"/>
      <c r="M1602" s="223" t="s">
        <v>33</v>
      </c>
      <c r="N1602" s="224" t="s">
        <v>49</v>
      </c>
      <c r="O1602" s="88"/>
      <c r="P1602" s="225">
        <f>O1602*H1602</f>
        <v>0</v>
      </c>
      <c r="Q1602" s="225">
        <v>0.00132</v>
      </c>
      <c r="R1602" s="225">
        <f>Q1602*H1602</f>
        <v>0.0051479999999999998</v>
      </c>
      <c r="S1602" s="225">
        <v>0.025000000000000001</v>
      </c>
      <c r="T1602" s="226">
        <f>S1602*H1602</f>
        <v>0.097500000000000003</v>
      </c>
      <c r="U1602" s="42"/>
      <c r="V1602" s="42"/>
      <c r="W1602" s="42"/>
      <c r="X1602" s="42"/>
      <c r="Y1602" s="42"/>
      <c r="Z1602" s="42"/>
      <c r="AA1602" s="42"/>
      <c r="AB1602" s="42"/>
      <c r="AC1602" s="42"/>
      <c r="AD1602" s="42"/>
      <c r="AE1602" s="42"/>
      <c r="AR1602" s="227" t="s">
        <v>121</v>
      </c>
      <c r="AT1602" s="227" t="s">
        <v>170</v>
      </c>
      <c r="AU1602" s="227" t="s">
        <v>87</v>
      </c>
      <c r="AY1602" s="20" t="s">
        <v>168</v>
      </c>
      <c r="BE1602" s="228">
        <f>IF(N1602="základní",J1602,0)</f>
        <v>0</v>
      </c>
      <c r="BF1602" s="228">
        <f>IF(N1602="snížená",J1602,0)</f>
        <v>0</v>
      </c>
      <c r="BG1602" s="228">
        <f>IF(N1602="zákl. přenesená",J1602,0)</f>
        <v>0</v>
      </c>
      <c r="BH1602" s="228">
        <f>IF(N1602="sníž. přenesená",J1602,0)</f>
        <v>0</v>
      </c>
      <c r="BI1602" s="228">
        <f>IF(N1602="nulová",J1602,0)</f>
        <v>0</v>
      </c>
      <c r="BJ1602" s="20" t="s">
        <v>85</v>
      </c>
      <c r="BK1602" s="228">
        <f>ROUND(I1602*H1602,2)</f>
        <v>0</v>
      </c>
      <c r="BL1602" s="20" t="s">
        <v>121</v>
      </c>
      <c r="BM1602" s="227" t="s">
        <v>5400</v>
      </c>
    </row>
    <row r="1603" s="2" customFormat="1">
      <c r="A1603" s="42"/>
      <c r="B1603" s="43"/>
      <c r="C1603" s="44"/>
      <c r="D1603" s="229" t="s">
        <v>176</v>
      </c>
      <c r="E1603" s="44"/>
      <c r="F1603" s="230" t="s">
        <v>2191</v>
      </c>
      <c r="G1603" s="44"/>
      <c r="H1603" s="44"/>
      <c r="I1603" s="231"/>
      <c r="J1603" s="44"/>
      <c r="K1603" s="44"/>
      <c r="L1603" s="48"/>
      <c r="M1603" s="232"/>
      <c r="N1603" s="233"/>
      <c r="O1603" s="88"/>
      <c r="P1603" s="88"/>
      <c r="Q1603" s="88"/>
      <c r="R1603" s="88"/>
      <c r="S1603" s="88"/>
      <c r="T1603" s="89"/>
      <c r="U1603" s="42"/>
      <c r="V1603" s="42"/>
      <c r="W1603" s="42"/>
      <c r="X1603" s="42"/>
      <c r="Y1603" s="42"/>
      <c r="Z1603" s="42"/>
      <c r="AA1603" s="42"/>
      <c r="AB1603" s="42"/>
      <c r="AC1603" s="42"/>
      <c r="AD1603" s="42"/>
      <c r="AE1603" s="42"/>
      <c r="AT1603" s="20" t="s">
        <v>176</v>
      </c>
      <c r="AU1603" s="20" t="s">
        <v>87</v>
      </c>
    </row>
    <row r="1604" s="2" customFormat="1">
      <c r="A1604" s="42"/>
      <c r="B1604" s="43"/>
      <c r="C1604" s="44"/>
      <c r="D1604" s="234" t="s">
        <v>178</v>
      </c>
      <c r="E1604" s="44"/>
      <c r="F1604" s="235" t="s">
        <v>2192</v>
      </c>
      <c r="G1604" s="44"/>
      <c r="H1604" s="44"/>
      <c r="I1604" s="231"/>
      <c r="J1604" s="44"/>
      <c r="K1604" s="44"/>
      <c r="L1604" s="48"/>
      <c r="M1604" s="232"/>
      <c r="N1604" s="233"/>
      <c r="O1604" s="88"/>
      <c r="P1604" s="88"/>
      <c r="Q1604" s="88"/>
      <c r="R1604" s="88"/>
      <c r="S1604" s="88"/>
      <c r="T1604" s="89"/>
      <c r="U1604" s="42"/>
      <c r="V1604" s="42"/>
      <c r="W1604" s="42"/>
      <c r="X1604" s="42"/>
      <c r="Y1604" s="42"/>
      <c r="Z1604" s="42"/>
      <c r="AA1604" s="42"/>
      <c r="AB1604" s="42"/>
      <c r="AC1604" s="42"/>
      <c r="AD1604" s="42"/>
      <c r="AE1604" s="42"/>
      <c r="AT1604" s="20" t="s">
        <v>178</v>
      </c>
      <c r="AU1604" s="20" t="s">
        <v>87</v>
      </c>
    </row>
    <row r="1605" s="13" customFormat="1">
      <c r="A1605" s="13"/>
      <c r="B1605" s="236"/>
      <c r="C1605" s="237"/>
      <c r="D1605" s="229" t="s">
        <v>180</v>
      </c>
      <c r="E1605" s="238" t="s">
        <v>33</v>
      </c>
      <c r="F1605" s="239" t="s">
        <v>667</v>
      </c>
      <c r="G1605" s="237"/>
      <c r="H1605" s="238" t="s">
        <v>33</v>
      </c>
      <c r="I1605" s="240"/>
      <c r="J1605" s="237"/>
      <c r="K1605" s="237"/>
      <c r="L1605" s="241"/>
      <c r="M1605" s="242"/>
      <c r="N1605" s="243"/>
      <c r="O1605" s="243"/>
      <c r="P1605" s="243"/>
      <c r="Q1605" s="243"/>
      <c r="R1605" s="243"/>
      <c r="S1605" s="243"/>
      <c r="T1605" s="244"/>
      <c r="U1605" s="13"/>
      <c r="V1605" s="13"/>
      <c r="W1605" s="13"/>
      <c r="X1605" s="13"/>
      <c r="Y1605" s="13"/>
      <c r="Z1605" s="13"/>
      <c r="AA1605" s="13"/>
      <c r="AB1605" s="13"/>
      <c r="AC1605" s="13"/>
      <c r="AD1605" s="13"/>
      <c r="AE1605" s="13"/>
      <c r="AT1605" s="245" t="s">
        <v>180</v>
      </c>
      <c r="AU1605" s="245" t="s">
        <v>87</v>
      </c>
      <c r="AV1605" s="13" t="s">
        <v>85</v>
      </c>
      <c r="AW1605" s="13" t="s">
        <v>39</v>
      </c>
      <c r="AX1605" s="13" t="s">
        <v>78</v>
      </c>
      <c r="AY1605" s="245" t="s">
        <v>168</v>
      </c>
    </row>
    <row r="1606" s="14" customFormat="1">
      <c r="A1606" s="14"/>
      <c r="B1606" s="246"/>
      <c r="C1606" s="247"/>
      <c r="D1606" s="229" t="s">
        <v>180</v>
      </c>
      <c r="E1606" s="248" t="s">
        <v>33</v>
      </c>
      <c r="F1606" s="249" t="s">
        <v>2193</v>
      </c>
      <c r="G1606" s="247"/>
      <c r="H1606" s="250">
        <v>3.8999999999999999</v>
      </c>
      <c r="I1606" s="251"/>
      <c r="J1606" s="247"/>
      <c r="K1606" s="247"/>
      <c r="L1606" s="252"/>
      <c r="M1606" s="253"/>
      <c r="N1606" s="254"/>
      <c r="O1606" s="254"/>
      <c r="P1606" s="254"/>
      <c r="Q1606" s="254"/>
      <c r="R1606" s="254"/>
      <c r="S1606" s="254"/>
      <c r="T1606" s="255"/>
      <c r="U1606" s="14"/>
      <c r="V1606" s="14"/>
      <c r="W1606" s="14"/>
      <c r="X1606" s="14"/>
      <c r="Y1606" s="14"/>
      <c r="Z1606" s="14"/>
      <c r="AA1606" s="14"/>
      <c r="AB1606" s="14"/>
      <c r="AC1606" s="14"/>
      <c r="AD1606" s="14"/>
      <c r="AE1606" s="14"/>
      <c r="AT1606" s="256" t="s">
        <v>180</v>
      </c>
      <c r="AU1606" s="256" t="s">
        <v>87</v>
      </c>
      <c r="AV1606" s="14" t="s">
        <v>87</v>
      </c>
      <c r="AW1606" s="14" t="s">
        <v>39</v>
      </c>
      <c r="AX1606" s="14" t="s">
        <v>85</v>
      </c>
      <c r="AY1606" s="256" t="s">
        <v>168</v>
      </c>
    </row>
    <row r="1607" s="2" customFormat="1" ht="16.5" customHeight="1">
      <c r="A1607" s="42"/>
      <c r="B1607" s="43"/>
      <c r="C1607" s="216" t="s">
        <v>2295</v>
      </c>
      <c r="D1607" s="216" t="s">
        <v>170</v>
      </c>
      <c r="E1607" s="217" t="s">
        <v>2195</v>
      </c>
      <c r="F1607" s="218" t="s">
        <v>2196</v>
      </c>
      <c r="G1607" s="219" t="s">
        <v>741</v>
      </c>
      <c r="H1607" s="220">
        <v>3.8999999999999999</v>
      </c>
      <c r="I1607" s="221"/>
      <c r="J1607" s="222">
        <f>ROUND(I1607*H1607,2)</f>
        <v>0</v>
      </c>
      <c r="K1607" s="218" t="s">
        <v>174</v>
      </c>
      <c r="L1607" s="48"/>
      <c r="M1607" s="223" t="s">
        <v>33</v>
      </c>
      <c r="N1607" s="224" t="s">
        <v>49</v>
      </c>
      <c r="O1607" s="88"/>
      <c r="P1607" s="225">
        <f>O1607*H1607</f>
        <v>0</v>
      </c>
      <c r="Q1607" s="225">
        <v>0.00147</v>
      </c>
      <c r="R1607" s="225">
        <f>Q1607*H1607</f>
        <v>0.0057329999999999994</v>
      </c>
      <c r="S1607" s="225">
        <v>0.039</v>
      </c>
      <c r="T1607" s="226">
        <f>S1607*H1607</f>
        <v>0.15209999999999999</v>
      </c>
      <c r="U1607" s="42"/>
      <c r="V1607" s="42"/>
      <c r="W1607" s="42"/>
      <c r="X1607" s="42"/>
      <c r="Y1607" s="42"/>
      <c r="Z1607" s="42"/>
      <c r="AA1607" s="42"/>
      <c r="AB1607" s="42"/>
      <c r="AC1607" s="42"/>
      <c r="AD1607" s="42"/>
      <c r="AE1607" s="42"/>
      <c r="AR1607" s="227" t="s">
        <v>121</v>
      </c>
      <c r="AT1607" s="227" t="s">
        <v>170</v>
      </c>
      <c r="AU1607" s="227" t="s">
        <v>87</v>
      </c>
      <c r="AY1607" s="20" t="s">
        <v>168</v>
      </c>
      <c r="BE1607" s="228">
        <f>IF(N1607="základní",J1607,0)</f>
        <v>0</v>
      </c>
      <c r="BF1607" s="228">
        <f>IF(N1607="snížená",J1607,0)</f>
        <v>0</v>
      </c>
      <c r="BG1607" s="228">
        <f>IF(N1607="zákl. přenesená",J1607,0)</f>
        <v>0</v>
      </c>
      <c r="BH1607" s="228">
        <f>IF(N1607="sníž. přenesená",J1607,0)</f>
        <v>0</v>
      </c>
      <c r="BI1607" s="228">
        <f>IF(N1607="nulová",J1607,0)</f>
        <v>0</v>
      </c>
      <c r="BJ1607" s="20" t="s">
        <v>85</v>
      </c>
      <c r="BK1607" s="228">
        <f>ROUND(I1607*H1607,2)</f>
        <v>0</v>
      </c>
      <c r="BL1607" s="20" t="s">
        <v>121</v>
      </c>
      <c r="BM1607" s="227" t="s">
        <v>5401</v>
      </c>
    </row>
    <row r="1608" s="2" customFormat="1">
      <c r="A1608" s="42"/>
      <c r="B1608" s="43"/>
      <c r="C1608" s="44"/>
      <c r="D1608" s="229" t="s">
        <v>176</v>
      </c>
      <c r="E1608" s="44"/>
      <c r="F1608" s="230" t="s">
        <v>2198</v>
      </c>
      <c r="G1608" s="44"/>
      <c r="H1608" s="44"/>
      <c r="I1608" s="231"/>
      <c r="J1608" s="44"/>
      <c r="K1608" s="44"/>
      <c r="L1608" s="48"/>
      <c r="M1608" s="232"/>
      <c r="N1608" s="233"/>
      <c r="O1608" s="88"/>
      <c r="P1608" s="88"/>
      <c r="Q1608" s="88"/>
      <c r="R1608" s="88"/>
      <c r="S1608" s="88"/>
      <c r="T1608" s="89"/>
      <c r="U1608" s="42"/>
      <c r="V1608" s="42"/>
      <c r="W1608" s="42"/>
      <c r="X1608" s="42"/>
      <c r="Y1608" s="42"/>
      <c r="Z1608" s="42"/>
      <c r="AA1608" s="42"/>
      <c r="AB1608" s="42"/>
      <c r="AC1608" s="42"/>
      <c r="AD1608" s="42"/>
      <c r="AE1608" s="42"/>
      <c r="AT1608" s="20" t="s">
        <v>176</v>
      </c>
      <c r="AU1608" s="20" t="s">
        <v>87</v>
      </c>
    </row>
    <row r="1609" s="2" customFormat="1">
      <c r="A1609" s="42"/>
      <c r="B1609" s="43"/>
      <c r="C1609" s="44"/>
      <c r="D1609" s="234" t="s">
        <v>178</v>
      </c>
      <c r="E1609" s="44"/>
      <c r="F1609" s="235" t="s">
        <v>2199</v>
      </c>
      <c r="G1609" s="44"/>
      <c r="H1609" s="44"/>
      <c r="I1609" s="231"/>
      <c r="J1609" s="44"/>
      <c r="K1609" s="44"/>
      <c r="L1609" s="48"/>
      <c r="M1609" s="232"/>
      <c r="N1609" s="233"/>
      <c r="O1609" s="88"/>
      <c r="P1609" s="88"/>
      <c r="Q1609" s="88"/>
      <c r="R1609" s="88"/>
      <c r="S1609" s="88"/>
      <c r="T1609" s="89"/>
      <c r="U1609" s="42"/>
      <c r="V1609" s="42"/>
      <c r="W1609" s="42"/>
      <c r="X1609" s="42"/>
      <c r="Y1609" s="42"/>
      <c r="Z1609" s="42"/>
      <c r="AA1609" s="42"/>
      <c r="AB1609" s="42"/>
      <c r="AC1609" s="42"/>
      <c r="AD1609" s="42"/>
      <c r="AE1609" s="42"/>
      <c r="AT1609" s="20" t="s">
        <v>178</v>
      </c>
      <c r="AU1609" s="20" t="s">
        <v>87</v>
      </c>
    </row>
    <row r="1610" s="13" customFormat="1">
      <c r="A1610" s="13"/>
      <c r="B1610" s="236"/>
      <c r="C1610" s="237"/>
      <c r="D1610" s="229" t="s">
        <v>180</v>
      </c>
      <c r="E1610" s="238" t="s">
        <v>33</v>
      </c>
      <c r="F1610" s="239" t="s">
        <v>667</v>
      </c>
      <c r="G1610" s="237"/>
      <c r="H1610" s="238" t="s">
        <v>33</v>
      </c>
      <c r="I1610" s="240"/>
      <c r="J1610" s="237"/>
      <c r="K1610" s="237"/>
      <c r="L1610" s="241"/>
      <c r="M1610" s="242"/>
      <c r="N1610" s="243"/>
      <c r="O1610" s="243"/>
      <c r="P1610" s="243"/>
      <c r="Q1610" s="243"/>
      <c r="R1610" s="243"/>
      <c r="S1610" s="243"/>
      <c r="T1610" s="244"/>
      <c r="U1610" s="13"/>
      <c r="V1610" s="13"/>
      <c r="W1610" s="13"/>
      <c r="X1610" s="13"/>
      <c r="Y1610" s="13"/>
      <c r="Z1610" s="13"/>
      <c r="AA1610" s="13"/>
      <c r="AB1610" s="13"/>
      <c r="AC1610" s="13"/>
      <c r="AD1610" s="13"/>
      <c r="AE1610" s="13"/>
      <c r="AT1610" s="245" t="s">
        <v>180</v>
      </c>
      <c r="AU1610" s="245" t="s">
        <v>87</v>
      </c>
      <c r="AV1610" s="13" t="s">
        <v>85</v>
      </c>
      <c r="AW1610" s="13" t="s">
        <v>39</v>
      </c>
      <c r="AX1610" s="13" t="s">
        <v>78</v>
      </c>
      <c r="AY1610" s="245" t="s">
        <v>168</v>
      </c>
    </row>
    <row r="1611" s="14" customFormat="1">
      <c r="A1611" s="14"/>
      <c r="B1611" s="246"/>
      <c r="C1611" s="247"/>
      <c r="D1611" s="229" t="s">
        <v>180</v>
      </c>
      <c r="E1611" s="248" t="s">
        <v>33</v>
      </c>
      <c r="F1611" s="249" t="s">
        <v>2193</v>
      </c>
      <c r="G1611" s="247"/>
      <c r="H1611" s="250">
        <v>3.8999999999999999</v>
      </c>
      <c r="I1611" s="251"/>
      <c r="J1611" s="247"/>
      <c r="K1611" s="247"/>
      <c r="L1611" s="252"/>
      <c r="M1611" s="253"/>
      <c r="N1611" s="254"/>
      <c r="O1611" s="254"/>
      <c r="P1611" s="254"/>
      <c r="Q1611" s="254"/>
      <c r="R1611" s="254"/>
      <c r="S1611" s="254"/>
      <c r="T1611" s="255"/>
      <c r="U1611" s="14"/>
      <c r="V1611" s="14"/>
      <c r="W1611" s="14"/>
      <c r="X1611" s="14"/>
      <c r="Y1611" s="14"/>
      <c r="Z1611" s="14"/>
      <c r="AA1611" s="14"/>
      <c r="AB1611" s="14"/>
      <c r="AC1611" s="14"/>
      <c r="AD1611" s="14"/>
      <c r="AE1611" s="14"/>
      <c r="AT1611" s="256" t="s">
        <v>180</v>
      </c>
      <c r="AU1611" s="256" t="s">
        <v>87</v>
      </c>
      <c r="AV1611" s="14" t="s">
        <v>87</v>
      </c>
      <c r="AW1611" s="14" t="s">
        <v>39</v>
      </c>
      <c r="AX1611" s="14" t="s">
        <v>85</v>
      </c>
      <c r="AY1611" s="256" t="s">
        <v>168</v>
      </c>
    </row>
    <row r="1612" s="2" customFormat="1" ht="21.75" customHeight="1">
      <c r="A1612" s="42"/>
      <c r="B1612" s="43"/>
      <c r="C1612" s="216" t="s">
        <v>2299</v>
      </c>
      <c r="D1612" s="216" t="s">
        <v>170</v>
      </c>
      <c r="E1612" s="217" t="s">
        <v>2210</v>
      </c>
      <c r="F1612" s="218" t="s">
        <v>2211</v>
      </c>
      <c r="G1612" s="219" t="s">
        <v>173</v>
      </c>
      <c r="H1612" s="220">
        <v>286.5</v>
      </c>
      <c r="I1612" s="221"/>
      <c r="J1612" s="222">
        <f>ROUND(I1612*H1612,2)</f>
        <v>0</v>
      </c>
      <c r="K1612" s="218" t="s">
        <v>174</v>
      </c>
      <c r="L1612" s="48"/>
      <c r="M1612" s="223" t="s">
        <v>33</v>
      </c>
      <c r="N1612" s="224" t="s">
        <v>49</v>
      </c>
      <c r="O1612" s="88"/>
      <c r="P1612" s="225">
        <f>O1612*H1612</f>
        <v>0</v>
      </c>
      <c r="Q1612" s="225">
        <v>0</v>
      </c>
      <c r="R1612" s="225">
        <f>Q1612*H1612</f>
        <v>0</v>
      </c>
      <c r="S1612" s="225">
        <v>0.0040000000000000001</v>
      </c>
      <c r="T1612" s="226">
        <f>S1612*H1612</f>
        <v>1.1460000000000001</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5402</v>
      </c>
    </row>
    <row r="1613" s="2" customFormat="1">
      <c r="A1613" s="42"/>
      <c r="B1613" s="43"/>
      <c r="C1613" s="44"/>
      <c r="D1613" s="229" t="s">
        <v>176</v>
      </c>
      <c r="E1613" s="44"/>
      <c r="F1613" s="230" t="s">
        <v>2213</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2214</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3" customFormat="1">
      <c r="A1615" s="13"/>
      <c r="B1615" s="236"/>
      <c r="C1615" s="237"/>
      <c r="D1615" s="229" t="s">
        <v>180</v>
      </c>
      <c r="E1615" s="238" t="s">
        <v>33</v>
      </c>
      <c r="F1615" s="239" t="s">
        <v>4780</v>
      </c>
      <c r="G1615" s="237"/>
      <c r="H1615" s="238" t="s">
        <v>33</v>
      </c>
      <c r="I1615" s="240"/>
      <c r="J1615" s="237"/>
      <c r="K1615" s="237"/>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180</v>
      </c>
      <c r="AU1615" s="245" t="s">
        <v>87</v>
      </c>
      <c r="AV1615" s="13" t="s">
        <v>85</v>
      </c>
      <c r="AW1615" s="13" t="s">
        <v>39</v>
      </c>
      <c r="AX1615" s="13" t="s">
        <v>78</v>
      </c>
      <c r="AY1615" s="245" t="s">
        <v>168</v>
      </c>
    </row>
    <row r="1616" s="14" customFormat="1">
      <c r="A1616" s="14"/>
      <c r="B1616" s="246"/>
      <c r="C1616" s="247"/>
      <c r="D1616" s="229" t="s">
        <v>180</v>
      </c>
      <c r="E1616" s="248" t="s">
        <v>33</v>
      </c>
      <c r="F1616" s="249" t="s">
        <v>5403</v>
      </c>
      <c r="G1616" s="247"/>
      <c r="H1616" s="250">
        <v>286.5</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180</v>
      </c>
      <c r="AU1616" s="256" t="s">
        <v>87</v>
      </c>
      <c r="AV1616" s="14" t="s">
        <v>87</v>
      </c>
      <c r="AW1616" s="14" t="s">
        <v>39</v>
      </c>
      <c r="AX1616" s="14" t="s">
        <v>85</v>
      </c>
      <c r="AY1616" s="256" t="s">
        <v>168</v>
      </c>
    </row>
    <row r="1617" s="2" customFormat="1" ht="21.75" customHeight="1">
      <c r="A1617" s="42"/>
      <c r="B1617" s="43"/>
      <c r="C1617" s="216" t="s">
        <v>2303</v>
      </c>
      <c r="D1617" s="216" t="s">
        <v>170</v>
      </c>
      <c r="E1617" s="217" t="s">
        <v>2217</v>
      </c>
      <c r="F1617" s="218" t="s">
        <v>2218</v>
      </c>
      <c r="G1617" s="219" t="s">
        <v>173</v>
      </c>
      <c r="H1617" s="220">
        <v>706.44000000000005</v>
      </c>
      <c r="I1617" s="221"/>
      <c r="J1617" s="222">
        <f>ROUND(I1617*H1617,2)</f>
        <v>0</v>
      </c>
      <c r="K1617" s="218" t="s">
        <v>174</v>
      </c>
      <c r="L1617" s="48"/>
      <c r="M1617" s="223" t="s">
        <v>33</v>
      </c>
      <c r="N1617" s="224" t="s">
        <v>49</v>
      </c>
      <c r="O1617" s="88"/>
      <c r="P1617" s="225">
        <f>O1617*H1617</f>
        <v>0</v>
      </c>
      <c r="Q1617" s="225">
        <v>0</v>
      </c>
      <c r="R1617" s="225">
        <f>Q1617*H1617</f>
        <v>0</v>
      </c>
      <c r="S1617" s="225">
        <v>0.0040000000000000001</v>
      </c>
      <c r="T1617" s="226">
        <f>S1617*H1617</f>
        <v>2.8257600000000003</v>
      </c>
      <c r="U1617" s="42"/>
      <c r="V1617" s="42"/>
      <c r="W1617" s="42"/>
      <c r="X1617" s="42"/>
      <c r="Y1617" s="42"/>
      <c r="Z1617" s="42"/>
      <c r="AA1617" s="42"/>
      <c r="AB1617" s="42"/>
      <c r="AC1617" s="42"/>
      <c r="AD1617" s="42"/>
      <c r="AE1617" s="42"/>
      <c r="AR1617" s="227" t="s">
        <v>121</v>
      </c>
      <c r="AT1617" s="227" t="s">
        <v>170</v>
      </c>
      <c r="AU1617" s="227" t="s">
        <v>87</v>
      </c>
      <c r="AY1617" s="20" t="s">
        <v>168</v>
      </c>
      <c r="BE1617" s="228">
        <f>IF(N1617="základní",J1617,0)</f>
        <v>0</v>
      </c>
      <c r="BF1617" s="228">
        <f>IF(N1617="snížená",J1617,0)</f>
        <v>0</v>
      </c>
      <c r="BG1617" s="228">
        <f>IF(N1617="zákl. přenesená",J1617,0)</f>
        <v>0</v>
      </c>
      <c r="BH1617" s="228">
        <f>IF(N1617="sníž. přenesená",J1617,0)</f>
        <v>0</v>
      </c>
      <c r="BI1617" s="228">
        <f>IF(N1617="nulová",J1617,0)</f>
        <v>0</v>
      </c>
      <c r="BJ1617" s="20" t="s">
        <v>85</v>
      </c>
      <c r="BK1617" s="228">
        <f>ROUND(I1617*H1617,2)</f>
        <v>0</v>
      </c>
      <c r="BL1617" s="20" t="s">
        <v>121</v>
      </c>
      <c r="BM1617" s="227" t="s">
        <v>5404</v>
      </c>
    </row>
    <row r="1618" s="2" customFormat="1">
      <c r="A1618" s="42"/>
      <c r="B1618" s="43"/>
      <c r="C1618" s="44"/>
      <c r="D1618" s="229" t="s">
        <v>176</v>
      </c>
      <c r="E1618" s="44"/>
      <c r="F1618" s="230" t="s">
        <v>2220</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176</v>
      </c>
      <c r="AU1618" s="20" t="s">
        <v>87</v>
      </c>
    </row>
    <row r="1619" s="2" customFormat="1">
      <c r="A1619" s="42"/>
      <c r="B1619" s="43"/>
      <c r="C1619" s="44"/>
      <c r="D1619" s="234" t="s">
        <v>178</v>
      </c>
      <c r="E1619" s="44"/>
      <c r="F1619" s="235" t="s">
        <v>2221</v>
      </c>
      <c r="G1619" s="44"/>
      <c r="H1619" s="44"/>
      <c r="I1619" s="231"/>
      <c r="J1619" s="44"/>
      <c r="K1619" s="44"/>
      <c r="L1619" s="48"/>
      <c r="M1619" s="232"/>
      <c r="N1619" s="233"/>
      <c r="O1619" s="88"/>
      <c r="P1619" s="88"/>
      <c r="Q1619" s="88"/>
      <c r="R1619" s="88"/>
      <c r="S1619" s="88"/>
      <c r="T1619" s="89"/>
      <c r="U1619" s="42"/>
      <c r="V1619" s="42"/>
      <c r="W1619" s="42"/>
      <c r="X1619" s="42"/>
      <c r="Y1619" s="42"/>
      <c r="Z1619" s="42"/>
      <c r="AA1619" s="42"/>
      <c r="AB1619" s="42"/>
      <c r="AC1619" s="42"/>
      <c r="AD1619" s="42"/>
      <c r="AE1619" s="42"/>
      <c r="AT1619" s="20" t="s">
        <v>178</v>
      </c>
      <c r="AU1619" s="20" t="s">
        <v>87</v>
      </c>
    </row>
    <row r="1620" s="13" customFormat="1">
      <c r="A1620" s="13"/>
      <c r="B1620" s="236"/>
      <c r="C1620" s="237"/>
      <c r="D1620" s="229" t="s">
        <v>180</v>
      </c>
      <c r="E1620" s="238" t="s">
        <v>33</v>
      </c>
      <c r="F1620" s="239" t="s">
        <v>4780</v>
      </c>
      <c r="G1620" s="237"/>
      <c r="H1620" s="238" t="s">
        <v>33</v>
      </c>
      <c r="I1620" s="240"/>
      <c r="J1620" s="237"/>
      <c r="K1620" s="237"/>
      <c r="L1620" s="241"/>
      <c r="M1620" s="242"/>
      <c r="N1620" s="243"/>
      <c r="O1620" s="243"/>
      <c r="P1620" s="243"/>
      <c r="Q1620" s="243"/>
      <c r="R1620" s="243"/>
      <c r="S1620" s="243"/>
      <c r="T1620" s="244"/>
      <c r="U1620" s="13"/>
      <c r="V1620" s="13"/>
      <c r="W1620" s="13"/>
      <c r="X1620" s="13"/>
      <c r="Y1620" s="13"/>
      <c r="Z1620" s="13"/>
      <c r="AA1620" s="13"/>
      <c r="AB1620" s="13"/>
      <c r="AC1620" s="13"/>
      <c r="AD1620" s="13"/>
      <c r="AE1620" s="13"/>
      <c r="AT1620" s="245" t="s">
        <v>180</v>
      </c>
      <c r="AU1620" s="245" t="s">
        <v>87</v>
      </c>
      <c r="AV1620" s="13" t="s">
        <v>85</v>
      </c>
      <c r="AW1620" s="13" t="s">
        <v>39</v>
      </c>
      <c r="AX1620" s="13" t="s">
        <v>78</v>
      </c>
      <c r="AY1620" s="245" t="s">
        <v>168</v>
      </c>
    </row>
    <row r="1621" s="13" customFormat="1">
      <c r="A1621" s="13"/>
      <c r="B1621" s="236"/>
      <c r="C1621" s="237"/>
      <c r="D1621" s="229" t="s">
        <v>180</v>
      </c>
      <c r="E1621" s="238" t="s">
        <v>33</v>
      </c>
      <c r="F1621" s="239" t="s">
        <v>2222</v>
      </c>
      <c r="G1621" s="237"/>
      <c r="H1621" s="238" t="s">
        <v>33</v>
      </c>
      <c r="I1621" s="240"/>
      <c r="J1621" s="237"/>
      <c r="K1621" s="237"/>
      <c r="L1621" s="241"/>
      <c r="M1621" s="242"/>
      <c r="N1621" s="243"/>
      <c r="O1621" s="243"/>
      <c r="P1621" s="243"/>
      <c r="Q1621" s="243"/>
      <c r="R1621" s="243"/>
      <c r="S1621" s="243"/>
      <c r="T1621" s="244"/>
      <c r="U1621" s="13"/>
      <c r="V1621" s="13"/>
      <c r="W1621" s="13"/>
      <c r="X1621" s="13"/>
      <c r="Y1621" s="13"/>
      <c r="Z1621" s="13"/>
      <c r="AA1621" s="13"/>
      <c r="AB1621" s="13"/>
      <c r="AC1621" s="13"/>
      <c r="AD1621" s="13"/>
      <c r="AE1621" s="13"/>
      <c r="AT1621" s="245" t="s">
        <v>180</v>
      </c>
      <c r="AU1621" s="245" t="s">
        <v>87</v>
      </c>
      <c r="AV1621" s="13" t="s">
        <v>85</v>
      </c>
      <c r="AW1621" s="13" t="s">
        <v>39</v>
      </c>
      <c r="AX1621" s="13" t="s">
        <v>78</v>
      </c>
      <c r="AY1621" s="245" t="s">
        <v>168</v>
      </c>
    </row>
    <row r="1622" s="14" customFormat="1">
      <c r="A1622" s="14"/>
      <c r="B1622" s="246"/>
      <c r="C1622" s="247"/>
      <c r="D1622" s="229" t="s">
        <v>180</v>
      </c>
      <c r="E1622" s="248" t="s">
        <v>33</v>
      </c>
      <c r="F1622" s="249" t="s">
        <v>5405</v>
      </c>
      <c r="G1622" s="247"/>
      <c r="H1622" s="250">
        <v>688.84000000000003</v>
      </c>
      <c r="I1622" s="251"/>
      <c r="J1622" s="247"/>
      <c r="K1622" s="247"/>
      <c r="L1622" s="252"/>
      <c r="M1622" s="253"/>
      <c r="N1622" s="254"/>
      <c r="O1622" s="254"/>
      <c r="P1622" s="254"/>
      <c r="Q1622" s="254"/>
      <c r="R1622" s="254"/>
      <c r="S1622" s="254"/>
      <c r="T1622" s="255"/>
      <c r="U1622" s="14"/>
      <c r="V1622" s="14"/>
      <c r="W1622" s="14"/>
      <c r="X1622" s="14"/>
      <c r="Y1622" s="14"/>
      <c r="Z1622" s="14"/>
      <c r="AA1622" s="14"/>
      <c r="AB1622" s="14"/>
      <c r="AC1622" s="14"/>
      <c r="AD1622" s="14"/>
      <c r="AE1622" s="14"/>
      <c r="AT1622" s="256" t="s">
        <v>180</v>
      </c>
      <c r="AU1622" s="256" t="s">
        <v>87</v>
      </c>
      <c r="AV1622" s="14" t="s">
        <v>87</v>
      </c>
      <c r="AW1622" s="14" t="s">
        <v>39</v>
      </c>
      <c r="AX1622" s="14" t="s">
        <v>78</v>
      </c>
      <c r="AY1622" s="256" t="s">
        <v>168</v>
      </c>
    </row>
    <row r="1623" s="14" customFormat="1">
      <c r="A1623" s="14"/>
      <c r="B1623" s="246"/>
      <c r="C1623" s="247"/>
      <c r="D1623" s="229" t="s">
        <v>180</v>
      </c>
      <c r="E1623" s="248" t="s">
        <v>33</v>
      </c>
      <c r="F1623" s="249" t="s">
        <v>5406</v>
      </c>
      <c r="G1623" s="247"/>
      <c r="H1623" s="250">
        <v>17.600000000000001</v>
      </c>
      <c r="I1623" s="251"/>
      <c r="J1623" s="247"/>
      <c r="K1623" s="247"/>
      <c r="L1623" s="252"/>
      <c r="M1623" s="253"/>
      <c r="N1623" s="254"/>
      <c r="O1623" s="254"/>
      <c r="P1623" s="254"/>
      <c r="Q1623" s="254"/>
      <c r="R1623" s="254"/>
      <c r="S1623" s="254"/>
      <c r="T1623" s="255"/>
      <c r="U1623" s="14"/>
      <c r="V1623" s="14"/>
      <c r="W1623" s="14"/>
      <c r="X1623" s="14"/>
      <c r="Y1623" s="14"/>
      <c r="Z1623" s="14"/>
      <c r="AA1623" s="14"/>
      <c r="AB1623" s="14"/>
      <c r="AC1623" s="14"/>
      <c r="AD1623" s="14"/>
      <c r="AE1623" s="14"/>
      <c r="AT1623" s="256" t="s">
        <v>180</v>
      </c>
      <c r="AU1623" s="256" t="s">
        <v>87</v>
      </c>
      <c r="AV1623" s="14" t="s">
        <v>87</v>
      </c>
      <c r="AW1623" s="14" t="s">
        <v>39</v>
      </c>
      <c r="AX1623" s="14" t="s">
        <v>78</v>
      </c>
      <c r="AY1623" s="256" t="s">
        <v>168</v>
      </c>
    </row>
    <row r="1624" s="15" customFormat="1">
      <c r="A1624" s="15"/>
      <c r="B1624" s="263"/>
      <c r="C1624" s="264"/>
      <c r="D1624" s="229" t="s">
        <v>180</v>
      </c>
      <c r="E1624" s="265" t="s">
        <v>33</v>
      </c>
      <c r="F1624" s="266" t="s">
        <v>626</v>
      </c>
      <c r="G1624" s="264"/>
      <c r="H1624" s="267">
        <v>706.44000000000005</v>
      </c>
      <c r="I1624" s="268"/>
      <c r="J1624" s="264"/>
      <c r="K1624" s="264"/>
      <c r="L1624" s="269"/>
      <c r="M1624" s="270"/>
      <c r="N1624" s="271"/>
      <c r="O1624" s="271"/>
      <c r="P1624" s="271"/>
      <c r="Q1624" s="271"/>
      <c r="R1624" s="271"/>
      <c r="S1624" s="271"/>
      <c r="T1624" s="272"/>
      <c r="U1624" s="15"/>
      <c r="V1624" s="15"/>
      <c r="W1624" s="15"/>
      <c r="X1624" s="15"/>
      <c r="Y1624" s="15"/>
      <c r="Z1624" s="15"/>
      <c r="AA1624" s="15"/>
      <c r="AB1624" s="15"/>
      <c r="AC1624" s="15"/>
      <c r="AD1624" s="15"/>
      <c r="AE1624" s="15"/>
      <c r="AT1624" s="273" t="s">
        <v>180</v>
      </c>
      <c r="AU1624" s="273" t="s">
        <v>87</v>
      </c>
      <c r="AV1624" s="15" t="s">
        <v>121</v>
      </c>
      <c r="AW1624" s="15" t="s">
        <v>39</v>
      </c>
      <c r="AX1624" s="15" t="s">
        <v>85</v>
      </c>
      <c r="AY1624" s="273" t="s">
        <v>168</v>
      </c>
    </row>
    <row r="1625" s="2" customFormat="1" ht="21.75" customHeight="1">
      <c r="A1625" s="42"/>
      <c r="B1625" s="43"/>
      <c r="C1625" s="216" t="s">
        <v>2309</v>
      </c>
      <c r="D1625" s="216" t="s">
        <v>170</v>
      </c>
      <c r="E1625" s="217" t="s">
        <v>2226</v>
      </c>
      <c r="F1625" s="218" t="s">
        <v>2227</v>
      </c>
      <c r="G1625" s="219" t="s">
        <v>173</v>
      </c>
      <c r="H1625" s="220">
        <v>529.79399999999998</v>
      </c>
      <c r="I1625" s="221"/>
      <c r="J1625" s="222">
        <f>ROUND(I1625*H1625,2)</f>
        <v>0</v>
      </c>
      <c r="K1625" s="218" t="s">
        <v>174</v>
      </c>
      <c r="L1625" s="48"/>
      <c r="M1625" s="223" t="s">
        <v>33</v>
      </c>
      <c r="N1625" s="224" t="s">
        <v>49</v>
      </c>
      <c r="O1625" s="88"/>
      <c r="P1625" s="225">
        <f>O1625*H1625</f>
        <v>0</v>
      </c>
      <c r="Q1625" s="225">
        <v>0</v>
      </c>
      <c r="R1625" s="225">
        <f>Q1625*H1625</f>
        <v>0</v>
      </c>
      <c r="S1625" s="225">
        <v>0.0050000000000000001</v>
      </c>
      <c r="T1625" s="226">
        <f>S1625*H1625</f>
        <v>2.6489699999999998</v>
      </c>
      <c r="U1625" s="42"/>
      <c r="V1625" s="42"/>
      <c r="W1625" s="42"/>
      <c r="X1625" s="42"/>
      <c r="Y1625" s="42"/>
      <c r="Z1625" s="42"/>
      <c r="AA1625" s="42"/>
      <c r="AB1625" s="42"/>
      <c r="AC1625" s="42"/>
      <c r="AD1625" s="42"/>
      <c r="AE1625" s="42"/>
      <c r="AR1625" s="227" t="s">
        <v>121</v>
      </c>
      <c r="AT1625" s="227" t="s">
        <v>170</v>
      </c>
      <c r="AU1625" s="227" t="s">
        <v>87</v>
      </c>
      <c r="AY1625" s="20" t="s">
        <v>168</v>
      </c>
      <c r="BE1625" s="228">
        <f>IF(N1625="základní",J1625,0)</f>
        <v>0</v>
      </c>
      <c r="BF1625" s="228">
        <f>IF(N1625="snížená",J1625,0)</f>
        <v>0</v>
      </c>
      <c r="BG1625" s="228">
        <f>IF(N1625="zákl. přenesená",J1625,0)</f>
        <v>0</v>
      </c>
      <c r="BH1625" s="228">
        <f>IF(N1625="sníž. přenesená",J1625,0)</f>
        <v>0</v>
      </c>
      <c r="BI1625" s="228">
        <f>IF(N1625="nulová",J1625,0)</f>
        <v>0</v>
      </c>
      <c r="BJ1625" s="20" t="s">
        <v>85</v>
      </c>
      <c r="BK1625" s="228">
        <f>ROUND(I1625*H1625,2)</f>
        <v>0</v>
      </c>
      <c r="BL1625" s="20" t="s">
        <v>121</v>
      </c>
      <c r="BM1625" s="227" t="s">
        <v>5407</v>
      </c>
    </row>
    <row r="1626" s="2" customFormat="1">
      <c r="A1626" s="42"/>
      <c r="B1626" s="43"/>
      <c r="C1626" s="44"/>
      <c r="D1626" s="229" t="s">
        <v>176</v>
      </c>
      <c r="E1626" s="44"/>
      <c r="F1626" s="230" t="s">
        <v>2229</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176</v>
      </c>
      <c r="AU1626" s="20" t="s">
        <v>87</v>
      </c>
    </row>
    <row r="1627" s="2" customFormat="1">
      <c r="A1627" s="42"/>
      <c r="B1627" s="43"/>
      <c r="C1627" s="44"/>
      <c r="D1627" s="234" t="s">
        <v>178</v>
      </c>
      <c r="E1627" s="44"/>
      <c r="F1627" s="235" t="s">
        <v>2230</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178</v>
      </c>
      <c r="AU1627" s="20" t="s">
        <v>87</v>
      </c>
    </row>
    <row r="1628" s="13" customFormat="1">
      <c r="A1628" s="13"/>
      <c r="B1628" s="236"/>
      <c r="C1628" s="237"/>
      <c r="D1628" s="229" t="s">
        <v>180</v>
      </c>
      <c r="E1628" s="238" t="s">
        <v>33</v>
      </c>
      <c r="F1628" s="239" t="s">
        <v>5059</v>
      </c>
      <c r="G1628" s="237"/>
      <c r="H1628" s="238" t="s">
        <v>33</v>
      </c>
      <c r="I1628" s="240"/>
      <c r="J1628" s="237"/>
      <c r="K1628" s="237"/>
      <c r="L1628" s="241"/>
      <c r="M1628" s="242"/>
      <c r="N1628" s="243"/>
      <c r="O1628" s="243"/>
      <c r="P1628" s="243"/>
      <c r="Q1628" s="243"/>
      <c r="R1628" s="243"/>
      <c r="S1628" s="243"/>
      <c r="T1628" s="244"/>
      <c r="U1628" s="13"/>
      <c r="V1628" s="13"/>
      <c r="W1628" s="13"/>
      <c r="X1628" s="13"/>
      <c r="Y1628" s="13"/>
      <c r="Z1628" s="13"/>
      <c r="AA1628" s="13"/>
      <c r="AB1628" s="13"/>
      <c r="AC1628" s="13"/>
      <c r="AD1628" s="13"/>
      <c r="AE1628" s="13"/>
      <c r="AT1628" s="245" t="s">
        <v>180</v>
      </c>
      <c r="AU1628" s="245" t="s">
        <v>87</v>
      </c>
      <c r="AV1628" s="13" t="s">
        <v>85</v>
      </c>
      <c r="AW1628" s="13" t="s">
        <v>39</v>
      </c>
      <c r="AX1628" s="13" t="s">
        <v>78</v>
      </c>
      <c r="AY1628" s="245" t="s">
        <v>168</v>
      </c>
    </row>
    <row r="1629" s="14" customFormat="1">
      <c r="A1629" s="14"/>
      <c r="B1629" s="246"/>
      <c r="C1629" s="247"/>
      <c r="D1629" s="229" t="s">
        <v>180</v>
      </c>
      <c r="E1629" s="248" t="s">
        <v>33</v>
      </c>
      <c r="F1629" s="249" t="s">
        <v>5060</v>
      </c>
      <c r="G1629" s="247"/>
      <c r="H1629" s="250">
        <v>471</v>
      </c>
      <c r="I1629" s="251"/>
      <c r="J1629" s="247"/>
      <c r="K1629" s="247"/>
      <c r="L1629" s="252"/>
      <c r="M1629" s="253"/>
      <c r="N1629" s="254"/>
      <c r="O1629" s="254"/>
      <c r="P1629" s="254"/>
      <c r="Q1629" s="254"/>
      <c r="R1629" s="254"/>
      <c r="S1629" s="254"/>
      <c r="T1629" s="255"/>
      <c r="U1629" s="14"/>
      <c r="V1629" s="14"/>
      <c r="W1629" s="14"/>
      <c r="X1629" s="14"/>
      <c r="Y1629" s="14"/>
      <c r="Z1629" s="14"/>
      <c r="AA1629" s="14"/>
      <c r="AB1629" s="14"/>
      <c r="AC1629" s="14"/>
      <c r="AD1629" s="14"/>
      <c r="AE1629" s="14"/>
      <c r="AT1629" s="256" t="s">
        <v>180</v>
      </c>
      <c r="AU1629" s="256" t="s">
        <v>87</v>
      </c>
      <c r="AV1629" s="14" t="s">
        <v>87</v>
      </c>
      <c r="AW1629" s="14" t="s">
        <v>39</v>
      </c>
      <c r="AX1629" s="14" t="s">
        <v>78</v>
      </c>
      <c r="AY1629" s="256" t="s">
        <v>168</v>
      </c>
    </row>
    <row r="1630" s="14" customFormat="1">
      <c r="A1630" s="14"/>
      <c r="B1630" s="246"/>
      <c r="C1630" s="247"/>
      <c r="D1630" s="229" t="s">
        <v>180</v>
      </c>
      <c r="E1630" s="248" t="s">
        <v>33</v>
      </c>
      <c r="F1630" s="249" t="s">
        <v>5408</v>
      </c>
      <c r="G1630" s="247"/>
      <c r="H1630" s="250">
        <v>144</v>
      </c>
      <c r="I1630" s="251"/>
      <c r="J1630" s="247"/>
      <c r="K1630" s="247"/>
      <c r="L1630" s="252"/>
      <c r="M1630" s="253"/>
      <c r="N1630" s="254"/>
      <c r="O1630" s="254"/>
      <c r="P1630" s="254"/>
      <c r="Q1630" s="254"/>
      <c r="R1630" s="254"/>
      <c r="S1630" s="254"/>
      <c r="T1630" s="255"/>
      <c r="U1630" s="14"/>
      <c r="V1630" s="14"/>
      <c r="W1630" s="14"/>
      <c r="X1630" s="14"/>
      <c r="Y1630" s="14"/>
      <c r="Z1630" s="14"/>
      <c r="AA1630" s="14"/>
      <c r="AB1630" s="14"/>
      <c r="AC1630" s="14"/>
      <c r="AD1630" s="14"/>
      <c r="AE1630" s="14"/>
      <c r="AT1630" s="256" t="s">
        <v>180</v>
      </c>
      <c r="AU1630" s="256" t="s">
        <v>87</v>
      </c>
      <c r="AV1630" s="14" t="s">
        <v>87</v>
      </c>
      <c r="AW1630" s="14" t="s">
        <v>39</v>
      </c>
      <c r="AX1630" s="14" t="s">
        <v>78</v>
      </c>
      <c r="AY1630" s="256" t="s">
        <v>168</v>
      </c>
    </row>
    <row r="1631" s="13" customFormat="1">
      <c r="A1631" s="13"/>
      <c r="B1631" s="236"/>
      <c r="C1631" s="237"/>
      <c r="D1631" s="229" t="s">
        <v>180</v>
      </c>
      <c r="E1631" s="238" t="s">
        <v>33</v>
      </c>
      <c r="F1631" s="239" t="s">
        <v>5062</v>
      </c>
      <c r="G1631" s="237"/>
      <c r="H1631" s="238" t="s">
        <v>33</v>
      </c>
      <c r="I1631" s="240"/>
      <c r="J1631" s="237"/>
      <c r="K1631" s="237"/>
      <c r="L1631" s="241"/>
      <c r="M1631" s="242"/>
      <c r="N1631" s="243"/>
      <c r="O1631" s="243"/>
      <c r="P1631" s="243"/>
      <c r="Q1631" s="243"/>
      <c r="R1631" s="243"/>
      <c r="S1631" s="243"/>
      <c r="T1631" s="244"/>
      <c r="U1631" s="13"/>
      <c r="V1631" s="13"/>
      <c r="W1631" s="13"/>
      <c r="X1631" s="13"/>
      <c r="Y1631" s="13"/>
      <c r="Z1631" s="13"/>
      <c r="AA1631" s="13"/>
      <c r="AB1631" s="13"/>
      <c r="AC1631" s="13"/>
      <c r="AD1631" s="13"/>
      <c r="AE1631" s="13"/>
      <c r="AT1631" s="245" t="s">
        <v>180</v>
      </c>
      <c r="AU1631" s="245" t="s">
        <v>87</v>
      </c>
      <c r="AV1631" s="13" t="s">
        <v>85</v>
      </c>
      <c r="AW1631" s="13" t="s">
        <v>39</v>
      </c>
      <c r="AX1631" s="13" t="s">
        <v>78</v>
      </c>
      <c r="AY1631" s="245" t="s">
        <v>168</v>
      </c>
    </row>
    <row r="1632" s="14" customFormat="1">
      <c r="A1632" s="14"/>
      <c r="B1632" s="246"/>
      <c r="C1632" s="247"/>
      <c r="D1632" s="229" t="s">
        <v>180</v>
      </c>
      <c r="E1632" s="248" t="s">
        <v>33</v>
      </c>
      <c r="F1632" s="249" t="s">
        <v>5063</v>
      </c>
      <c r="G1632" s="247"/>
      <c r="H1632" s="250">
        <v>40.406999999999996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180</v>
      </c>
      <c r="AU1632" s="256" t="s">
        <v>87</v>
      </c>
      <c r="AV1632" s="14" t="s">
        <v>87</v>
      </c>
      <c r="AW1632" s="14" t="s">
        <v>39</v>
      </c>
      <c r="AX1632" s="14" t="s">
        <v>78</v>
      </c>
      <c r="AY1632" s="256" t="s">
        <v>168</v>
      </c>
    </row>
    <row r="1633" s="14" customFormat="1">
      <c r="A1633" s="14"/>
      <c r="B1633" s="246"/>
      <c r="C1633" s="247"/>
      <c r="D1633" s="229" t="s">
        <v>180</v>
      </c>
      <c r="E1633" s="248" t="s">
        <v>33</v>
      </c>
      <c r="F1633" s="249" t="s">
        <v>5409</v>
      </c>
      <c r="G1633" s="247"/>
      <c r="H1633" s="250">
        <v>7.5999999999999996</v>
      </c>
      <c r="I1633" s="251"/>
      <c r="J1633" s="247"/>
      <c r="K1633" s="247"/>
      <c r="L1633" s="252"/>
      <c r="M1633" s="253"/>
      <c r="N1633" s="254"/>
      <c r="O1633" s="254"/>
      <c r="P1633" s="254"/>
      <c r="Q1633" s="254"/>
      <c r="R1633" s="254"/>
      <c r="S1633" s="254"/>
      <c r="T1633" s="255"/>
      <c r="U1633" s="14"/>
      <c r="V1633" s="14"/>
      <c r="W1633" s="14"/>
      <c r="X1633" s="14"/>
      <c r="Y1633" s="14"/>
      <c r="Z1633" s="14"/>
      <c r="AA1633" s="14"/>
      <c r="AB1633" s="14"/>
      <c r="AC1633" s="14"/>
      <c r="AD1633" s="14"/>
      <c r="AE1633" s="14"/>
      <c r="AT1633" s="256" t="s">
        <v>180</v>
      </c>
      <c r="AU1633" s="256" t="s">
        <v>87</v>
      </c>
      <c r="AV1633" s="14" t="s">
        <v>87</v>
      </c>
      <c r="AW1633" s="14" t="s">
        <v>39</v>
      </c>
      <c r="AX1633" s="14" t="s">
        <v>78</v>
      </c>
      <c r="AY1633" s="256" t="s">
        <v>168</v>
      </c>
    </row>
    <row r="1634" s="16" customFormat="1">
      <c r="A1634" s="16"/>
      <c r="B1634" s="274"/>
      <c r="C1634" s="275"/>
      <c r="D1634" s="229" t="s">
        <v>180</v>
      </c>
      <c r="E1634" s="276" t="s">
        <v>33</v>
      </c>
      <c r="F1634" s="277" t="s">
        <v>645</v>
      </c>
      <c r="G1634" s="275"/>
      <c r="H1634" s="278">
        <v>663.00699999999995</v>
      </c>
      <c r="I1634" s="279"/>
      <c r="J1634" s="275"/>
      <c r="K1634" s="275"/>
      <c r="L1634" s="280"/>
      <c r="M1634" s="281"/>
      <c r="N1634" s="282"/>
      <c r="O1634" s="282"/>
      <c r="P1634" s="282"/>
      <c r="Q1634" s="282"/>
      <c r="R1634" s="282"/>
      <c r="S1634" s="282"/>
      <c r="T1634" s="283"/>
      <c r="U1634" s="16"/>
      <c r="V1634" s="16"/>
      <c r="W1634" s="16"/>
      <c r="X1634" s="16"/>
      <c r="Y1634" s="16"/>
      <c r="Z1634" s="16"/>
      <c r="AA1634" s="16"/>
      <c r="AB1634" s="16"/>
      <c r="AC1634" s="16"/>
      <c r="AD1634" s="16"/>
      <c r="AE1634" s="16"/>
      <c r="AT1634" s="284" t="s">
        <v>180</v>
      </c>
      <c r="AU1634" s="284" t="s">
        <v>87</v>
      </c>
      <c r="AV1634" s="16" t="s">
        <v>118</v>
      </c>
      <c r="AW1634" s="16" t="s">
        <v>39</v>
      </c>
      <c r="AX1634" s="16" t="s">
        <v>78</v>
      </c>
      <c r="AY1634" s="284" t="s">
        <v>168</v>
      </c>
    </row>
    <row r="1635" s="14" customFormat="1">
      <c r="A1635" s="14"/>
      <c r="B1635" s="246"/>
      <c r="C1635" s="247"/>
      <c r="D1635" s="229" t="s">
        <v>180</v>
      </c>
      <c r="E1635" s="248" t="s">
        <v>33</v>
      </c>
      <c r="F1635" s="249" t="s">
        <v>5065</v>
      </c>
      <c r="G1635" s="247"/>
      <c r="H1635" s="250">
        <v>-94.921000000000006</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180</v>
      </c>
      <c r="AU1635" s="256" t="s">
        <v>87</v>
      </c>
      <c r="AV1635" s="14" t="s">
        <v>87</v>
      </c>
      <c r="AW1635" s="14" t="s">
        <v>39</v>
      </c>
      <c r="AX1635" s="14" t="s">
        <v>78</v>
      </c>
      <c r="AY1635" s="256" t="s">
        <v>168</v>
      </c>
    </row>
    <row r="1636" s="14" customFormat="1">
      <c r="A1636" s="14"/>
      <c r="B1636" s="246"/>
      <c r="C1636" s="247"/>
      <c r="D1636" s="229" t="s">
        <v>180</v>
      </c>
      <c r="E1636" s="248" t="s">
        <v>33</v>
      </c>
      <c r="F1636" s="249" t="s">
        <v>5410</v>
      </c>
      <c r="G1636" s="247"/>
      <c r="H1636" s="250">
        <v>-10.73</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180</v>
      </c>
      <c r="AU1636" s="256" t="s">
        <v>87</v>
      </c>
      <c r="AV1636" s="14" t="s">
        <v>87</v>
      </c>
      <c r="AW1636" s="14" t="s">
        <v>39</v>
      </c>
      <c r="AX1636" s="14" t="s">
        <v>78</v>
      </c>
      <c r="AY1636" s="256" t="s">
        <v>168</v>
      </c>
    </row>
    <row r="1637" s="14" customFormat="1">
      <c r="A1637" s="14"/>
      <c r="B1637" s="246"/>
      <c r="C1637" s="247"/>
      <c r="D1637" s="229" t="s">
        <v>180</v>
      </c>
      <c r="E1637" s="248" t="s">
        <v>33</v>
      </c>
      <c r="F1637" s="249" t="s">
        <v>5411</v>
      </c>
      <c r="G1637" s="247"/>
      <c r="H1637" s="250">
        <v>-13.151999999999999</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180</v>
      </c>
      <c r="AU1637" s="256" t="s">
        <v>87</v>
      </c>
      <c r="AV1637" s="14" t="s">
        <v>87</v>
      </c>
      <c r="AW1637" s="14" t="s">
        <v>39</v>
      </c>
      <c r="AX1637" s="14" t="s">
        <v>78</v>
      </c>
      <c r="AY1637" s="256" t="s">
        <v>168</v>
      </c>
    </row>
    <row r="1638" s="14" customFormat="1">
      <c r="A1638" s="14"/>
      <c r="B1638" s="246"/>
      <c r="C1638" s="247"/>
      <c r="D1638" s="229" t="s">
        <v>180</v>
      </c>
      <c r="E1638" s="248" t="s">
        <v>33</v>
      </c>
      <c r="F1638" s="249" t="s">
        <v>5412</v>
      </c>
      <c r="G1638" s="247"/>
      <c r="H1638" s="250">
        <v>-14.41</v>
      </c>
      <c r="I1638" s="251"/>
      <c r="J1638" s="247"/>
      <c r="K1638" s="247"/>
      <c r="L1638" s="252"/>
      <c r="M1638" s="253"/>
      <c r="N1638" s="254"/>
      <c r="O1638" s="254"/>
      <c r="P1638" s="254"/>
      <c r="Q1638" s="254"/>
      <c r="R1638" s="254"/>
      <c r="S1638" s="254"/>
      <c r="T1638" s="255"/>
      <c r="U1638" s="14"/>
      <c r="V1638" s="14"/>
      <c r="W1638" s="14"/>
      <c r="X1638" s="14"/>
      <c r="Y1638" s="14"/>
      <c r="Z1638" s="14"/>
      <c r="AA1638" s="14"/>
      <c r="AB1638" s="14"/>
      <c r="AC1638" s="14"/>
      <c r="AD1638" s="14"/>
      <c r="AE1638" s="14"/>
      <c r="AT1638" s="256" t="s">
        <v>180</v>
      </c>
      <c r="AU1638" s="256" t="s">
        <v>87</v>
      </c>
      <c r="AV1638" s="14" t="s">
        <v>87</v>
      </c>
      <c r="AW1638" s="14" t="s">
        <v>39</v>
      </c>
      <c r="AX1638" s="14" t="s">
        <v>78</v>
      </c>
      <c r="AY1638" s="256" t="s">
        <v>168</v>
      </c>
    </row>
    <row r="1639" s="16" customFormat="1">
      <c r="A1639" s="16"/>
      <c r="B1639" s="274"/>
      <c r="C1639" s="275"/>
      <c r="D1639" s="229" t="s">
        <v>180</v>
      </c>
      <c r="E1639" s="276" t="s">
        <v>33</v>
      </c>
      <c r="F1639" s="277" t="s">
        <v>645</v>
      </c>
      <c r="G1639" s="275"/>
      <c r="H1639" s="278">
        <v>-133.21299999999999</v>
      </c>
      <c r="I1639" s="279"/>
      <c r="J1639" s="275"/>
      <c r="K1639" s="275"/>
      <c r="L1639" s="280"/>
      <c r="M1639" s="281"/>
      <c r="N1639" s="282"/>
      <c r="O1639" s="282"/>
      <c r="P1639" s="282"/>
      <c r="Q1639" s="282"/>
      <c r="R1639" s="282"/>
      <c r="S1639" s="282"/>
      <c r="T1639" s="283"/>
      <c r="U1639" s="16"/>
      <c r="V1639" s="16"/>
      <c r="W1639" s="16"/>
      <c r="X1639" s="16"/>
      <c r="Y1639" s="16"/>
      <c r="Z1639" s="16"/>
      <c r="AA1639" s="16"/>
      <c r="AB1639" s="16"/>
      <c r="AC1639" s="16"/>
      <c r="AD1639" s="16"/>
      <c r="AE1639" s="16"/>
      <c r="AT1639" s="284" t="s">
        <v>180</v>
      </c>
      <c r="AU1639" s="284" t="s">
        <v>87</v>
      </c>
      <c r="AV1639" s="16" t="s">
        <v>118</v>
      </c>
      <c r="AW1639" s="16" t="s">
        <v>39</v>
      </c>
      <c r="AX1639" s="16" t="s">
        <v>78</v>
      </c>
      <c r="AY1639" s="284" t="s">
        <v>168</v>
      </c>
    </row>
    <row r="1640" s="15" customFormat="1">
      <c r="A1640" s="15"/>
      <c r="B1640" s="263"/>
      <c r="C1640" s="264"/>
      <c r="D1640" s="229" t="s">
        <v>180</v>
      </c>
      <c r="E1640" s="265" t="s">
        <v>33</v>
      </c>
      <c r="F1640" s="266" t="s">
        <v>626</v>
      </c>
      <c r="G1640" s="264"/>
      <c r="H1640" s="267">
        <v>529.79399999999998</v>
      </c>
      <c r="I1640" s="268"/>
      <c r="J1640" s="264"/>
      <c r="K1640" s="264"/>
      <c r="L1640" s="269"/>
      <c r="M1640" s="270"/>
      <c r="N1640" s="271"/>
      <c r="O1640" s="271"/>
      <c r="P1640" s="271"/>
      <c r="Q1640" s="271"/>
      <c r="R1640" s="271"/>
      <c r="S1640" s="271"/>
      <c r="T1640" s="272"/>
      <c r="U1640" s="15"/>
      <c r="V1640" s="15"/>
      <c r="W1640" s="15"/>
      <c r="X1640" s="15"/>
      <c r="Y1640" s="15"/>
      <c r="Z1640" s="15"/>
      <c r="AA1640" s="15"/>
      <c r="AB1640" s="15"/>
      <c r="AC1640" s="15"/>
      <c r="AD1640" s="15"/>
      <c r="AE1640" s="15"/>
      <c r="AT1640" s="273" t="s">
        <v>180</v>
      </c>
      <c r="AU1640" s="273" t="s">
        <v>87</v>
      </c>
      <c r="AV1640" s="15" t="s">
        <v>121</v>
      </c>
      <c r="AW1640" s="15" t="s">
        <v>39</v>
      </c>
      <c r="AX1640" s="15" t="s">
        <v>85</v>
      </c>
      <c r="AY1640" s="273" t="s">
        <v>168</v>
      </c>
    </row>
    <row r="1641" s="2" customFormat="1" ht="16.5" customHeight="1">
      <c r="A1641" s="42"/>
      <c r="B1641" s="43"/>
      <c r="C1641" s="216" t="s">
        <v>2315</v>
      </c>
      <c r="D1641" s="216" t="s">
        <v>170</v>
      </c>
      <c r="E1641" s="217" t="s">
        <v>2241</v>
      </c>
      <c r="F1641" s="218" t="s">
        <v>2242</v>
      </c>
      <c r="G1641" s="219" t="s">
        <v>502</v>
      </c>
      <c r="H1641" s="220">
        <v>462.65600000000001</v>
      </c>
      <c r="I1641" s="221"/>
      <c r="J1641" s="222">
        <f>ROUND(I1641*H1641,2)</f>
        <v>0</v>
      </c>
      <c r="K1641" s="218" t="s">
        <v>174</v>
      </c>
      <c r="L1641" s="48"/>
      <c r="M1641" s="223" t="s">
        <v>33</v>
      </c>
      <c r="N1641" s="224" t="s">
        <v>49</v>
      </c>
      <c r="O1641" s="88"/>
      <c r="P1641" s="225">
        <f>O1641*H1641</f>
        <v>0</v>
      </c>
      <c r="Q1641" s="225">
        <v>0</v>
      </c>
      <c r="R1641" s="225">
        <f>Q1641*H1641</f>
        <v>0</v>
      </c>
      <c r="S1641" s="225">
        <v>0.039</v>
      </c>
      <c r="T1641" s="226">
        <f>S1641*H1641</f>
        <v>18.043583999999999</v>
      </c>
      <c r="U1641" s="42"/>
      <c r="V1641" s="42"/>
      <c r="W1641" s="42"/>
      <c r="X1641" s="42"/>
      <c r="Y1641" s="42"/>
      <c r="Z1641" s="42"/>
      <c r="AA1641" s="42"/>
      <c r="AB1641" s="42"/>
      <c r="AC1641" s="42"/>
      <c r="AD1641" s="42"/>
      <c r="AE1641" s="42"/>
      <c r="AR1641" s="227" t="s">
        <v>121</v>
      </c>
      <c r="AT1641" s="227" t="s">
        <v>170</v>
      </c>
      <c r="AU1641" s="227" t="s">
        <v>87</v>
      </c>
      <c r="AY1641" s="20" t="s">
        <v>168</v>
      </c>
      <c r="BE1641" s="228">
        <f>IF(N1641="základní",J1641,0)</f>
        <v>0</v>
      </c>
      <c r="BF1641" s="228">
        <f>IF(N1641="snížená",J1641,0)</f>
        <v>0</v>
      </c>
      <c r="BG1641" s="228">
        <f>IF(N1641="zákl. přenesená",J1641,0)</f>
        <v>0</v>
      </c>
      <c r="BH1641" s="228">
        <f>IF(N1641="sníž. přenesená",J1641,0)</f>
        <v>0</v>
      </c>
      <c r="BI1641" s="228">
        <f>IF(N1641="nulová",J1641,0)</f>
        <v>0</v>
      </c>
      <c r="BJ1641" s="20" t="s">
        <v>85</v>
      </c>
      <c r="BK1641" s="228">
        <f>ROUND(I1641*H1641,2)</f>
        <v>0</v>
      </c>
      <c r="BL1641" s="20" t="s">
        <v>121</v>
      </c>
      <c r="BM1641" s="227" t="s">
        <v>5413</v>
      </c>
    </row>
    <row r="1642" s="2" customFormat="1">
      <c r="A1642" s="42"/>
      <c r="B1642" s="43"/>
      <c r="C1642" s="44"/>
      <c r="D1642" s="229" t="s">
        <v>176</v>
      </c>
      <c r="E1642" s="44"/>
      <c r="F1642" s="230" t="s">
        <v>2244</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176</v>
      </c>
      <c r="AU1642" s="20" t="s">
        <v>87</v>
      </c>
    </row>
    <row r="1643" s="2" customFormat="1">
      <c r="A1643" s="42"/>
      <c r="B1643" s="43"/>
      <c r="C1643" s="44"/>
      <c r="D1643" s="234" t="s">
        <v>178</v>
      </c>
      <c r="E1643" s="44"/>
      <c r="F1643" s="235" t="s">
        <v>2245</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178</v>
      </c>
      <c r="AU1643" s="20" t="s">
        <v>87</v>
      </c>
    </row>
    <row r="1644" s="13" customFormat="1">
      <c r="A1644" s="13"/>
      <c r="B1644" s="236"/>
      <c r="C1644" s="237"/>
      <c r="D1644" s="229" t="s">
        <v>180</v>
      </c>
      <c r="E1644" s="238" t="s">
        <v>33</v>
      </c>
      <c r="F1644" s="239" t="s">
        <v>4780</v>
      </c>
      <c r="G1644" s="237"/>
      <c r="H1644" s="238" t="s">
        <v>33</v>
      </c>
      <c r="I1644" s="240"/>
      <c r="J1644" s="237"/>
      <c r="K1644" s="237"/>
      <c r="L1644" s="241"/>
      <c r="M1644" s="242"/>
      <c r="N1644" s="243"/>
      <c r="O1644" s="243"/>
      <c r="P1644" s="243"/>
      <c r="Q1644" s="243"/>
      <c r="R1644" s="243"/>
      <c r="S1644" s="243"/>
      <c r="T1644" s="244"/>
      <c r="U1644" s="13"/>
      <c r="V1644" s="13"/>
      <c r="W1644" s="13"/>
      <c r="X1644" s="13"/>
      <c r="Y1644" s="13"/>
      <c r="Z1644" s="13"/>
      <c r="AA1644" s="13"/>
      <c r="AB1644" s="13"/>
      <c r="AC1644" s="13"/>
      <c r="AD1644" s="13"/>
      <c r="AE1644" s="13"/>
      <c r="AT1644" s="245" t="s">
        <v>180</v>
      </c>
      <c r="AU1644" s="245" t="s">
        <v>87</v>
      </c>
      <c r="AV1644" s="13" t="s">
        <v>85</v>
      </c>
      <c r="AW1644" s="13" t="s">
        <v>39</v>
      </c>
      <c r="AX1644" s="13" t="s">
        <v>78</v>
      </c>
      <c r="AY1644" s="245" t="s">
        <v>168</v>
      </c>
    </row>
    <row r="1645" s="13" customFormat="1">
      <c r="A1645" s="13"/>
      <c r="B1645" s="236"/>
      <c r="C1645" s="237"/>
      <c r="D1645" s="229" t="s">
        <v>180</v>
      </c>
      <c r="E1645" s="238" t="s">
        <v>33</v>
      </c>
      <c r="F1645" s="239" t="s">
        <v>5414</v>
      </c>
      <c r="G1645" s="237"/>
      <c r="H1645" s="238" t="s">
        <v>33</v>
      </c>
      <c r="I1645" s="240"/>
      <c r="J1645" s="237"/>
      <c r="K1645" s="237"/>
      <c r="L1645" s="241"/>
      <c r="M1645" s="242"/>
      <c r="N1645" s="243"/>
      <c r="O1645" s="243"/>
      <c r="P1645" s="243"/>
      <c r="Q1645" s="243"/>
      <c r="R1645" s="243"/>
      <c r="S1645" s="243"/>
      <c r="T1645" s="244"/>
      <c r="U1645" s="13"/>
      <c r="V1645" s="13"/>
      <c r="W1645" s="13"/>
      <c r="X1645" s="13"/>
      <c r="Y1645" s="13"/>
      <c r="Z1645" s="13"/>
      <c r="AA1645" s="13"/>
      <c r="AB1645" s="13"/>
      <c r="AC1645" s="13"/>
      <c r="AD1645" s="13"/>
      <c r="AE1645" s="13"/>
      <c r="AT1645" s="245" t="s">
        <v>180</v>
      </c>
      <c r="AU1645" s="245" t="s">
        <v>87</v>
      </c>
      <c r="AV1645" s="13" t="s">
        <v>85</v>
      </c>
      <c r="AW1645" s="13" t="s">
        <v>39</v>
      </c>
      <c r="AX1645" s="13" t="s">
        <v>78</v>
      </c>
      <c r="AY1645" s="245" t="s">
        <v>168</v>
      </c>
    </row>
    <row r="1646" s="14" customFormat="1">
      <c r="A1646" s="14"/>
      <c r="B1646" s="246"/>
      <c r="C1646" s="247"/>
      <c r="D1646" s="229" t="s">
        <v>180</v>
      </c>
      <c r="E1646" s="248" t="s">
        <v>33</v>
      </c>
      <c r="F1646" s="249" t="s">
        <v>5415</v>
      </c>
      <c r="G1646" s="247"/>
      <c r="H1646" s="250">
        <v>460.964</v>
      </c>
      <c r="I1646" s="251"/>
      <c r="J1646" s="247"/>
      <c r="K1646" s="247"/>
      <c r="L1646" s="252"/>
      <c r="M1646" s="253"/>
      <c r="N1646" s="254"/>
      <c r="O1646" s="254"/>
      <c r="P1646" s="254"/>
      <c r="Q1646" s="254"/>
      <c r="R1646" s="254"/>
      <c r="S1646" s="254"/>
      <c r="T1646" s="255"/>
      <c r="U1646" s="14"/>
      <c r="V1646" s="14"/>
      <c r="W1646" s="14"/>
      <c r="X1646" s="14"/>
      <c r="Y1646" s="14"/>
      <c r="Z1646" s="14"/>
      <c r="AA1646" s="14"/>
      <c r="AB1646" s="14"/>
      <c r="AC1646" s="14"/>
      <c r="AD1646" s="14"/>
      <c r="AE1646" s="14"/>
      <c r="AT1646" s="256" t="s">
        <v>180</v>
      </c>
      <c r="AU1646" s="256" t="s">
        <v>87</v>
      </c>
      <c r="AV1646" s="14" t="s">
        <v>87</v>
      </c>
      <c r="AW1646" s="14" t="s">
        <v>39</v>
      </c>
      <c r="AX1646" s="14" t="s">
        <v>78</v>
      </c>
      <c r="AY1646" s="256" t="s">
        <v>168</v>
      </c>
    </row>
    <row r="1647" s="13" customFormat="1">
      <c r="A1647" s="13"/>
      <c r="B1647" s="236"/>
      <c r="C1647" s="237"/>
      <c r="D1647" s="229" t="s">
        <v>180</v>
      </c>
      <c r="E1647" s="238" t="s">
        <v>33</v>
      </c>
      <c r="F1647" s="239" t="s">
        <v>5416</v>
      </c>
      <c r="G1647" s="237"/>
      <c r="H1647" s="238" t="s">
        <v>33</v>
      </c>
      <c r="I1647" s="240"/>
      <c r="J1647" s="237"/>
      <c r="K1647" s="237"/>
      <c r="L1647" s="241"/>
      <c r="M1647" s="242"/>
      <c r="N1647" s="243"/>
      <c r="O1647" s="243"/>
      <c r="P1647" s="243"/>
      <c r="Q1647" s="243"/>
      <c r="R1647" s="243"/>
      <c r="S1647" s="243"/>
      <c r="T1647" s="244"/>
      <c r="U1647" s="13"/>
      <c r="V1647" s="13"/>
      <c r="W1647" s="13"/>
      <c r="X1647" s="13"/>
      <c r="Y1647" s="13"/>
      <c r="Z1647" s="13"/>
      <c r="AA1647" s="13"/>
      <c r="AB1647" s="13"/>
      <c r="AC1647" s="13"/>
      <c r="AD1647" s="13"/>
      <c r="AE1647" s="13"/>
      <c r="AT1647" s="245" t="s">
        <v>180</v>
      </c>
      <c r="AU1647" s="245" t="s">
        <v>87</v>
      </c>
      <c r="AV1647" s="13" t="s">
        <v>85</v>
      </c>
      <c r="AW1647" s="13" t="s">
        <v>39</v>
      </c>
      <c r="AX1647" s="13" t="s">
        <v>78</v>
      </c>
      <c r="AY1647" s="245" t="s">
        <v>168</v>
      </c>
    </row>
    <row r="1648" s="14" customFormat="1">
      <c r="A1648" s="14"/>
      <c r="B1648" s="246"/>
      <c r="C1648" s="247"/>
      <c r="D1648" s="229" t="s">
        <v>180</v>
      </c>
      <c r="E1648" s="248" t="s">
        <v>33</v>
      </c>
      <c r="F1648" s="249" t="s">
        <v>5417</v>
      </c>
      <c r="G1648" s="247"/>
      <c r="H1648" s="250">
        <v>1.692</v>
      </c>
      <c r="I1648" s="251"/>
      <c r="J1648" s="247"/>
      <c r="K1648" s="247"/>
      <c r="L1648" s="252"/>
      <c r="M1648" s="253"/>
      <c r="N1648" s="254"/>
      <c r="O1648" s="254"/>
      <c r="P1648" s="254"/>
      <c r="Q1648" s="254"/>
      <c r="R1648" s="254"/>
      <c r="S1648" s="254"/>
      <c r="T1648" s="255"/>
      <c r="U1648" s="14"/>
      <c r="V1648" s="14"/>
      <c r="W1648" s="14"/>
      <c r="X1648" s="14"/>
      <c r="Y1648" s="14"/>
      <c r="Z1648" s="14"/>
      <c r="AA1648" s="14"/>
      <c r="AB1648" s="14"/>
      <c r="AC1648" s="14"/>
      <c r="AD1648" s="14"/>
      <c r="AE1648" s="14"/>
      <c r="AT1648" s="256" t="s">
        <v>180</v>
      </c>
      <c r="AU1648" s="256" t="s">
        <v>87</v>
      </c>
      <c r="AV1648" s="14" t="s">
        <v>87</v>
      </c>
      <c r="AW1648" s="14" t="s">
        <v>39</v>
      </c>
      <c r="AX1648" s="14" t="s">
        <v>78</v>
      </c>
      <c r="AY1648" s="256" t="s">
        <v>168</v>
      </c>
    </row>
    <row r="1649" s="15" customFormat="1">
      <c r="A1649" s="15"/>
      <c r="B1649" s="263"/>
      <c r="C1649" s="264"/>
      <c r="D1649" s="229" t="s">
        <v>180</v>
      </c>
      <c r="E1649" s="265" t="s">
        <v>33</v>
      </c>
      <c r="F1649" s="266" t="s">
        <v>626</v>
      </c>
      <c r="G1649" s="264"/>
      <c r="H1649" s="267">
        <v>462.65600000000001</v>
      </c>
      <c r="I1649" s="268"/>
      <c r="J1649" s="264"/>
      <c r="K1649" s="264"/>
      <c r="L1649" s="269"/>
      <c r="M1649" s="270"/>
      <c r="N1649" s="271"/>
      <c r="O1649" s="271"/>
      <c r="P1649" s="271"/>
      <c r="Q1649" s="271"/>
      <c r="R1649" s="271"/>
      <c r="S1649" s="271"/>
      <c r="T1649" s="272"/>
      <c r="U1649" s="15"/>
      <c r="V1649" s="15"/>
      <c r="W1649" s="15"/>
      <c r="X1649" s="15"/>
      <c r="Y1649" s="15"/>
      <c r="Z1649" s="15"/>
      <c r="AA1649" s="15"/>
      <c r="AB1649" s="15"/>
      <c r="AC1649" s="15"/>
      <c r="AD1649" s="15"/>
      <c r="AE1649" s="15"/>
      <c r="AT1649" s="273" t="s">
        <v>180</v>
      </c>
      <c r="AU1649" s="273" t="s">
        <v>87</v>
      </c>
      <c r="AV1649" s="15" t="s">
        <v>121</v>
      </c>
      <c r="AW1649" s="15" t="s">
        <v>39</v>
      </c>
      <c r="AX1649" s="15" t="s">
        <v>85</v>
      </c>
      <c r="AY1649" s="273" t="s">
        <v>168</v>
      </c>
    </row>
    <row r="1650" s="2" customFormat="1" ht="16.5" customHeight="1">
      <c r="A1650" s="42"/>
      <c r="B1650" s="43"/>
      <c r="C1650" s="216" t="s">
        <v>2321</v>
      </c>
      <c r="D1650" s="216" t="s">
        <v>170</v>
      </c>
      <c r="E1650" s="217" t="s">
        <v>2256</v>
      </c>
      <c r="F1650" s="218" t="s">
        <v>2257</v>
      </c>
      <c r="G1650" s="219" t="s">
        <v>173</v>
      </c>
      <c r="H1650" s="220">
        <v>529.79399999999998</v>
      </c>
      <c r="I1650" s="221"/>
      <c r="J1650" s="222">
        <f>ROUND(I1650*H1650,2)</f>
        <v>0</v>
      </c>
      <c r="K1650" s="218" t="s">
        <v>174</v>
      </c>
      <c r="L1650" s="48"/>
      <c r="M1650" s="223" t="s">
        <v>33</v>
      </c>
      <c r="N1650" s="224" t="s">
        <v>49</v>
      </c>
      <c r="O1650" s="88"/>
      <c r="P1650" s="225">
        <f>O1650*H1650</f>
        <v>0</v>
      </c>
      <c r="Q1650" s="225">
        <v>0</v>
      </c>
      <c r="R1650" s="225">
        <f>Q1650*H1650</f>
        <v>0</v>
      </c>
      <c r="S1650" s="225">
        <v>0.037499999999999999</v>
      </c>
      <c r="T1650" s="226">
        <f>S1650*H1650</f>
        <v>19.867274999999999</v>
      </c>
      <c r="U1650" s="42"/>
      <c r="V1650" s="42"/>
      <c r="W1650" s="42"/>
      <c r="X1650" s="42"/>
      <c r="Y1650" s="42"/>
      <c r="Z1650" s="42"/>
      <c r="AA1650" s="42"/>
      <c r="AB1650" s="42"/>
      <c r="AC1650" s="42"/>
      <c r="AD1650" s="42"/>
      <c r="AE1650" s="42"/>
      <c r="AR1650" s="227" t="s">
        <v>121</v>
      </c>
      <c r="AT1650" s="227" t="s">
        <v>170</v>
      </c>
      <c r="AU1650" s="227" t="s">
        <v>87</v>
      </c>
      <c r="AY1650" s="20" t="s">
        <v>168</v>
      </c>
      <c r="BE1650" s="228">
        <f>IF(N1650="základní",J1650,0)</f>
        <v>0</v>
      </c>
      <c r="BF1650" s="228">
        <f>IF(N1650="snížená",J1650,0)</f>
        <v>0</v>
      </c>
      <c r="BG1650" s="228">
        <f>IF(N1650="zákl. přenesená",J1650,0)</f>
        <v>0</v>
      </c>
      <c r="BH1650" s="228">
        <f>IF(N1650="sníž. přenesená",J1650,0)</f>
        <v>0</v>
      </c>
      <c r="BI1650" s="228">
        <f>IF(N1650="nulová",J1650,0)</f>
        <v>0</v>
      </c>
      <c r="BJ1650" s="20" t="s">
        <v>85</v>
      </c>
      <c r="BK1650" s="228">
        <f>ROUND(I1650*H1650,2)</f>
        <v>0</v>
      </c>
      <c r="BL1650" s="20" t="s">
        <v>121</v>
      </c>
      <c r="BM1650" s="227" t="s">
        <v>5418</v>
      </c>
    </row>
    <row r="1651" s="2" customFormat="1">
      <c r="A1651" s="42"/>
      <c r="B1651" s="43"/>
      <c r="C1651" s="44"/>
      <c r="D1651" s="229" t="s">
        <v>176</v>
      </c>
      <c r="E1651" s="44"/>
      <c r="F1651" s="230" t="s">
        <v>2259</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176</v>
      </c>
      <c r="AU1651" s="20" t="s">
        <v>87</v>
      </c>
    </row>
    <row r="1652" s="2" customFormat="1">
      <c r="A1652" s="42"/>
      <c r="B1652" s="43"/>
      <c r="C1652" s="44"/>
      <c r="D1652" s="234" t="s">
        <v>178</v>
      </c>
      <c r="E1652" s="44"/>
      <c r="F1652" s="235" t="s">
        <v>2260</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178</v>
      </c>
      <c r="AU1652" s="20" t="s">
        <v>87</v>
      </c>
    </row>
    <row r="1653" s="2" customFormat="1" ht="16.5" customHeight="1">
      <c r="A1653" s="42"/>
      <c r="B1653" s="43"/>
      <c r="C1653" s="216" t="s">
        <v>2328</v>
      </c>
      <c r="D1653" s="216" t="s">
        <v>170</v>
      </c>
      <c r="E1653" s="217" t="s">
        <v>2262</v>
      </c>
      <c r="F1653" s="218" t="s">
        <v>2263</v>
      </c>
      <c r="G1653" s="219" t="s">
        <v>502</v>
      </c>
      <c r="H1653" s="220">
        <v>12</v>
      </c>
      <c r="I1653" s="221"/>
      <c r="J1653" s="222">
        <f>ROUND(I1653*H1653,2)</f>
        <v>0</v>
      </c>
      <c r="K1653" s="218" t="s">
        <v>174</v>
      </c>
      <c r="L1653" s="48"/>
      <c r="M1653" s="223" t="s">
        <v>33</v>
      </c>
      <c r="N1653" s="224" t="s">
        <v>49</v>
      </c>
      <c r="O1653" s="88"/>
      <c r="P1653" s="225">
        <f>O1653*H1653</f>
        <v>0</v>
      </c>
      <c r="Q1653" s="225">
        <v>0.54034000000000004</v>
      </c>
      <c r="R1653" s="225">
        <f>Q1653*H1653</f>
        <v>6.4840800000000005</v>
      </c>
      <c r="S1653" s="225">
        <v>0</v>
      </c>
      <c r="T1653" s="226">
        <f>S1653*H1653</f>
        <v>0</v>
      </c>
      <c r="U1653" s="42"/>
      <c r="V1653" s="42"/>
      <c r="W1653" s="42"/>
      <c r="X1653" s="42"/>
      <c r="Y1653" s="42"/>
      <c r="Z1653" s="42"/>
      <c r="AA1653" s="42"/>
      <c r="AB1653" s="42"/>
      <c r="AC1653" s="42"/>
      <c r="AD1653" s="42"/>
      <c r="AE1653" s="42"/>
      <c r="AR1653" s="227" t="s">
        <v>121</v>
      </c>
      <c r="AT1653" s="227" t="s">
        <v>170</v>
      </c>
      <c r="AU1653" s="227" t="s">
        <v>87</v>
      </c>
      <c r="AY1653" s="20" t="s">
        <v>168</v>
      </c>
      <c r="BE1653" s="228">
        <f>IF(N1653="základní",J1653,0)</f>
        <v>0</v>
      </c>
      <c r="BF1653" s="228">
        <f>IF(N1653="snížená",J1653,0)</f>
        <v>0</v>
      </c>
      <c r="BG1653" s="228">
        <f>IF(N1653="zákl. přenesená",J1653,0)</f>
        <v>0</v>
      </c>
      <c r="BH1653" s="228">
        <f>IF(N1653="sníž. přenesená",J1653,0)</f>
        <v>0</v>
      </c>
      <c r="BI1653" s="228">
        <f>IF(N1653="nulová",J1653,0)</f>
        <v>0</v>
      </c>
      <c r="BJ1653" s="20" t="s">
        <v>85</v>
      </c>
      <c r="BK1653" s="228">
        <f>ROUND(I1653*H1653,2)</f>
        <v>0</v>
      </c>
      <c r="BL1653" s="20" t="s">
        <v>121</v>
      </c>
      <c r="BM1653" s="227" t="s">
        <v>5419</v>
      </c>
    </row>
    <row r="1654" s="2" customFormat="1">
      <c r="A1654" s="42"/>
      <c r="B1654" s="43"/>
      <c r="C1654" s="44"/>
      <c r="D1654" s="229" t="s">
        <v>176</v>
      </c>
      <c r="E1654" s="44"/>
      <c r="F1654" s="230" t="s">
        <v>2265</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176</v>
      </c>
      <c r="AU1654" s="20" t="s">
        <v>87</v>
      </c>
    </row>
    <row r="1655" s="2" customFormat="1">
      <c r="A1655" s="42"/>
      <c r="B1655" s="43"/>
      <c r="C1655" s="44"/>
      <c r="D1655" s="234" t="s">
        <v>178</v>
      </c>
      <c r="E1655" s="44"/>
      <c r="F1655" s="235" t="s">
        <v>2266</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178</v>
      </c>
      <c r="AU1655" s="20" t="s">
        <v>87</v>
      </c>
    </row>
    <row r="1656" s="13" customFormat="1">
      <c r="A1656" s="13"/>
      <c r="B1656" s="236"/>
      <c r="C1656" s="237"/>
      <c r="D1656" s="229" t="s">
        <v>180</v>
      </c>
      <c r="E1656" s="238" t="s">
        <v>33</v>
      </c>
      <c r="F1656" s="239" t="s">
        <v>1291</v>
      </c>
      <c r="G1656" s="237"/>
      <c r="H1656" s="238" t="s">
        <v>33</v>
      </c>
      <c r="I1656" s="240"/>
      <c r="J1656" s="237"/>
      <c r="K1656" s="237"/>
      <c r="L1656" s="241"/>
      <c r="M1656" s="242"/>
      <c r="N1656" s="243"/>
      <c r="O1656" s="243"/>
      <c r="P1656" s="243"/>
      <c r="Q1656" s="243"/>
      <c r="R1656" s="243"/>
      <c r="S1656" s="243"/>
      <c r="T1656" s="244"/>
      <c r="U1656" s="13"/>
      <c r="V1656" s="13"/>
      <c r="W1656" s="13"/>
      <c r="X1656" s="13"/>
      <c r="Y1656" s="13"/>
      <c r="Z1656" s="13"/>
      <c r="AA1656" s="13"/>
      <c r="AB1656" s="13"/>
      <c r="AC1656" s="13"/>
      <c r="AD1656" s="13"/>
      <c r="AE1656" s="13"/>
      <c r="AT1656" s="245" t="s">
        <v>180</v>
      </c>
      <c r="AU1656" s="245" t="s">
        <v>87</v>
      </c>
      <c r="AV1656" s="13" t="s">
        <v>85</v>
      </c>
      <c r="AW1656" s="13" t="s">
        <v>39</v>
      </c>
      <c r="AX1656" s="13" t="s">
        <v>78</v>
      </c>
      <c r="AY1656" s="245" t="s">
        <v>168</v>
      </c>
    </row>
    <row r="1657" s="13" customFormat="1">
      <c r="A1657" s="13"/>
      <c r="B1657" s="236"/>
      <c r="C1657" s="237"/>
      <c r="D1657" s="229" t="s">
        <v>180</v>
      </c>
      <c r="E1657" s="238" t="s">
        <v>33</v>
      </c>
      <c r="F1657" s="239" t="s">
        <v>2267</v>
      </c>
      <c r="G1657" s="237"/>
      <c r="H1657" s="238" t="s">
        <v>33</v>
      </c>
      <c r="I1657" s="240"/>
      <c r="J1657" s="237"/>
      <c r="K1657" s="237"/>
      <c r="L1657" s="241"/>
      <c r="M1657" s="242"/>
      <c r="N1657" s="243"/>
      <c r="O1657" s="243"/>
      <c r="P1657" s="243"/>
      <c r="Q1657" s="243"/>
      <c r="R1657" s="243"/>
      <c r="S1657" s="243"/>
      <c r="T1657" s="244"/>
      <c r="U1657" s="13"/>
      <c r="V1657" s="13"/>
      <c r="W1657" s="13"/>
      <c r="X1657" s="13"/>
      <c r="Y1657" s="13"/>
      <c r="Z1657" s="13"/>
      <c r="AA1657" s="13"/>
      <c r="AB1657" s="13"/>
      <c r="AC1657" s="13"/>
      <c r="AD1657" s="13"/>
      <c r="AE1657" s="13"/>
      <c r="AT1657" s="245" t="s">
        <v>180</v>
      </c>
      <c r="AU1657" s="245" t="s">
        <v>87</v>
      </c>
      <c r="AV1657" s="13" t="s">
        <v>85</v>
      </c>
      <c r="AW1657" s="13" t="s">
        <v>39</v>
      </c>
      <c r="AX1657" s="13" t="s">
        <v>78</v>
      </c>
      <c r="AY1657" s="245" t="s">
        <v>168</v>
      </c>
    </row>
    <row r="1658" s="13" customFormat="1">
      <c r="A1658" s="13"/>
      <c r="B1658" s="236"/>
      <c r="C1658" s="237"/>
      <c r="D1658" s="229" t="s">
        <v>180</v>
      </c>
      <c r="E1658" s="238" t="s">
        <v>33</v>
      </c>
      <c r="F1658" s="239" t="s">
        <v>5420</v>
      </c>
      <c r="G1658" s="237"/>
      <c r="H1658" s="238" t="s">
        <v>33</v>
      </c>
      <c r="I1658" s="240"/>
      <c r="J1658" s="237"/>
      <c r="K1658" s="237"/>
      <c r="L1658" s="241"/>
      <c r="M1658" s="242"/>
      <c r="N1658" s="243"/>
      <c r="O1658" s="243"/>
      <c r="P1658" s="243"/>
      <c r="Q1658" s="243"/>
      <c r="R1658" s="243"/>
      <c r="S1658" s="243"/>
      <c r="T1658" s="244"/>
      <c r="U1658" s="13"/>
      <c r="V1658" s="13"/>
      <c r="W1658" s="13"/>
      <c r="X1658" s="13"/>
      <c r="Y1658" s="13"/>
      <c r="Z1658" s="13"/>
      <c r="AA1658" s="13"/>
      <c r="AB1658" s="13"/>
      <c r="AC1658" s="13"/>
      <c r="AD1658" s="13"/>
      <c r="AE1658" s="13"/>
      <c r="AT1658" s="245" t="s">
        <v>180</v>
      </c>
      <c r="AU1658" s="245" t="s">
        <v>87</v>
      </c>
      <c r="AV1658" s="13" t="s">
        <v>85</v>
      </c>
      <c r="AW1658" s="13" t="s">
        <v>39</v>
      </c>
      <c r="AX1658" s="13" t="s">
        <v>78</v>
      </c>
      <c r="AY1658" s="245" t="s">
        <v>168</v>
      </c>
    </row>
    <row r="1659" s="14" customFormat="1">
      <c r="A1659" s="14"/>
      <c r="B1659" s="246"/>
      <c r="C1659" s="247"/>
      <c r="D1659" s="229" t="s">
        <v>180</v>
      </c>
      <c r="E1659" s="248" t="s">
        <v>33</v>
      </c>
      <c r="F1659" s="249" t="s">
        <v>5421</v>
      </c>
      <c r="G1659" s="247"/>
      <c r="H1659" s="250">
        <v>12</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180</v>
      </c>
      <c r="AU1659" s="256" t="s">
        <v>87</v>
      </c>
      <c r="AV1659" s="14" t="s">
        <v>87</v>
      </c>
      <c r="AW1659" s="14" t="s">
        <v>39</v>
      </c>
      <c r="AX1659" s="14" t="s">
        <v>85</v>
      </c>
      <c r="AY1659" s="256" t="s">
        <v>168</v>
      </c>
    </row>
    <row r="1660" s="2" customFormat="1" ht="16.5" customHeight="1">
      <c r="A1660" s="42"/>
      <c r="B1660" s="43"/>
      <c r="C1660" s="285" t="s">
        <v>2334</v>
      </c>
      <c r="D1660" s="285" t="s">
        <v>713</v>
      </c>
      <c r="E1660" s="286" t="s">
        <v>2271</v>
      </c>
      <c r="F1660" s="287" t="s">
        <v>2272</v>
      </c>
      <c r="G1660" s="288" t="s">
        <v>185</v>
      </c>
      <c r="H1660" s="289">
        <v>3843</v>
      </c>
      <c r="I1660" s="290"/>
      <c r="J1660" s="291">
        <f>ROUND(I1660*H1660,2)</f>
        <v>0</v>
      </c>
      <c r="K1660" s="287" t="s">
        <v>174</v>
      </c>
      <c r="L1660" s="292"/>
      <c r="M1660" s="293" t="s">
        <v>33</v>
      </c>
      <c r="N1660" s="294" t="s">
        <v>49</v>
      </c>
      <c r="O1660" s="88"/>
      <c r="P1660" s="225">
        <f>O1660*H1660</f>
        <v>0</v>
      </c>
      <c r="Q1660" s="225">
        <v>0.0041000000000000003</v>
      </c>
      <c r="R1660" s="225">
        <f>Q1660*H1660</f>
        <v>15.756300000000001</v>
      </c>
      <c r="S1660" s="225">
        <v>0</v>
      </c>
      <c r="T1660" s="226">
        <f>S1660*H1660</f>
        <v>0</v>
      </c>
      <c r="U1660" s="42"/>
      <c r="V1660" s="42"/>
      <c r="W1660" s="42"/>
      <c r="X1660" s="42"/>
      <c r="Y1660" s="42"/>
      <c r="Z1660" s="42"/>
      <c r="AA1660" s="42"/>
      <c r="AB1660" s="42"/>
      <c r="AC1660" s="42"/>
      <c r="AD1660" s="42"/>
      <c r="AE1660" s="42"/>
      <c r="AR1660" s="227" t="s">
        <v>133</v>
      </c>
      <c r="AT1660" s="227" t="s">
        <v>713</v>
      </c>
      <c r="AU1660" s="227" t="s">
        <v>87</v>
      </c>
      <c r="AY1660" s="20" t="s">
        <v>168</v>
      </c>
      <c r="BE1660" s="228">
        <f>IF(N1660="základní",J1660,0)</f>
        <v>0</v>
      </c>
      <c r="BF1660" s="228">
        <f>IF(N1660="snížená",J1660,0)</f>
        <v>0</v>
      </c>
      <c r="BG1660" s="228">
        <f>IF(N1660="zákl. přenesená",J1660,0)</f>
        <v>0</v>
      </c>
      <c r="BH1660" s="228">
        <f>IF(N1660="sníž. přenesená",J1660,0)</f>
        <v>0</v>
      </c>
      <c r="BI1660" s="228">
        <f>IF(N1660="nulová",J1660,0)</f>
        <v>0</v>
      </c>
      <c r="BJ1660" s="20" t="s">
        <v>85</v>
      </c>
      <c r="BK1660" s="228">
        <f>ROUND(I1660*H1660,2)</f>
        <v>0</v>
      </c>
      <c r="BL1660" s="20" t="s">
        <v>121</v>
      </c>
      <c r="BM1660" s="227" t="s">
        <v>5422</v>
      </c>
    </row>
    <row r="1661" s="2" customFormat="1">
      <c r="A1661" s="42"/>
      <c r="B1661" s="43"/>
      <c r="C1661" s="44"/>
      <c r="D1661" s="229" t="s">
        <v>176</v>
      </c>
      <c r="E1661" s="44"/>
      <c r="F1661" s="230" t="s">
        <v>2272</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176</v>
      </c>
      <c r="AU1661" s="20" t="s">
        <v>87</v>
      </c>
    </row>
    <row r="1662" s="14" customFormat="1">
      <c r="A1662" s="14"/>
      <c r="B1662" s="246"/>
      <c r="C1662" s="247"/>
      <c r="D1662" s="229" t="s">
        <v>180</v>
      </c>
      <c r="E1662" s="247"/>
      <c r="F1662" s="249" t="s">
        <v>5423</v>
      </c>
      <c r="G1662" s="247"/>
      <c r="H1662" s="250">
        <v>3843</v>
      </c>
      <c r="I1662" s="251"/>
      <c r="J1662" s="247"/>
      <c r="K1662" s="247"/>
      <c r="L1662" s="252"/>
      <c r="M1662" s="253"/>
      <c r="N1662" s="254"/>
      <c r="O1662" s="254"/>
      <c r="P1662" s="254"/>
      <c r="Q1662" s="254"/>
      <c r="R1662" s="254"/>
      <c r="S1662" s="254"/>
      <c r="T1662" s="255"/>
      <c r="U1662" s="14"/>
      <c r="V1662" s="14"/>
      <c r="W1662" s="14"/>
      <c r="X1662" s="14"/>
      <c r="Y1662" s="14"/>
      <c r="Z1662" s="14"/>
      <c r="AA1662" s="14"/>
      <c r="AB1662" s="14"/>
      <c r="AC1662" s="14"/>
      <c r="AD1662" s="14"/>
      <c r="AE1662" s="14"/>
      <c r="AT1662" s="256" t="s">
        <v>180</v>
      </c>
      <c r="AU1662" s="256" t="s">
        <v>87</v>
      </c>
      <c r="AV1662" s="14" t="s">
        <v>87</v>
      </c>
      <c r="AW1662" s="14" t="s">
        <v>4</v>
      </c>
      <c r="AX1662" s="14" t="s">
        <v>85</v>
      </c>
      <c r="AY1662" s="256" t="s">
        <v>168</v>
      </c>
    </row>
    <row r="1663" s="2" customFormat="1" ht="16.5" customHeight="1">
      <c r="A1663" s="42"/>
      <c r="B1663" s="43"/>
      <c r="C1663" s="216" t="s">
        <v>2340</v>
      </c>
      <c r="D1663" s="216" t="s">
        <v>170</v>
      </c>
      <c r="E1663" s="217" t="s">
        <v>2276</v>
      </c>
      <c r="F1663" s="218" t="s">
        <v>2277</v>
      </c>
      <c r="G1663" s="219" t="s">
        <v>502</v>
      </c>
      <c r="H1663" s="220">
        <v>6</v>
      </c>
      <c r="I1663" s="221"/>
      <c r="J1663" s="222">
        <f>ROUND(I1663*H1663,2)</f>
        <v>0</v>
      </c>
      <c r="K1663" s="218" t="s">
        <v>174</v>
      </c>
      <c r="L1663" s="48"/>
      <c r="M1663" s="223" t="s">
        <v>33</v>
      </c>
      <c r="N1663" s="224" t="s">
        <v>49</v>
      </c>
      <c r="O1663" s="88"/>
      <c r="P1663" s="225">
        <f>O1663*H1663</f>
        <v>0</v>
      </c>
      <c r="Q1663" s="225">
        <v>0</v>
      </c>
      <c r="R1663" s="225">
        <f>Q1663*H1663</f>
        <v>0</v>
      </c>
      <c r="S1663" s="225">
        <v>0</v>
      </c>
      <c r="T1663" s="226">
        <f>S1663*H1663</f>
        <v>0</v>
      </c>
      <c r="U1663" s="42"/>
      <c r="V1663" s="42"/>
      <c r="W1663" s="42"/>
      <c r="X1663" s="42"/>
      <c r="Y1663" s="42"/>
      <c r="Z1663" s="42"/>
      <c r="AA1663" s="42"/>
      <c r="AB1663" s="42"/>
      <c r="AC1663" s="42"/>
      <c r="AD1663" s="42"/>
      <c r="AE1663" s="42"/>
      <c r="AR1663" s="227" t="s">
        <v>121</v>
      </c>
      <c r="AT1663" s="227" t="s">
        <v>170</v>
      </c>
      <c r="AU1663" s="227" t="s">
        <v>87</v>
      </c>
      <c r="AY1663" s="20" t="s">
        <v>168</v>
      </c>
      <c r="BE1663" s="228">
        <f>IF(N1663="základní",J1663,0)</f>
        <v>0</v>
      </c>
      <c r="BF1663" s="228">
        <f>IF(N1663="snížená",J1663,0)</f>
        <v>0</v>
      </c>
      <c r="BG1663" s="228">
        <f>IF(N1663="zákl. přenesená",J1663,0)</f>
        <v>0</v>
      </c>
      <c r="BH1663" s="228">
        <f>IF(N1663="sníž. přenesená",J1663,0)</f>
        <v>0</v>
      </c>
      <c r="BI1663" s="228">
        <f>IF(N1663="nulová",J1663,0)</f>
        <v>0</v>
      </c>
      <c r="BJ1663" s="20" t="s">
        <v>85</v>
      </c>
      <c r="BK1663" s="228">
        <f>ROUND(I1663*H1663,2)</f>
        <v>0</v>
      </c>
      <c r="BL1663" s="20" t="s">
        <v>121</v>
      </c>
      <c r="BM1663" s="227" t="s">
        <v>5424</v>
      </c>
    </row>
    <row r="1664" s="2" customFormat="1">
      <c r="A1664" s="42"/>
      <c r="B1664" s="43"/>
      <c r="C1664" s="44"/>
      <c r="D1664" s="229" t="s">
        <v>176</v>
      </c>
      <c r="E1664" s="44"/>
      <c r="F1664" s="230" t="s">
        <v>2279</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176</v>
      </c>
      <c r="AU1664" s="20" t="s">
        <v>87</v>
      </c>
    </row>
    <row r="1665" s="2" customFormat="1">
      <c r="A1665" s="42"/>
      <c r="B1665" s="43"/>
      <c r="C1665" s="44"/>
      <c r="D1665" s="234" t="s">
        <v>178</v>
      </c>
      <c r="E1665" s="44"/>
      <c r="F1665" s="235" t="s">
        <v>2280</v>
      </c>
      <c r="G1665" s="44"/>
      <c r="H1665" s="44"/>
      <c r="I1665" s="231"/>
      <c r="J1665" s="44"/>
      <c r="K1665" s="44"/>
      <c r="L1665" s="48"/>
      <c r="M1665" s="232"/>
      <c r="N1665" s="233"/>
      <c r="O1665" s="88"/>
      <c r="P1665" s="88"/>
      <c r="Q1665" s="88"/>
      <c r="R1665" s="88"/>
      <c r="S1665" s="88"/>
      <c r="T1665" s="89"/>
      <c r="U1665" s="42"/>
      <c r="V1665" s="42"/>
      <c r="W1665" s="42"/>
      <c r="X1665" s="42"/>
      <c r="Y1665" s="42"/>
      <c r="Z1665" s="42"/>
      <c r="AA1665" s="42"/>
      <c r="AB1665" s="42"/>
      <c r="AC1665" s="42"/>
      <c r="AD1665" s="42"/>
      <c r="AE1665" s="42"/>
      <c r="AT1665" s="20" t="s">
        <v>178</v>
      </c>
      <c r="AU1665" s="20" t="s">
        <v>87</v>
      </c>
    </row>
    <row r="1666" s="2" customFormat="1" ht="16.5" customHeight="1">
      <c r="A1666" s="42"/>
      <c r="B1666" s="43"/>
      <c r="C1666" s="216" t="s">
        <v>2346</v>
      </c>
      <c r="D1666" s="216" t="s">
        <v>170</v>
      </c>
      <c r="E1666" s="217" t="s">
        <v>2282</v>
      </c>
      <c r="F1666" s="218" t="s">
        <v>2283</v>
      </c>
      <c r="G1666" s="219" t="s">
        <v>173</v>
      </c>
      <c r="H1666" s="220">
        <v>1042</v>
      </c>
      <c r="I1666" s="221"/>
      <c r="J1666" s="222">
        <f>ROUND(I1666*H1666,2)</f>
        <v>0</v>
      </c>
      <c r="K1666" s="218" t="s">
        <v>174</v>
      </c>
      <c r="L1666" s="48"/>
      <c r="M1666" s="223" t="s">
        <v>33</v>
      </c>
      <c r="N1666" s="224" t="s">
        <v>49</v>
      </c>
      <c r="O1666" s="88"/>
      <c r="P1666" s="225">
        <f>O1666*H1666</f>
        <v>0</v>
      </c>
      <c r="Q1666" s="225">
        <v>0</v>
      </c>
      <c r="R1666" s="225">
        <f>Q1666*H1666</f>
        <v>0</v>
      </c>
      <c r="S1666" s="225">
        <v>0</v>
      </c>
      <c r="T1666" s="226">
        <f>S1666*H1666</f>
        <v>0</v>
      </c>
      <c r="U1666" s="42"/>
      <c r="V1666" s="42"/>
      <c r="W1666" s="42"/>
      <c r="X1666" s="42"/>
      <c r="Y1666" s="42"/>
      <c r="Z1666" s="42"/>
      <c r="AA1666" s="42"/>
      <c r="AB1666" s="42"/>
      <c r="AC1666" s="42"/>
      <c r="AD1666" s="42"/>
      <c r="AE1666" s="42"/>
      <c r="AR1666" s="227" t="s">
        <v>121</v>
      </c>
      <c r="AT1666" s="227" t="s">
        <v>170</v>
      </c>
      <c r="AU1666" s="227" t="s">
        <v>87</v>
      </c>
      <c r="AY1666" s="20" t="s">
        <v>168</v>
      </c>
      <c r="BE1666" s="228">
        <f>IF(N1666="základní",J1666,0)</f>
        <v>0</v>
      </c>
      <c r="BF1666" s="228">
        <f>IF(N1666="snížená",J1666,0)</f>
        <v>0</v>
      </c>
      <c r="BG1666" s="228">
        <f>IF(N1666="zákl. přenesená",J1666,0)</f>
        <v>0</v>
      </c>
      <c r="BH1666" s="228">
        <f>IF(N1666="sníž. přenesená",J1666,0)</f>
        <v>0</v>
      </c>
      <c r="BI1666" s="228">
        <f>IF(N1666="nulová",J1666,0)</f>
        <v>0</v>
      </c>
      <c r="BJ1666" s="20" t="s">
        <v>85</v>
      </c>
      <c r="BK1666" s="228">
        <f>ROUND(I1666*H1666,2)</f>
        <v>0</v>
      </c>
      <c r="BL1666" s="20" t="s">
        <v>121</v>
      </c>
      <c r="BM1666" s="227" t="s">
        <v>5425</v>
      </c>
    </row>
    <row r="1667" s="2" customFormat="1">
      <c r="A1667" s="42"/>
      <c r="B1667" s="43"/>
      <c r="C1667" s="44"/>
      <c r="D1667" s="229" t="s">
        <v>176</v>
      </c>
      <c r="E1667" s="44"/>
      <c r="F1667" s="230" t="s">
        <v>2285</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176</v>
      </c>
      <c r="AU1667" s="20" t="s">
        <v>87</v>
      </c>
    </row>
    <row r="1668" s="2" customFormat="1">
      <c r="A1668" s="42"/>
      <c r="B1668" s="43"/>
      <c r="C1668" s="44"/>
      <c r="D1668" s="234" t="s">
        <v>178</v>
      </c>
      <c r="E1668" s="44"/>
      <c r="F1668" s="235" t="s">
        <v>2286</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178</v>
      </c>
      <c r="AU1668" s="20" t="s">
        <v>87</v>
      </c>
    </row>
    <row r="1669" s="14" customFormat="1">
      <c r="A1669" s="14"/>
      <c r="B1669" s="246"/>
      <c r="C1669" s="247"/>
      <c r="D1669" s="229" t="s">
        <v>180</v>
      </c>
      <c r="E1669" s="248" t="s">
        <v>33</v>
      </c>
      <c r="F1669" s="249" t="s">
        <v>5426</v>
      </c>
      <c r="G1669" s="247"/>
      <c r="H1669" s="250">
        <v>1042</v>
      </c>
      <c r="I1669" s="251"/>
      <c r="J1669" s="247"/>
      <c r="K1669" s="247"/>
      <c r="L1669" s="252"/>
      <c r="M1669" s="253"/>
      <c r="N1669" s="254"/>
      <c r="O1669" s="254"/>
      <c r="P1669" s="254"/>
      <c r="Q1669" s="254"/>
      <c r="R1669" s="254"/>
      <c r="S1669" s="254"/>
      <c r="T1669" s="255"/>
      <c r="U1669" s="14"/>
      <c r="V1669" s="14"/>
      <c r="W1669" s="14"/>
      <c r="X1669" s="14"/>
      <c r="Y1669" s="14"/>
      <c r="Z1669" s="14"/>
      <c r="AA1669" s="14"/>
      <c r="AB1669" s="14"/>
      <c r="AC1669" s="14"/>
      <c r="AD1669" s="14"/>
      <c r="AE1669" s="14"/>
      <c r="AT1669" s="256" t="s">
        <v>180</v>
      </c>
      <c r="AU1669" s="256" t="s">
        <v>87</v>
      </c>
      <c r="AV1669" s="14" t="s">
        <v>87</v>
      </c>
      <c r="AW1669" s="14" t="s">
        <v>39</v>
      </c>
      <c r="AX1669" s="14" t="s">
        <v>85</v>
      </c>
      <c r="AY1669" s="256" t="s">
        <v>168</v>
      </c>
    </row>
    <row r="1670" s="2" customFormat="1" ht="16.5" customHeight="1">
      <c r="A1670" s="42"/>
      <c r="B1670" s="43"/>
      <c r="C1670" s="216" t="s">
        <v>2352</v>
      </c>
      <c r="D1670" s="216" t="s">
        <v>170</v>
      </c>
      <c r="E1670" s="217" t="s">
        <v>2289</v>
      </c>
      <c r="F1670" s="218" t="s">
        <v>2290</v>
      </c>
      <c r="G1670" s="219" t="s">
        <v>173</v>
      </c>
      <c r="H1670" s="220">
        <v>10420</v>
      </c>
      <c r="I1670" s="221"/>
      <c r="J1670" s="222">
        <f>ROUND(I1670*H1670,2)</f>
        <v>0</v>
      </c>
      <c r="K1670" s="218" t="s">
        <v>174</v>
      </c>
      <c r="L1670" s="48"/>
      <c r="M1670" s="223" t="s">
        <v>33</v>
      </c>
      <c r="N1670" s="224" t="s">
        <v>49</v>
      </c>
      <c r="O1670" s="88"/>
      <c r="P1670" s="225">
        <f>O1670*H1670</f>
        <v>0</v>
      </c>
      <c r="Q1670" s="225">
        <v>0</v>
      </c>
      <c r="R1670" s="225">
        <f>Q1670*H1670</f>
        <v>0</v>
      </c>
      <c r="S1670" s="225">
        <v>0</v>
      </c>
      <c r="T1670" s="226">
        <f>S1670*H1670</f>
        <v>0</v>
      </c>
      <c r="U1670" s="42"/>
      <c r="V1670" s="42"/>
      <c r="W1670" s="42"/>
      <c r="X1670" s="42"/>
      <c r="Y1670" s="42"/>
      <c r="Z1670" s="42"/>
      <c r="AA1670" s="42"/>
      <c r="AB1670" s="42"/>
      <c r="AC1670" s="42"/>
      <c r="AD1670" s="42"/>
      <c r="AE1670" s="42"/>
      <c r="AR1670" s="227" t="s">
        <v>121</v>
      </c>
      <c r="AT1670" s="227" t="s">
        <v>170</v>
      </c>
      <c r="AU1670" s="227" t="s">
        <v>87</v>
      </c>
      <c r="AY1670" s="20" t="s">
        <v>168</v>
      </c>
      <c r="BE1670" s="228">
        <f>IF(N1670="základní",J1670,0)</f>
        <v>0</v>
      </c>
      <c r="BF1670" s="228">
        <f>IF(N1670="snížená",J1670,0)</f>
        <v>0</v>
      </c>
      <c r="BG1670" s="228">
        <f>IF(N1670="zákl. přenesená",J1670,0)</f>
        <v>0</v>
      </c>
      <c r="BH1670" s="228">
        <f>IF(N1670="sníž. přenesená",J1670,0)</f>
        <v>0</v>
      </c>
      <c r="BI1670" s="228">
        <f>IF(N1670="nulová",J1670,0)</f>
        <v>0</v>
      </c>
      <c r="BJ1670" s="20" t="s">
        <v>85</v>
      </c>
      <c r="BK1670" s="228">
        <f>ROUND(I1670*H1670,2)</f>
        <v>0</v>
      </c>
      <c r="BL1670" s="20" t="s">
        <v>121</v>
      </c>
      <c r="BM1670" s="227" t="s">
        <v>5427</v>
      </c>
    </row>
    <row r="1671" s="2" customFormat="1">
      <c r="A1671" s="42"/>
      <c r="B1671" s="43"/>
      <c r="C1671" s="44"/>
      <c r="D1671" s="229" t="s">
        <v>176</v>
      </c>
      <c r="E1671" s="44"/>
      <c r="F1671" s="230" t="s">
        <v>2292</v>
      </c>
      <c r="G1671" s="44"/>
      <c r="H1671" s="44"/>
      <c r="I1671" s="231"/>
      <c r="J1671" s="44"/>
      <c r="K1671" s="44"/>
      <c r="L1671" s="48"/>
      <c r="M1671" s="232"/>
      <c r="N1671" s="233"/>
      <c r="O1671" s="88"/>
      <c r="P1671" s="88"/>
      <c r="Q1671" s="88"/>
      <c r="R1671" s="88"/>
      <c r="S1671" s="88"/>
      <c r="T1671" s="89"/>
      <c r="U1671" s="42"/>
      <c r="V1671" s="42"/>
      <c r="W1671" s="42"/>
      <c r="X1671" s="42"/>
      <c r="Y1671" s="42"/>
      <c r="Z1671" s="42"/>
      <c r="AA1671" s="42"/>
      <c r="AB1671" s="42"/>
      <c r="AC1671" s="42"/>
      <c r="AD1671" s="42"/>
      <c r="AE1671" s="42"/>
      <c r="AT1671" s="20" t="s">
        <v>176</v>
      </c>
      <c r="AU1671" s="20" t="s">
        <v>87</v>
      </c>
    </row>
    <row r="1672" s="2" customFormat="1">
      <c r="A1672" s="42"/>
      <c r="B1672" s="43"/>
      <c r="C1672" s="44"/>
      <c r="D1672" s="234" t="s">
        <v>178</v>
      </c>
      <c r="E1672" s="44"/>
      <c r="F1672" s="235" t="s">
        <v>2293</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178</v>
      </c>
      <c r="AU1672" s="20" t="s">
        <v>87</v>
      </c>
    </row>
    <row r="1673" s="14" customFormat="1">
      <c r="A1673" s="14"/>
      <c r="B1673" s="246"/>
      <c r="C1673" s="247"/>
      <c r="D1673" s="229" t="s">
        <v>180</v>
      </c>
      <c r="E1673" s="247"/>
      <c r="F1673" s="249" t="s">
        <v>5428</v>
      </c>
      <c r="G1673" s="247"/>
      <c r="H1673" s="250">
        <v>10420</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180</v>
      </c>
      <c r="AU1673" s="256" t="s">
        <v>87</v>
      </c>
      <c r="AV1673" s="14" t="s">
        <v>87</v>
      </c>
      <c r="AW1673" s="14" t="s">
        <v>4</v>
      </c>
      <c r="AX1673" s="14" t="s">
        <v>85</v>
      </c>
      <c r="AY1673" s="256" t="s">
        <v>168</v>
      </c>
    </row>
    <row r="1674" s="2" customFormat="1" ht="16.5" customHeight="1">
      <c r="A1674" s="42"/>
      <c r="B1674" s="43"/>
      <c r="C1674" s="216" t="s">
        <v>2356</v>
      </c>
      <c r="D1674" s="216" t="s">
        <v>170</v>
      </c>
      <c r="E1674" s="217" t="s">
        <v>2296</v>
      </c>
      <c r="F1674" s="218" t="s">
        <v>2297</v>
      </c>
      <c r="G1674" s="219" t="s">
        <v>1053</v>
      </c>
      <c r="H1674" s="220">
        <v>1</v>
      </c>
      <c r="I1674" s="221"/>
      <c r="J1674" s="222">
        <f>ROUND(I1674*H1674,2)</f>
        <v>0</v>
      </c>
      <c r="K1674" s="218" t="s">
        <v>33</v>
      </c>
      <c r="L1674" s="48"/>
      <c r="M1674" s="223" t="s">
        <v>33</v>
      </c>
      <c r="N1674" s="224" t="s">
        <v>49</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121</v>
      </c>
      <c r="AT1674" s="227" t="s">
        <v>170</v>
      </c>
      <c r="AU1674" s="227" t="s">
        <v>87</v>
      </c>
      <c r="AY1674" s="20" t="s">
        <v>168</v>
      </c>
      <c r="BE1674" s="228">
        <f>IF(N1674="základní",J1674,0)</f>
        <v>0</v>
      </c>
      <c r="BF1674" s="228">
        <f>IF(N1674="snížená",J1674,0)</f>
        <v>0</v>
      </c>
      <c r="BG1674" s="228">
        <f>IF(N1674="zákl. přenesená",J1674,0)</f>
        <v>0</v>
      </c>
      <c r="BH1674" s="228">
        <f>IF(N1674="sníž. přenesená",J1674,0)</f>
        <v>0</v>
      </c>
      <c r="BI1674" s="228">
        <f>IF(N1674="nulová",J1674,0)</f>
        <v>0</v>
      </c>
      <c r="BJ1674" s="20" t="s">
        <v>85</v>
      </c>
      <c r="BK1674" s="228">
        <f>ROUND(I1674*H1674,2)</f>
        <v>0</v>
      </c>
      <c r="BL1674" s="20" t="s">
        <v>121</v>
      </c>
      <c r="BM1674" s="227" t="s">
        <v>5429</v>
      </c>
    </row>
    <row r="1675" s="2" customFormat="1">
      <c r="A1675" s="42"/>
      <c r="B1675" s="43"/>
      <c r="C1675" s="44"/>
      <c r="D1675" s="229" t="s">
        <v>176</v>
      </c>
      <c r="E1675" s="44"/>
      <c r="F1675" s="230" t="s">
        <v>2297</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176</v>
      </c>
      <c r="AU1675" s="20" t="s">
        <v>87</v>
      </c>
    </row>
    <row r="1676" s="2" customFormat="1" ht="16.5" customHeight="1">
      <c r="A1676" s="42"/>
      <c r="B1676" s="43"/>
      <c r="C1676" s="216" t="s">
        <v>2360</v>
      </c>
      <c r="D1676" s="216" t="s">
        <v>170</v>
      </c>
      <c r="E1676" s="217" t="s">
        <v>2300</v>
      </c>
      <c r="F1676" s="218" t="s">
        <v>2301</v>
      </c>
      <c r="G1676" s="219" t="s">
        <v>1053</v>
      </c>
      <c r="H1676" s="220">
        <v>1</v>
      </c>
      <c r="I1676" s="221"/>
      <c r="J1676" s="222">
        <f>ROUND(I1676*H1676,2)</f>
        <v>0</v>
      </c>
      <c r="K1676" s="218" t="s">
        <v>33</v>
      </c>
      <c r="L1676" s="48"/>
      <c r="M1676" s="223" t="s">
        <v>33</v>
      </c>
      <c r="N1676" s="224" t="s">
        <v>49</v>
      </c>
      <c r="O1676" s="88"/>
      <c r="P1676" s="225">
        <f>O1676*H1676</f>
        <v>0</v>
      </c>
      <c r="Q1676" s="225">
        <v>0</v>
      </c>
      <c r="R1676" s="225">
        <f>Q1676*H1676</f>
        <v>0</v>
      </c>
      <c r="S1676" s="225">
        <v>0</v>
      </c>
      <c r="T1676" s="226">
        <f>S1676*H1676</f>
        <v>0</v>
      </c>
      <c r="U1676" s="42"/>
      <c r="V1676" s="42"/>
      <c r="W1676" s="42"/>
      <c r="X1676" s="42"/>
      <c r="Y1676" s="42"/>
      <c r="Z1676" s="42"/>
      <c r="AA1676" s="42"/>
      <c r="AB1676" s="42"/>
      <c r="AC1676" s="42"/>
      <c r="AD1676" s="42"/>
      <c r="AE1676" s="42"/>
      <c r="AR1676" s="227" t="s">
        <v>121</v>
      </c>
      <c r="AT1676" s="227" t="s">
        <v>170</v>
      </c>
      <c r="AU1676" s="227" t="s">
        <v>87</v>
      </c>
      <c r="AY1676" s="20" t="s">
        <v>168</v>
      </c>
      <c r="BE1676" s="228">
        <f>IF(N1676="základní",J1676,0)</f>
        <v>0</v>
      </c>
      <c r="BF1676" s="228">
        <f>IF(N1676="snížená",J1676,0)</f>
        <v>0</v>
      </c>
      <c r="BG1676" s="228">
        <f>IF(N1676="zákl. přenesená",J1676,0)</f>
        <v>0</v>
      </c>
      <c r="BH1676" s="228">
        <f>IF(N1676="sníž. přenesená",J1676,0)</f>
        <v>0</v>
      </c>
      <c r="BI1676" s="228">
        <f>IF(N1676="nulová",J1676,0)</f>
        <v>0</v>
      </c>
      <c r="BJ1676" s="20" t="s">
        <v>85</v>
      </c>
      <c r="BK1676" s="228">
        <f>ROUND(I1676*H1676,2)</f>
        <v>0</v>
      </c>
      <c r="BL1676" s="20" t="s">
        <v>121</v>
      </c>
      <c r="BM1676" s="227" t="s">
        <v>5430</v>
      </c>
    </row>
    <row r="1677" s="2" customFormat="1">
      <c r="A1677" s="42"/>
      <c r="B1677" s="43"/>
      <c r="C1677" s="44"/>
      <c r="D1677" s="229" t="s">
        <v>176</v>
      </c>
      <c r="E1677" s="44"/>
      <c r="F1677" s="230" t="s">
        <v>2301</v>
      </c>
      <c r="G1677" s="44"/>
      <c r="H1677" s="44"/>
      <c r="I1677" s="231"/>
      <c r="J1677" s="44"/>
      <c r="K1677" s="44"/>
      <c r="L1677" s="48"/>
      <c r="M1677" s="232"/>
      <c r="N1677" s="233"/>
      <c r="O1677" s="88"/>
      <c r="P1677" s="88"/>
      <c r="Q1677" s="88"/>
      <c r="R1677" s="88"/>
      <c r="S1677" s="88"/>
      <c r="T1677" s="89"/>
      <c r="U1677" s="42"/>
      <c r="V1677" s="42"/>
      <c r="W1677" s="42"/>
      <c r="X1677" s="42"/>
      <c r="Y1677" s="42"/>
      <c r="Z1677" s="42"/>
      <c r="AA1677" s="42"/>
      <c r="AB1677" s="42"/>
      <c r="AC1677" s="42"/>
      <c r="AD1677" s="42"/>
      <c r="AE1677" s="42"/>
      <c r="AT1677" s="20" t="s">
        <v>176</v>
      </c>
      <c r="AU1677" s="20" t="s">
        <v>87</v>
      </c>
    </row>
    <row r="1678" s="12" customFormat="1" ht="22.8" customHeight="1">
      <c r="A1678" s="12"/>
      <c r="B1678" s="200"/>
      <c r="C1678" s="201"/>
      <c r="D1678" s="202" t="s">
        <v>77</v>
      </c>
      <c r="E1678" s="214" t="s">
        <v>551</v>
      </c>
      <c r="F1678" s="214" t="s">
        <v>552</v>
      </c>
      <c r="G1678" s="201"/>
      <c r="H1678" s="201"/>
      <c r="I1678" s="204"/>
      <c r="J1678" s="215">
        <f>BK1678</f>
        <v>0</v>
      </c>
      <c r="K1678" s="201"/>
      <c r="L1678" s="206"/>
      <c r="M1678" s="207"/>
      <c r="N1678" s="208"/>
      <c r="O1678" s="208"/>
      <c r="P1678" s="209">
        <f>SUM(P1679:P1709)</f>
        <v>0</v>
      </c>
      <c r="Q1678" s="208"/>
      <c r="R1678" s="209">
        <f>SUM(R1679:R1709)</f>
        <v>0</v>
      </c>
      <c r="S1678" s="208"/>
      <c r="T1678" s="210">
        <f>SUM(T1679:T1709)</f>
        <v>0</v>
      </c>
      <c r="U1678" s="12"/>
      <c r="V1678" s="12"/>
      <c r="W1678" s="12"/>
      <c r="X1678" s="12"/>
      <c r="Y1678" s="12"/>
      <c r="Z1678" s="12"/>
      <c r="AA1678" s="12"/>
      <c r="AB1678" s="12"/>
      <c r="AC1678" s="12"/>
      <c r="AD1678" s="12"/>
      <c r="AE1678" s="12"/>
      <c r="AR1678" s="211" t="s">
        <v>85</v>
      </c>
      <c r="AT1678" s="212" t="s">
        <v>77</v>
      </c>
      <c r="AU1678" s="212" t="s">
        <v>85</v>
      </c>
      <c r="AY1678" s="211" t="s">
        <v>168</v>
      </c>
      <c r="BK1678" s="213">
        <f>SUM(BK1679:BK1709)</f>
        <v>0</v>
      </c>
    </row>
    <row r="1679" s="2" customFormat="1" ht="21.75" customHeight="1">
      <c r="A1679" s="42"/>
      <c r="B1679" s="43"/>
      <c r="C1679" s="216" t="s">
        <v>2368</v>
      </c>
      <c r="D1679" s="216" t="s">
        <v>170</v>
      </c>
      <c r="E1679" s="217" t="s">
        <v>2310</v>
      </c>
      <c r="F1679" s="218" t="s">
        <v>2311</v>
      </c>
      <c r="G1679" s="219" t="s">
        <v>556</v>
      </c>
      <c r="H1679" s="220">
        <v>1065.152</v>
      </c>
      <c r="I1679" s="221"/>
      <c r="J1679" s="222">
        <f>ROUND(I1679*H1679,2)</f>
        <v>0</v>
      </c>
      <c r="K1679" s="218" t="s">
        <v>174</v>
      </c>
      <c r="L1679" s="48"/>
      <c r="M1679" s="223" t="s">
        <v>33</v>
      </c>
      <c r="N1679" s="224" t="s">
        <v>49</v>
      </c>
      <c r="O1679" s="88"/>
      <c r="P1679" s="225">
        <f>O1679*H1679</f>
        <v>0</v>
      </c>
      <c r="Q1679" s="225">
        <v>0</v>
      </c>
      <c r="R1679" s="225">
        <f>Q1679*H1679</f>
        <v>0</v>
      </c>
      <c r="S1679" s="225">
        <v>0</v>
      </c>
      <c r="T1679" s="226">
        <f>S1679*H1679</f>
        <v>0</v>
      </c>
      <c r="U1679" s="42"/>
      <c r="V1679" s="42"/>
      <c r="W1679" s="42"/>
      <c r="X1679" s="42"/>
      <c r="Y1679" s="42"/>
      <c r="Z1679" s="42"/>
      <c r="AA1679" s="42"/>
      <c r="AB1679" s="42"/>
      <c r="AC1679" s="42"/>
      <c r="AD1679" s="42"/>
      <c r="AE1679" s="42"/>
      <c r="AR1679" s="227" t="s">
        <v>266</v>
      </c>
      <c r="AT1679" s="227" t="s">
        <v>170</v>
      </c>
      <c r="AU1679" s="227" t="s">
        <v>87</v>
      </c>
      <c r="AY1679" s="20" t="s">
        <v>168</v>
      </c>
      <c r="BE1679" s="228">
        <f>IF(N1679="základní",J1679,0)</f>
        <v>0</v>
      </c>
      <c r="BF1679" s="228">
        <f>IF(N1679="snížená",J1679,0)</f>
        <v>0</v>
      </c>
      <c r="BG1679" s="228">
        <f>IF(N1679="zákl. přenesená",J1679,0)</f>
        <v>0</v>
      </c>
      <c r="BH1679" s="228">
        <f>IF(N1679="sníž. přenesená",J1679,0)</f>
        <v>0</v>
      </c>
      <c r="BI1679" s="228">
        <f>IF(N1679="nulová",J1679,0)</f>
        <v>0</v>
      </c>
      <c r="BJ1679" s="20" t="s">
        <v>85</v>
      </c>
      <c r="BK1679" s="228">
        <f>ROUND(I1679*H1679,2)</f>
        <v>0</v>
      </c>
      <c r="BL1679" s="20" t="s">
        <v>266</v>
      </c>
      <c r="BM1679" s="227" t="s">
        <v>5431</v>
      </c>
    </row>
    <row r="1680" s="2" customFormat="1">
      <c r="A1680" s="42"/>
      <c r="B1680" s="43"/>
      <c r="C1680" s="44"/>
      <c r="D1680" s="229" t="s">
        <v>176</v>
      </c>
      <c r="E1680" s="44"/>
      <c r="F1680" s="230" t="s">
        <v>2313</v>
      </c>
      <c r="G1680" s="44"/>
      <c r="H1680" s="44"/>
      <c r="I1680" s="231"/>
      <c r="J1680" s="44"/>
      <c r="K1680" s="44"/>
      <c r="L1680" s="48"/>
      <c r="M1680" s="232"/>
      <c r="N1680" s="233"/>
      <c r="O1680" s="88"/>
      <c r="P1680" s="88"/>
      <c r="Q1680" s="88"/>
      <c r="R1680" s="88"/>
      <c r="S1680" s="88"/>
      <c r="T1680" s="89"/>
      <c r="U1680" s="42"/>
      <c r="V1680" s="42"/>
      <c r="W1680" s="42"/>
      <c r="X1680" s="42"/>
      <c r="Y1680" s="42"/>
      <c r="Z1680" s="42"/>
      <c r="AA1680" s="42"/>
      <c r="AB1680" s="42"/>
      <c r="AC1680" s="42"/>
      <c r="AD1680" s="42"/>
      <c r="AE1680" s="42"/>
      <c r="AT1680" s="20" t="s">
        <v>176</v>
      </c>
      <c r="AU1680" s="20" t="s">
        <v>87</v>
      </c>
    </row>
    <row r="1681" s="2" customFormat="1">
      <c r="A1681" s="42"/>
      <c r="B1681" s="43"/>
      <c r="C1681" s="44"/>
      <c r="D1681" s="234" t="s">
        <v>178</v>
      </c>
      <c r="E1681" s="44"/>
      <c r="F1681" s="235" t="s">
        <v>2314</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178</v>
      </c>
      <c r="AU1681" s="20" t="s">
        <v>87</v>
      </c>
    </row>
    <row r="1682" s="2" customFormat="1" ht="16.5" customHeight="1">
      <c r="A1682" s="42"/>
      <c r="B1682" s="43"/>
      <c r="C1682" s="216" t="s">
        <v>2378</v>
      </c>
      <c r="D1682" s="216" t="s">
        <v>170</v>
      </c>
      <c r="E1682" s="217" t="s">
        <v>2316</v>
      </c>
      <c r="F1682" s="218" t="s">
        <v>2317</v>
      </c>
      <c r="G1682" s="219" t="s">
        <v>556</v>
      </c>
      <c r="H1682" s="220">
        <v>1065.152</v>
      </c>
      <c r="I1682" s="221"/>
      <c r="J1682" s="222">
        <f>ROUND(I1682*H1682,2)</f>
        <v>0</v>
      </c>
      <c r="K1682" s="218" t="s">
        <v>174</v>
      </c>
      <c r="L1682" s="48"/>
      <c r="M1682" s="223" t="s">
        <v>33</v>
      </c>
      <c r="N1682" s="224" t="s">
        <v>49</v>
      </c>
      <c r="O1682" s="88"/>
      <c r="P1682" s="225">
        <f>O1682*H1682</f>
        <v>0</v>
      </c>
      <c r="Q1682" s="225">
        <v>0</v>
      </c>
      <c r="R1682" s="225">
        <f>Q1682*H1682</f>
        <v>0</v>
      </c>
      <c r="S1682" s="225">
        <v>0</v>
      </c>
      <c r="T1682" s="226">
        <f>S1682*H1682</f>
        <v>0</v>
      </c>
      <c r="U1682" s="42"/>
      <c r="V1682" s="42"/>
      <c r="W1682" s="42"/>
      <c r="X1682" s="42"/>
      <c r="Y1682" s="42"/>
      <c r="Z1682" s="42"/>
      <c r="AA1682" s="42"/>
      <c r="AB1682" s="42"/>
      <c r="AC1682" s="42"/>
      <c r="AD1682" s="42"/>
      <c r="AE1682" s="42"/>
      <c r="AR1682" s="227" t="s">
        <v>121</v>
      </c>
      <c r="AT1682" s="227" t="s">
        <v>170</v>
      </c>
      <c r="AU1682" s="227" t="s">
        <v>87</v>
      </c>
      <c r="AY1682" s="20" t="s">
        <v>168</v>
      </c>
      <c r="BE1682" s="228">
        <f>IF(N1682="základní",J1682,0)</f>
        <v>0</v>
      </c>
      <c r="BF1682" s="228">
        <f>IF(N1682="snížená",J1682,0)</f>
        <v>0</v>
      </c>
      <c r="BG1682" s="228">
        <f>IF(N1682="zákl. přenesená",J1682,0)</f>
        <v>0</v>
      </c>
      <c r="BH1682" s="228">
        <f>IF(N1682="sníž. přenesená",J1682,0)</f>
        <v>0</v>
      </c>
      <c r="BI1682" s="228">
        <f>IF(N1682="nulová",J1682,0)</f>
        <v>0</v>
      </c>
      <c r="BJ1682" s="20" t="s">
        <v>85</v>
      </c>
      <c r="BK1682" s="228">
        <f>ROUND(I1682*H1682,2)</f>
        <v>0</v>
      </c>
      <c r="BL1682" s="20" t="s">
        <v>121</v>
      </c>
      <c r="BM1682" s="227" t="s">
        <v>5432</v>
      </c>
    </row>
    <row r="1683" s="2" customFormat="1">
      <c r="A1683" s="42"/>
      <c r="B1683" s="43"/>
      <c r="C1683" s="44"/>
      <c r="D1683" s="229" t="s">
        <v>176</v>
      </c>
      <c r="E1683" s="44"/>
      <c r="F1683" s="230" t="s">
        <v>2319</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176</v>
      </c>
      <c r="AU1683" s="20" t="s">
        <v>87</v>
      </c>
    </row>
    <row r="1684" s="2" customFormat="1">
      <c r="A1684" s="42"/>
      <c r="B1684" s="43"/>
      <c r="C1684" s="44"/>
      <c r="D1684" s="234" t="s">
        <v>178</v>
      </c>
      <c r="E1684" s="44"/>
      <c r="F1684" s="235" t="s">
        <v>2320</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178</v>
      </c>
      <c r="AU1684" s="20" t="s">
        <v>87</v>
      </c>
    </row>
    <row r="1685" s="2" customFormat="1" ht="16.5" customHeight="1">
      <c r="A1685" s="42"/>
      <c r="B1685" s="43"/>
      <c r="C1685" s="216" t="s">
        <v>2386</v>
      </c>
      <c r="D1685" s="216" t="s">
        <v>170</v>
      </c>
      <c r="E1685" s="217" t="s">
        <v>2322</v>
      </c>
      <c r="F1685" s="218" t="s">
        <v>2323</v>
      </c>
      <c r="G1685" s="219" t="s">
        <v>556</v>
      </c>
      <c r="H1685" s="220">
        <v>11716.672000000001</v>
      </c>
      <c r="I1685" s="221"/>
      <c r="J1685" s="222">
        <f>ROUND(I1685*H1685,2)</f>
        <v>0</v>
      </c>
      <c r="K1685" s="218" t="s">
        <v>174</v>
      </c>
      <c r="L1685" s="48"/>
      <c r="M1685" s="223" t="s">
        <v>33</v>
      </c>
      <c r="N1685" s="224" t="s">
        <v>49</v>
      </c>
      <c r="O1685" s="88"/>
      <c r="P1685" s="225">
        <f>O1685*H1685</f>
        <v>0</v>
      </c>
      <c r="Q1685" s="225">
        <v>0</v>
      </c>
      <c r="R1685" s="225">
        <f>Q1685*H1685</f>
        <v>0</v>
      </c>
      <c r="S1685" s="225">
        <v>0</v>
      </c>
      <c r="T1685" s="226">
        <f>S1685*H1685</f>
        <v>0</v>
      </c>
      <c r="U1685" s="42"/>
      <c r="V1685" s="42"/>
      <c r="W1685" s="42"/>
      <c r="X1685" s="42"/>
      <c r="Y1685" s="42"/>
      <c r="Z1685" s="42"/>
      <c r="AA1685" s="42"/>
      <c r="AB1685" s="42"/>
      <c r="AC1685" s="42"/>
      <c r="AD1685" s="42"/>
      <c r="AE1685" s="42"/>
      <c r="AR1685" s="227" t="s">
        <v>121</v>
      </c>
      <c r="AT1685" s="227" t="s">
        <v>170</v>
      </c>
      <c r="AU1685" s="227" t="s">
        <v>87</v>
      </c>
      <c r="AY1685" s="20" t="s">
        <v>168</v>
      </c>
      <c r="BE1685" s="228">
        <f>IF(N1685="základní",J1685,0)</f>
        <v>0</v>
      </c>
      <c r="BF1685" s="228">
        <f>IF(N1685="snížená",J1685,0)</f>
        <v>0</v>
      </c>
      <c r="BG1685" s="228">
        <f>IF(N1685="zákl. přenesená",J1685,0)</f>
        <v>0</v>
      </c>
      <c r="BH1685" s="228">
        <f>IF(N1685="sníž. přenesená",J1685,0)</f>
        <v>0</v>
      </c>
      <c r="BI1685" s="228">
        <f>IF(N1685="nulová",J1685,0)</f>
        <v>0</v>
      </c>
      <c r="BJ1685" s="20" t="s">
        <v>85</v>
      </c>
      <c r="BK1685" s="228">
        <f>ROUND(I1685*H1685,2)</f>
        <v>0</v>
      </c>
      <c r="BL1685" s="20" t="s">
        <v>121</v>
      </c>
      <c r="BM1685" s="227" t="s">
        <v>5433</v>
      </c>
    </row>
    <row r="1686" s="2" customFormat="1">
      <c r="A1686" s="42"/>
      <c r="B1686" s="43"/>
      <c r="C1686" s="44"/>
      <c r="D1686" s="229" t="s">
        <v>176</v>
      </c>
      <c r="E1686" s="44"/>
      <c r="F1686" s="230" t="s">
        <v>2325</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176</v>
      </c>
      <c r="AU1686" s="20" t="s">
        <v>87</v>
      </c>
    </row>
    <row r="1687" s="2" customFormat="1">
      <c r="A1687" s="42"/>
      <c r="B1687" s="43"/>
      <c r="C1687" s="44"/>
      <c r="D1687" s="234" t="s">
        <v>178</v>
      </c>
      <c r="E1687" s="44"/>
      <c r="F1687" s="235" t="s">
        <v>2326</v>
      </c>
      <c r="G1687" s="44"/>
      <c r="H1687" s="44"/>
      <c r="I1687" s="231"/>
      <c r="J1687" s="44"/>
      <c r="K1687" s="44"/>
      <c r="L1687" s="48"/>
      <c r="M1687" s="232"/>
      <c r="N1687" s="233"/>
      <c r="O1687" s="88"/>
      <c r="P1687" s="88"/>
      <c r="Q1687" s="88"/>
      <c r="R1687" s="88"/>
      <c r="S1687" s="88"/>
      <c r="T1687" s="89"/>
      <c r="U1687" s="42"/>
      <c r="V1687" s="42"/>
      <c r="W1687" s="42"/>
      <c r="X1687" s="42"/>
      <c r="Y1687" s="42"/>
      <c r="Z1687" s="42"/>
      <c r="AA1687" s="42"/>
      <c r="AB1687" s="42"/>
      <c r="AC1687" s="42"/>
      <c r="AD1687" s="42"/>
      <c r="AE1687" s="42"/>
      <c r="AT1687" s="20" t="s">
        <v>178</v>
      </c>
      <c r="AU1687" s="20" t="s">
        <v>87</v>
      </c>
    </row>
    <row r="1688" s="14" customFormat="1">
      <c r="A1688" s="14"/>
      <c r="B1688" s="246"/>
      <c r="C1688" s="247"/>
      <c r="D1688" s="229" t="s">
        <v>180</v>
      </c>
      <c r="E1688" s="247"/>
      <c r="F1688" s="249" t="s">
        <v>5434</v>
      </c>
      <c r="G1688" s="247"/>
      <c r="H1688" s="250">
        <v>11716.672000000001</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180</v>
      </c>
      <c r="AU1688" s="256" t="s">
        <v>87</v>
      </c>
      <c r="AV1688" s="14" t="s">
        <v>87</v>
      </c>
      <c r="AW1688" s="14" t="s">
        <v>4</v>
      </c>
      <c r="AX1688" s="14" t="s">
        <v>85</v>
      </c>
      <c r="AY1688" s="256" t="s">
        <v>168</v>
      </c>
    </row>
    <row r="1689" s="2" customFormat="1" ht="21.75" customHeight="1">
      <c r="A1689" s="42"/>
      <c r="B1689" s="43"/>
      <c r="C1689" s="216" t="s">
        <v>2391</v>
      </c>
      <c r="D1689" s="216" t="s">
        <v>170</v>
      </c>
      <c r="E1689" s="217" t="s">
        <v>2347</v>
      </c>
      <c r="F1689" s="218" t="s">
        <v>2348</v>
      </c>
      <c r="G1689" s="219" t="s">
        <v>556</v>
      </c>
      <c r="H1689" s="220">
        <v>38.494999999999997</v>
      </c>
      <c r="I1689" s="221"/>
      <c r="J1689" s="222">
        <f>ROUND(I1689*H1689,2)</f>
        <v>0</v>
      </c>
      <c r="K1689" s="218" t="s">
        <v>174</v>
      </c>
      <c r="L1689" s="48"/>
      <c r="M1689" s="223" t="s">
        <v>33</v>
      </c>
      <c r="N1689" s="224" t="s">
        <v>49</v>
      </c>
      <c r="O1689" s="88"/>
      <c r="P1689" s="225">
        <f>O1689*H1689</f>
        <v>0</v>
      </c>
      <c r="Q1689" s="225">
        <v>0</v>
      </c>
      <c r="R1689" s="225">
        <f>Q1689*H1689</f>
        <v>0</v>
      </c>
      <c r="S1689" s="225">
        <v>0</v>
      </c>
      <c r="T1689" s="226">
        <f>S1689*H1689</f>
        <v>0</v>
      </c>
      <c r="U1689" s="42"/>
      <c r="V1689" s="42"/>
      <c r="W1689" s="42"/>
      <c r="X1689" s="42"/>
      <c r="Y1689" s="42"/>
      <c r="Z1689" s="42"/>
      <c r="AA1689" s="42"/>
      <c r="AB1689" s="42"/>
      <c r="AC1689" s="42"/>
      <c r="AD1689" s="42"/>
      <c r="AE1689" s="42"/>
      <c r="AR1689" s="227" t="s">
        <v>121</v>
      </c>
      <c r="AT1689" s="227" t="s">
        <v>170</v>
      </c>
      <c r="AU1689" s="227" t="s">
        <v>87</v>
      </c>
      <c r="AY1689" s="20" t="s">
        <v>168</v>
      </c>
      <c r="BE1689" s="228">
        <f>IF(N1689="základní",J1689,0)</f>
        <v>0</v>
      </c>
      <c r="BF1689" s="228">
        <f>IF(N1689="snížená",J1689,0)</f>
        <v>0</v>
      </c>
      <c r="BG1689" s="228">
        <f>IF(N1689="zákl. přenesená",J1689,0)</f>
        <v>0</v>
      </c>
      <c r="BH1689" s="228">
        <f>IF(N1689="sníž. přenesená",J1689,0)</f>
        <v>0</v>
      </c>
      <c r="BI1689" s="228">
        <f>IF(N1689="nulová",J1689,0)</f>
        <v>0</v>
      </c>
      <c r="BJ1689" s="20" t="s">
        <v>85</v>
      </c>
      <c r="BK1689" s="228">
        <f>ROUND(I1689*H1689,2)</f>
        <v>0</v>
      </c>
      <c r="BL1689" s="20" t="s">
        <v>121</v>
      </c>
      <c r="BM1689" s="227" t="s">
        <v>5435</v>
      </c>
    </row>
    <row r="1690" s="2" customFormat="1">
      <c r="A1690" s="42"/>
      <c r="B1690" s="43"/>
      <c r="C1690" s="44"/>
      <c r="D1690" s="229" t="s">
        <v>176</v>
      </c>
      <c r="E1690" s="44"/>
      <c r="F1690" s="230" t="s">
        <v>2350</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176</v>
      </c>
      <c r="AU1690" s="20" t="s">
        <v>87</v>
      </c>
    </row>
    <row r="1691" s="2" customFormat="1">
      <c r="A1691" s="42"/>
      <c r="B1691" s="43"/>
      <c r="C1691" s="44"/>
      <c r="D1691" s="234" t="s">
        <v>178</v>
      </c>
      <c r="E1691" s="44"/>
      <c r="F1691" s="235" t="s">
        <v>2351</v>
      </c>
      <c r="G1691" s="44"/>
      <c r="H1691" s="44"/>
      <c r="I1691" s="231"/>
      <c r="J1691" s="44"/>
      <c r="K1691" s="44"/>
      <c r="L1691" s="48"/>
      <c r="M1691" s="232"/>
      <c r="N1691" s="233"/>
      <c r="O1691" s="88"/>
      <c r="P1691" s="88"/>
      <c r="Q1691" s="88"/>
      <c r="R1691" s="88"/>
      <c r="S1691" s="88"/>
      <c r="T1691" s="89"/>
      <c r="U1691" s="42"/>
      <c r="V1691" s="42"/>
      <c r="W1691" s="42"/>
      <c r="X1691" s="42"/>
      <c r="Y1691" s="42"/>
      <c r="Z1691" s="42"/>
      <c r="AA1691" s="42"/>
      <c r="AB1691" s="42"/>
      <c r="AC1691" s="42"/>
      <c r="AD1691" s="42"/>
      <c r="AE1691" s="42"/>
      <c r="AT1691" s="20" t="s">
        <v>178</v>
      </c>
      <c r="AU1691" s="20" t="s">
        <v>87</v>
      </c>
    </row>
    <row r="1692" s="2" customFormat="1" ht="21.75" customHeight="1">
      <c r="A1692" s="42"/>
      <c r="B1692" s="43"/>
      <c r="C1692" s="216" t="s">
        <v>2399</v>
      </c>
      <c r="D1692" s="216" t="s">
        <v>170</v>
      </c>
      <c r="E1692" s="217" t="s">
        <v>2357</v>
      </c>
      <c r="F1692" s="218" t="s">
        <v>555</v>
      </c>
      <c r="G1692" s="219" t="s">
        <v>556</v>
      </c>
      <c r="H1692" s="220">
        <v>27.279</v>
      </c>
      <c r="I1692" s="221"/>
      <c r="J1692" s="222">
        <f>ROUND(I1692*H1692,2)</f>
        <v>0</v>
      </c>
      <c r="K1692" s="218" t="s">
        <v>174</v>
      </c>
      <c r="L1692" s="48"/>
      <c r="M1692" s="223" t="s">
        <v>33</v>
      </c>
      <c r="N1692" s="224" t="s">
        <v>49</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121</v>
      </c>
      <c r="AT1692" s="227" t="s">
        <v>170</v>
      </c>
      <c r="AU1692" s="227" t="s">
        <v>87</v>
      </c>
      <c r="AY1692" s="20" t="s">
        <v>168</v>
      </c>
      <c r="BE1692" s="228">
        <f>IF(N1692="základní",J1692,0)</f>
        <v>0</v>
      </c>
      <c r="BF1692" s="228">
        <f>IF(N1692="snížená",J1692,0)</f>
        <v>0</v>
      </c>
      <c r="BG1692" s="228">
        <f>IF(N1692="zákl. přenesená",J1692,0)</f>
        <v>0</v>
      </c>
      <c r="BH1692" s="228">
        <f>IF(N1692="sníž. přenesená",J1692,0)</f>
        <v>0</v>
      </c>
      <c r="BI1692" s="228">
        <f>IF(N1692="nulová",J1692,0)</f>
        <v>0</v>
      </c>
      <c r="BJ1692" s="20" t="s">
        <v>85</v>
      </c>
      <c r="BK1692" s="228">
        <f>ROUND(I1692*H1692,2)</f>
        <v>0</v>
      </c>
      <c r="BL1692" s="20" t="s">
        <v>121</v>
      </c>
      <c r="BM1692" s="227" t="s">
        <v>5436</v>
      </c>
    </row>
    <row r="1693" s="2" customFormat="1">
      <c r="A1693" s="42"/>
      <c r="B1693" s="43"/>
      <c r="C1693" s="44"/>
      <c r="D1693" s="229" t="s">
        <v>176</v>
      </c>
      <c r="E1693" s="44"/>
      <c r="F1693" s="230" t="s">
        <v>558</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176</v>
      </c>
      <c r="AU1693" s="20" t="s">
        <v>87</v>
      </c>
    </row>
    <row r="1694" s="2" customFormat="1">
      <c r="A1694" s="42"/>
      <c r="B1694" s="43"/>
      <c r="C1694" s="44"/>
      <c r="D1694" s="234" t="s">
        <v>178</v>
      </c>
      <c r="E1694" s="44"/>
      <c r="F1694" s="235" t="s">
        <v>2359</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178</v>
      </c>
      <c r="AU1694" s="20" t="s">
        <v>87</v>
      </c>
    </row>
    <row r="1695" s="2" customFormat="1" ht="24.15" customHeight="1">
      <c r="A1695" s="42"/>
      <c r="B1695" s="43"/>
      <c r="C1695" s="216" t="s">
        <v>2402</v>
      </c>
      <c r="D1695" s="216" t="s">
        <v>170</v>
      </c>
      <c r="E1695" s="217" t="s">
        <v>2329</v>
      </c>
      <c r="F1695" s="218" t="s">
        <v>2330</v>
      </c>
      <c r="G1695" s="219" t="s">
        <v>556</v>
      </c>
      <c r="H1695" s="220">
        <v>13.704000000000001</v>
      </c>
      <c r="I1695" s="221"/>
      <c r="J1695" s="222">
        <f>ROUND(I1695*H1695,2)</f>
        <v>0</v>
      </c>
      <c r="K1695" s="218" t="s">
        <v>174</v>
      </c>
      <c r="L1695" s="48"/>
      <c r="M1695" s="223" t="s">
        <v>33</v>
      </c>
      <c r="N1695" s="224" t="s">
        <v>49</v>
      </c>
      <c r="O1695" s="88"/>
      <c r="P1695" s="225">
        <f>O1695*H1695</f>
        <v>0</v>
      </c>
      <c r="Q1695" s="225">
        <v>0</v>
      </c>
      <c r="R1695" s="225">
        <f>Q1695*H1695</f>
        <v>0</v>
      </c>
      <c r="S1695" s="225">
        <v>0</v>
      </c>
      <c r="T1695" s="226">
        <f>S1695*H1695</f>
        <v>0</v>
      </c>
      <c r="U1695" s="42"/>
      <c r="V1695" s="42"/>
      <c r="W1695" s="42"/>
      <c r="X1695" s="42"/>
      <c r="Y1695" s="42"/>
      <c r="Z1695" s="42"/>
      <c r="AA1695" s="42"/>
      <c r="AB1695" s="42"/>
      <c r="AC1695" s="42"/>
      <c r="AD1695" s="42"/>
      <c r="AE1695" s="42"/>
      <c r="AR1695" s="227" t="s">
        <v>121</v>
      </c>
      <c r="AT1695" s="227" t="s">
        <v>170</v>
      </c>
      <c r="AU1695" s="227" t="s">
        <v>87</v>
      </c>
      <c r="AY1695" s="20" t="s">
        <v>168</v>
      </c>
      <c r="BE1695" s="228">
        <f>IF(N1695="základní",J1695,0)</f>
        <v>0</v>
      </c>
      <c r="BF1695" s="228">
        <f>IF(N1695="snížená",J1695,0)</f>
        <v>0</v>
      </c>
      <c r="BG1695" s="228">
        <f>IF(N1695="zákl. přenesená",J1695,0)</f>
        <v>0</v>
      </c>
      <c r="BH1695" s="228">
        <f>IF(N1695="sníž. přenesená",J1695,0)</f>
        <v>0</v>
      </c>
      <c r="BI1695" s="228">
        <f>IF(N1695="nulová",J1695,0)</f>
        <v>0</v>
      </c>
      <c r="BJ1695" s="20" t="s">
        <v>85</v>
      </c>
      <c r="BK1695" s="228">
        <f>ROUND(I1695*H1695,2)</f>
        <v>0</v>
      </c>
      <c r="BL1695" s="20" t="s">
        <v>121</v>
      </c>
      <c r="BM1695" s="227" t="s">
        <v>5437</v>
      </c>
    </row>
    <row r="1696" s="2" customFormat="1">
      <c r="A1696" s="42"/>
      <c r="B1696" s="43"/>
      <c r="C1696" s="44"/>
      <c r="D1696" s="229" t="s">
        <v>176</v>
      </c>
      <c r="E1696" s="44"/>
      <c r="F1696" s="230" t="s">
        <v>2332</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176</v>
      </c>
      <c r="AU1696" s="20" t="s">
        <v>87</v>
      </c>
    </row>
    <row r="1697" s="2" customFormat="1">
      <c r="A1697" s="42"/>
      <c r="B1697" s="43"/>
      <c r="C1697" s="44"/>
      <c r="D1697" s="234" t="s">
        <v>178</v>
      </c>
      <c r="E1697" s="44"/>
      <c r="F1697" s="235" t="s">
        <v>2333</v>
      </c>
      <c r="G1697" s="44"/>
      <c r="H1697" s="44"/>
      <c r="I1697" s="231"/>
      <c r="J1697" s="44"/>
      <c r="K1697" s="44"/>
      <c r="L1697" s="48"/>
      <c r="M1697" s="232"/>
      <c r="N1697" s="233"/>
      <c r="O1697" s="88"/>
      <c r="P1697" s="88"/>
      <c r="Q1697" s="88"/>
      <c r="R1697" s="88"/>
      <c r="S1697" s="88"/>
      <c r="T1697" s="89"/>
      <c r="U1697" s="42"/>
      <c r="V1697" s="42"/>
      <c r="W1697" s="42"/>
      <c r="X1697" s="42"/>
      <c r="Y1697" s="42"/>
      <c r="Z1697" s="42"/>
      <c r="AA1697" s="42"/>
      <c r="AB1697" s="42"/>
      <c r="AC1697" s="42"/>
      <c r="AD1697" s="42"/>
      <c r="AE1697" s="42"/>
      <c r="AT1697" s="20" t="s">
        <v>178</v>
      </c>
      <c r="AU1697" s="20" t="s">
        <v>87</v>
      </c>
    </row>
    <row r="1698" s="2" customFormat="1" ht="24.15" customHeight="1">
      <c r="A1698" s="42"/>
      <c r="B1698" s="43"/>
      <c r="C1698" s="216" t="s">
        <v>2408</v>
      </c>
      <c r="D1698" s="216" t="s">
        <v>170</v>
      </c>
      <c r="E1698" s="217" t="s">
        <v>2335</v>
      </c>
      <c r="F1698" s="218" t="s">
        <v>2336</v>
      </c>
      <c r="G1698" s="219" t="s">
        <v>556</v>
      </c>
      <c r="H1698" s="220">
        <v>367.05799999999999</v>
      </c>
      <c r="I1698" s="221"/>
      <c r="J1698" s="222">
        <f>ROUND(I1698*H1698,2)</f>
        <v>0</v>
      </c>
      <c r="K1698" s="218" t="s">
        <v>174</v>
      </c>
      <c r="L1698" s="48"/>
      <c r="M1698" s="223" t="s">
        <v>33</v>
      </c>
      <c r="N1698" s="224" t="s">
        <v>49</v>
      </c>
      <c r="O1698" s="88"/>
      <c r="P1698" s="225">
        <f>O1698*H1698</f>
        <v>0</v>
      </c>
      <c r="Q1698" s="225">
        <v>0</v>
      </c>
      <c r="R1698" s="225">
        <f>Q1698*H1698</f>
        <v>0</v>
      </c>
      <c r="S1698" s="225">
        <v>0</v>
      </c>
      <c r="T1698" s="226">
        <f>S1698*H1698</f>
        <v>0</v>
      </c>
      <c r="U1698" s="42"/>
      <c r="V1698" s="42"/>
      <c r="W1698" s="42"/>
      <c r="X1698" s="42"/>
      <c r="Y1698" s="42"/>
      <c r="Z1698" s="42"/>
      <c r="AA1698" s="42"/>
      <c r="AB1698" s="42"/>
      <c r="AC1698" s="42"/>
      <c r="AD1698" s="42"/>
      <c r="AE1698" s="42"/>
      <c r="AR1698" s="227" t="s">
        <v>121</v>
      </c>
      <c r="AT1698" s="227" t="s">
        <v>170</v>
      </c>
      <c r="AU1698" s="227" t="s">
        <v>87</v>
      </c>
      <c r="AY1698" s="20" t="s">
        <v>168</v>
      </c>
      <c r="BE1698" s="228">
        <f>IF(N1698="základní",J1698,0)</f>
        <v>0</v>
      </c>
      <c r="BF1698" s="228">
        <f>IF(N1698="snížená",J1698,0)</f>
        <v>0</v>
      </c>
      <c r="BG1698" s="228">
        <f>IF(N1698="zákl. přenesená",J1698,0)</f>
        <v>0</v>
      </c>
      <c r="BH1698" s="228">
        <f>IF(N1698="sníž. přenesená",J1698,0)</f>
        <v>0</v>
      </c>
      <c r="BI1698" s="228">
        <f>IF(N1698="nulová",J1698,0)</f>
        <v>0</v>
      </c>
      <c r="BJ1698" s="20" t="s">
        <v>85</v>
      </c>
      <c r="BK1698" s="228">
        <f>ROUND(I1698*H1698,2)</f>
        <v>0</v>
      </c>
      <c r="BL1698" s="20" t="s">
        <v>121</v>
      </c>
      <c r="BM1698" s="227" t="s">
        <v>5438</v>
      </c>
    </row>
    <row r="1699" s="2" customFormat="1">
      <c r="A1699" s="42"/>
      <c r="B1699" s="43"/>
      <c r="C1699" s="44"/>
      <c r="D1699" s="229" t="s">
        <v>176</v>
      </c>
      <c r="E1699" s="44"/>
      <c r="F1699" s="230" t="s">
        <v>2338</v>
      </c>
      <c r="G1699" s="44"/>
      <c r="H1699" s="44"/>
      <c r="I1699" s="231"/>
      <c r="J1699" s="44"/>
      <c r="K1699" s="44"/>
      <c r="L1699" s="48"/>
      <c r="M1699" s="232"/>
      <c r="N1699" s="233"/>
      <c r="O1699" s="88"/>
      <c r="P1699" s="88"/>
      <c r="Q1699" s="88"/>
      <c r="R1699" s="88"/>
      <c r="S1699" s="88"/>
      <c r="T1699" s="89"/>
      <c r="U1699" s="42"/>
      <c r="V1699" s="42"/>
      <c r="W1699" s="42"/>
      <c r="X1699" s="42"/>
      <c r="Y1699" s="42"/>
      <c r="Z1699" s="42"/>
      <c r="AA1699" s="42"/>
      <c r="AB1699" s="42"/>
      <c r="AC1699" s="42"/>
      <c r="AD1699" s="42"/>
      <c r="AE1699" s="42"/>
      <c r="AT1699" s="20" t="s">
        <v>176</v>
      </c>
      <c r="AU1699" s="20" t="s">
        <v>87</v>
      </c>
    </row>
    <row r="1700" s="2" customFormat="1">
      <c r="A1700" s="42"/>
      <c r="B1700" s="43"/>
      <c r="C1700" s="44"/>
      <c r="D1700" s="234" t="s">
        <v>178</v>
      </c>
      <c r="E1700" s="44"/>
      <c r="F1700" s="235" t="s">
        <v>2339</v>
      </c>
      <c r="G1700" s="44"/>
      <c r="H1700" s="44"/>
      <c r="I1700" s="231"/>
      <c r="J1700" s="44"/>
      <c r="K1700" s="44"/>
      <c r="L1700" s="48"/>
      <c r="M1700" s="232"/>
      <c r="N1700" s="233"/>
      <c r="O1700" s="88"/>
      <c r="P1700" s="88"/>
      <c r="Q1700" s="88"/>
      <c r="R1700" s="88"/>
      <c r="S1700" s="88"/>
      <c r="T1700" s="89"/>
      <c r="U1700" s="42"/>
      <c r="V1700" s="42"/>
      <c r="W1700" s="42"/>
      <c r="X1700" s="42"/>
      <c r="Y1700" s="42"/>
      <c r="Z1700" s="42"/>
      <c r="AA1700" s="42"/>
      <c r="AB1700" s="42"/>
      <c r="AC1700" s="42"/>
      <c r="AD1700" s="42"/>
      <c r="AE1700" s="42"/>
      <c r="AT1700" s="20" t="s">
        <v>178</v>
      </c>
      <c r="AU1700" s="20" t="s">
        <v>87</v>
      </c>
    </row>
    <row r="1701" s="2" customFormat="1" ht="21.75" customHeight="1">
      <c r="A1701" s="42"/>
      <c r="B1701" s="43"/>
      <c r="C1701" s="216" t="s">
        <v>2414</v>
      </c>
      <c r="D1701" s="216" t="s">
        <v>170</v>
      </c>
      <c r="E1701" s="217" t="s">
        <v>2341</v>
      </c>
      <c r="F1701" s="218" t="s">
        <v>2342</v>
      </c>
      <c r="G1701" s="219" t="s">
        <v>556</v>
      </c>
      <c r="H1701" s="220">
        <v>218.066</v>
      </c>
      <c r="I1701" s="221"/>
      <c r="J1701" s="222">
        <f>ROUND(I1701*H1701,2)</f>
        <v>0</v>
      </c>
      <c r="K1701" s="218" t="s">
        <v>174</v>
      </c>
      <c r="L1701" s="48"/>
      <c r="M1701" s="223" t="s">
        <v>33</v>
      </c>
      <c r="N1701" s="224" t="s">
        <v>49</v>
      </c>
      <c r="O1701" s="88"/>
      <c r="P1701" s="225">
        <f>O1701*H1701</f>
        <v>0</v>
      </c>
      <c r="Q1701" s="225">
        <v>0</v>
      </c>
      <c r="R1701" s="225">
        <f>Q1701*H1701</f>
        <v>0</v>
      </c>
      <c r="S1701" s="225">
        <v>0</v>
      </c>
      <c r="T1701" s="226">
        <f>S1701*H1701</f>
        <v>0</v>
      </c>
      <c r="U1701" s="42"/>
      <c r="V1701" s="42"/>
      <c r="W1701" s="42"/>
      <c r="X1701" s="42"/>
      <c r="Y1701" s="42"/>
      <c r="Z1701" s="42"/>
      <c r="AA1701" s="42"/>
      <c r="AB1701" s="42"/>
      <c r="AC1701" s="42"/>
      <c r="AD1701" s="42"/>
      <c r="AE1701" s="42"/>
      <c r="AR1701" s="227" t="s">
        <v>121</v>
      </c>
      <c r="AT1701" s="227" t="s">
        <v>170</v>
      </c>
      <c r="AU1701" s="227" t="s">
        <v>87</v>
      </c>
      <c r="AY1701" s="20" t="s">
        <v>168</v>
      </c>
      <c r="BE1701" s="228">
        <f>IF(N1701="základní",J1701,0)</f>
        <v>0</v>
      </c>
      <c r="BF1701" s="228">
        <f>IF(N1701="snížená",J1701,0)</f>
        <v>0</v>
      </c>
      <c r="BG1701" s="228">
        <f>IF(N1701="zákl. přenesená",J1701,0)</f>
        <v>0</v>
      </c>
      <c r="BH1701" s="228">
        <f>IF(N1701="sníž. přenesená",J1701,0)</f>
        <v>0</v>
      </c>
      <c r="BI1701" s="228">
        <f>IF(N1701="nulová",J1701,0)</f>
        <v>0</v>
      </c>
      <c r="BJ1701" s="20" t="s">
        <v>85</v>
      </c>
      <c r="BK1701" s="228">
        <f>ROUND(I1701*H1701,2)</f>
        <v>0</v>
      </c>
      <c r="BL1701" s="20" t="s">
        <v>121</v>
      </c>
      <c r="BM1701" s="227" t="s">
        <v>5439</v>
      </c>
    </row>
    <row r="1702" s="2" customFormat="1">
      <c r="A1702" s="42"/>
      <c r="B1702" s="43"/>
      <c r="C1702" s="44"/>
      <c r="D1702" s="229" t="s">
        <v>176</v>
      </c>
      <c r="E1702" s="44"/>
      <c r="F1702" s="230" t="s">
        <v>2344</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176</v>
      </c>
      <c r="AU1702" s="20" t="s">
        <v>87</v>
      </c>
    </row>
    <row r="1703" s="2" customFormat="1">
      <c r="A1703" s="42"/>
      <c r="B1703" s="43"/>
      <c r="C1703" s="44"/>
      <c r="D1703" s="234" t="s">
        <v>178</v>
      </c>
      <c r="E1703" s="44"/>
      <c r="F1703" s="235" t="s">
        <v>2345</v>
      </c>
      <c r="G1703" s="44"/>
      <c r="H1703" s="44"/>
      <c r="I1703" s="231"/>
      <c r="J1703" s="44"/>
      <c r="K1703" s="44"/>
      <c r="L1703" s="48"/>
      <c r="M1703" s="232"/>
      <c r="N1703" s="233"/>
      <c r="O1703" s="88"/>
      <c r="P1703" s="88"/>
      <c r="Q1703" s="88"/>
      <c r="R1703" s="88"/>
      <c r="S1703" s="88"/>
      <c r="T1703" s="89"/>
      <c r="U1703" s="42"/>
      <c r="V1703" s="42"/>
      <c r="W1703" s="42"/>
      <c r="X1703" s="42"/>
      <c r="Y1703" s="42"/>
      <c r="Z1703" s="42"/>
      <c r="AA1703" s="42"/>
      <c r="AB1703" s="42"/>
      <c r="AC1703" s="42"/>
      <c r="AD1703" s="42"/>
      <c r="AE1703" s="42"/>
      <c r="AT1703" s="20" t="s">
        <v>178</v>
      </c>
      <c r="AU1703" s="20" t="s">
        <v>87</v>
      </c>
    </row>
    <row r="1704" s="2" customFormat="1" ht="24.15" customHeight="1">
      <c r="A1704" s="42"/>
      <c r="B1704" s="43"/>
      <c r="C1704" s="216" t="s">
        <v>2423</v>
      </c>
      <c r="D1704" s="216" t="s">
        <v>170</v>
      </c>
      <c r="E1704" s="217" t="s">
        <v>2353</v>
      </c>
      <c r="F1704" s="218" t="s">
        <v>692</v>
      </c>
      <c r="G1704" s="219" t="s">
        <v>556</v>
      </c>
      <c r="H1704" s="220">
        <v>394.06</v>
      </c>
      <c r="I1704" s="221"/>
      <c r="J1704" s="222">
        <f>ROUND(I1704*H1704,2)</f>
        <v>0</v>
      </c>
      <c r="K1704" s="218" t="s">
        <v>174</v>
      </c>
      <c r="L1704" s="48"/>
      <c r="M1704" s="223" t="s">
        <v>33</v>
      </c>
      <c r="N1704" s="224" t="s">
        <v>49</v>
      </c>
      <c r="O1704" s="88"/>
      <c r="P1704" s="225">
        <f>O1704*H1704</f>
        <v>0</v>
      </c>
      <c r="Q1704" s="225">
        <v>0</v>
      </c>
      <c r="R1704" s="225">
        <f>Q1704*H1704</f>
        <v>0</v>
      </c>
      <c r="S1704" s="225">
        <v>0</v>
      </c>
      <c r="T1704" s="226">
        <f>S1704*H1704</f>
        <v>0</v>
      </c>
      <c r="U1704" s="42"/>
      <c r="V1704" s="42"/>
      <c r="W1704" s="42"/>
      <c r="X1704" s="42"/>
      <c r="Y1704" s="42"/>
      <c r="Z1704" s="42"/>
      <c r="AA1704" s="42"/>
      <c r="AB1704" s="42"/>
      <c r="AC1704" s="42"/>
      <c r="AD1704" s="42"/>
      <c r="AE1704" s="42"/>
      <c r="AR1704" s="227" t="s">
        <v>121</v>
      </c>
      <c r="AT1704" s="227" t="s">
        <v>170</v>
      </c>
      <c r="AU1704" s="227" t="s">
        <v>87</v>
      </c>
      <c r="AY1704" s="20" t="s">
        <v>168</v>
      </c>
      <c r="BE1704" s="228">
        <f>IF(N1704="základní",J1704,0)</f>
        <v>0</v>
      </c>
      <c r="BF1704" s="228">
        <f>IF(N1704="snížená",J1704,0)</f>
        <v>0</v>
      </c>
      <c r="BG1704" s="228">
        <f>IF(N1704="zákl. přenesená",J1704,0)</f>
        <v>0</v>
      </c>
      <c r="BH1704" s="228">
        <f>IF(N1704="sníž. přenesená",J1704,0)</f>
        <v>0</v>
      </c>
      <c r="BI1704" s="228">
        <f>IF(N1704="nulová",J1704,0)</f>
        <v>0</v>
      </c>
      <c r="BJ1704" s="20" t="s">
        <v>85</v>
      </c>
      <c r="BK1704" s="228">
        <f>ROUND(I1704*H1704,2)</f>
        <v>0</v>
      </c>
      <c r="BL1704" s="20" t="s">
        <v>121</v>
      </c>
      <c r="BM1704" s="227" t="s">
        <v>5440</v>
      </c>
    </row>
    <row r="1705" s="2" customFormat="1">
      <c r="A1705" s="42"/>
      <c r="B1705" s="43"/>
      <c r="C1705" s="44"/>
      <c r="D1705" s="229" t="s">
        <v>176</v>
      </c>
      <c r="E1705" s="44"/>
      <c r="F1705" s="230" t="s">
        <v>692</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176</v>
      </c>
      <c r="AU1705" s="20" t="s">
        <v>87</v>
      </c>
    </row>
    <row r="1706" s="2" customFormat="1">
      <c r="A1706" s="42"/>
      <c r="B1706" s="43"/>
      <c r="C1706" s="44"/>
      <c r="D1706" s="234" t="s">
        <v>178</v>
      </c>
      <c r="E1706" s="44"/>
      <c r="F1706" s="235" t="s">
        <v>2355</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178</v>
      </c>
      <c r="AU1706" s="20" t="s">
        <v>87</v>
      </c>
    </row>
    <row r="1707" s="2" customFormat="1" ht="24.15" customHeight="1">
      <c r="A1707" s="42"/>
      <c r="B1707" s="43"/>
      <c r="C1707" s="216" t="s">
        <v>2426</v>
      </c>
      <c r="D1707" s="216" t="s">
        <v>170</v>
      </c>
      <c r="E1707" s="217" t="s">
        <v>5441</v>
      </c>
      <c r="F1707" s="218" t="s">
        <v>5442</v>
      </c>
      <c r="G1707" s="219" t="s">
        <v>556</v>
      </c>
      <c r="H1707" s="220">
        <v>6.4900000000000002</v>
      </c>
      <c r="I1707" s="221"/>
      <c r="J1707" s="222">
        <f>ROUND(I1707*H1707,2)</f>
        <v>0</v>
      </c>
      <c r="K1707" s="218" t="s">
        <v>174</v>
      </c>
      <c r="L1707" s="48"/>
      <c r="M1707" s="223" t="s">
        <v>33</v>
      </c>
      <c r="N1707" s="224" t="s">
        <v>49</v>
      </c>
      <c r="O1707" s="88"/>
      <c r="P1707" s="225">
        <f>O1707*H1707</f>
        <v>0</v>
      </c>
      <c r="Q1707" s="225">
        <v>0</v>
      </c>
      <c r="R1707" s="225">
        <f>Q1707*H1707</f>
        <v>0</v>
      </c>
      <c r="S1707" s="225">
        <v>0</v>
      </c>
      <c r="T1707" s="226">
        <f>S1707*H1707</f>
        <v>0</v>
      </c>
      <c r="U1707" s="42"/>
      <c r="V1707" s="42"/>
      <c r="W1707" s="42"/>
      <c r="X1707" s="42"/>
      <c r="Y1707" s="42"/>
      <c r="Z1707" s="42"/>
      <c r="AA1707" s="42"/>
      <c r="AB1707" s="42"/>
      <c r="AC1707" s="42"/>
      <c r="AD1707" s="42"/>
      <c r="AE1707" s="42"/>
      <c r="AR1707" s="227" t="s">
        <v>121</v>
      </c>
      <c r="AT1707" s="227" t="s">
        <v>170</v>
      </c>
      <c r="AU1707" s="227" t="s">
        <v>87</v>
      </c>
      <c r="AY1707" s="20" t="s">
        <v>168</v>
      </c>
      <c r="BE1707" s="228">
        <f>IF(N1707="základní",J1707,0)</f>
        <v>0</v>
      </c>
      <c r="BF1707" s="228">
        <f>IF(N1707="snížená",J1707,0)</f>
        <v>0</v>
      </c>
      <c r="BG1707" s="228">
        <f>IF(N1707="zákl. přenesená",J1707,0)</f>
        <v>0</v>
      </c>
      <c r="BH1707" s="228">
        <f>IF(N1707="sníž. přenesená",J1707,0)</f>
        <v>0</v>
      </c>
      <c r="BI1707" s="228">
        <f>IF(N1707="nulová",J1707,0)</f>
        <v>0</v>
      </c>
      <c r="BJ1707" s="20" t="s">
        <v>85</v>
      </c>
      <c r="BK1707" s="228">
        <f>ROUND(I1707*H1707,2)</f>
        <v>0</v>
      </c>
      <c r="BL1707" s="20" t="s">
        <v>121</v>
      </c>
      <c r="BM1707" s="227" t="s">
        <v>5443</v>
      </c>
    </row>
    <row r="1708" s="2" customFormat="1">
      <c r="A1708" s="42"/>
      <c r="B1708" s="43"/>
      <c r="C1708" s="44"/>
      <c r="D1708" s="229" t="s">
        <v>176</v>
      </c>
      <c r="E1708" s="44"/>
      <c r="F1708" s="230" t="s">
        <v>5442</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176</v>
      </c>
      <c r="AU1708" s="20" t="s">
        <v>87</v>
      </c>
    </row>
    <row r="1709" s="2" customFormat="1">
      <c r="A1709" s="42"/>
      <c r="B1709" s="43"/>
      <c r="C1709" s="44"/>
      <c r="D1709" s="234" t="s">
        <v>178</v>
      </c>
      <c r="E1709" s="44"/>
      <c r="F1709" s="235" t="s">
        <v>5444</v>
      </c>
      <c r="G1709" s="44"/>
      <c r="H1709" s="44"/>
      <c r="I1709" s="231"/>
      <c r="J1709" s="44"/>
      <c r="K1709" s="44"/>
      <c r="L1709" s="48"/>
      <c r="M1709" s="232"/>
      <c r="N1709" s="233"/>
      <c r="O1709" s="88"/>
      <c r="P1709" s="88"/>
      <c r="Q1709" s="88"/>
      <c r="R1709" s="88"/>
      <c r="S1709" s="88"/>
      <c r="T1709" s="89"/>
      <c r="U1709" s="42"/>
      <c r="V1709" s="42"/>
      <c r="W1709" s="42"/>
      <c r="X1709" s="42"/>
      <c r="Y1709" s="42"/>
      <c r="Z1709" s="42"/>
      <c r="AA1709" s="42"/>
      <c r="AB1709" s="42"/>
      <c r="AC1709" s="42"/>
      <c r="AD1709" s="42"/>
      <c r="AE1709" s="42"/>
      <c r="AT1709" s="20" t="s">
        <v>178</v>
      </c>
      <c r="AU1709" s="20" t="s">
        <v>87</v>
      </c>
    </row>
    <row r="1710" s="12" customFormat="1" ht="22.8" customHeight="1">
      <c r="A1710" s="12"/>
      <c r="B1710" s="200"/>
      <c r="C1710" s="201"/>
      <c r="D1710" s="202" t="s">
        <v>77</v>
      </c>
      <c r="E1710" s="214" t="s">
        <v>2366</v>
      </c>
      <c r="F1710" s="214" t="s">
        <v>2367</v>
      </c>
      <c r="G1710" s="201"/>
      <c r="H1710" s="201"/>
      <c r="I1710" s="204"/>
      <c r="J1710" s="215">
        <f>BK1710</f>
        <v>0</v>
      </c>
      <c r="K1710" s="201"/>
      <c r="L1710" s="206"/>
      <c r="M1710" s="207"/>
      <c r="N1710" s="208"/>
      <c r="O1710" s="208"/>
      <c r="P1710" s="209">
        <f>SUM(P1711:P1713)</f>
        <v>0</v>
      </c>
      <c r="Q1710" s="208"/>
      <c r="R1710" s="209">
        <f>SUM(R1711:R1713)</f>
        <v>0</v>
      </c>
      <c r="S1710" s="208"/>
      <c r="T1710" s="210">
        <f>SUM(T1711:T1713)</f>
        <v>0</v>
      </c>
      <c r="U1710" s="12"/>
      <c r="V1710" s="12"/>
      <c r="W1710" s="12"/>
      <c r="X1710" s="12"/>
      <c r="Y1710" s="12"/>
      <c r="Z1710" s="12"/>
      <c r="AA1710" s="12"/>
      <c r="AB1710" s="12"/>
      <c r="AC1710" s="12"/>
      <c r="AD1710" s="12"/>
      <c r="AE1710" s="12"/>
      <c r="AR1710" s="211" t="s">
        <v>85</v>
      </c>
      <c r="AT1710" s="212" t="s">
        <v>77</v>
      </c>
      <c r="AU1710" s="212" t="s">
        <v>85</v>
      </c>
      <c r="AY1710" s="211" t="s">
        <v>168</v>
      </c>
      <c r="BK1710" s="213">
        <f>SUM(BK1711:BK1713)</f>
        <v>0</v>
      </c>
    </row>
    <row r="1711" s="2" customFormat="1" ht="16.5" customHeight="1">
      <c r="A1711" s="42"/>
      <c r="B1711" s="43"/>
      <c r="C1711" s="216" t="s">
        <v>2435</v>
      </c>
      <c r="D1711" s="216" t="s">
        <v>170</v>
      </c>
      <c r="E1711" s="217" t="s">
        <v>2369</v>
      </c>
      <c r="F1711" s="218" t="s">
        <v>2370</v>
      </c>
      <c r="G1711" s="219" t="s">
        <v>556</v>
      </c>
      <c r="H1711" s="220">
        <v>1988.0129999999999</v>
      </c>
      <c r="I1711" s="221"/>
      <c r="J1711" s="222">
        <f>ROUND(I1711*H1711,2)</f>
        <v>0</v>
      </c>
      <c r="K1711" s="218" t="s">
        <v>174</v>
      </c>
      <c r="L1711" s="48"/>
      <c r="M1711" s="223" t="s">
        <v>33</v>
      </c>
      <c r="N1711" s="224" t="s">
        <v>49</v>
      </c>
      <c r="O1711" s="88"/>
      <c r="P1711" s="225">
        <f>O1711*H1711</f>
        <v>0</v>
      </c>
      <c r="Q1711" s="225">
        <v>0</v>
      </c>
      <c r="R1711" s="225">
        <f>Q1711*H1711</f>
        <v>0</v>
      </c>
      <c r="S1711" s="225">
        <v>0</v>
      </c>
      <c r="T1711" s="226">
        <f>S1711*H1711</f>
        <v>0</v>
      </c>
      <c r="U1711" s="42"/>
      <c r="V1711" s="42"/>
      <c r="W1711" s="42"/>
      <c r="X1711" s="42"/>
      <c r="Y1711" s="42"/>
      <c r="Z1711" s="42"/>
      <c r="AA1711" s="42"/>
      <c r="AB1711" s="42"/>
      <c r="AC1711" s="42"/>
      <c r="AD1711" s="42"/>
      <c r="AE1711" s="42"/>
      <c r="AR1711" s="227" t="s">
        <v>121</v>
      </c>
      <c r="AT1711" s="227" t="s">
        <v>170</v>
      </c>
      <c r="AU1711" s="227" t="s">
        <v>87</v>
      </c>
      <c r="AY1711" s="20" t="s">
        <v>168</v>
      </c>
      <c r="BE1711" s="228">
        <f>IF(N1711="základní",J1711,0)</f>
        <v>0</v>
      </c>
      <c r="BF1711" s="228">
        <f>IF(N1711="snížená",J1711,0)</f>
        <v>0</v>
      </c>
      <c r="BG1711" s="228">
        <f>IF(N1711="zákl. přenesená",J1711,0)</f>
        <v>0</v>
      </c>
      <c r="BH1711" s="228">
        <f>IF(N1711="sníž. přenesená",J1711,0)</f>
        <v>0</v>
      </c>
      <c r="BI1711" s="228">
        <f>IF(N1711="nulová",J1711,0)</f>
        <v>0</v>
      </c>
      <c r="BJ1711" s="20" t="s">
        <v>85</v>
      </c>
      <c r="BK1711" s="228">
        <f>ROUND(I1711*H1711,2)</f>
        <v>0</v>
      </c>
      <c r="BL1711" s="20" t="s">
        <v>121</v>
      </c>
      <c r="BM1711" s="227" t="s">
        <v>5445</v>
      </c>
    </row>
    <row r="1712" s="2" customFormat="1">
      <c r="A1712" s="42"/>
      <c r="B1712" s="43"/>
      <c r="C1712" s="44"/>
      <c r="D1712" s="229" t="s">
        <v>176</v>
      </c>
      <c r="E1712" s="44"/>
      <c r="F1712" s="230" t="s">
        <v>2372</v>
      </c>
      <c r="G1712" s="44"/>
      <c r="H1712" s="44"/>
      <c r="I1712" s="231"/>
      <c r="J1712" s="44"/>
      <c r="K1712" s="44"/>
      <c r="L1712" s="48"/>
      <c r="M1712" s="232"/>
      <c r="N1712" s="233"/>
      <c r="O1712" s="88"/>
      <c r="P1712" s="88"/>
      <c r="Q1712" s="88"/>
      <c r="R1712" s="88"/>
      <c r="S1712" s="88"/>
      <c r="T1712" s="89"/>
      <c r="U1712" s="42"/>
      <c r="V1712" s="42"/>
      <c r="W1712" s="42"/>
      <c r="X1712" s="42"/>
      <c r="Y1712" s="42"/>
      <c r="Z1712" s="42"/>
      <c r="AA1712" s="42"/>
      <c r="AB1712" s="42"/>
      <c r="AC1712" s="42"/>
      <c r="AD1712" s="42"/>
      <c r="AE1712" s="42"/>
      <c r="AT1712" s="20" t="s">
        <v>176</v>
      </c>
      <c r="AU1712" s="20" t="s">
        <v>87</v>
      </c>
    </row>
    <row r="1713" s="2" customFormat="1">
      <c r="A1713" s="42"/>
      <c r="B1713" s="43"/>
      <c r="C1713" s="44"/>
      <c r="D1713" s="234" t="s">
        <v>178</v>
      </c>
      <c r="E1713" s="44"/>
      <c r="F1713" s="235" t="s">
        <v>2373</v>
      </c>
      <c r="G1713" s="44"/>
      <c r="H1713" s="44"/>
      <c r="I1713" s="231"/>
      <c r="J1713" s="44"/>
      <c r="K1713" s="44"/>
      <c r="L1713" s="48"/>
      <c r="M1713" s="232"/>
      <c r="N1713" s="233"/>
      <c r="O1713" s="88"/>
      <c r="P1713" s="88"/>
      <c r="Q1713" s="88"/>
      <c r="R1713" s="88"/>
      <c r="S1713" s="88"/>
      <c r="T1713" s="89"/>
      <c r="U1713" s="42"/>
      <c r="V1713" s="42"/>
      <c r="W1713" s="42"/>
      <c r="X1713" s="42"/>
      <c r="Y1713" s="42"/>
      <c r="Z1713" s="42"/>
      <c r="AA1713" s="42"/>
      <c r="AB1713" s="42"/>
      <c r="AC1713" s="42"/>
      <c r="AD1713" s="42"/>
      <c r="AE1713" s="42"/>
      <c r="AT1713" s="20" t="s">
        <v>178</v>
      </c>
      <c r="AU1713" s="20" t="s">
        <v>87</v>
      </c>
    </row>
    <row r="1714" s="12" customFormat="1" ht="25.92" customHeight="1">
      <c r="A1714" s="12"/>
      <c r="B1714" s="200"/>
      <c r="C1714" s="201"/>
      <c r="D1714" s="202" t="s">
        <v>77</v>
      </c>
      <c r="E1714" s="203" t="s">
        <v>2374</v>
      </c>
      <c r="F1714" s="203" t="s">
        <v>2375</v>
      </c>
      <c r="G1714" s="201"/>
      <c r="H1714" s="201"/>
      <c r="I1714" s="204"/>
      <c r="J1714" s="205">
        <f>BK1714</f>
        <v>0</v>
      </c>
      <c r="K1714" s="201"/>
      <c r="L1714" s="206"/>
      <c r="M1714" s="207"/>
      <c r="N1714" s="208"/>
      <c r="O1714" s="208"/>
      <c r="P1714" s="209">
        <f>P1715+P1821+P1852+P1909+P1918+P1926+P1952+P2146+P2254+P2358+P2444+P2616+P2662+P2915+P2984+P2995+P3070+P3142</f>
        <v>0</v>
      </c>
      <c r="Q1714" s="208"/>
      <c r="R1714" s="209">
        <f>R1715+R1821+R1852+R1909+R1918+R1926+R1952+R2146+R2254+R2358+R2444+R2616+R2662+R2915+R2984+R2995+R3070+R3142</f>
        <v>116.93237969000001</v>
      </c>
      <c r="S1714" s="208"/>
      <c r="T1714" s="210">
        <f>T1715+T1821+T1852+T1909+T1918+T1926+T1952+T2146+T2254+T2358+T2444+T2616+T2662+T2915+T2984+T2995+T3070+T3142</f>
        <v>16.315618000000001</v>
      </c>
      <c r="U1714" s="12"/>
      <c r="V1714" s="12"/>
      <c r="W1714" s="12"/>
      <c r="X1714" s="12"/>
      <c r="Y1714" s="12"/>
      <c r="Z1714" s="12"/>
      <c r="AA1714" s="12"/>
      <c r="AB1714" s="12"/>
      <c r="AC1714" s="12"/>
      <c r="AD1714" s="12"/>
      <c r="AE1714" s="12"/>
      <c r="AR1714" s="211" t="s">
        <v>87</v>
      </c>
      <c r="AT1714" s="212" t="s">
        <v>77</v>
      </c>
      <c r="AU1714" s="212" t="s">
        <v>78</v>
      </c>
      <c r="AY1714" s="211" t="s">
        <v>168</v>
      </c>
      <c r="BK1714" s="213">
        <f>BK1715+BK1821+BK1852+BK1909+BK1918+BK1926+BK1952+BK2146+BK2254+BK2358+BK2444+BK2616+BK2662+BK2915+BK2984+BK2995+BK3070+BK3142</f>
        <v>0</v>
      </c>
    </row>
    <row r="1715" s="12" customFormat="1" ht="22.8" customHeight="1">
      <c r="A1715" s="12"/>
      <c r="B1715" s="200"/>
      <c r="C1715" s="201"/>
      <c r="D1715" s="202" t="s">
        <v>77</v>
      </c>
      <c r="E1715" s="214" t="s">
        <v>2376</v>
      </c>
      <c r="F1715" s="214" t="s">
        <v>2377</v>
      </c>
      <c r="G1715" s="201"/>
      <c r="H1715" s="201"/>
      <c r="I1715" s="204"/>
      <c r="J1715" s="215">
        <f>BK1715</f>
        <v>0</v>
      </c>
      <c r="K1715" s="201"/>
      <c r="L1715" s="206"/>
      <c r="M1715" s="207"/>
      <c r="N1715" s="208"/>
      <c r="O1715" s="208"/>
      <c r="P1715" s="209">
        <f>SUM(P1716:P1820)</f>
        <v>0</v>
      </c>
      <c r="Q1715" s="208"/>
      <c r="R1715" s="209">
        <f>SUM(R1716:R1820)</f>
        <v>7.9191047399999999</v>
      </c>
      <c r="S1715" s="208"/>
      <c r="T1715" s="210">
        <f>SUM(T1716:T1820)</f>
        <v>0</v>
      </c>
      <c r="U1715" s="12"/>
      <c r="V1715" s="12"/>
      <c r="W1715" s="12"/>
      <c r="X1715" s="12"/>
      <c r="Y1715" s="12"/>
      <c r="Z1715" s="12"/>
      <c r="AA1715" s="12"/>
      <c r="AB1715" s="12"/>
      <c r="AC1715" s="12"/>
      <c r="AD1715" s="12"/>
      <c r="AE1715" s="12"/>
      <c r="AR1715" s="211" t="s">
        <v>87</v>
      </c>
      <c r="AT1715" s="212" t="s">
        <v>77</v>
      </c>
      <c r="AU1715" s="212" t="s">
        <v>85</v>
      </c>
      <c r="AY1715" s="211" t="s">
        <v>168</v>
      </c>
      <c r="BK1715" s="213">
        <f>SUM(BK1716:BK1820)</f>
        <v>0</v>
      </c>
    </row>
    <row r="1716" s="2" customFormat="1" ht="16.5" customHeight="1">
      <c r="A1716" s="42"/>
      <c r="B1716" s="43"/>
      <c r="C1716" s="216" t="s">
        <v>2440</v>
      </c>
      <c r="D1716" s="216" t="s">
        <v>170</v>
      </c>
      <c r="E1716" s="217" t="s">
        <v>2379</v>
      </c>
      <c r="F1716" s="218" t="s">
        <v>2380</v>
      </c>
      <c r="G1716" s="219" t="s">
        <v>173</v>
      </c>
      <c r="H1716" s="220">
        <v>954.73199999999997</v>
      </c>
      <c r="I1716" s="221"/>
      <c r="J1716" s="222">
        <f>ROUND(I1716*H1716,2)</f>
        <v>0</v>
      </c>
      <c r="K1716" s="218" t="s">
        <v>174</v>
      </c>
      <c r="L1716" s="48"/>
      <c r="M1716" s="223" t="s">
        <v>33</v>
      </c>
      <c r="N1716" s="224" t="s">
        <v>49</v>
      </c>
      <c r="O1716" s="88"/>
      <c r="P1716" s="225">
        <f>O1716*H1716</f>
        <v>0</v>
      </c>
      <c r="Q1716" s="225">
        <v>0</v>
      </c>
      <c r="R1716" s="225">
        <f>Q1716*H1716</f>
        <v>0</v>
      </c>
      <c r="S1716" s="225">
        <v>0</v>
      </c>
      <c r="T1716" s="226">
        <f>S1716*H1716</f>
        <v>0</v>
      </c>
      <c r="U1716" s="42"/>
      <c r="V1716" s="42"/>
      <c r="W1716" s="42"/>
      <c r="X1716" s="42"/>
      <c r="Y1716" s="42"/>
      <c r="Z1716" s="42"/>
      <c r="AA1716" s="42"/>
      <c r="AB1716" s="42"/>
      <c r="AC1716" s="42"/>
      <c r="AD1716" s="42"/>
      <c r="AE1716" s="42"/>
      <c r="AR1716" s="227" t="s">
        <v>266</v>
      </c>
      <c r="AT1716" s="227" t="s">
        <v>170</v>
      </c>
      <c r="AU1716" s="227" t="s">
        <v>87</v>
      </c>
      <c r="AY1716" s="20" t="s">
        <v>168</v>
      </c>
      <c r="BE1716" s="228">
        <f>IF(N1716="základní",J1716,0)</f>
        <v>0</v>
      </c>
      <c r="BF1716" s="228">
        <f>IF(N1716="snížená",J1716,0)</f>
        <v>0</v>
      </c>
      <c r="BG1716" s="228">
        <f>IF(N1716="zákl. přenesená",J1716,0)</f>
        <v>0</v>
      </c>
      <c r="BH1716" s="228">
        <f>IF(N1716="sníž. přenesená",J1716,0)</f>
        <v>0</v>
      </c>
      <c r="BI1716" s="228">
        <f>IF(N1716="nulová",J1716,0)</f>
        <v>0</v>
      </c>
      <c r="BJ1716" s="20" t="s">
        <v>85</v>
      </c>
      <c r="BK1716" s="228">
        <f>ROUND(I1716*H1716,2)</f>
        <v>0</v>
      </c>
      <c r="BL1716" s="20" t="s">
        <v>266</v>
      </c>
      <c r="BM1716" s="227" t="s">
        <v>5446</v>
      </c>
    </row>
    <row r="1717" s="2" customFormat="1">
      <c r="A1717" s="42"/>
      <c r="B1717" s="43"/>
      <c r="C1717" s="44"/>
      <c r="D1717" s="229" t="s">
        <v>176</v>
      </c>
      <c r="E1717" s="44"/>
      <c r="F1717" s="230" t="s">
        <v>2382</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176</v>
      </c>
      <c r="AU1717" s="20" t="s">
        <v>87</v>
      </c>
    </row>
    <row r="1718" s="2" customFormat="1">
      <c r="A1718" s="42"/>
      <c r="B1718" s="43"/>
      <c r="C1718" s="44"/>
      <c r="D1718" s="234" t="s">
        <v>178</v>
      </c>
      <c r="E1718" s="44"/>
      <c r="F1718" s="235" t="s">
        <v>2383</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178</v>
      </c>
      <c r="AU1718" s="20" t="s">
        <v>87</v>
      </c>
    </row>
    <row r="1719" s="13" customFormat="1">
      <c r="A1719" s="13"/>
      <c r="B1719" s="236"/>
      <c r="C1719" s="237"/>
      <c r="D1719" s="229" t="s">
        <v>180</v>
      </c>
      <c r="E1719" s="238" t="s">
        <v>33</v>
      </c>
      <c r="F1719" s="239" t="s">
        <v>2384</v>
      </c>
      <c r="G1719" s="237"/>
      <c r="H1719" s="238" t="s">
        <v>33</v>
      </c>
      <c r="I1719" s="240"/>
      <c r="J1719" s="237"/>
      <c r="K1719" s="237"/>
      <c r="L1719" s="241"/>
      <c r="M1719" s="242"/>
      <c r="N1719" s="243"/>
      <c r="O1719" s="243"/>
      <c r="P1719" s="243"/>
      <c r="Q1719" s="243"/>
      <c r="R1719" s="243"/>
      <c r="S1719" s="243"/>
      <c r="T1719" s="244"/>
      <c r="U1719" s="13"/>
      <c r="V1719" s="13"/>
      <c r="W1719" s="13"/>
      <c r="X1719" s="13"/>
      <c r="Y1719" s="13"/>
      <c r="Z1719" s="13"/>
      <c r="AA1719" s="13"/>
      <c r="AB1719" s="13"/>
      <c r="AC1719" s="13"/>
      <c r="AD1719" s="13"/>
      <c r="AE1719" s="13"/>
      <c r="AT1719" s="245" t="s">
        <v>180</v>
      </c>
      <c r="AU1719" s="245" t="s">
        <v>87</v>
      </c>
      <c r="AV1719" s="13" t="s">
        <v>85</v>
      </c>
      <c r="AW1719" s="13" t="s">
        <v>39</v>
      </c>
      <c r="AX1719" s="13" t="s">
        <v>78</v>
      </c>
      <c r="AY1719" s="245" t="s">
        <v>168</v>
      </c>
    </row>
    <row r="1720" s="13" customFormat="1">
      <c r="A1720" s="13"/>
      <c r="B1720" s="236"/>
      <c r="C1720" s="237"/>
      <c r="D1720" s="229" t="s">
        <v>180</v>
      </c>
      <c r="E1720" s="238" t="s">
        <v>33</v>
      </c>
      <c r="F1720" s="239" t="s">
        <v>782</v>
      </c>
      <c r="G1720" s="237"/>
      <c r="H1720" s="238" t="s">
        <v>33</v>
      </c>
      <c r="I1720" s="240"/>
      <c r="J1720" s="237"/>
      <c r="K1720" s="237"/>
      <c r="L1720" s="241"/>
      <c r="M1720" s="242"/>
      <c r="N1720" s="243"/>
      <c r="O1720" s="243"/>
      <c r="P1720" s="243"/>
      <c r="Q1720" s="243"/>
      <c r="R1720" s="243"/>
      <c r="S1720" s="243"/>
      <c r="T1720" s="244"/>
      <c r="U1720" s="13"/>
      <c r="V1720" s="13"/>
      <c r="W1720" s="13"/>
      <c r="X1720" s="13"/>
      <c r="Y1720" s="13"/>
      <c r="Z1720" s="13"/>
      <c r="AA1720" s="13"/>
      <c r="AB1720" s="13"/>
      <c r="AC1720" s="13"/>
      <c r="AD1720" s="13"/>
      <c r="AE1720" s="13"/>
      <c r="AT1720" s="245" t="s">
        <v>180</v>
      </c>
      <c r="AU1720" s="245" t="s">
        <v>87</v>
      </c>
      <c r="AV1720" s="13" t="s">
        <v>85</v>
      </c>
      <c r="AW1720" s="13" t="s">
        <v>39</v>
      </c>
      <c r="AX1720" s="13" t="s">
        <v>78</v>
      </c>
      <c r="AY1720" s="245" t="s">
        <v>168</v>
      </c>
    </row>
    <row r="1721" s="14" customFormat="1">
      <c r="A1721" s="14"/>
      <c r="B1721" s="246"/>
      <c r="C1721" s="247"/>
      <c r="D1721" s="229" t="s">
        <v>180</v>
      </c>
      <c r="E1721" s="248" t="s">
        <v>33</v>
      </c>
      <c r="F1721" s="249" t="s">
        <v>5447</v>
      </c>
      <c r="G1721" s="247"/>
      <c r="H1721" s="250">
        <v>954.73199999999997</v>
      </c>
      <c r="I1721" s="251"/>
      <c r="J1721" s="247"/>
      <c r="K1721" s="247"/>
      <c r="L1721" s="252"/>
      <c r="M1721" s="253"/>
      <c r="N1721" s="254"/>
      <c r="O1721" s="254"/>
      <c r="P1721" s="254"/>
      <c r="Q1721" s="254"/>
      <c r="R1721" s="254"/>
      <c r="S1721" s="254"/>
      <c r="T1721" s="255"/>
      <c r="U1721" s="14"/>
      <c r="V1721" s="14"/>
      <c r="W1721" s="14"/>
      <c r="X1721" s="14"/>
      <c r="Y1721" s="14"/>
      <c r="Z1721" s="14"/>
      <c r="AA1721" s="14"/>
      <c r="AB1721" s="14"/>
      <c r="AC1721" s="14"/>
      <c r="AD1721" s="14"/>
      <c r="AE1721" s="14"/>
      <c r="AT1721" s="256" t="s">
        <v>180</v>
      </c>
      <c r="AU1721" s="256" t="s">
        <v>87</v>
      </c>
      <c r="AV1721" s="14" t="s">
        <v>87</v>
      </c>
      <c r="AW1721" s="14" t="s">
        <v>39</v>
      </c>
      <c r="AX1721" s="14" t="s">
        <v>85</v>
      </c>
      <c r="AY1721" s="256" t="s">
        <v>168</v>
      </c>
    </row>
    <row r="1722" s="2" customFormat="1" ht="16.5" customHeight="1">
      <c r="A1722" s="42"/>
      <c r="B1722" s="43"/>
      <c r="C1722" s="285" t="s">
        <v>2445</v>
      </c>
      <c r="D1722" s="285" t="s">
        <v>713</v>
      </c>
      <c r="E1722" s="286" t="s">
        <v>2387</v>
      </c>
      <c r="F1722" s="287" t="s">
        <v>2388</v>
      </c>
      <c r="G1722" s="288" t="s">
        <v>556</v>
      </c>
      <c r="H1722" s="289">
        <v>0.28599999999999998</v>
      </c>
      <c r="I1722" s="290"/>
      <c r="J1722" s="291">
        <f>ROUND(I1722*H1722,2)</f>
        <v>0</v>
      </c>
      <c r="K1722" s="287" t="s">
        <v>174</v>
      </c>
      <c r="L1722" s="292"/>
      <c r="M1722" s="293" t="s">
        <v>33</v>
      </c>
      <c r="N1722" s="294" t="s">
        <v>49</v>
      </c>
      <c r="O1722" s="88"/>
      <c r="P1722" s="225">
        <f>O1722*H1722</f>
        <v>0</v>
      </c>
      <c r="Q1722" s="225">
        <v>1</v>
      </c>
      <c r="R1722" s="225">
        <f>Q1722*H1722</f>
        <v>0.28599999999999998</v>
      </c>
      <c r="S1722" s="225">
        <v>0</v>
      </c>
      <c r="T1722" s="226">
        <f>S1722*H1722</f>
        <v>0</v>
      </c>
      <c r="U1722" s="42"/>
      <c r="V1722" s="42"/>
      <c r="W1722" s="42"/>
      <c r="X1722" s="42"/>
      <c r="Y1722" s="42"/>
      <c r="Z1722" s="42"/>
      <c r="AA1722" s="42"/>
      <c r="AB1722" s="42"/>
      <c r="AC1722" s="42"/>
      <c r="AD1722" s="42"/>
      <c r="AE1722" s="42"/>
      <c r="AR1722" s="227" t="s">
        <v>366</v>
      </c>
      <c r="AT1722" s="227" t="s">
        <v>713</v>
      </c>
      <c r="AU1722" s="227" t="s">
        <v>87</v>
      </c>
      <c r="AY1722" s="20" t="s">
        <v>168</v>
      </c>
      <c r="BE1722" s="228">
        <f>IF(N1722="základní",J1722,0)</f>
        <v>0</v>
      </c>
      <c r="BF1722" s="228">
        <f>IF(N1722="snížená",J1722,0)</f>
        <v>0</v>
      </c>
      <c r="BG1722" s="228">
        <f>IF(N1722="zákl. přenesená",J1722,0)</f>
        <v>0</v>
      </c>
      <c r="BH1722" s="228">
        <f>IF(N1722="sníž. přenesená",J1722,0)</f>
        <v>0</v>
      </c>
      <c r="BI1722" s="228">
        <f>IF(N1722="nulová",J1722,0)</f>
        <v>0</v>
      </c>
      <c r="BJ1722" s="20" t="s">
        <v>85</v>
      </c>
      <c r="BK1722" s="228">
        <f>ROUND(I1722*H1722,2)</f>
        <v>0</v>
      </c>
      <c r="BL1722" s="20" t="s">
        <v>266</v>
      </c>
      <c r="BM1722" s="227" t="s">
        <v>5448</v>
      </c>
    </row>
    <row r="1723" s="2" customFormat="1">
      <c r="A1723" s="42"/>
      <c r="B1723" s="43"/>
      <c r="C1723" s="44"/>
      <c r="D1723" s="229" t="s">
        <v>176</v>
      </c>
      <c r="E1723" s="44"/>
      <c r="F1723" s="230" t="s">
        <v>2388</v>
      </c>
      <c r="G1723" s="44"/>
      <c r="H1723" s="44"/>
      <c r="I1723" s="231"/>
      <c r="J1723" s="44"/>
      <c r="K1723" s="44"/>
      <c r="L1723" s="48"/>
      <c r="M1723" s="232"/>
      <c r="N1723" s="233"/>
      <c r="O1723" s="88"/>
      <c r="P1723" s="88"/>
      <c r="Q1723" s="88"/>
      <c r="R1723" s="88"/>
      <c r="S1723" s="88"/>
      <c r="T1723" s="89"/>
      <c r="U1723" s="42"/>
      <c r="V1723" s="42"/>
      <c r="W1723" s="42"/>
      <c r="X1723" s="42"/>
      <c r="Y1723" s="42"/>
      <c r="Z1723" s="42"/>
      <c r="AA1723" s="42"/>
      <c r="AB1723" s="42"/>
      <c r="AC1723" s="42"/>
      <c r="AD1723" s="42"/>
      <c r="AE1723" s="42"/>
      <c r="AT1723" s="20" t="s">
        <v>176</v>
      </c>
      <c r="AU1723" s="20" t="s">
        <v>87</v>
      </c>
    </row>
    <row r="1724" s="14" customFormat="1">
      <c r="A1724" s="14"/>
      <c r="B1724" s="246"/>
      <c r="C1724" s="247"/>
      <c r="D1724" s="229" t="s">
        <v>180</v>
      </c>
      <c r="E1724" s="247"/>
      <c r="F1724" s="249" t="s">
        <v>5449</v>
      </c>
      <c r="G1724" s="247"/>
      <c r="H1724" s="250">
        <v>0.28599999999999998</v>
      </c>
      <c r="I1724" s="251"/>
      <c r="J1724" s="247"/>
      <c r="K1724" s="247"/>
      <c r="L1724" s="252"/>
      <c r="M1724" s="253"/>
      <c r="N1724" s="254"/>
      <c r="O1724" s="254"/>
      <c r="P1724" s="254"/>
      <c r="Q1724" s="254"/>
      <c r="R1724" s="254"/>
      <c r="S1724" s="254"/>
      <c r="T1724" s="255"/>
      <c r="U1724" s="14"/>
      <c r="V1724" s="14"/>
      <c r="W1724" s="14"/>
      <c r="X1724" s="14"/>
      <c r="Y1724" s="14"/>
      <c r="Z1724" s="14"/>
      <c r="AA1724" s="14"/>
      <c r="AB1724" s="14"/>
      <c r="AC1724" s="14"/>
      <c r="AD1724" s="14"/>
      <c r="AE1724" s="14"/>
      <c r="AT1724" s="256" t="s">
        <v>180</v>
      </c>
      <c r="AU1724" s="256" t="s">
        <v>87</v>
      </c>
      <c r="AV1724" s="14" t="s">
        <v>87</v>
      </c>
      <c r="AW1724" s="14" t="s">
        <v>4</v>
      </c>
      <c r="AX1724" s="14" t="s">
        <v>85</v>
      </c>
      <c r="AY1724" s="256" t="s">
        <v>168</v>
      </c>
    </row>
    <row r="1725" s="2" customFormat="1" ht="16.5" customHeight="1">
      <c r="A1725" s="42"/>
      <c r="B1725" s="43"/>
      <c r="C1725" s="216" t="s">
        <v>2452</v>
      </c>
      <c r="D1725" s="216" t="s">
        <v>170</v>
      </c>
      <c r="E1725" s="217" t="s">
        <v>2392</v>
      </c>
      <c r="F1725" s="218" t="s">
        <v>2393</v>
      </c>
      <c r="G1725" s="219" t="s">
        <v>173</v>
      </c>
      <c r="H1725" s="220">
        <v>166.112</v>
      </c>
      <c r="I1725" s="221"/>
      <c r="J1725" s="222">
        <f>ROUND(I1725*H1725,2)</f>
        <v>0</v>
      </c>
      <c r="K1725" s="218" t="s">
        <v>174</v>
      </c>
      <c r="L1725" s="48"/>
      <c r="M1725" s="223" t="s">
        <v>33</v>
      </c>
      <c r="N1725" s="224" t="s">
        <v>49</v>
      </c>
      <c r="O1725" s="88"/>
      <c r="P1725" s="225">
        <f>O1725*H1725</f>
        <v>0</v>
      </c>
      <c r="Q1725" s="225">
        <v>0</v>
      </c>
      <c r="R1725" s="225">
        <f>Q1725*H1725</f>
        <v>0</v>
      </c>
      <c r="S1725" s="225">
        <v>0</v>
      </c>
      <c r="T1725" s="226">
        <f>S1725*H1725</f>
        <v>0</v>
      </c>
      <c r="U1725" s="42"/>
      <c r="V1725" s="42"/>
      <c r="W1725" s="42"/>
      <c r="X1725" s="42"/>
      <c r="Y1725" s="42"/>
      <c r="Z1725" s="42"/>
      <c r="AA1725" s="42"/>
      <c r="AB1725" s="42"/>
      <c r="AC1725" s="42"/>
      <c r="AD1725" s="42"/>
      <c r="AE1725" s="42"/>
      <c r="AR1725" s="227" t="s">
        <v>266</v>
      </c>
      <c r="AT1725" s="227" t="s">
        <v>170</v>
      </c>
      <c r="AU1725" s="227" t="s">
        <v>87</v>
      </c>
      <c r="AY1725" s="20" t="s">
        <v>168</v>
      </c>
      <c r="BE1725" s="228">
        <f>IF(N1725="základní",J1725,0)</f>
        <v>0</v>
      </c>
      <c r="BF1725" s="228">
        <f>IF(N1725="snížená",J1725,0)</f>
        <v>0</v>
      </c>
      <c r="BG1725" s="228">
        <f>IF(N1725="zákl. přenesená",J1725,0)</f>
        <v>0</v>
      </c>
      <c r="BH1725" s="228">
        <f>IF(N1725="sníž. přenesená",J1725,0)</f>
        <v>0</v>
      </c>
      <c r="BI1725" s="228">
        <f>IF(N1725="nulová",J1725,0)</f>
        <v>0</v>
      </c>
      <c r="BJ1725" s="20" t="s">
        <v>85</v>
      </c>
      <c r="BK1725" s="228">
        <f>ROUND(I1725*H1725,2)</f>
        <v>0</v>
      </c>
      <c r="BL1725" s="20" t="s">
        <v>266</v>
      </c>
      <c r="BM1725" s="227" t="s">
        <v>5450</v>
      </c>
    </row>
    <row r="1726" s="2" customFormat="1">
      <c r="A1726" s="42"/>
      <c r="B1726" s="43"/>
      <c r="C1726" s="44"/>
      <c r="D1726" s="229" t="s">
        <v>176</v>
      </c>
      <c r="E1726" s="44"/>
      <c r="F1726" s="230" t="s">
        <v>2395</v>
      </c>
      <c r="G1726" s="44"/>
      <c r="H1726" s="44"/>
      <c r="I1726" s="231"/>
      <c r="J1726" s="44"/>
      <c r="K1726" s="44"/>
      <c r="L1726" s="48"/>
      <c r="M1726" s="232"/>
      <c r="N1726" s="233"/>
      <c r="O1726" s="88"/>
      <c r="P1726" s="88"/>
      <c r="Q1726" s="88"/>
      <c r="R1726" s="88"/>
      <c r="S1726" s="88"/>
      <c r="T1726" s="89"/>
      <c r="U1726" s="42"/>
      <c r="V1726" s="42"/>
      <c r="W1726" s="42"/>
      <c r="X1726" s="42"/>
      <c r="Y1726" s="42"/>
      <c r="Z1726" s="42"/>
      <c r="AA1726" s="42"/>
      <c r="AB1726" s="42"/>
      <c r="AC1726" s="42"/>
      <c r="AD1726" s="42"/>
      <c r="AE1726" s="42"/>
      <c r="AT1726" s="20" t="s">
        <v>176</v>
      </c>
      <c r="AU1726" s="20" t="s">
        <v>87</v>
      </c>
    </row>
    <row r="1727" s="2" customFormat="1">
      <c r="A1727" s="42"/>
      <c r="B1727" s="43"/>
      <c r="C1727" s="44"/>
      <c r="D1727" s="234" t="s">
        <v>178</v>
      </c>
      <c r="E1727" s="44"/>
      <c r="F1727" s="235" t="s">
        <v>2396</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178</v>
      </c>
      <c r="AU1727" s="20" t="s">
        <v>87</v>
      </c>
    </row>
    <row r="1728" s="13" customFormat="1">
      <c r="A1728" s="13"/>
      <c r="B1728" s="236"/>
      <c r="C1728" s="237"/>
      <c r="D1728" s="229" t="s">
        <v>180</v>
      </c>
      <c r="E1728" s="238" t="s">
        <v>33</v>
      </c>
      <c r="F1728" s="239" t="s">
        <v>5451</v>
      </c>
      <c r="G1728" s="237"/>
      <c r="H1728" s="238" t="s">
        <v>33</v>
      </c>
      <c r="I1728" s="240"/>
      <c r="J1728" s="237"/>
      <c r="K1728" s="237"/>
      <c r="L1728" s="241"/>
      <c r="M1728" s="242"/>
      <c r="N1728" s="243"/>
      <c r="O1728" s="243"/>
      <c r="P1728" s="243"/>
      <c r="Q1728" s="243"/>
      <c r="R1728" s="243"/>
      <c r="S1728" s="243"/>
      <c r="T1728" s="244"/>
      <c r="U1728" s="13"/>
      <c r="V1728" s="13"/>
      <c r="W1728" s="13"/>
      <c r="X1728" s="13"/>
      <c r="Y1728" s="13"/>
      <c r="Z1728" s="13"/>
      <c r="AA1728" s="13"/>
      <c r="AB1728" s="13"/>
      <c r="AC1728" s="13"/>
      <c r="AD1728" s="13"/>
      <c r="AE1728" s="13"/>
      <c r="AT1728" s="245" t="s">
        <v>180</v>
      </c>
      <c r="AU1728" s="245" t="s">
        <v>87</v>
      </c>
      <c r="AV1728" s="13" t="s">
        <v>85</v>
      </c>
      <c r="AW1728" s="13" t="s">
        <v>39</v>
      </c>
      <c r="AX1728" s="13" t="s">
        <v>78</v>
      </c>
      <c r="AY1728" s="245" t="s">
        <v>168</v>
      </c>
    </row>
    <row r="1729" s="13" customFormat="1">
      <c r="A1729" s="13"/>
      <c r="B1729" s="236"/>
      <c r="C1729" s="237"/>
      <c r="D1729" s="229" t="s">
        <v>180</v>
      </c>
      <c r="E1729" s="238" t="s">
        <v>33</v>
      </c>
      <c r="F1729" s="239" t="s">
        <v>2397</v>
      </c>
      <c r="G1729" s="237"/>
      <c r="H1729" s="238" t="s">
        <v>33</v>
      </c>
      <c r="I1729" s="240"/>
      <c r="J1729" s="237"/>
      <c r="K1729" s="237"/>
      <c r="L1729" s="241"/>
      <c r="M1729" s="242"/>
      <c r="N1729" s="243"/>
      <c r="O1729" s="243"/>
      <c r="P1729" s="243"/>
      <c r="Q1729" s="243"/>
      <c r="R1729" s="243"/>
      <c r="S1729" s="243"/>
      <c r="T1729" s="244"/>
      <c r="U1729" s="13"/>
      <c r="V1729" s="13"/>
      <c r="W1729" s="13"/>
      <c r="X1729" s="13"/>
      <c r="Y1729" s="13"/>
      <c r="Z1729" s="13"/>
      <c r="AA1729" s="13"/>
      <c r="AB1729" s="13"/>
      <c r="AC1729" s="13"/>
      <c r="AD1729" s="13"/>
      <c r="AE1729" s="13"/>
      <c r="AT1729" s="245" t="s">
        <v>180</v>
      </c>
      <c r="AU1729" s="245" t="s">
        <v>87</v>
      </c>
      <c r="AV1729" s="13" t="s">
        <v>85</v>
      </c>
      <c r="AW1729" s="13" t="s">
        <v>39</v>
      </c>
      <c r="AX1729" s="13" t="s">
        <v>78</v>
      </c>
      <c r="AY1729" s="245" t="s">
        <v>168</v>
      </c>
    </row>
    <row r="1730" s="14" customFormat="1">
      <c r="A1730" s="14"/>
      <c r="B1730" s="246"/>
      <c r="C1730" s="247"/>
      <c r="D1730" s="229" t="s">
        <v>180</v>
      </c>
      <c r="E1730" s="248" t="s">
        <v>33</v>
      </c>
      <c r="F1730" s="249" t="s">
        <v>5452</v>
      </c>
      <c r="G1730" s="247"/>
      <c r="H1730" s="250">
        <v>166.112</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180</v>
      </c>
      <c r="AU1730" s="256" t="s">
        <v>87</v>
      </c>
      <c r="AV1730" s="14" t="s">
        <v>87</v>
      </c>
      <c r="AW1730" s="14" t="s">
        <v>39</v>
      </c>
      <c r="AX1730" s="14" t="s">
        <v>85</v>
      </c>
      <c r="AY1730" s="256" t="s">
        <v>168</v>
      </c>
    </row>
    <row r="1731" s="2" customFormat="1" ht="16.5" customHeight="1">
      <c r="A1731" s="42"/>
      <c r="B1731" s="43"/>
      <c r="C1731" s="285" t="s">
        <v>2457</v>
      </c>
      <c r="D1731" s="285" t="s">
        <v>713</v>
      </c>
      <c r="E1731" s="286" t="s">
        <v>2387</v>
      </c>
      <c r="F1731" s="287" t="s">
        <v>2388</v>
      </c>
      <c r="G1731" s="288" t="s">
        <v>556</v>
      </c>
      <c r="H1731" s="289">
        <v>0.056000000000000001</v>
      </c>
      <c r="I1731" s="290"/>
      <c r="J1731" s="291">
        <f>ROUND(I1731*H1731,2)</f>
        <v>0</v>
      </c>
      <c r="K1731" s="287" t="s">
        <v>174</v>
      </c>
      <c r="L1731" s="292"/>
      <c r="M1731" s="293" t="s">
        <v>33</v>
      </c>
      <c r="N1731" s="294" t="s">
        <v>49</v>
      </c>
      <c r="O1731" s="88"/>
      <c r="P1731" s="225">
        <f>O1731*H1731</f>
        <v>0</v>
      </c>
      <c r="Q1731" s="225">
        <v>1</v>
      </c>
      <c r="R1731" s="225">
        <f>Q1731*H1731</f>
        <v>0.056000000000000001</v>
      </c>
      <c r="S1731" s="225">
        <v>0</v>
      </c>
      <c r="T1731" s="226">
        <f>S1731*H1731</f>
        <v>0</v>
      </c>
      <c r="U1731" s="42"/>
      <c r="V1731" s="42"/>
      <c r="W1731" s="42"/>
      <c r="X1731" s="42"/>
      <c r="Y1731" s="42"/>
      <c r="Z1731" s="42"/>
      <c r="AA1731" s="42"/>
      <c r="AB1731" s="42"/>
      <c r="AC1731" s="42"/>
      <c r="AD1731" s="42"/>
      <c r="AE1731" s="42"/>
      <c r="AR1731" s="227" t="s">
        <v>366</v>
      </c>
      <c r="AT1731" s="227" t="s">
        <v>713</v>
      </c>
      <c r="AU1731" s="227" t="s">
        <v>87</v>
      </c>
      <c r="AY1731" s="20" t="s">
        <v>168</v>
      </c>
      <c r="BE1731" s="228">
        <f>IF(N1731="základní",J1731,0)</f>
        <v>0</v>
      </c>
      <c r="BF1731" s="228">
        <f>IF(N1731="snížená",J1731,0)</f>
        <v>0</v>
      </c>
      <c r="BG1731" s="228">
        <f>IF(N1731="zákl. přenesená",J1731,0)</f>
        <v>0</v>
      </c>
      <c r="BH1731" s="228">
        <f>IF(N1731="sníž. přenesená",J1731,0)</f>
        <v>0</v>
      </c>
      <c r="BI1731" s="228">
        <f>IF(N1731="nulová",J1731,0)</f>
        <v>0</v>
      </c>
      <c r="BJ1731" s="20" t="s">
        <v>85</v>
      </c>
      <c r="BK1731" s="228">
        <f>ROUND(I1731*H1731,2)</f>
        <v>0</v>
      </c>
      <c r="BL1731" s="20" t="s">
        <v>266</v>
      </c>
      <c r="BM1731" s="227" t="s">
        <v>5453</v>
      </c>
    </row>
    <row r="1732" s="2" customFormat="1">
      <c r="A1732" s="42"/>
      <c r="B1732" s="43"/>
      <c r="C1732" s="44"/>
      <c r="D1732" s="229" t="s">
        <v>176</v>
      </c>
      <c r="E1732" s="44"/>
      <c r="F1732" s="230" t="s">
        <v>2388</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176</v>
      </c>
      <c r="AU1732" s="20" t="s">
        <v>87</v>
      </c>
    </row>
    <row r="1733" s="14" customFormat="1">
      <c r="A1733" s="14"/>
      <c r="B1733" s="246"/>
      <c r="C1733" s="247"/>
      <c r="D1733" s="229" t="s">
        <v>180</v>
      </c>
      <c r="E1733" s="247"/>
      <c r="F1733" s="249" t="s">
        <v>5454</v>
      </c>
      <c r="G1733" s="247"/>
      <c r="H1733" s="250">
        <v>0.056000000000000001</v>
      </c>
      <c r="I1733" s="251"/>
      <c r="J1733" s="247"/>
      <c r="K1733" s="247"/>
      <c r="L1733" s="252"/>
      <c r="M1733" s="253"/>
      <c r="N1733" s="254"/>
      <c r="O1733" s="254"/>
      <c r="P1733" s="254"/>
      <c r="Q1733" s="254"/>
      <c r="R1733" s="254"/>
      <c r="S1733" s="254"/>
      <c r="T1733" s="255"/>
      <c r="U1733" s="14"/>
      <c r="V1733" s="14"/>
      <c r="W1733" s="14"/>
      <c r="X1733" s="14"/>
      <c r="Y1733" s="14"/>
      <c r="Z1733" s="14"/>
      <c r="AA1733" s="14"/>
      <c r="AB1733" s="14"/>
      <c r="AC1733" s="14"/>
      <c r="AD1733" s="14"/>
      <c r="AE1733" s="14"/>
      <c r="AT1733" s="256" t="s">
        <v>180</v>
      </c>
      <c r="AU1733" s="256" t="s">
        <v>87</v>
      </c>
      <c r="AV1733" s="14" t="s">
        <v>87</v>
      </c>
      <c r="AW1733" s="14" t="s">
        <v>4</v>
      </c>
      <c r="AX1733" s="14" t="s">
        <v>85</v>
      </c>
      <c r="AY1733" s="256" t="s">
        <v>168</v>
      </c>
    </row>
    <row r="1734" s="2" customFormat="1" ht="16.5" customHeight="1">
      <c r="A1734" s="42"/>
      <c r="B1734" s="43"/>
      <c r="C1734" s="216" t="s">
        <v>2461</v>
      </c>
      <c r="D1734" s="216" t="s">
        <v>170</v>
      </c>
      <c r="E1734" s="217" t="s">
        <v>2403</v>
      </c>
      <c r="F1734" s="218" t="s">
        <v>2404</v>
      </c>
      <c r="G1734" s="219" t="s">
        <v>173</v>
      </c>
      <c r="H1734" s="220">
        <v>166.112</v>
      </c>
      <c r="I1734" s="221"/>
      <c r="J1734" s="222">
        <f>ROUND(I1734*H1734,2)</f>
        <v>0</v>
      </c>
      <c r="K1734" s="218" t="s">
        <v>174</v>
      </c>
      <c r="L1734" s="48"/>
      <c r="M1734" s="223" t="s">
        <v>33</v>
      </c>
      <c r="N1734" s="224" t="s">
        <v>49</v>
      </c>
      <c r="O1734" s="88"/>
      <c r="P1734" s="225">
        <f>O1734*H1734</f>
        <v>0</v>
      </c>
      <c r="Q1734" s="225">
        <v>0</v>
      </c>
      <c r="R1734" s="225">
        <f>Q1734*H1734</f>
        <v>0</v>
      </c>
      <c r="S1734" s="225">
        <v>0</v>
      </c>
      <c r="T1734" s="226">
        <f>S1734*H1734</f>
        <v>0</v>
      </c>
      <c r="U1734" s="42"/>
      <c r="V1734" s="42"/>
      <c r="W1734" s="42"/>
      <c r="X1734" s="42"/>
      <c r="Y1734" s="42"/>
      <c r="Z1734" s="42"/>
      <c r="AA1734" s="42"/>
      <c r="AB1734" s="42"/>
      <c r="AC1734" s="42"/>
      <c r="AD1734" s="42"/>
      <c r="AE1734" s="42"/>
      <c r="AR1734" s="227" t="s">
        <v>266</v>
      </c>
      <c r="AT1734" s="227" t="s">
        <v>170</v>
      </c>
      <c r="AU1734" s="227" t="s">
        <v>87</v>
      </c>
      <c r="AY1734" s="20" t="s">
        <v>168</v>
      </c>
      <c r="BE1734" s="228">
        <f>IF(N1734="základní",J1734,0)</f>
        <v>0</v>
      </c>
      <c r="BF1734" s="228">
        <f>IF(N1734="snížená",J1734,0)</f>
        <v>0</v>
      </c>
      <c r="BG1734" s="228">
        <f>IF(N1734="zákl. přenesená",J1734,0)</f>
        <v>0</v>
      </c>
      <c r="BH1734" s="228">
        <f>IF(N1734="sníž. přenesená",J1734,0)</f>
        <v>0</v>
      </c>
      <c r="BI1734" s="228">
        <f>IF(N1734="nulová",J1734,0)</f>
        <v>0</v>
      </c>
      <c r="BJ1734" s="20" t="s">
        <v>85</v>
      </c>
      <c r="BK1734" s="228">
        <f>ROUND(I1734*H1734,2)</f>
        <v>0</v>
      </c>
      <c r="BL1734" s="20" t="s">
        <v>266</v>
      </c>
      <c r="BM1734" s="227" t="s">
        <v>5455</v>
      </c>
    </row>
    <row r="1735" s="2" customFormat="1">
      <c r="A1735" s="42"/>
      <c r="B1735" s="43"/>
      <c r="C1735" s="44"/>
      <c r="D1735" s="229" t="s">
        <v>176</v>
      </c>
      <c r="E1735" s="44"/>
      <c r="F1735" s="230" t="s">
        <v>2406</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176</v>
      </c>
      <c r="AU1735" s="20" t="s">
        <v>87</v>
      </c>
    </row>
    <row r="1736" s="2" customFormat="1">
      <c r="A1736" s="42"/>
      <c r="B1736" s="43"/>
      <c r="C1736" s="44"/>
      <c r="D1736" s="234" t="s">
        <v>178</v>
      </c>
      <c r="E1736" s="44"/>
      <c r="F1736" s="235" t="s">
        <v>2407</v>
      </c>
      <c r="G1736" s="44"/>
      <c r="H1736" s="44"/>
      <c r="I1736" s="231"/>
      <c r="J1736" s="44"/>
      <c r="K1736" s="44"/>
      <c r="L1736" s="48"/>
      <c r="M1736" s="232"/>
      <c r="N1736" s="233"/>
      <c r="O1736" s="88"/>
      <c r="P1736" s="88"/>
      <c r="Q1736" s="88"/>
      <c r="R1736" s="88"/>
      <c r="S1736" s="88"/>
      <c r="T1736" s="89"/>
      <c r="U1736" s="42"/>
      <c r="V1736" s="42"/>
      <c r="W1736" s="42"/>
      <c r="X1736" s="42"/>
      <c r="Y1736" s="42"/>
      <c r="Z1736" s="42"/>
      <c r="AA1736" s="42"/>
      <c r="AB1736" s="42"/>
      <c r="AC1736" s="42"/>
      <c r="AD1736" s="42"/>
      <c r="AE1736" s="42"/>
      <c r="AT1736" s="20" t="s">
        <v>178</v>
      </c>
      <c r="AU1736" s="20" t="s">
        <v>87</v>
      </c>
    </row>
    <row r="1737" s="13" customFormat="1">
      <c r="A1737" s="13"/>
      <c r="B1737" s="236"/>
      <c r="C1737" s="237"/>
      <c r="D1737" s="229" t="s">
        <v>180</v>
      </c>
      <c r="E1737" s="238" t="s">
        <v>33</v>
      </c>
      <c r="F1737" s="239" t="s">
        <v>5451</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3" customFormat="1">
      <c r="A1738" s="13"/>
      <c r="B1738" s="236"/>
      <c r="C1738" s="237"/>
      <c r="D1738" s="229" t="s">
        <v>180</v>
      </c>
      <c r="E1738" s="238" t="s">
        <v>33</v>
      </c>
      <c r="F1738" s="239" t="s">
        <v>2397</v>
      </c>
      <c r="G1738" s="237"/>
      <c r="H1738" s="238" t="s">
        <v>33</v>
      </c>
      <c r="I1738" s="240"/>
      <c r="J1738" s="237"/>
      <c r="K1738" s="237"/>
      <c r="L1738" s="241"/>
      <c r="M1738" s="242"/>
      <c r="N1738" s="243"/>
      <c r="O1738" s="243"/>
      <c r="P1738" s="243"/>
      <c r="Q1738" s="243"/>
      <c r="R1738" s="243"/>
      <c r="S1738" s="243"/>
      <c r="T1738" s="244"/>
      <c r="U1738" s="13"/>
      <c r="V1738" s="13"/>
      <c r="W1738" s="13"/>
      <c r="X1738" s="13"/>
      <c r="Y1738" s="13"/>
      <c r="Z1738" s="13"/>
      <c r="AA1738" s="13"/>
      <c r="AB1738" s="13"/>
      <c r="AC1738" s="13"/>
      <c r="AD1738" s="13"/>
      <c r="AE1738" s="13"/>
      <c r="AT1738" s="245" t="s">
        <v>180</v>
      </c>
      <c r="AU1738" s="245" t="s">
        <v>87</v>
      </c>
      <c r="AV1738" s="13" t="s">
        <v>85</v>
      </c>
      <c r="AW1738" s="13" t="s">
        <v>39</v>
      </c>
      <c r="AX1738" s="13" t="s">
        <v>78</v>
      </c>
      <c r="AY1738" s="245" t="s">
        <v>168</v>
      </c>
    </row>
    <row r="1739" s="14" customFormat="1">
      <c r="A1739" s="14"/>
      <c r="B1739" s="246"/>
      <c r="C1739" s="247"/>
      <c r="D1739" s="229" t="s">
        <v>180</v>
      </c>
      <c r="E1739" s="248" t="s">
        <v>33</v>
      </c>
      <c r="F1739" s="249" t="s">
        <v>5452</v>
      </c>
      <c r="G1739" s="247"/>
      <c r="H1739" s="250">
        <v>166.112</v>
      </c>
      <c r="I1739" s="251"/>
      <c r="J1739" s="247"/>
      <c r="K1739" s="247"/>
      <c r="L1739" s="252"/>
      <c r="M1739" s="253"/>
      <c r="N1739" s="254"/>
      <c r="O1739" s="254"/>
      <c r="P1739" s="254"/>
      <c r="Q1739" s="254"/>
      <c r="R1739" s="254"/>
      <c r="S1739" s="254"/>
      <c r="T1739" s="255"/>
      <c r="U1739" s="14"/>
      <c r="V1739" s="14"/>
      <c r="W1739" s="14"/>
      <c r="X1739" s="14"/>
      <c r="Y1739" s="14"/>
      <c r="Z1739" s="14"/>
      <c r="AA1739" s="14"/>
      <c r="AB1739" s="14"/>
      <c r="AC1739" s="14"/>
      <c r="AD1739" s="14"/>
      <c r="AE1739" s="14"/>
      <c r="AT1739" s="256" t="s">
        <v>180</v>
      </c>
      <c r="AU1739" s="256" t="s">
        <v>87</v>
      </c>
      <c r="AV1739" s="14" t="s">
        <v>87</v>
      </c>
      <c r="AW1739" s="14" t="s">
        <v>39</v>
      </c>
      <c r="AX1739" s="14" t="s">
        <v>85</v>
      </c>
      <c r="AY1739" s="256" t="s">
        <v>168</v>
      </c>
    </row>
    <row r="1740" s="2" customFormat="1" ht="16.5" customHeight="1">
      <c r="A1740" s="42"/>
      <c r="B1740" s="43"/>
      <c r="C1740" s="285" t="s">
        <v>2474</v>
      </c>
      <c r="D1740" s="285" t="s">
        <v>713</v>
      </c>
      <c r="E1740" s="286" t="s">
        <v>2409</v>
      </c>
      <c r="F1740" s="287" t="s">
        <v>2410</v>
      </c>
      <c r="G1740" s="288" t="s">
        <v>2411</v>
      </c>
      <c r="H1740" s="289">
        <v>830.55999999999995</v>
      </c>
      <c r="I1740" s="290"/>
      <c r="J1740" s="291">
        <f>ROUND(I1740*H1740,2)</f>
        <v>0</v>
      </c>
      <c r="K1740" s="287" t="s">
        <v>174</v>
      </c>
      <c r="L1740" s="292"/>
      <c r="M1740" s="293" t="s">
        <v>33</v>
      </c>
      <c r="N1740" s="294" t="s">
        <v>49</v>
      </c>
      <c r="O1740" s="88"/>
      <c r="P1740" s="225">
        <f>O1740*H1740</f>
        <v>0</v>
      </c>
      <c r="Q1740" s="225">
        <v>0.001</v>
      </c>
      <c r="R1740" s="225">
        <f>Q1740*H1740</f>
        <v>0.83055999999999996</v>
      </c>
      <c r="S1740" s="225">
        <v>0</v>
      </c>
      <c r="T1740" s="226">
        <f>S1740*H1740</f>
        <v>0</v>
      </c>
      <c r="U1740" s="42"/>
      <c r="V1740" s="42"/>
      <c r="W1740" s="42"/>
      <c r="X1740" s="42"/>
      <c r="Y1740" s="42"/>
      <c r="Z1740" s="42"/>
      <c r="AA1740" s="42"/>
      <c r="AB1740" s="42"/>
      <c r="AC1740" s="42"/>
      <c r="AD1740" s="42"/>
      <c r="AE1740" s="42"/>
      <c r="AR1740" s="227" t="s">
        <v>366</v>
      </c>
      <c r="AT1740" s="227" t="s">
        <v>713</v>
      </c>
      <c r="AU1740" s="227" t="s">
        <v>87</v>
      </c>
      <c r="AY1740" s="20" t="s">
        <v>168</v>
      </c>
      <c r="BE1740" s="228">
        <f>IF(N1740="základní",J1740,0)</f>
        <v>0</v>
      </c>
      <c r="BF1740" s="228">
        <f>IF(N1740="snížená",J1740,0)</f>
        <v>0</v>
      </c>
      <c r="BG1740" s="228">
        <f>IF(N1740="zákl. přenesená",J1740,0)</f>
        <v>0</v>
      </c>
      <c r="BH1740" s="228">
        <f>IF(N1740="sníž. přenesená",J1740,0)</f>
        <v>0</v>
      </c>
      <c r="BI1740" s="228">
        <f>IF(N1740="nulová",J1740,0)</f>
        <v>0</v>
      </c>
      <c r="BJ1740" s="20" t="s">
        <v>85</v>
      </c>
      <c r="BK1740" s="228">
        <f>ROUND(I1740*H1740,2)</f>
        <v>0</v>
      </c>
      <c r="BL1740" s="20" t="s">
        <v>266</v>
      </c>
      <c r="BM1740" s="227" t="s">
        <v>5456</v>
      </c>
    </row>
    <row r="1741" s="2" customFormat="1">
      <c r="A1741" s="42"/>
      <c r="B1741" s="43"/>
      <c r="C1741" s="44"/>
      <c r="D1741" s="229" t="s">
        <v>176</v>
      </c>
      <c r="E1741" s="44"/>
      <c r="F1741" s="230" t="s">
        <v>2410</v>
      </c>
      <c r="G1741" s="44"/>
      <c r="H1741" s="44"/>
      <c r="I1741" s="231"/>
      <c r="J1741" s="44"/>
      <c r="K1741" s="44"/>
      <c r="L1741" s="48"/>
      <c r="M1741" s="232"/>
      <c r="N1741" s="233"/>
      <c r="O1741" s="88"/>
      <c r="P1741" s="88"/>
      <c r="Q1741" s="88"/>
      <c r="R1741" s="88"/>
      <c r="S1741" s="88"/>
      <c r="T1741" s="89"/>
      <c r="U1741" s="42"/>
      <c r="V1741" s="42"/>
      <c r="W1741" s="42"/>
      <c r="X1741" s="42"/>
      <c r="Y1741" s="42"/>
      <c r="Z1741" s="42"/>
      <c r="AA1741" s="42"/>
      <c r="AB1741" s="42"/>
      <c r="AC1741" s="42"/>
      <c r="AD1741" s="42"/>
      <c r="AE1741" s="42"/>
      <c r="AT1741" s="20" t="s">
        <v>176</v>
      </c>
      <c r="AU1741" s="20" t="s">
        <v>87</v>
      </c>
    </row>
    <row r="1742" s="14" customFormat="1">
      <c r="A1742" s="14"/>
      <c r="B1742" s="246"/>
      <c r="C1742" s="247"/>
      <c r="D1742" s="229" t="s">
        <v>180</v>
      </c>
      <c r="E1742" s="247"/>
      <c r="F1742" s="249" t="s">
        <v>5457</v>
      </c>
      <c r="G1742" s="247"/>
      <c r="H1742" s="250">
        <v>830.55999999999995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180</v>
      </c>
      <c r="AU1742" s="256" t="s">
        <v>87</v>
      </c>
      <c r="AV1742" s="14" t="s">
        <v>87</v>
      </c>
      <c r="AW1742" s="14" t="s">
        <v>4</v>
      </c>
      <c r="AX1742" s="14" t="s">
        <v>85</v>
      </c>
      <c r="AY1742" s="256" t="s">
        <v>168</v>
      </c>
    </row>
    <row r="1743" s="2" customFormat="1" ht="16.5" customHeight="1">
      <c r="A1743" s="42"/>
      <c r="B1743" s="43"/>
      <c r="C1743" s="216" t="s">
        <v>2479</v>
      </c>
      <c r="D1743" s="216" t="s">
        <v>170</v>
      </c>
      <c r="E1743" s="217" t="s">
        <v>2415</v>
      </c>
      <c r="F1743" s="218" t="s">
        <v>2416</v>
      </c>
      <c r="G1743" s="219" t="s">
        <v>173</v>
      </c>
      <c r="H1743" s="220">
        <v>395.23200000000003</v>
      </c>
      <c r="I1743" s="221"/>
      <c r="J1743" s="222">
        <f>ROUND(I1743*H1743,2)</f>
        <v>0</v>
      </c>
      <c r="K1743" s="218" t="s">
        <v>174</v>
      </c>
      <c r="L1743" s="48"/>
      <c r="M1743" s="223" t="s">
        <v>33</v>
      </c>
      <c r="N1743" s="224" t="s">
        <v>49</v>
      </c>
      <c r="O1743" s="88"/>
      <c r="P1743" s="225">
        <f>O1743*H1743</f>
        <v>0</v>
      </c>
      <c r="Q1743" s="225">
        <v>0</v>
      </c>
      <c r="R1743" s="225">
        <f>Q1743*H1743</f>
        <v>0</v>
      </c>
      <c r="S1743" s="225">
        <v>0</v>
      </c>
      <c r="T1743" s="226">
        <f>S1743*H1743</f>
        <v>0</v>
      </c>
      <c r="U1743" s="42"/>
      <c r="V1743" s="42"/>
      <c r="W1743" s="42"/>
      <c r="X1743" s="42"/>
      <c r="Y1743" s="42"/>
      <c r="Z1743" s="42"/>
      <c r="AA1743" s="42"/>
      <c r="AB1743" s="42"/>
      <c r="AC1743" s="42"/>
      <c r="AD1743" s="42"/>
      <c r="AE1743" s="42"/>
      <c r="AR1743" s="227" t="s">
        <v>266</v>
      </c>
      <c r="AT1743" s="227" t="s">
        <v>170</v>
      </c>
      <c r="AU1743" s="227" t="s">
        <v>87</v>
      </c>
      <c r="AY1743" s="20" t="s">
        <v>168</v>
      </c>
      <c r="BE1743" s="228">
        <f>IF(N1743="základní",J1743,0)</f>
        <v>0</v>
      </c>
      <c r="BF1743" s="228">
        <f>IF(N1743="snížená",J1743,0)</f>
        <v>0</v>
      </c>
      <c r="BG1743" s="228">
        <f>IF(N1743="zákl. přenesená",J1743,0)</f>
        <v>0</v>
      </c>
      <c r="BH1743" s="228">
        <f>IF(N1743="sníž. přenesená",J1743,0)</f>
        <v>0</v>
      </c>
      <c r="BI1743" s="228">
        <f>IF(N1743="nulová",J1743,0)</f>
        <v>0</v>
      </c>
      <c r="BJ1743" s="20" t="s">
        <v>85</v>
      </c>
      <c r="BK1743" s="228">
        <f>ROUND(I1743*H1743,2)</f>
        <v>0</v>
      </c>
      <c r="BL1743" s="20" t="s">
        <v>266</v>
      </c>
      <c r="BM1743" s="227" t="s">
        <v>5458</v>
      </c>
    </row>
    <row r="1744" s="2" customFormat="1">
      <c r="A1744" s="42"/>
      <c r="B1744" s="43"/>
      <c r="C1744" s="44"/>
      <c r="D1744" s="229" t="s">
        <v>176</v>
      </c>
      <c r="E1744" s="44"/>
      <c r="F1744" s="230" t="s">
        <v>2418</v>
      </c>
      <c r="G1744" s="44"/>
      <c r="H1744" s="44"/>
      <c r="I1744" s="231"/>
      <c r="J1744" s="44"/>
      <c r="K1744" s="44"/>
      <c r="L1744" s="48"/>
      <c r="M1744" s="232"/>
      <c r="N1744" s="233"/>
      <c r="O1744" s="88"/>
      <c r="P1744" s="88"/>
      <c r="Q1744" s="88"/>
      <c r="R1744" s="88"/>
      <c r="S1744" s="88"/>
      <c r="T1744" s="89"/>
      <c r="U1744" s="42"/>
      <c r="V1744" s="42"/>
      <c r="W1744" s="42"/>
      <c r="X1744" s="42"/>
      <c r="Y1744" s="42"/>
      <c r="Z1744" s="42"/>
      <c r="AA1744" s="42"/>
      <c r="AB1744" s="42"/>
      <c r="AC1744" s="42"/>
      <c r="AD1744" s="42"/>
      <c r="AE1744" s="42"/>
      <c r="AT1744" s="20" t="s">
        <v>176</v>
      </c>
      <c r="AU1744" s="20" t="s">
        <v>87</v>
      </c>
    </row>
    <row r="1745" s="2" customFormat="1">
      <c r="A1745" s="42"/>
      <c r="B1745" s="43"/>
      <c r="C1745" s="44"/>
      <c r="D1745" s="234" t="s">
        <v>178</v>
      </c>
      <c r="E1745" s="44"/>
      <c r="F1745" s="235" t="s">
        <v>2419</v>
      </c>
      <c r="G1745" s="44"/>
      <c r="H1745" s="44"/>
      <c r="I1745" s="231"/>
      <c r="J1745" s="44"/>
      <c r="K1745" s="44"/>
      <c r="L1745" s="48"/>
      <c r="M1745" s="232"/>
      <c r="N1745" s="233"/>
      <c r="O1745" s="88"/>
      <c r="P1745" s="88"/>
      <c r="Q1745" s="88"/>
      <c r="R1745" s="88"/>
      <c r="S1745" s="88"/>
      <c r="T1745" s="89"/>
      <c r="U1745" s="42"/>
      <c r="V1745" s="42"/>
      <c r="W1745" s="42"/>
      <c r="X1745" s="42"/>
      <c r="Y1745" s="42"/>
      <c r="Z1745" s="42"/>
      <c r="AA1745" s="42"/>
      <c r="AB1745" s="42"/>
      <c r="AC1745" s="42"/>
      <c r="AD1745" s="42"/>
      <c r="AE1745" s="42"/>
      <c r="AT1745" s="20" t="s">
        <v>178</v>
      </c>
      <c r="AU1745" s="20" t="s">
        <v>87</v>
      </c>
    </row>
    <row r="1746" s="13" customFormat="1">
      <c r="A1746" s="13"/>
      <c r="B1746" s="236"/>
      <c r="C1746" s="237"/>
      <c r="D1746" s="229" t="s">
        <v>180</v>
      </c>
      <c r="E1746" s="238" t="s">
        <v>33</v>
      </c>
      <c r="F1746" s="239" t="s">
        <v>5451</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180</v>
      </c>
      <c r="AU1746" s="245" t="s">
        <v>87</v>
      </c>
      <c r="AV1746" s="13" t="s">
        <v>85</v>
      </c>
      <c r="AW1746" s="13" t="s">
        <v>39</v>
      </c>
      <c r="AX1746" s="13" t="s">
        <v>78</v>
      </c>
      <c r="AY1746" s="245" t="s">
        <v>168</v>
      </c>
    </row>
    <row r="1747" s="13" customFormat="1">
      <c r="A1747" s="13"/>
      <c r="B1747" s="236"/>
      <c r="C1747" s="237"/>
      <c r="D1747" s="229" t="s">
        <v>180</v>
      </c>
      <c r="E1747" s="238" t="s">
        <v>33</v>
      </c>
      <c r="F1747" s="239" t="s">
        <v>2420</v>
      </c>
      <c r="G1747" s="237"/>
      <c r="H1747" s="238" t="s">
        <v>33</v>
      </c>
      <c r="I1747" s="240"/>
      <c r="J1747" s="237"/>
      <c r="K1747" s="237"/>
      <c r="L1747" s="241"/>
      <c r="M1747" s="242"/>
      <c r="N1747" s="243"/>
      <c r="O1747" s="243"/>
      <c r="P1747" s="243"/>
      <c r="Q1747" s="243"/>
      <c r="R1747" s="243"/>
      <c r="S1747" s="243"/>
      <c r="T1747" s="244"/>
      <c r="U1747" s="13"/>
      <c r="V1747" s="13"/>
      <c r="W1747" s="13"/>
      <c r="X1747" s="13"/>
      <c r="Y1747" s="13"/>
      <c r="Z1747" s="13"/>
      <c r="AA1747" s="13"/>
      <c r="AB1747" s="13"/>
      <c r="AC1747" s="13"/>
      <c r="AD1747" s="13"/>
      <c r="AE1747" s="13"/>
      <c r="AT1747" s="245" t="s">
        <v>180</v>
      </c>
      <c r="AU1747" s="245" t="s">
        <v>87</v>
      </c>
      <c r="AV1747" s="13" t="s">
        <v>85</v>
      </c>
      <c r="AW1747" s="13" t="s">
        <v>39</v>
      </c>
      <c r="AX1747" s="13" t="s">
        <v>78</v>
      </c>
      <c r="AY1747" s="245" t="s">
        <v>168</v>
      </c>
    </row>
    <row r="1748" s="14" customFormat="1">
      <c r="A1748" s="14"/>
      <c r="B1748" s="246"/>
      <c r="C1748" s="247"/>
      <c r="D1748" s="229" t="s">
        <v>180</v>
      </c>
      <c r="E1748" s="248" t="s">
        <v>33</v>
      </c>
      <c r="F1748" s="249" t="s">
        <v>5459</v>
      </c>
      <c r="G1748" s="247"/>
      <c r="H1748" s="250">
        <v>229.12000000000001</v>
      </c>
      <c r="I1748" s="251"/>
      <c r="J1748" s="247"/>
      <c r="K1748" s="247"/>
      <c r="L1748" s="252"/>
      <c r="M1748" s="253"/>
      <c r="N1748" s="254"/>
      <c r="O1748" s="254"/>
      <c r="P1748" s="254"/>
      <c r="Q1748" s="254"/>
      <c r="R1748" s="254"/>
      <c r="S1748" s="254"/>
      <c r="T1748" s="255"/>
      <c r="U1748" s="14"/>
      <c r="V1748" s="14"/>
      <c r="W1748" s="14"/>
      <c r="X1748" s="14"/>
      <c r="Y1748" s="14"/>
      <c r="Z1748" s="14"/>
      <c r="AA1748" s="14"/>
      <c r="AB1748" s="14"/>
      <c r="AC1748" s="14"/>
      <c r="AD1748" s="14"/>
      <c r="AE1748" s="14"/>
      <c r="AT1748" s="256" t="s">
        <v>180</v>
      </c>
      <c r="AU1748" s="256" t="s">
        <v>87</v>
      </c>
      <c r="AV1748" s="14" t="s">
        <v>87</v>
      </c>
      <c r="AW1748" s="14" t="s">
        <v>39</v>
      </c>
      <c r="AX1748" s="14" t="s">
        <v>78</v>
      </c>
      <c r="AY1748" s="256" t="s">
        <v>168</v>
      </c>
    </row>
    <row r="1749" s="13" customFormat="1">
      <c r="A1749" s="13"/>
      <c r="B1749" s="236"/>
      <c r="C1749" s="237"/>
      <c r="D1749" s="229" t="s">
        <v>180</v>
      </c>
      <c r="E1749" s="238" t="s">
        <v>33</v>
      </c>
      <c r="F1749" s="239" t="s">
        <v>2422</v>
      </c>
      <c r="G1749" s="237"/>
      <c r="H1749" s="238" t="s">
        <v>33</v>
      </c>
      <c r="I1749" s="240"/>
      <c r="J1749" s="237"/>
      <c r="K1749" s="237"/>
      <c r="L1749" s="241"/>
      <c r="M1749" s="242"/>
      <c r="N1749" s="243"/>
      <c r="O1749" s="243"/>
      <c r="P1749" s="243"/>
      <c r="Q1749" s="243"/>
      <c r="R1749" s="243"/>
      <c r="S1749" s="243"/>
      <c r="T1749" s="244"/>
      <c r="U1749" s="13"/>
      <c r="V1749" s="13"/>
      <c r="W1749" s="13"/>
      <c r="X1749" s="13"/>
      <c r="Y1749" s="13"/>
      <c r="Z1749" s="13"/>
      <c r="AA1749" s="13"/>
      <c r="AB1749" s="13"/>
      <c r="AC1749" s="13"/>
      <c r="AD1749" s="13"/>
      <c r="AE1749" s="13"/>
      <c r="AT1749" s="245" t="s">
        <v>180</v>
      </c>
      <c r="AU1749" s="245" t="s">
        <v>87</v>
      </c>
      <c r="AV1749" s="13" t="s">
        <v>85</v>
      </c>
      <c r="AW1749" s="13" t="s">
        <v>39</v>
      </c>
      <c r="AX1749" s="13" t="s">
        <v>78</v>
      </c>
      <c r="AY1749" s="245" t="s">
        <v>168</v>
      </c>
    </row>
    <row r="1750" s="14" customFormat="1">
      <c r="A1750" s="14"/>
      <c r="B1750" s="246"/>
      <c r="C1750" s="247"/>
      <c r="D1750" s="229" t="s">
        <v>180</v>
      </c>
      <c r="E1750" s="248" t="s">
        <v>33</v>
      </c>
      <c r="F1750" s="249" t="s">
        <v>5452</v>
      </c>
      <c r="G1750" s="247"/>
      <c r="H1750" s="250">
        <v>166.112</v>
      </c>
      <c r="I1750" s="251"/>
      <c r="J1750" s="247"/>
      <c r="K1750" s="247"/>
      <c r="L1750" s="252"/>
      <c r="M1750" s="253"/>
      <c r="N1750" s="254"/>
      <c r="O1750" s="254"/>
      <c r="P1750" s="254"/>
      <c r="Q1750" s="254"/>
      <c r="R1750" s="254"/>
      <c r="S1750" s="254"/>
      <c r="T1750" s="255"/>
      <c r="U1750" s="14"/>
      <c r="V1750" s="14"/>
      <c r="W1750" s="14"/>
      <c r="X1750" s="14"/>
      <c r="Y1750" s="14"/>
      <c r="Z1750" s="14"/>
      <c r="AA1750" s="14"/>
      <c r="AB1750" s="14"/>
      <c r="AC1750" s="14"/>
      <c r="AD1750" s="14"/>
      <c r="AE1750" s="14"/>
      <c r="AT1750" s="256" t="s">
        <v>180</v>
      </c>
      <c r="AU1750" s="256" t="s">
        <v>87</v>
      </c>
      <c r="AV1750" s="14" t="s">
        <v>87</v>
      </c>
      <c r="AW1750" s="14" t="s">
        <v>39</v>
      </c>
      <c r="AX1750" s="14" t="s">
        <v>78</v>
      </c>
      <c r="AY1750" s="256" t="s">
        <v>168</v>
      </c>
    </row>
    <row r="1751" s="15" customFormat="1">
      <c r="A1751" s="15"/>
      <c r="B1751" s="263"/>
      <c r="C1751" s="264"/>
      <c r="D1751" s="229" t="s">
        <v>180</v>
      </c>
      <c r="E1751" s="265" t="s">
        <v>33</v>
      </c>
      <c r="F1751" s="266" t="s">
        <v>626</v>
      </c>
      <c r="G1751" s="264"/>
      <c r="H1751" s="267">
        <v>395.23200000000003</v>
      </c>
      <c r="I1751" s="268"/>
      <c r="J1751" s="264"/>
      <c r="K1751" s="264"/>
      <c r="L1751" s="269"/>
      <c r="M1751" s="270"/>
      <c r="N1751" s="271"/>
      <c r="O1751" s="271"/>
      <c r="P1751" s="271"/>
      <c r="Q1751" s="271"/>
      <c r="R1751" s="271"/>
      <c r="S1751" s="271"/>
      <c r="T1751" s="272"/>
      <c r="U1751" s="15"/>
      <c r="V1751" s="15"/>
      <c r="W1751" s="15"/>
      <c r="X1751" s="15"/>
      <c r="Y1751" s="15"/>
      <c r="Z1751" s="15"/>
      <c r="AA1751" s="15"/>
      <c r="AB1751" s="15"/>
      <c r="AC1751" s="15"/>
      <c r="AD1751" s="15"/>
      <c r="AE1751" s="15"/>
      <c r="AT1751" s="273" t="s">
        <v>180</v>
      </c>
      <c r="AU1751" s="273" t="s">
        <v>87</v>
      </c>
      <c r="AV1751" s="15" t="s">
        <v>121</v>
      </c>
      <c r="AW1751" s="15" t="s">
        <v>39</v>
      </c>
      <c r="AX1751" s="15" t="s">
        <v>85</v>
      </c>
      <c r="AY1751" s="273" t="s">
        <v>168</v>
      </c>
    </row>
    <row r="1752" s="2" customFormat="1" ht="16.5" customHeight="1">
      <c r="A1752" s="42"/>
      <c r="B1752" s="43"/>
      <c r="C1752" s="285" t="s">
        <v>2487</v>
      </c>
      <c r="D1752" s="285" t="s">
        <v>713</v>
      </c>
      <c r="E1752" s="286" t="s">
        <v>756</v>
      </c>
      <c r="F1752" s="287" t="s">
        <v>757</v>
      </c>
      <c r="G1752" s="288" t="s">
        <v>173</v>
      </c>
      <c r="H1752" s="289">
        <v>482.57799999999997</v>
      </c>
      <c r="I1752" s="290"/>
      <c r="J1752" s="291">
        <f>ROUND(I1752*H1752,2)</f>
        <v>0</v>
      </c>
      <c r="K1752" s="287" t="s">
        <v>174</v>
      </c>
      <c r="L1752" s="292"/>
      <c r="M1752" s="293" t="s">
        <v>33</v>
      </c>
      <c r="N1752" s="294" t="s">
        <v>49</v>
      </c>
      <c r="O1752" s="88"/>
      <c r="P1752" s="225">
        <f>O1752*H1752</f>
        <v>0</v>
      </c>
      <c r="Q1752" s="225">
        <v>0.00029999999999999997</v>
      </c>
      <c r="R1752" s="225">
        <f>Q1752*H1752</f>
        <v>0.14477339999999997</v>
      </c>
      <c r="S1752" s="225">
        <v>0</v>
      </c>
      <c r="T1752" s="226">
        <f>S1752*H1752</f>
        <v>0</v>
      </c>
      <c r="U1752" s="42"/>
      <c r="V1752" s="42"/>
      <c r="W1752" s="42"/>
      <c r="X1752" s="42"/>
      <c r="Y1752" s="42"/>
      <c r="Z1752" s="42"/>
      <c r="AA1752" s="42"/>
      <c r="AB1752" s="42"/>
      <c r="AC1752" s="42"/>
      <c r="AD1752" s="42"/>
      <c r="AE1752" s="42"/>
      <c r="AR1752" s="227" t="s">
        <v>366</v>
      </c>
      <c r="AT1752" s="227" t="s">
        <v>713</v>
      </c>
      <c r="AU1752" s="227" t="s">
        <v>87</v>
      </c>
      <c r="AY1752" s="20" t="s">
        <v>168</v>
      </c>
      <c r="BE1752" s="228">
        <f>IF(N1752="základní",J1752,0)</f>
        <v>0</v>
      </c>
      <c r="BF1752" s="228">
        <f>IF(N1752="snížená",J1752,0)</f>
        <v>0</v>
      </c>
      <c r="BG1752" s="228">
        <f>IF(N1752="zákl. přenesená",J1752,0)</f>
        <v>0</v>
      </c>
      <c r="BH1752" s="228">
        <f>IF(N1752="sníž. přenesená",J1752,0)</f>
        <v>0</v>
      </c>
      <c r="BI1752" s="228">
        <f>IF(N1752="nulová",J1752,0)</f>
        <v>0</v>
      </c>
      <c r="BJ1752" s="20" t="s">
        <v>85</v>
      </c>
      <c r="BK1752" s="228">
        <f>ROUND(I1752*H1752,2)</f>
        <v>0</v>
      </c>
      <c r="BL1752" s="20" t="s">
        <v>266</v>
      </c>
      <c r="BM1752" s="227" t="s">
        <v>5460</v>
      </c>
    </row>
    <row r="1753" s="2" customFormat="1">
      <c r="A1753" s="42"/>
      <c r="B1753" s="43"/>
      <c r="C1753" s="44"/>
      <c r="D1753" s="229" t="s">
        <v>176</v>
      </c>
      <c r="E1753" s="44"/>
      <c r="F1753" s="230" t="s">
        <v>757</v>
      </c>
      <c r="G1753" s="44"/>
      <c r="H1753" s="44"/>
      <c r="I1753" s="231"/>
      <c r="J1753" s="44"/>
      <c r="K1753" s="44"/>
      <c r="L1753" s="48"/>
      <c r="M1753" s="232"/>
      <c r="N1753" s="233"/>
      <c r="O1753" s="88"/>
      <c r="P1753" s="88"/>
      <c r="Q1753" s="88"/>
      <c r="R1753" s="88"/>
      <c r="S1753" s="88"/>
      <c r="T1753" s="89"/>
      <c r="U1753" s="42"/>
      <c r="V1753" s="42"/>
      <c r="W1753" s="42"/>
      <c r="X1753" s="42"/>
      <c r="Y1753" s="42"/>
      <c r="Z1753" s="42"/>
      <c r="AA1753" s="42"/>
      <c r="AB1753" s="42"/>
      <c r="AC1753" s="42"/>
      <c r="AD1753" s="42"/>
      <c r="AE1753" s="42"/>
      <c r="AT1753" s="20" t="s">
        <v>176</v>
      </c>
      <c r="AU1753" s="20" t="s">
        <v>87</v>
      </c>
    </row>
    <row r="1754" s="14" customFormat="1">
      <c r="A1754" s="14"/>
      <c r="B1754" s="246"/>
      <c r="C1754" s="247"/>
      <c r="D1754" s="229" t="s">
        <v>180</v>
      </c>
      <c r="E1754" s="247"/>
      <c r="F1754" s="249" t="s">
        <v>5461</v>
      </c>
      <c r="G1754" s="247"/>
      <c r="H1754" s="250">
        <v>482.57799999999997</v>
      </c>
      <c r="I1754" s="251"/>
      <c r="J1754" s="247"/>
      <c r="K1754" s="247"/>
      <c r="L1754" s="252"/>
      <c r="M1754" s="253"/>
      <c r="N1754" s="254"/>
      <c r="O1754" s="254"/>
      <c r="P1754" s="254"/>
      <c r="Q1754" s="254"/>
      <c r="R1754" s="254"/>
      <c r="S1754" s="254"/>
      <c r="T1754" s="255"/>
      <c r="U1754" s="14"/>
      <c r="V1754" s="14"/>
      <c r="W1754" s="14"/>
      <c r="X1754" s="14"/>
      <c r="Y1754" s="14"/>
      <c r="Z1754" s="14"/>
      <c r="AA1754" s="14"/>
      <c r="AB1754" s="14"/>
      <c r="AC1754" s="14"/>
      <c r="AD1754" s="14"/>
      <c r="AE1754" s="14"/>
      <c r="AT1754" s="256" t="s">
        <v>180</v>
      </c>
      <c r="AU1754" s="256" t="s">
        <v>87</v>
      </c>
      <c r="AV1754" s="14" t="s">
        <v>87</v>
      </c>
      <c r="AW1754" s="14" t="s">
        <v>4</v>
      </c>
      <c r="AX1754" s="14" t="s">
        <v>85</v>
      </c>
      <c r="AY1754" s="256" t="s">
        <v>168</v>
      </c>
    </row>
    <row r="1755" s="2" customFormat="1" ht="16.5" customHeight="1">
      <c r="A1755" s="42"/>
      <c r="B1755" s="43"/>
      <c r="C1755" s="216" t="s">
        <v>2492</v>
      </c>
      <c r="D1755" s="216" t="s">
        <v>170</v>
      </c>
      <c r="E1755" s="217" t="s">
        <v>2427</v>
      </c>
      <c r="F1755" s="218" t="s">
        <v>2428</v>
      </c>
      <c r="G1755" s="219" t="s">
        <v>173</v>
      </c>
      <c r="H1755" s="220">
        <v>954.73199999999997</v>
      </c>
      <c r="I1755" s="221"/>
      <c r="J1755" s="222">
        <f>ROUND(I1755*H1755,2)</f>
        <v>0</v>
      </c>
      <c r="K1755" s="218" t="s">
        <v>174</v>
      </c>
      <c r="L1755" s="48"/>
      <c r="M1755" s="223" t="s">
        <v>33</v>
      </c>
      <c r="N1755" s="224" t="s">
        <v>49</v>
      </c>
      <c r="O1755" s="88"/>
      <c r="P1755" s="225">
        <f>O1755*H1755</f>
        <v>0</v>
      </c>
      <c r="Q1755" s="225">
        <v>0.00040000000000000002</v>
      </c>
      <c r="R1755" s="225">
        <f>Q1755*H1755</f>
        <v>0.38189280000000003</v>
      </c>
      <c r="S1755" s="225">
        <v>0</v>
      </c>
      <c r="T1755" s="226">
        <f>S1755*H1755</f>
        <v>0</v>
      </c>
      <c r="U1755" s="42"/>
      <c r="V1755" s="42"/>
      <c r="W1755" s="42"/>
      <c r="X1755" s="42"/>
      <c r="Y1755" s="42"/>
      <c r="Z1755" s="42"/>
      <c r="AA1755" s="42"/>
      <c r="AB1755" s="42"/>
      <c r="AC1755" s="42"/>
      <c r="AD1755" s="42"/>
      <c r="AE1755" s="42"/>
      <c r="AR1755" s="227" t="s">
        <v>266</v>
      </c>
      <c r="AT1755" s="227" t="s">
        <v>170</v>
      </c>
      <c r="AU1755" s="227" t="s">
        <v>87</v>
      </c>
      <c r="AY1755" s="20" t="s">
        <v>168</v>
      </c>
      <c r="BE1755" s="228">
        <f>IF(N1755="základní",J1755,0)</f>
        <v>0</v>
      </c>
      <c r="BF1755" s="228">
        <f>IF(N1755="snížená",J1755,0)</f>
        <v>0</v>
      </c>
      <c r="BG1755" s="228">
        <f>IF(N1755="zákl. přenesená",J1755,0)</f>
        <v>0</v>
      </c>
      <c r="BH1755" s="228">
        <f>IF(N1755="sníž. přenesená",J1755,0)</f>
        <v>0</v>
      </c>
      <c r="BI1755" s="228">
        <f>IF(N1755="nulová",J1755,0)</f>
        <v>0</v>
      </c>
      <c r="BJ1755" s="20" t="s">
        <v>85</v>
      </c>
      <c r="BK1755" s="228">
        <f>ROUND(I1755*H1755,2)</f>
        <v>0</v>
      </c>
      <c r="BL1755" s="20" t="s">
        <v>266</v>
      </c>
      <c r="BM1755" s="227" t="s">
        <v>5462</v>
      </c>
    </row>
    <row r="1756" s="2" customFormat="1">
      <c r="A1756" s="42"/>
      <c r="B1756" s="43"/>
      <c r="C1756" s="44"/>
      <c r="D1756" s="229" t="s">
        <v>176</v>
      </c>
      <c r="E1756" s="44"/>
      <c r="F1756" s="230" t="s">
        <v>2430</v>
      </c>
      <c r="G1756" s="44"/>
      <c r="H1756" s="44"/>
      <c r="I1756" s="231"/>
      <c r="J1756" s="44"/>
      <c r="K1756" s="44"/>
      <c r="L1756" s="48"/>
      <c r="M1756" s="232"/>
      <c r="N1756" s="233"/>
      <c r="O1756" s="88"/>
      <c r="P1756" s="88"/>
      <c r="Q1756" s="88"/>
      <c r="R1756" s="88"/>
      <c r="S1756" s="88"/>
      <c r="T1756" s="89"/>
      <c r="U1756" s="42"/>
      <c r="V1756" s="42"/>
      <c r="W1756" s="42"/>
      <c r="X1756" s="42"/>
      <c r="Y1756" s="42"/>
      <c r="Z1756" s="42"/>
      <c r="AA1756" s="42"/>
      <c r="AB1756" s="42"/>
      <c r="AC1756" s="42"/>
      <c r="AD1756" s="42"/>
      <c r="AE1756" s="42"/>
      <c r="AT1756" s="20" t="s">
        <v>176</v>
      </c>
      <c r="AU1756" s="20" t="s">
        <v>87</v>
      </c>
    </row>
    <row r="1757" s="2" customFormat="1">
      <c r="A1757" s="42"/>
      <c r="B1757" s="43"/>
      <c r="C1757" s="44"/>
      <c r="D1757" s="234" t="s">
        <v>178</v>
      </c>
      <c r="E1757" s="44"/>
      <c r="F1757" s="235" t="s">
        <v>2431</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178</v>
      </c>
      <c r="AU1757" s="20" t="s">
        <v>87</v>
      </c>
    </row>
    <row r="1758" s="13" customFormat="1">
      <c r="A1758" s="13"/>
      <c r="B1758" s="236"/>
      <c r="C1758" s="237"/>
      <c r="D1758" s="229" t="s">
        <v>180</v>
      </c>
      <c r="E1758" s="238" t="s">
        <v>33</v>
      </c>
      <c r="F1758" s="239" t="s">
        <v>2384</v>
      </c>
      <c r="G1758" s="237"/>
      <c r="H1758" s="238" t="s">
        <v>33</v>
      </c>
      <c r="I1758" s="240"/>
      <c r="J1758" s="237"/>
      <c r="K1758" s="237"/>
      <c r="L1758" s="241"/>
      <c r="M1758" s="242"/>
      <c r="N1758" s="243"/>
      <c r="O1758" s="243"/>
      <c r="P1758" s="243"/>
      <c r="Q1758" s="243"/>
      <c r="R1758" s="243"/>
      <c r="S1758" s="243"/>
      <c r="T1758" s="244"/>
      <c r="U1758" s="13"/>
      <c r="V1758" s="13"/>
      <c r="W1758" s="13"/>
      <c r="X1758" s="13"/>
      <c r="Y1758" s="13"/>
      <c r="Z1758" s="13"/>
      <c r="AA1758" s="13"/>
      <c r="AB1758" s="13"/>
      <c r="AC1758" s="13"/>
      <c r="AD1758" s="13"/>
      <c r="AE1758" s="13"/>
      <c r="AT1758" s="245" t="s">
        <v>180</v>
      </c>
      <c r="AU1758" s="245" t="s">
        <v>87</v>
      </c>
      <c r="AV1758" s="13" t="s">
        <v>85</v>
      </c>
      <c r="AW1758" s="13" t="s">
        <v>39</v>
      </c>
      <c r="AX1758" s="13" t="s">
        <v>78</v>
      </c>
      <c r="AY1758" s="245" t="s">
        <v>168</v>
      </c>
    </row>
    <row r="1759" s="13" customFormat="1">
      <c r="A1759" s="13"/>
      <c r="B1759" s="236"/>
      <c r="C1759" s="237"/>
      <c r="D1759" s="229" t="s">
        <v>180</v>
      </c>
      <c r="E1759" s="238" t="s">
        <v>33</v>
      </c>
      <c r="F1759" s="239" t="s">
        <v>782</v>
      </c>
      <c r="G1759" s="237"/>
      <c r="H1759" s="238" t="s">
        <v>33</v>
      </c>
      <c r="I1759" s="240"/>
      <c r="J1759" s="237"/>
      <c r="K1759" s="237"/>
      <c r="L1759" s="241"/>
      <c r="M1759" s="242"/>
      <c r="N1759" s="243"/>
      <c r="O1759" s="243"/>
      <c r="P1759" s="243"/>
      <c r="Q1759" s="243"/>
      <c r="R1759" s="243"/>
      <c r="S1759" s="243"/>
      <c r="T1759" s="244"/>
      <c r="U1759" s="13"/>
      <c r="V1759" s="13"/>
      <c r="W1759" s="13"/>
      <c r="X1759" s="13"/>
      <c r="Y1759" s="13"/>
      <c r="Z1759" s="13"/>
      <c r="AA1759" s="13"/>
      <c r="AB1759" s="13"/>
      <c r="AC1759" s="13"/>
      <c r="AD1759" s="13"/>
      <c r="AE1759" s="13"/>
      <c r="AT1759" s="245" t="s">
        <v>180</v>
      </c>
      <c r="AU1759" s="245" t="s">
        <v>87</v>
      </c>
      <c r="AV1759" s="13" t="s">
        <v>85</v>
      </c>
      <c r="AW1759" s="13" t="s">
        <v>39</v>
      </c>
      <c r="AX1759" s="13" t="s">
        <v>78</v>
      </c>
      <c r="AY1759" s="245" t="s">
        <v>168</v>
      </c>
    </row>
    <row r="1760" s="14" customFormat="1">
      <c r="A1760" s="14"/>
      <c r="B1760" s="246"/>
      <c r="C1760" s="247"/>
      <c r="D1760" s="229" t="s">
        <v>180</v>
      </c>
      <c r="E1760" s="248" t="s">
        <v>33</v>
      </c>
      <c r="F1760" s="249" t="s">
        <v>5463</v>
      </c>
      <c r="G1760" s="247"/>
      <c r="H1760" s="250">
        <v>500</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180</v>
      </c>
      <c r="AU1760" s="256" t="s">
        <v>87</v>
      </c>
      <c r="AV1760" s="14" t="s">
        <v>87</v>
      </c>
      <c r="AW1760" s="14" t="s">
        <v>39</v>
      </c>
      <c r="AX1760" s="14" t="s">
        <v>78</v>
      </c>
      <c r="AY1760" s="256" t="s">
        <v>168</v>
      </c>
    </row>
    <row r="1761" s="14" customFormat="1">
      <c r="A1761" s="14"/>
      <c r="B1761" s="246"/>
      <c r="C1761" s="247"/>
      <c r="D1761" s="229" t="s">
        <v>180</v>
      </c>
      <c r="E1761" s="248" t="s">
        <v>33</v>
      </c>
      <c r="F1761" s="249" t="s">
        <v>5464</v>
      </c>
      <c r="G1761" s="247"/>
      <c r="H1761" s="250">
        <v>22.911999999999999</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180</v>
      </c>
      <c r="AU1761" s="256" t="s">
        <v>87</v>
      </c>
      <c r="AV1761" s="14" t="s">
        <v>87</v>
      </c>
      <c r="AW1761" s="14" t="s">
        <v>39</v>
      </c>
      <c r="AX1761" s="14" t="s">
        <v>78</v>
      </c>
      <c r="AY1761" s="256" t="s">
        <v>168</v>
      </c>
    </row>
    <row r="1762" s="14" customFormat="1">
      <c r="A1762" s="14"/>
      <c r="B1762" s="246"/>
      <c r="C1762" s="247"/>
      <c r="D1762" s="229" t="s">
        <v>180</v>
      </c>
      <c r="E1762" s="248" t="s">
        <v>33</v>
      </c>
      <c r="F1762" s="249" t="s">
        <v>5465</v>
      </c>
      <c r="G1762" s="247"/>
      <c r="H1762" s="250">
        <v>8.8200000000000003</v>
      </c>
      <c r="I1762" s="251"/>
      <c r="J1762" s="247"/>
      <c r="K1762" s="247"/>
      <c r="L1762" s="252"/>
      <c r="M1762" s="253"/>
      <c r="N1762" s="254"/>
      <c r="O1762" s="254"/>
      <c r="P1762" s="254"/>
      <c r="Q1762" s="254"/>
      <c r="R1762" s="254"/>
      <c r="S1762" s="254"/>
      <c r="T1762" s="255"/>
      <c r="U1762" s="14"/>
      <c r="V1762" s="14"/>
      <c r="W1762" s="14"/>
      <c r="X1762" s="14"/>
      <c r="Y1762" s="14"/>
      <c r="Z1762" s="14"/>
      <c r="AA1762" s="14"/>
      <c r="AB1762" s="14"/>
      <c r="AC1762" s="14"/>
      <c r="AD1762" s="14"/>
      <c r="AE1762" s="14"/>
      <c r="AT1762" s="256" t="s">
        <v>180</v>
      </c>
      <c r="AU1762" s="256" t="s">
        <v>87</v>
      </c>
      <c r="AV1762" s="14" t="s">
        <v>87</v>
      </c>
      <c r="AW1762" s="14" t="s">
        <v>39</v>
      </c>
      <c r="AX1762" s="14" t="s">
        <v>78</v>
      </c>
      <c r="AY1762" s="256" t="s">
        <v>168</v>
      </c>
    </row>
    <row r="1763" s="16" customFormat="1">
      <c r="A1763" s="16"/>
      <c r="B1763" s="274"/>
      <c r="C1763" s="275"/>
      <c r="D1763" s="229" t="s">
        <v>180</v>
      </c>
      <c r="E1763" s="276" t="s">
        <v>33</v>
      </c>
      <c r="F1763" s="277" t="s">
        <v>645</v>
      </c>
      <c r="G1763" s="275"/>
      <c r="H1763" s="278">
        <v>531.73199999999997</v>
      </c>
      <c r="I1763" s="279"/>
      <c r="J1763" s="275"/>
      <c r="K1763" s="275"/>
      <c r="L1763" s="280"/>
      <c r="M1763" s="281"/>
      <c r="N1763" s="282"/>
      <c r="O1763" s="282"/>
      <c r="P1763" s="282"/>
      <c r="Q1763" s="282"/>
      <c r="R1763" s="282"/>
      <c r="S1763" s="282"/>
      <c r="T1763" s="283"/>
      <c r="U1763" s="16"/>
      <c r="V1763" s="16"/>
      <c r="W1763" s="16"/>
      <c r="X1763" s="16"/>
      <c r="Y1763" s="16"/>
      <c r="Z1763" s="16"/>
      <c r="AA1763" s="16"/>
      <c r="AB1763" s="16"/>
      <c r="AC1763" s="16"/>
      <c r="AD1763" s="16"/>
      <c r="AE1763" s="16"/>
      <c r="AT1763" s="284" t="s">
        <v>180</v>
      </c>
      <c r="AU1763" s="284" t="s">
        <v>87</v>
      </c>
      <c r="AV1763" s="16" t="s">
        <v>118</v>
      </c>
      <c r="AW1763" s="16" t="s">
        <v>39</v>
      </c>
      <c r="AX1763" s="16" t="s">
        <v>78</v>
      </c>
      <c r="AY1763" s="284" t="s">
        <v>168</v>
      </c>
    </row>
    <row r="1764" s="14" customFormat="1">
      <c r="A1764" s="14"/>
      <c r="B1764" s="246"/>
      <c r="C1764" s="247"/>
      <c r="D1764" s="229" t="s">
        <v>180</v>
      </c>
      <c r="E1764" s="248" t="s">
        <v>33</v>
      </c>
      <c r="F1764" s="249" t="s">
        <v>5466</v>
      </c>
      <c r="G1764" s="247"/>
      <c r="H1764" s="250">
        <v>423</v>
      </c>
      <c r="I1764" s="251"/>
      <c r="J1764" s="247"/>
      <c r="K1764" s="247"/>
      <c r="L1764" s="252"/>
      <c r="M1764" s="253"/>
      <c r="N1764" s="254"/>
      <c r="O1764" s="254"/>
      <c r="P1764" s="254"/>
      <c r="Q1764" s="254"/>
      <c r="R1764" s="254"/>
      <c r="S1764" s="254"/>
      <c r="T1764" s="255"/>
      <c r="U1764" s="14"/>
      <c r="V1764" s="14"/>
      <c r="W1764" s="14"/>
      <c r="X1764" s="14"/>
      <c r="Y1764" s="14"/>
      <c r="Z1764" s="14"/>
      <c r="AA1764" s="14"/>
      <c r="AB1764" s="14"/>
      <c r="AC1764" s="14"/>
      <c r="AD1764" s="14"/>
      <c r="AE1764" s="14"/>
      <c r="AT1764" s="256" t="s">
        <v>180</v>
      </c>
      <c r="AU1764" s="256" t="s">
        <v>87</v>
      </c>
      <c r="AV1764" s="14" t="s">
        <v>87</v>
      </c>
      <c r="AW1764" s="14" t="s">
        <v>39</v>
      </c>
      <c r="AX1764" s="14" t="s">
        <v>78</v>
      </c>
      <c r="AY1764" s="256" t="s">
        <v>168</v>
      </c>
    </row>
    <row r="1765" s="15" customFormat="1">
      <c r="A1765" s="15"/>
      <c r="B1765" s="263"/>
      <c r="C1765" s="264"/>
      <c r="D1765" s="229" t="s">
        <v>180</v>
      </c>
      <c r="E1765" s="265" t="s">
        <v>33</v>
      </c>
      <c r="F1765" s="266" t="s">
        <v>626</v>
      </c>
      <c r="G1765" s="264"/>
      <c r="H1765" s="267">
        <v>954.73199999999997</v>
      </c>
      <c r="I1765" s="268"/>
      <c r="J1765" s="264"/>
      <c r="K1765" s="264"/>
      <c r="L1765" s="269"/>
      <c r="M1765" s="270"/>
      <c r="N1765" s="271"/>
      <c r="O1765" s="271"/>
      <c r="P1765" s="271"/>
      <c r="Q1765" s="271"/>
      <c r="R1765" s="271"/>
      <c r="S1765" s="271"/>
      <c r="T1765" s="272"/>
      <c r="U1765" s="15"/>
      <c r="V1765" s="15"/>
      <c r="W1765" s="15"/>
      <c r="X1765" s="15"/>
      <c r="Y1765" s="15"/>
      <c r="Z1765" s="15"/>
      <c r="AA1765" s="15"/>
      <c r="AB1765" s="15"/>
      <c r="AC1765" s="15"/>
      <c r="AD1765" s="15"/>
      <c r="AE1765" s="15"/>
      <c r="AT1765" s="273" t="s">
        <v>180</v>
      </c>
      <c r="AU1765" s="273" t="s">
        <v>87</v>
      </c>
      <c r="AV1765" s="15" t="s">
        <v>121</v>
      </c>
      <c r="AW1765" s="15" t="s">
        <v>39</v>
      </c>
      <c r="AX1765" s="15" t="s">
        <v>85</v>
      </c>
      <c r="AY1765" s="273" t="s">
        <v>168</v>
      </c>
    </row>
    <row r="1766" s="2" customFormat="1" ht="24.15" customHeight="1">
      <c r="A1766" s="42"/>
      <c r="B1766" s="43"/>
      <c r="C1766" s="285" t="s">
        <v>2496</v>
      </c>
      <c r="D1766" s="285" t="s">
        <v>713</v>
      </c>
      <c r="E1766" s="286" t="s">
        <v>2436</v>
      </c>
      <c r="F1766" s="287" t="s">
        <v>2437</v>
      </c>
      <c r="G1766" s="288" t="s">
        <v>173</v>
      </c>
      <c r="H1766" s="289">
        <v>493.007</v>
      </c>
      <c r="I1766" s="290"/>
      <c r="J1766" s="291">
        <f>ROUND(I1766*H1766,2)</f>
        <v>0</v>
      </c>
      <c r="K1766" s="287" t="s">
        <v>174</v>
      </c>
      <c r="L1766" s="292"/>
      <c r="M1766" s="293" t="s">
        <v>33</v>
      </c>
      <c r="N1766" s="294" t="s">
        <v>49</v>
      </c>
      <c r="O1766" s="88"/>
      <c r="P1766" s="225">
        <f>O1766*H1766</f>
        <v>0</v>
      </c>
      <c r="Q1766" s="225">
        <v>0.0053</v>
      </c>
      <c r="R1766" s="225">
        <f>Q1766*H1766</f>
        <v>2.6129370999999999</v>
      </c>
      <c r="S1766" s="225">
        <v>0</v>
      </c>
      <c r="T1766" s="226">
        <f>S1766*H1766</f>
        <v>0</v>
      </c>
      <c r="U1766" s="42"/>
      <c r="V1766" s="42"/>
      <c r="W1766" s="42"/>
      <c r="X1766" s="42"/>
      <c r="Y1766" s="42"/>
      <c r="Z1766" s="42"/>
      <c r="AA1766" s="42"/>
      <c r="AB1766" s="42"/>
      <c r="AC1766" s="42"/>
      <c r="AD1766" s="42"/>
      <c r="AE1766" s="42"/>
      <c r="AR1766" s="227" t="s">
        <v>366</v>
      </c>
      <c r="AT1766" s="227" t="s">
        <v>713</v>
      </c>
      <c r="AU1766" s="227" t="s">
        <v>87</v>
      </c>
      <c r="AY1766" s="20" t="s">
        <v>168</v>
      </c>
      <c r="BE1766" s="228">
        <f>IF(N1766="základní",J1766,0)</f>
        <v>0</v>
      </c>
      <c r="BF1766" s="228">
        <f>IF(N1766="snížená",J1766,0)</f>
        <v>0</v>
      </c>
      <c r="BG1766" s="228">
        <f>IF(N1766="zákl. přenesená",J1766,0)</f>
        <v>0</v>
      </c>
      <c r="BH1766" s="228">
        <f>IF(N1766="sníž. přenesená",J1766,0)</f>
        <v>0</v>
      </c>
      <c r="BI1766" s="228">
        <f>IF(N1766="nulová",J1766,0)</f>
        <v>0</v>
      </c>
      <c r="BJ1766" s="20" t="s">
        <v>85</v>
      </c>
      <c r="BK1766" s="228">
        <f>ROUND(I1766*H1766,2)</f>
        <v>0</v>
      </c>
      <c r="BL1766" s="20" t="s">
        <v>266</v>
      </c>
      <c r="BM1766" s="227" t="s">
        <v>5467</v>
      </c>
    </row>
    <row r="1767" s="2" customFormat="1">
      <c r="A1767" s="42"/>
      <c r="B1767" s="43"/>
      <c r="C1767" s="44"/>
      <c r="D1767" s="229" t="s">
        <v>176</v>
      </c>
      <c r="E1767" s="44"/>
      <c r="F1767" s="230" t="s">
        <v>2437</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176</v>
      </c>
      <c r="AU1767" s="20" t="s">
        <v>87</v>
      </c>
    </row>
    <row r="1768" s="14" customFormat="1">
      <c r="A1768" s="14"/>
      <c r="B1768" s="246"/>
      <c r="C1768" s="247"/>
      <c r="D1768" s="229" t="s">
        <v>180</v>
      </c>
      <c r="E1768" s="247"/>
      <c r="F1768" s="249" t="s">
        <v>5468</v>
      </c>
      <c r="G1768" s="247"/>
      <c r="H1768" s="250">
        <v>493.007</v>
      </c>
      <c r="I1768" s="251"/>
      <c r="J1768" s="247"/>
      <c r="K1768" s="247"/>
      <c r="L1768" s="252"/>
      <c r="M1768" s="253"/>
      <c r="N1768" s="254"/>
      <c r="O1768" s="254"/>
      <c r="P1768" s="254"/>
      <c r="Q1768" s="254"/>
      <c r="R1768" s="254"/>
      <c r="S1768" s="254"/>
      <c r="T1768" s="255"/>
      <c r="U1768" s="14"/>
      <c r="V1768" s="14"/>
      <c r="W1768" s="14"/>
      <c r="X1768" s="14"/>
      <c r="Y1768" s="14"/>
      <c r="Z1768" s="14"/>
      <c r="AA1768" s="14"/>
      <c r="AB1768" s="14"/>
      <c r="AC1768" s="14"/>
      <c r="AD1768" s="14"/>
      <c r="AE1768" s="14"/>
      <c r="AT1768" s="256" t="s">
        <v>180</v>
      </c>
      <c r="AU1768" s="256" t="s">
        <v>87</v>
      </c>
      <c r="AV1768" s="14" t="s">
        <v>87</v>
      </c>
      <c r="AW1768" s="14" t="s">
        <v>4</v>
      </c>
      <c r="AX1768" s="14" t="s">
        <v>85</v>
      </c>
      <c r="AY1768" s="256" t="s">
        <v>168</v>
      </c>
    </row>
    <row r="1769" s="2" customFormat="1" ht="24.15" customHeight="1">
      <c r="A1769" s="42"/>
      <c r="B1769" s="43"/>
      <c r="C1769" s="285" t="s">
        <v>2504</v>
      </c>
      <c r="D1769" s="285" t="s">
        <v>713</v>
      </c>
      <c r="E1769" s="286" t="s">
        <v>2441</v>
      </c>
      <c r="F1769" s="287" t="s">
        <v>2442</v>
      </c>
      <c r="G1769" s="288" t="s">
        <v>173</v>
      </c>
      <c r="H1769" s="289">
        <v>619.73400000000004</v>
      </c>
      <c r="I1769" s="290"/>
      <c r="J1769" s="291">
        <f>ROUND(I1769*H1769,2)</f>
        <v>0</v>
      </c>
      <c r="K1769" s="287" t="s">
        <v>174</v>
      </c>
      <c r="L1769" s="292"/>
      <c r="M1769" s="293" t="s">
        <v>33</v>
      </c>
      <c r="N1769" s="294" t="s">
        <v>49</v>
      </c>
      <c r="O1769" s="88"/>
      <c r="P1769" s="225">
        <f>O1769*H1769</f>
        <v>0</v>
      </c>
      <c r="Q1769" s="225">
        <v>0.0054000000000000003</v>
      </c>
      <c r="R1769" s="225">
        <f>Q1769*H1769</f>
        <v>3.3465636000000005</v>
      </c>
      <c r="S1769" s="225">
        <v>0</v>
      </c>
      <c r="T1769" s="226">
        <f>S1769*H1769</f>
        <v>0</v>
      </c>
      <c r="U1769" s="42"/>
      <c r="V1769" s="42"/>
      <c r="W1769" s="42"/>
      <c r="X1769" s="42"/>
      <c r="Y1769" s="42"/>
      <c r="Z1769" s="42"/>
      <c r="AA1769" s="42"/>
      <c r="AB1769" s="42"/>
      <c r="AC1769" s="42"/>
      <c r="AD1769" s="42"/>
      <c r="AE1769" s="42"/>
      <c r="AR1769" s="227" t="s">
        <v>366</v>
      </c>
      <c r="AT1769" s="227" t="s">
        <v>713</v>
      </c>
      <c r="AU1769" s="227" t="s">
        <v>87</v>
      </c>
      <c r="AY1769" s="20" t="s">
        <v>168</v>
      </c>
      <c r="BE1769" s="228">
        <f>IF(N1769="základní",J1769,0)</f>
        <v>0</v>
      </c>
      <c r="BF1769" s="228">
        <f>IF(N1769="snížená",J1769,0)</f>
        <v>0</v>
      </c>
      <c r="BG1769" s="228">
        <f>IF(N1769="zákl. přenesená",J1769,0)</f>
        <v>0</v>
      </c>
      <c r="BH1769" s="228">
        <f>IF(N1769="sníž. přenesená",J1769,0)</f>
        <v>0</v>
      </c>
      <c r="BI1769" s="228">
        <f>IF(N1769="nulová",J1769,0)</f>
        <v>0</v>
      </c>
      <c r="BJ1769" s="20" t="s">
        <v>85</v>
      </c>
      <c r="BK1769" s="228">
        <f>ROUND(I1769*H1769,2)</f>
        <v>0</v>
      </c>
      <c r="BL1769" s="20" t="s">
        <v>266</v>
      </c>
      <c r="BM1769" s="227" t="s">
        <v>5469</v>
      </c>
    </row>
    <row r="1770" s="2" customFormat="1">
      <c r="A1770" s="42"/>
      <c r="B1770" s="43"/>
      <c r="C1770" s="44"/>
      <c r="D1770" s="229" t="s">
        <v>176</v>
      </c>
      <c r="E1770" s="44"/>
      <c r="F1770" s="230" t="s">
        <v>2442</v>
      </c>
      <c r="G1770" s="44"/>
      <c r="H1770" s="44"/>
      <c r="I1770" s="231"/>
      <c r="J1770" s="44"/>
      <c r="K1770" s="44"/>
      <c r="L1770" s="48"/>
      <c r="M1770" s="232"/>
      <c r="N1770" s="233"/>
      <c r="O1770" s="88"/>
      <c r="P1770" s="88"/>
      <c r="Q1770" s="88"/>
      <c r="R1770" s="88"/>
      <c r="S1770" s="88"/>
      <c r="T1770" s="89"/>
      <c r="U1770" s="42"/>
      <c r="V1770" s="42"/>
      <c r="W1770" s="42"/>
      <c r="X1770" s="42"/>
      <c r="Y1770" s="42"/>
      <c r="Z1770" s="42"/>
      <c r="AA1770" s="42"/>
      <c r="AB1770" s="42"/>
      <c r="AC1770" s="42"/>
      <c r="AD1770" s="42"/>
      <c r="AE1770" s="42"/>
      <c r="AT1770" s="20" t="s">
        <v>176</v>
      </c>
      <c r="AU1770" s="20" t="s">
        <v>87</v>
      </c>
    </row>
    <row r="1771" s="14" customFormat="1">
      <c r="A1771" s="14"/>
      <c r="B1771" s="246"/>
      <c r="C1771" s="247"/>
      <c r="D1771" s="229" t="s">
        <v>180</v>
      </c>
      <c r="E1771" s="247"/>
      <c r="F1771" s="249" t="s">
        <v>5470</v>
      </c>
      <c r="G1771" s="247"/>
      <c r="H1771" s="250">
        <v>619.73400000000004</v>
      </c>
      <c r="I1771" s="251"/>
      <c r="J1771" s="247"/>
      <c r="K1771" s="247"/>
      <c r="L1771" s="252"/>
      <c r="M1771" s="253"/>
      <c r="N1771" s="254"/>
      <c r="O1771" s="254"/>
      <c r="P1771" s="254"/>
      <c r="Q1771" s="254"/>
      <c r="R1771" s="254"/>
      <c r="S1771" s="254"/>
      <c r="T1771" s="255"/>
      <c r="U1771" s="14"/>
      <c r="V1771" s="14"/>
      <c r="W1771" s="14"/>
      <c r="X1771" s="14"/>
      <c r="Y1771" s="14"/>
      <c r="Z1771" s="14"/>
      <c r="AA1771" s="14"/>
      <c r="AB1771" s="14"/>
      <c r="AC1771" s="14"/>
      <c r="AD1771" s="14"/>
      <c r="AE1771" s="14"/>
      <c r="AT1771" s="256" t="s">
        <v>180</v>
      </c>
      <c r="AU1771" s="256" t="s">
        <v>87</v>
      </c>
      <c r="AV1771" s="14" t="s">
        <v>87</v>
      </c>
      <c r="AW1771" s="14" t="s">
        <v>4</v>
      </c>
      <c r="AX1771" s="14" t="s">
        <v>85</v>
      </c>
      <c r="AY1771" s="256" t="s">
        <v>168</v>
      </c>
    </row>
    <row r="1772" s="2" customFormat="1" ht="16.5" customHeight="1">
      <c r="A1772" s="42"/>
      <c r="B1772" s="43"/>
      <c r="C1772" s="216" t="s">
        <v>2513</v>
      </c>
      <c r="D1772" s="216" t="s">
        <v>170</v>
      </c>
      <c r="E1772" s="217" t="s">
        <v>2446</v>
      </c>
      <c r="F1772" s="218" t="s">
        <v>2447</v>
      </c>
      <c r="G1772" s="219" t="s">
        <v>173</v>
      </c>
      <c r="H1772" s="220">
        <v>229.12000000000001</v>
      </c>
      <c r="I1772" s="221"/>
      <c r="J1772" s="222">
        <f>ROUND(I1772*H1772,2)</f>
        <v>0</v>
      </c>
      <c r="K1772" s="218" t="s">
        <v>174</v>
      </c>
      <c r="L1772" s="48"/>
      <c r="M1772" s="223" t="s">
        <v>33</v>
      </c>
      <c r="N1772" s="224" t="s">
        <v>49</v>
      </c>
      <c r="O1772" s="88"/>
      <c r="P1772" s="225">
        <f>O1772*H1772</f>
        <v>0</v>
      </c>
      <c r="Q1772" s="225">
        <v>4.0000000000000003E-05</v>
      </c>
      <c r="R1772" s="225">
        <f>Q1772*H1772</f>
        <v>0.0091648000000000007</v>
      </c>
      <c r="S1772" s="225">
        <v>0</v>
      </c>
      <c r="T1772" s="226">
        <f>S1772*H1772</f>
        <v>0</v>
      </c>
      <c r="U1772" s="42"/>
      <c r="V1772" s="42"/>
      <c r="W1772" s="42"/>
      <c r="X1772" s="42"/>
      <c r="Y1772" s="42"/>
      <c r="Z1772" s="42"/>
      <c r="AA1772" s="42"/>
      <c r="AB1772" s="42"/>
      <c r="AC1772" s="42"/>
      <c r="AD1772" s="42"/>
      <c r="AE1772" s="42"/>
      <c r="AR1772" s="227" t="s">
        <v>266</v>
      </c>
      <c r="AT1772" s="227" t="s">
        <v>170</v>
      </c>
      <c r="AU1772" s="227" t="s">
        <v>87</v>
      </c>
      <c r="AY1772" s="20" t="s">
        <v>168</v>
      </c>
      <c r="BE1772" s="228">
        <f>IF(N1772="základní",J1772,0)</f>
        <v>0</v>
      </c>
      <c r="BF1772" s="228">
        <f>IF(N1772="snížená",J1772,0)</f>
        <v>0</v>
      </c>
      <c r="BG1772" s="228">
        <f>IF(N1772="zákl. přenesená",J1772,0)</f>
        <v>0</v>
      </c>
      <c r="BH1772" s="228">
        <f>IF(N1772="sníž. přenesená",J1772,0)</f>
        <v>0</v>
      </c>
      <c r="BI1772" s="228">
        <f>IF(N1772="nulová",J1772,0)</f>
        <v>0</v>
      </c>
      <c r="BJ1772" s="20" t="s">
        <v>85</v>
      </c>
      <c r="BK1772" s="228">
        <f>ROUND(I1772*H1772,2)</f>
        <v>0</v>
      </c>
      <c r="BL1772" s="20" t="s">
        <v>266</v>
      </c>
      <c r="BM1772" s="227" t="s">
        <v>5471</v>
      </c>
    </row>
    <row r="1773" s="2" customFormat="1">
      <c r="A1773" s="42"/>
      <c r="B1773" s="43"/>
      <c r="C1773" s="44"/>
      <c r="D1773" s="229" t="s">
        <v>176</v>
      </c>
      <c r="E1773" s="44"/>
      <c r="F1773" s="230" t="s">
        <v>2449</v>
      </c>
      <c r="G1773" s="44"/>
      <c r="H1773" s="44"/>
      <c r="I1773" s="231"/>
      <c r="J1773" s="44"/>
      <c r="K1773" s="44"/>
      <c r="L1773" s="48"/>
      <c r="M1773" s="232"/>
      <c r="N1773" s="233"/>
      <c r="O1773" s="88"/>
      <c r="P1773" s="88"/>
      <c r="Q1773" s="88"/>
      <c r="R1773" s="88"/>
      <c r="S1773" s="88"/>
      <c r="T1773" s="89"/>
      <c r="U1773" s="42"/>
      <c r="V1773" s="42"/>
      <c r="W1773" s="42"/>
      <c r="X1773" s="42"/>
      <c r="Y1773" s="42"/>
      <c r="Z1773" s="42"/>
      <c r="AA1773" s="42"/>
      <c r="AB1773" s="42"/>
      <c r="AC1773" s="42"/>
      <c r="AD1773" s="42"/>
      <c r="AE1773" s="42"/>
      <c r="AT1773" s="20" t="s">
        <v>176</v>
      </c>
      <c r="AU1773" s="20" t="s">
        <v>87</v>
      </c>
    </row>
    <row r="1774" s="2" customFormat="1">
      <c r="A1774" s="42"/>
      <c r="B1774" s="43"/>
      <c r="C1774" s="44"/>
      <c r="D1774" s="234" t="s">
        <v>178</v>
      </c>
      <c r="E1774" s="44"/>
      <c r="F1774" s="235" t="s">
        <v>2450</v>
      </c>
      <c r="G1774" s="44"/>
      <c r="H1774" s="44"/>
      <c r="I1774" s="231"/>
      <c r="J1774" s="44"/>
      <c r="K1774" s="44"/>
      <c r="L1774" s="48"/>
      <c r="M1774" s="232"/>
      <c r="N1774" s="233"/>
      <c r="O1774" s="88"/>
      <c r="P1774" s="88"/>
      <c r="Q1774" s="88"/>
      <c r="R1774" s="88"/>
      <c r="S1774" s="88"/>
      <c r="T1774" s="89"/>
      <c r="U1774" s="42"/>
      <c r="V1774" s="42"/>
      <c r="W1774" s="42"/>
      <c r="X1774" s="42"/>
      <c r="Y1774" s="42"/>
      <c r="Z1774" s="42"/>
      <c r="AA1774" s="42"/>
      <c r="AB1774" s="42"/>
      <c r="AC1774" s="42"/>
      <c r="AD1774" s="42"/>
      <c r="AE1774" s="42"/>
      <c r="AT1774" s="20" t="s">
        <v>178</v>
      </c>
      <c r="AU1774" s="20" t="s">
        <v>87</v>
      </c>
    </row>
    <row r="1775" s="13" customFormat="1">
      <c r="A1775" s="13"/>
      <c r="B1775" s="236"/>
      <c r="C1775" s="237"/>
      <c r="D1775" s="229" t="s">
        <v>180</v>
      </c>
      <c r="E1775" s="238" t="s">
        <v>33</v>
      </c>
      <c r="F1775" s="239" t="s">
        <v>4589</v>
      </c>
      <c r="G1775" s="237"/>
      <c r="H1775" s="238" t="s">
        <v>33</v>
      </c>
      <c r="I1775" s="240"/>
      <c r="J1775" s="237"/>
      <c r="K1775" s="237"/>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180</v>
      </c>
      <c r="AU1775" s="245" t="s">
        <v>87</v>
      </c>
      <c r="AV1775" s="13" t="s">
        <v>85</v>
      </c>
      <c r="AW1775" s="13" t="s">
        <v>39</v>
      </c>
      <c r="AX1775" s="13" t="s">
        <v>78</v>
      </c>
      <c r="AY1775" s="245" t="s">
        <v>168</v>
      </c>
    </row>
    <row r="1776" s="13" customFormat="1">
      <c r="A1776" s="13"/>
      <c r="B1776" s="236"/>
      <c r="C1776" s="237"/>
      <c r="D1776" s="229" t="s">
        <v>180</v>
      </c>
      <c r="E1776" s="238" t="s">
        <v>33</v>
      </c>
      <c r="F1776" s="239" t="s">
        <v>2451</v>
      </c>
      <c r="G1776" s="237"/>
      <c r="H1776" s="238" t="s">
        <v>33</v>
      </c>
      <c r="I1776" s="240"/>
      <c r="J1776" s="237"/>
      <c r="K1776" s="237"/>
      <c r="L1776" s="241"/>
      <c r="M1776" s="242"/>
      <c r="N1776" s="243"/>
      <c r="O1776" s="243"/>
      <c r="P1776" s="243"/>
      <c r="Q1776" s="243"/>
      <c r="R1776" s="243"/>
      <c r="S1776" s="243"/>
      <c r="T1776" s="244"/>
      <c r="U1776" s="13"/>
      <c r="V1776" s="13"/>
      <c r="W1776" s="13"/>
      <c r="X1776" s="13"/>
      <c r="Y1776" s="13"/>
      <c r="Z1776" s="13"/>
      <c r="AA1776" s="13"/>
      <c r="AB1776" s="13"/>
      <c r="AC1776" s="13"/>
      <c r="AD1776" s="13"/>
      <c r="AE1776" s="13"/>
      <c r="AT1776" s="245" t="s">
        <v>180</v>
      </c>
      <c r="AU1776" s="245" t="s">
        <v>87</v>
      </c>
      <c r="AV1776" s="13" t="s">
        <v>85</v>
      </c>
      <c r="AW1776" s="13" t="s">
        <v>39</v>
      </c>
      <c r="AX1776" s="13" t="s">
        <v>78</v>
      </c>
      <c r="AY1776" s="245" t="s">
        <v>168</v>
      </c>
    </row>
    <row r="1777" s="14" customFormat="1">
      <c r="A1777" s="14"/>
      <c r="B1777" s="246"/>
      <c r="C1777" s="247"/>
      <c r="D1777" s="229" t="s">
        <v>180</v>
      </c>
      <c r="E1777" s="248" t="s">
        <v>33</v>
      </c>
      <c r="F1777" s="249" t="s">
        <v>5459</v>
      </c>
      <c r="G1777" s="247"/>
      <c r="H1777" s="250">
        <v>229.12000000000001</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180</v>
      </c>
      <c r="AU1777" s="256" t="s">
        <v>87</v>
      </c>
      <c r="AV1777" s="14" t="s">
        <v>87</v>
      </c>
      <c r="AW1777" s="14" t="s">
        <v>39</v>
      </c>
      <c r="AX1777" s="14" t="s">
        <v>85</v>
      </c>
      <c r="AY1777" s="256" t="s">
        <v>168</v>
      </c>
    </row>
    <row r="1778" s="2" customFormat="1" ht="16.5" customHeight="1">
      <c r="A1778" s="42"/>
      <c r="B1778" s="43"/>
      <c r="C1778" s="285" t="s">
        <v>2518</v>
      </c>
      <c r="D1778" s="285" t="s">
        <v>713</v>
      </c>
      <c r="E1778" s="286" t="s">
        <v>2453</v>
      </c>
      <c r="F1778" s="287" t="s">
        <v>2454</v>
      </c>
      <c r="G1778" s="288" t="s">
        <v>173</v>
      </c>
      <c r="H1778" s="289">
        <v>279.75599999999997</v>
      </c>
      <c r="I1778" s="290"/>
      <c r="J1778" s="291">
        <f>ROUND(I1778*H1778,2)</f>
        <v>0</v>
      </c>
      <c r="K1778" s="287" t="s">
        <v>174</v>
      </c>
      <c r="L1778" s="292"/>
      <c r="M1778" s="293" t="s">
        <v>33</v>
      </c>
      <c r="N1778" s="294" t="s">
        <v>49</v>
      </c>
      <c r="O1778" s="88"/>
      <c r="P1778" s="225">
        <f>O1778*H1778</f>
        <v>0</v>
      </c>
      <c r="Q1778" s="225">
        <v>0.00050000000000000001</v>
      </c>
      <c r="R1778" s="225">
        <f>Q1778*H1778</f>
        <v>0.139878</v>
      </c>
      <c r="S1778" s="225">
        <v>0</v>
      </c>
      <c r="T1778" s="226">
        <f>S1778*H1778</f>
        <v>0</v>
      </c>
      <c r="U1778" s="42"/>
      <c r="V1778" s="42"/>
      <c r="W1778" s="42"/>
      <c r="X1778" s="42"/>
      <c r="Y1778" s="42"/>
      <c r="Z1778" s="42"/>
      <c r="AA1778" s="42"/>
      <c r="AB1778" s="42"/>
      <c r="AC1778" s="42"/>
      <c r="AD1778" s="42"/>
      <c r="AE1778" s="42"/>
      <c r="AR1778" s="227" t="s">
        <v>366</v>
      </c>
      <c r="AT1778" s="227" t="s">
        <v>713</v>
      </c>
      <c r="AU1778" s="227" t="s">
        <v>87</v>
      </c>
      <c r="AY1778" s="20" t="s">
        <v>168</v>
      </c>
      <c r="BE1778" s="228">
        <f>IF(N1778="základní",J1778,0)</f>
        <v>0</v>
      </c>
      <c r="BF1778" s="228">
        <f>IF(N1778="snížená",J1778,0)</f>
        <v>0</v>
      </c>
      <c r="BG1778" s="228">
        <f>IF(N1778="zákl. přenesená",J1778,0)</f>
        <v>0</v>
      </c>
      <c r="BH1778" s="228">
        <f>IF(N1778="sníž. přenesená",J1778,0)</f>
        <v>0</v>
      </c>
      <c r="BI1778" s="228">
        <f>IF(N1778="nulová",J1778,0)</f>
        <v>0</v>
      </c>
      <c r="BJ1778" s="20" t="s">
        <v>85</v>
      </c>
      <c r="BK1778" s="228">
        <f>ROUND(I1778*H1778,2)</f>
        <v>0</v>
      </c>
      <c r="BL1778" s="20" t="s">
        <v>266</v>
      </c>
      <c r="BM1778" s="227" t="s">
        <v>5472</v>
      </c>
    </row>
    <row r="1779" s="2" customFormat="1">
      <c r="A1779" s="42"/>
      <c r="B1779" s="43"/>
      <c r="C1779" s="44"/>
      <c r="D1779" s="229" t="s">
        <v>176</v>
      </c>
      <c r="E1779" s="44"/>
      <c r="F1779" s="230" t="s">
        <v>2454</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176</v>
      </c>
      <c r="AU1779" s="20" t="s">
        <v>87</v>
      </c>
    </row>
    <row r="1780" s="14" customFormat="1">
      <c r="A1780" s="14"/>
      <c r="B1780" s="246"/>
      <c r="C1780" s="247"/>
      <c r="D1780" s="229" t="s">
        <v>180</v>
      </c>
      <c r="E1780" s="247"/>
      <c r="F1780" s="249" t="s">
        <v>5473</v>
      </c>
      <c r="G1780" s="247"/>
      <c r="H1780" s="250">
        <v>279.75599999999997</v>
      </c>
      <c r="I1780" s="251"/>
      <c r="J1780" s="247"/>
      <c r="K1780" s="247"/>
      <c r="L1780" s="252"/>
      <c r="M1780" s="253"/>
      <c r="N1780" s="254"/>
      <c r="O1780" s="254"/>
      <c r="P1780" s="254"/>
      <c r="Q1780" s="254"/>
      <c r="R1780" s="254"/>
      <c r="S1780" s="254"/>
      <c r="T1780" s="255"/>
      <c r="U1780" s="14"/>
      <c r="V1780" s="14"/>
      <c r="W1780" s="14"/>
      <c r="X1780" s="14"/>
      <c r="Y1780" s="14"/>
      <c r="Z1780" s="14"/>
      <c r="AA1780" s="14"/>
      <c r="AB1780" s="14"/>
      <c r="AC1780" s="14"/>
      <c r="AD1780" s="14"/>
      <c r="AE1780" s="14"/>
      <c r="AT1780" s="256" t="s">
        <v>180</v>
      </c>
      <c r="AU1780" s="256" t="s">
        <v>87</v>
      </c>
      <c r="AV1780" s="14" t="s">
        <v>87</v>
      </c>
      <c r="AW1780" s="14" t="s">
        <v>4</v>
      </c>
      <c r="AX1780" s="14" t="s">
        <v>85</v>
      </c>
      <c r="AY1780" s="256" t="s">
        <v>168</v>
      </c>
    </row>
    <row r="1781" s="2" customFormat="1" ht="16.5" customHeight="1">
      <c r="A1781" s="42"/>
      <c r="B1781" s="43"/>
      <c r="C1781" s="285" t="s">
        <v>2526</v>
      </c>
      <c r="D1781" s="285" t="s">
        <v>713</v>
      </c>
      <c r="E1781" s="286" t="s">
        <v>2458</v>
      </c>
      <c r="F1781" s="287" t="s">
        <v>2459</v>
      </c>
      <c r="G1781" s="288" t="s">
        <v>741</v>
      </c>
      <c r="H1781" s="289">
        <v>100</v>
      </c>
      <c r="I1781" s="290"/>
      <c r="J1781" s="291">
        <f>ROUND(I1781*H1781,2)</f>
        <v>0</v>
      </c>
      <c r="K1781" s="287" t="s">
        <v>174</v>
      </c>
      <c r="L1781" s="292"/>
      <c r="M1781" s="293" t="s">
        <v>33</v>
      </c>
      <c r="N1781" s="294" t="s">
        <v>49</v>
      </c>
      <c r="O1781" s="88"/>
      <c r="P1781" s="225">
        <f>O1781*H1781</f>
        <v>0</v>
      </c>
      <c r="Q1781" s="225">
        <v>2.0000000000000002E-05</v>
      </c>
      <c r="R1781" s="225">
        <f>Q1781*H1781</f>
        <v>0.002</v>
      </c>
      <c r="S1781" s="225">
        <v>0</v>
      </c>
      <c r="T1781" s="226">
        <f>S1781*H1781</f>
        <v>0</v>
      </c>
      <c r="U1781" s="42"/>
      <c r="V1781" s="42"/>
      <c r="W1781" s="42"/>
      <c r="X1781" s="42"/>
      <c r="Y1781" s="42"/>
      <c r="Z1781" s="42"/>
      <c r="AA1781" s="42"/>
      <c r="AB1781" s="42"/>
      <c r="AC1781" s="42"/>
      <c r="AD1781" s="42"/>
      <c r="AE1781" s="42"/>
      <c r="AR1781" s="227" t="s">
        <v>366</v>
      </c>
      <c r="AT1781" s="227" t="s">
        <v>713</v>
      </c>
      <c r="AU1781" s="227" t="s">
        <v>87</v>
      </c>
      <c r="AY1781" s="20" t="s">
        <v>168</v>
      </c>
      <c r="BE1781" s="228">
        <f>IF(N1781="základní",J1781,0)</f>
        <v>0</v>
      </c>
      <c r="BF1781" s="228">
        <f>IF(N1781="snížená",J1781,0)</f>
        <v>0</v>
      </c>
      <c r="BG1781" s="228">
        <f>IF(N1781="zákl. přenesená",J1781,0)</f>
        <v>0</v>
      </c>
      <c r="BH1781" s="228">
        <f>IF(N1781="sníž. přenesená",J1781,0)</f>
        <v>0</v>
      </c>
      <c r="BI1781" s="228">
        <f>IF(N1781="nulová",J1781,0)</f>
        <v>0</v>
      </c>
      <c r="BJ1781" s="20" t="s">
        <v>85</v>
      </c>
      <c r="BK1781" s="228">
        <f>ROUND(I1781*H1781,2)</f>
        <v>0</v>
      </c>
      <c r="BL1781" s="20" t="s">
        <v>266</v>
      </c>
      <c r="BM1781" s="227" t="s">
        <v>5474</v>
      </c>
    </row>
    <row r="1782" s="2" customFormat="1">
      <c r="A1782" s="42"/>
      <c r="B1782" s="43"/>
      <c r="C1782" s="44"/>
      <c r="D1782" s="229" t="s">
        <v>176</v>
      </c>
      <c r="E1782" s="44"/>
      <c r="F1782" s="230" t="s">
        <v>2459</v>
      </c>
      <c r="G1782" s="44"/>
      <c r="H1782" s="44"/>
      <c r="I1782" s="231"/>
      <c r="J1782" s="44"/>
      <c r="K1782" s="44"/>
      <c r="L1782" s="48"/>
      <c r="M1782" s="232"/>
      <c r="N1782" s="233"/>
      <c r="O1782" s="88"/>
      <c r="P1782" s="88"/>
      <c r="Q1782" s="88"/>
      <c r="R1782" s="88"/>
      <c r="S1782" s="88"/>
      <c r="T1782" s="89"/>
      <c r="U1782" s="42"/>
      <c r="V1782" s="42"/>
      <c r="W1782" s="42"/>
      <c r="X1782" s="42"/>
      <c r="Y1782" s="42"/>
      <c r="Z1782" s="42"/>
      <c r="AA1782" s="42"/>
      <c r="AB1782" s="42"/>
      <c r="AC1782" s="42"/>
      <c r="AD1782" s="42"/>
      <c r="AE1782" s="42"/>
      <c r="AT1782" s="20" t="s">
        <v>176</v>
      </c>
      <c r="AU1782" s="20" t="s">
        <v>87</v>
      </c>
    </row>
    <row r="1783" s="2" customFormat="1" ht="16.5" customHeight="1">
      <c r="A1783" s="42"/>
      <c r="B1783" s="43"/>
      <c r="C1783" s="216" t="s">
        <v>2529</v>
      </c>
      <c r="D1783" s="216" t="s">
        <v>170</v>
      </c>
      <c r="E1783" s="217" t="s">
        <v>2462</v>
      </c>
      <c r="F1783" s="218" t="s">
        <v>2463</v>
      </c>
      <c r="G1783" s="219" t="s">
        <v>173</v>
      </c>
      <c r="H1783" s="220">
        <v>823.78599999999994</v>
      </c>
      <c r="I1783" s="221"/>
      <c r="J1783" s="222">
        <f>ROUND(I1783*H1783,2)</f>
        <v>0</v>
      </c>
      <c r="K1783" s="218" t="s">
        <v>174</v>
      </c>
      <c r="L1783" s="48"/>
      <c r="M1783" s="223" t="s">
        <v>33</v>
      </c>
      <c r="N1783" s="224" t="s">
        <v>49</v>
      </c>
      <c r="O1783" s="88"/>
      <c r="P1783" s="225">
        <f>O1783*H1783</f>
        <v>0</v>
      </c>
      <c r="Q1783" s="225">
        <v>0</v>
      </c>
      <c r="R1783" s="225">
        <f>Q1783*H1783</f>
        <v>0</v>
      </c>
      <c r="S1783" s="225">
        <v>0</v>
      </c>
      <c r="T1783" s="226">
        <f>S1783*H1783</f>
        <v>0</v>
      </c>
      <c r="U1783" s="42"/>
      <c r="V1783" s="42"/>
      <c r="W1783" s="42"/>
      <c r="X1783" s="42"/>
      <c r="Y1783" s="42"/>
      <c r="Z1783" s="42"/>
      <c r="AA1783" s="42"/>
      <c r="AB1783" s="42"/>
      <c r="AC1783" s="42"/>
      <c r="AD1783" s="42"/>
      <c r="AE1783" s="42"/>
      <c r="AR1783" s="227" t="s">
        <v>266</v>
      </c>
      <c r="AT1783" s="227" t="s">
        <v>170</v>
      </c>
      <c r="AU1783" s="227" t="s">
        <v>87</v>
      </c>
      <c r="AY1783" s="20" t="s">
        <v>168</v>
      </c>
      <c r="BE1783" s="228">
        <f>IF(N1783="základní",J1783,0)</f>
        <v>0</v>
      </c>
      <c r="BF1783" s="228">
        <f>IF(N1783="snížená",J1783,0)</f>
        <v>0</v>
      </c>
      <c r="BG1783" s="228">
        <f>IF(N1783="zákl. přenesená",J1783,0)</f>
        <v>0</v>
      </c>
      <c r="BH1783" s="228">
        <f>IF(N1783="sníž. přenesená",J1783,0)</f>
        <v>0</v>
      </c>
      <c r="BI1783" s="228">
        <f>IF(N1783="nulová",J1783,0)</f>
        <v>0</v>
      </c>
      <c r="BJ1783" s="20" t="s">
        <v>85</v>
      </c>
      <c r="BK1783" s="228">
        <f>ROUND(I1783*H1783,2)</f>
        <v>0</v>
      </c>
      <c r="BL1783" s="20" t="s">
        <v>266</v>
      </c>
      <c r="BM1783" s="227" t="s">
        <v>5475</v>
      </c>
    </row>
    <row r="1784" s="2" customFormat="1">
      <c r="A1784" s="42"/>
      <c r="B1784" s="43"/>
      <c r="C1784" s="44"/>
      <c r="D1784" s="229" t="s">
        <v>176</v>
      </c>
      <c r="E1784" s="44"/>
      <c r="F1784" s="230" t="s">
        <v>2465</v>
      </c>
      <c r="G1784" s="44"/>
      <c r="H1784" s="44"/>
      <c r="I1784" s="231"/>
      <c r="J1784" s="44"/>
      <c r="K1784" s="44"/>
      <c r="L1784" s="48"/>
      <c r="M1784" s="232"/>
      <c r="N1784" s="233"/>
      <c r="O1784" s="88"/>
      <c r="P1784" s="88"/>
      <c r="Q1784" s="88"/>
      <c r="R1784" s="88"/>
      <c r="S1784" s="88"/>
      <c r="T1784" s="89"/>
      <c r="U1784" s="42"/>
      <c r="V1784" s="42"/>
      <c r="W1784" s="42"/>
      <c r="X1784" s="42"/>
      <c r="Y1784" s="42"/>
      <c r="Z1784" s="42"/>
      <c r="AA1784" s="42"/>
      <c r="AB1784" s="42"/>
      <c r="AC1784" s="42"/>
      <c r="AD1784" s="42"/>
      <c r="AE1784" s="42"/>
      <c r="AT1784" s="20" t="s">
        <v>176</v>
      </c>
      <c r="AU1784" s="20" t="s">
        <v>87</v>
      </c>
    </row>
    <row r="1785" s="2" customFormat="1">
      <c r="A1785" s="42"/>
      <c r="B1785" s="43"/>
      <c r="C1785" s="44"/>
      <c r="D1785" s="234" t="s">
        <v>178</v>
      </c>
      <c r="E1785" s="44"/>
      <c r="F1785" s="235" t="s">
        <v>2466</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178</v>
      </c>
      <c r="AU1785" s="20" t="s">
        <v>87</v>
      </c>
    </row>
    <row r="1786" s="13" customFormat="1">
      <c r="A1786" s="13"/>
      <c r="B1786" s="236"/>
      <c r="C1786" s="237"/>
      <c r="D1786" s="229" t="s">
        <v>180</v>
      </c>
      <c r="E1786" s="238" t="s">
        <v>33</v>
      </c>
      <c r="F1786" s="239" t="s">
        <v>1291</v>
      </c>
      <c r="G1786" s="237"/>
      <c r="H1786" s="238" t="s">
        <v>33</v>
      </c>
      <c r="I1786" s="240"/>
      <c r="J1786" s="237"/>
      <c r="K1786" s="237"/>
      <c r="L1786" s="241"/>
      <c r="M1786" s="242"/>
      <c r="N1786" s="243"/>
      <c r="O1786" s="243"/>
      <c r="P1786" s="243"/>
      <c r="Q1786" s="243"/>
      <c r="R1786" s="243"/>
      <c r="S1786" s="243"/>
      <c r="T1786" s="244"/>
      <c r="U1786" s="13"/>
      <c r="V1786" s="13"/>
      <c r="W1786" s="13"/>
      <c r="X1786" s="13"/>
      <c r="Y1786" s="13"/>
      <c r="Z1786" s="13"/>
      <c r="AA1786" s="13"/>
      <c r="AB1786" s="13"/>
      <c r="AC1786" s="13"/>
      <c r="AD1786" s="13"/>
      <c r="AE1786" s="13"/>
      <c r="AT1786" s="245" t="s">
        <v>180</v>
      </c>
      <c r="AU1786" s="245" t="s">
        <v>87</v>
      </c>
      <c r="AV1786" s="13" t="s">
        <v>85</v>
      </c>
      <c r="AW1786" s="13" t="s">
        <v>39</v>
      </c>
      <c r="AX1786" s="13" t="s">
        <v>78</v>
      </c>
      <c r="AY1786" s="245" t="s">
        <v>168</v>
      </c>
    </row>
    <row r="1787" s="13" customFormat="1">
      <c r="A1787" s="13"/>
      <c r="B1787" s="236"/>
      <c r="C1787" s="237"/>
      <c r="D1787" s="229" t="s">
        <v>180</v>
      </c>
      <c r="E1787" s="238" t="s">
        <v>33</v>
      </c>
      <c r="F1787" s="239" t="s">
        <v>1133</v>
      </c>
      <c r="G1787" s="237"/>
      <c r="H1787" s="238" t="s">
        <v>33</v>
      </c>
      <c r="I1787" s="240"/>
      <c r="J1787" s="237"/>
      <c r="K1787" s="237"/>
      <c r="L1787" s="241"/>
      <c r="M1787" s="242"/>
      <c r="N1787" s="243"/>
      <c r="O1787" s="243"/>
      <c r="P1787" s="243"/>
      <c r="Q1787" s="243"/>
      <c r="R1787" s="243"/>
      <c r="S1787" s="243"/>
      <c r="T1787" s="244"/>
      <c r="U1787" s="13"/>
      <c r="V1787" s="13"/>
      <c r="W1787" s="13"/>
      <c r="X1787" s="13"/>
      <c r="Y1787" s="13"/>
      <c r="Z1787" s="13"/>
      <c r="AA1787" s="13"/>
      <c r="AB1787" s="13"/>
      <c r="AC1787" s="13"/>
      <c r="AD1787" s="13"/>
      <c r="AE1787" s="13"/>
      <c r="AT1787" s="245" t="s">
        <v>180</v>
      </c>
      <c r="AU1787" s="245" t="s">
        <v>87</v>
      </c>
      <c r="AV1787" s="13" t="s">
        <v>85</v>
      </c>
      <c r="AW1787" s="13" t="s">
        <v>39</v>
      </c>
      <c r="AX1787" s="13" t="s">
        <v>78</v>
      </c>
      <c r="AY1787" s="245" t="s">
        <v>168</v>
      </c>
    </row>
    <row r="1788" s="14" customFormat="1">
      <c r="A1788" s="14"/>
      <c r="B1788" s="246"/>
      <c r="C1788" s="247"/>
      <c r="D1788" s="229" t="s">
        <v>180</v>
      </c>
      <c r="E1788" s="248" t="s">
        <v>33</v>
      </c>
      <c r="F1788" s="249" t="s">
        <v>5476</v>
      </c>
      <c r="G1788" s="247"/>
      <c r="H1788" s="250">
        <v>410.95299999999997</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180</v>
      </c>
      <c r="AU1788" s="256" t="s">
        <v>87</v>
      </c>
      <c r="AV1788" s="14" t="s">
        <v>87</v>
      </c>
      <c r="AW1788" s="14" t="s">
        <v>39</v>
      </c>
      <c r="AX1788" s="14" t="s">
        <v>78</v>
      </c>
      <c r="AY1788" s="256" t="s">
        <v>168</v>
      </c>
    </row>
    <row r="1789" s="13" customFormat="1">
      <c r="A1789" s="13"/>
      <c r="B1789" s="236"/>
      <c r="C1789" s="237"/>
      <c r="D1789" s="229" t="s">
        <v>180</v>
      </c>
      <c r="E1789" s="238" t="s">
        <v>33</v>
      </c>
      <c r="F1789" s="239" t="s">
        <v>2468</v>
      </c>
      <c r="G1789" s="237"/>
      <c r="H1789" s="238" t="s">
        <v>33</v>
      </c>
      <c r="I1789" s="240"/>
      <c r="J1789" s="237"/>
      <c r="K1789" s="237"/>
      <c r="L1789" s="241"/>
      <c r="M1789" s="242"/>
      <c r="N1789" s="243"/>
      <c r="O1789" s="243"/>
      <c r="P1789" s="243"/>
      <c r="Q1789" s="243"/>
      <c r="R1789" s="243"/>
      <c r="S1789" s="243"/>
      <c r="T1789" s="244"/>
      <c r="U1789" s="13"/>
      <c r="V1789" s="13"/>
      <c r="W1789" s="13"/>
      <c r="X1789" s="13"/>
      <c r="Y1789" s="13"/>
      <c r="Z1789" s="13"/>
      <c r="AA1789" s="13"/>
      <c r="AB1789" s="13"/>
      <c r="AC1789" s="13"/>
      <c r="AD1789" s="13"/>
      <c r="AE1789" s="13"/>
      <c r="AT1789" s="245" t="s">
        <v>180</v>
      </c>
      <c r="AU1789" s="245" t="s">
        <v>87</v>
      </c>
      <c r="AV1789" s="13" t="s">
        <v>85</v>
      </c>
      <c r="AW1789" s="13" t="s">
        <v>39</v>
      </c>
      <c r="AX1789" s="13" t="s">
        <v>78</v>
      </c>
      <c r="AY1789" s="245" t="s">
        <v>168</v>
      </c>
    </row>
    <row r="1790" s="14" customFormat="1">
      <c r="A1790" s="14"/>
      <c r="B1790" s="246"/>
      <c r="C1790" s="247"/>
      <c r="D1790" s="229" t="s">
        <v>180</v>
      </c>
      <c r="E1790" s="248" t="s">
        <v>33</v>
      </c>
      <c r="F1790" s="249" t="s">
        <v>4491</v>
      </c>
      <c r="G1790" s="247"/>
      <c r="H1790" s="250">
        <v>31.699999999999999</v>
      </c>
      <c r="I1790" s="251"/>
      <c r="J1790" s="247"/>
      <c r="K1790" s="247"/>
      <c r="L1790" s="252"/>
      <c r="M1790" s="253"/>
      <c r="N1790" s="254"/>
      <c r="O1790" s="254"/>
      <c r="P1790" s="254"/>
      <c r="Q1790" s="254"/>
      <c r="R1790" s="254"/>
      <c r="S1790" s="254"/>
      <c r="T1790" s="255"/>
      <c r="U1790" s="14"/>
      <c r="V1790" s="14"/>
      <c r="W1790" s="14"/>
      <c r="X1790" s="14"/>
      <c r="Y1790" s="14"/>
      <c r="Z1790" s="14"/>
      <c r="AA1790" s="14"/>
      <c r="AB1790" s="14"/>
      <c r="AC1790" s="14"/>
      <c r="AD1790" s="14"/>
      <c r="AE1790" s="14"/>
      <c r="AT1790" s="256" t="s">
        <v>180</v>
      </c>
      <c r="AU1790" s="256" t="s">
        <v>87</v>
      </c>
      <c r="AV1790" s="14" t="s">
        <v>87</v>
      </c>
      <c r="AW1790" s="14" t="s">
        <v>39</v>
      </c>
      <c r="AX1790" s="14" t="s">
        <v>78</v>
      </c>
      <c r="AY1790" s="256" t="s">
        <v>168</v>
      </c>
    </row>
    <row r="1791" s="13" customFormat="1">
      <c r="A1791" s="13"/>
      <c r="B1791" s="236"/>
      <c r="C1791" s="237"/>
      <c r="D1791" s="229" t="s">
        <v>180</v>
      </c>
      <c r="E1791" s="238" t="s">
        <v>33</v>
      </c>
      <c r="F1791" s="239" t="s">
        <v>5477</v>
      </c>
      <c r="G1791" s="237"/>
      <c r="H1791" s="238" t="s">
        <v>33</v>
      </c>
      <c r="I1791" s="240"/>
      <c r="J1791" s="237"/>
      <c r="K1791" s="237"/>
      <c r="L1791" s="241"/>
      <c r="M1791" s="242"/>
      <c r="N1791" s="243"/>
      <c r="O1791" s="243"/>
      <c r="P1791" s="243"/>
      <c r="Q1791" s="243"/>
      <c r="R1791" s="243"/>
      <c r="S1791" s="243"/>
      <c r="T1791" s="244"/>
      <c r="U1791" s="13"/>
      <c r="V1791" s="13"/>
      <c r="W1791" s="13"/>
      <c r="X1791" s="13"/>
      <c r="Y1791" s="13"/>
      <c r="Z1791" s="13"/>
      <c r="AA1791" s="13"/>
      <c r="AB1791" s="13"/>
      <c r="AC1791" s="13"/>
      <c r="AD1791" s="13"/>
      <c r="AE1791" s="13"/>
      <c r="AT1791" s="245" t="s">
        <v>180</v>
      </c>
      <c r="AU1791" s="245" t="s">
        <v>87</v>
      </c>
      <c r="AV1791" s="13" t="s">
        <v>85</v>
      </c>
      <c r="AW1791" s="13" t="s">
        <v>39</v>
      </c>
      <c r="AX1791" s="13" t="s">
        <v>78</v>
      </c>
      <c r="AY1791" s="245" t="s">
        <v>168</v>
      </c>
    </row>
    <row r="1792" s="14" customFormat="1">
      <c r="A1792" s="14"/>
      <c r="B1792" s="246"/>
      <c r="C1792" s="247"/>
      <c r="D1792" s="229" t="s">
        <v>180</v>
      </c>
      <c r="E1792" s="248" t="s">
        <v>33</v>
      </c>
      <c r="F1792" s="249" t="s">
        <v>5478</v>
      </c>
      <c r="G1792" s="247"/>
      <c r="H1792" s="250">
        <v>6.0270000000000001</v>
      </c>
      <c r="I1792" s="251"/>
      <c r="J1792" s="247"/>
      <c r="K1792" s="247"/>
      <c r="L1792" s="252"/>
      <c r="M1792" s="253"/>
      <c r="N1792" s="254"/>
      <c r="O1792" s="254"/>
      <c r="P1792" s="254"/>
      <c r="Q1792" s="254"/>
      <c r="R1792" s="254"/>
      <c r="S1792" s="254"/>
      <c r="T1792" s="255"/>
      <c r="U1792" s="14"/>
      <c r="V1792" s="14"/>
      <c r="W1792" s="14"/>
      <c r="X1792" s="14"/>
      <c r="Y1792" s="14"/>
      <c r="Z1792" s="14"/>
      <c r="AA1792" s="14"/>
      <c r="AB1792" s="14"/>
      <c r="AC1792" s="14"/>
      <c r="AD1792" s="14"/>
      <c r="AE1792" s="14"/>
      <c r="AT1792" s="256" t="s">
        <v>180</v>
      </c>
      <c r="AU1792" s="256" t="s">
        <v>87</v>
      </c>
      <c r="AV1792" s="14" t="s">
        <v>87</v>
      </c>
      <c r="AW1792" s="14" t="s">
        <v>39</v>
      </c>
      <c r="AX1792" s="14" t="s">
        <v>78</v>
      </c>
      <c r="AY1792" s="256" t="s">
        <v>168</v>
      </c>
    </row>
    <row r="1793" s="14" customFormat="1">
      <c r="A1793" s="14"/>
      <c r="B1793" s="246"/>
      <c r="C1793" s="247"/>
      <c r="D1793" s="229" t="s">
        <v>180</v>
      </c>
      <c r="E1793" s="248" t="s">
        <v>33</v>
      </c>
      <c r="F1793" s="249" t="s">
        <v>5479</v>
      </c>
      <c r="G1793" s="247"/>
      <c r="H1793" s="250">
        <v>10.374000000000001</v>
      </c>
      <c r="I1793" s="251"/>
      <c r="J1793" s="247"/>
      <c r="K1793" s="247"/>
      <c r="L1793" s="252"/>
      <c r="M1793" s="253"/>
      <c r="N1793" s="254"/>
      <c r="O1793" s="254"/>
      <c r="P1793" s="254"/>
      <c r="Q1793" s="254"/>
      <c r="R1793" s="254"/>
      <c r="S1793" s="254"/>
      <c r="T1793" s="255"/>
      <c r="U1793" s="14"/>
      <c r="V1793" s="14"/>
      <c r="W1793" s="14"/>
      <c r="X1793" s="14"/>
      <c r="Y1793" s="14"/>
      <c r="Z1793" s="14"/>
      <c r="AA1793" s="14"/>
      <c r="AB1793" s="14"/>
      <c r="AC1793" s="14"/>
      <c r="AD1793" s="14"/>
      <c r="AE1793" s="14"/>
      <c r="AT1793" s="256" t="s">
        <v>180</v>
      </c>
      <c r="AU1793" s="256" t="s">
        <v>87</v>
      </c>
      <c r="AV1793" s="14" t="s">
        <v>87</v>
      </c>
      <c r="AW1793" s="14" t="s">
        <v>39</v>
      </c>
      <c r="AX1793" s="14" t="s">
        <v>78</v>
      </c>
      <c r="AY1793" s="256" t="s">
        <v>168</v>
      </c>
    </row>
    <row r="1794" s="14" customFormat="1">
      <c r="A1794" s="14"/>
      <c r="B1794" s="246"/>
      <c r="C1794" s="247"/>
      <c r="D1794" s="229" t="s">
        <v>180</v>
      </c>
      <c r="E1794" s="248" t="s">
        <v>33</v>
      </c>
      <c r="F1794" s="249" t="s">
        <v>5480</v>
      </c>
      <c r="G1794" s="247"/>
      <c r="H1794" s="250">
        <v>2.1320000000000001</v>
      </c>
      <c r="I1794" s="251"/>
      <c r="J1794" s="247"/>
      <c r="K1794" s="247"/>
      <c r="L1794" s="252"/>
      <c r="M1794" s="253"/>
      <c r="N1794" s="254"/>
      <c r="O1794" s="254"/>
      <c r="P1794" s="254"/>
      <c r="Q1794" s="254"/>
      <c r="R1794" s="254"/>
      <c r="S1794" s="254"/>
      <c r="T1794" s="255"/>
      <c r="U1794" s="14"/>
      <c r="V1794" s="14"/>
      <c r="W1794" s="14"/>
      <c r="X1794" s="14"/>
      <c r="Y1794" s="14"/>
      <c r="Z1794" s="14"/>
      <c r="AA1794" s="14"/>
      <c r="AB1794" s="14"/>
      <c r="AC1794" s="14"/>
      <c r="AD1794" s="14"/>
      <c r="AE1794" s="14"/>
      <c r="AT1794" s="256" t="s">
        <v>180</v>
      </c>
      <c r="AU1794" s="256" t="s">
        <v>87</v>
      </c>
      <c r="AV1794" s="14" t="s">
        <v>87</v>
      </c>
      <c r="AW1794" s="14" t="s">
        <v>39</v>
      </c>
      <c r="AX1794" s="14" t="s">
        <v>78</v>
      </c>
      <c r="AY1794" s="256" t="s">
        <v>168</v>
      </c>
    </row>
    <row r="1795" s="13" customFormat="1">
      <c r="A1795" s="13"/>
      <c r="B1795" s="236"/>
      <c r="C1795" s="237"/>
      <c r="D1795" s="229" t="s">
        <v>180</v>
      </c>
      <c r="E1795" s="238" t="s">
        <v>33</v>
      </c>
      <c r="F1795" s="239" t="s">
        <v>2469</v>
      </c>
      <c r="G1795" s="237"/>
      <c r="H1795" s="238" t="s">
        <v>33</v>
      </c>
      <c r="I1795" s="240"/>
      <c r="J1795" s="237"/>
      <c r="K1795" s="237"/>
      <c r="L1795" s="241"/>
      <c r="M1795" s="242"/>
      <c r="N1795" s="243"/>
      <c r="O1795" s="243"/>
      <c r="P1795" s="243"/>
      <c r="Q1795" s="243"/>
      <c r="R1795" s="243"/>
      <c r="S1795" s="243"/>
      <c r="T1795" s="244"/>
      <c r="U1795" s="13"/>
      <c r="V1795" s="13"/>
      <c r="W1795" s="13"/>
      <c r="X1795" s="13"/>
      <c r="Y1795" s="13"/>
      <c r="Z1795" s="13"/>
      <c r="AA1795" s="13"/>
      <c r="AB1795" s="13"/>
      <c r="AC1795" s="13"/>
      <c r="AD1795" s="13"/>
      <c r="AE1795" s="13"/>
      <c r="AT1795" s="245" t="s">
        <v>180</v>
      </c>
      <c r="AU1795" s="245" t="s">
        <v>87</v>
      </c>
      <c r="AV1795" s="13" t="s">
        <v>85</v>
      </c>
      <c r="AW1795" s="13" t="s">
        <v>39</v>
      </c>
      <c r="AX1795" s="13" t="s">
        <v>78</v>
      </c>
      <c r="AY1795" s="245" t="s">
        <v>168</v>
      </c>
    </row>
    <row r="1796" s="14" customFormat="1">
      <c r="A1796" s="14"/>
      <c r="B1796" s="246"/>
      <c r="C1796" s="247"/>
      <c r="D1796" s="229" t="s">
        <v>180</v>
      </c>
      <c r="E1796" s="248" t="s">
        <v>33</v>
      </c>
      <c r="F1796" s="249" t="s">
        <v>580</v>
      </c>
      <c r="G1796" s="247"/>
      <c r="H1796" s="250">
        <v>53.200000000000003</v>
      </c>
      <c r="I1796" s="251"/>
      <c r="J1796" s="247"/>
      <c r="K1796" s="247"/>
      <c r="L1796" s="252"/>
      <c r="M1796" s="253"/>
      <c r="N1796" s="254"/>
      <c r="O1796" s="254"/>
      <c r="P1796" s="254"/>
      <c r="Q1796" s="254"/>
      <c r="R1796" s="254"/>
      <c r="S1796" s="254"/>
      <c r="T1796" s="255"/>
      <c r="U1796" s="14"/>
      <c r="V1796" s="14"/>
      <c r="W1796" s="14"/>
      <c r="X1796" s="14"/>
      <c r="Y1796" s="14"/>
      <c r="Z1796" s="14"/>
      <c r="AA1796" s="14"/>
      <c r="AB1796" s="14"/>
      <c r="AC1796" s="14"/>
      <c r="AD1796" s="14"/>
      <c r="AE1796" s="14"/>
      <c r="AT1796" s="256" t="s">
        <v>180</v>
      </c>
      <c r="AU1796" s="256" t="s">
        <v>87</v>
      </c>
      <c r="AV1796" s="14" t="s">
        <v>87</v>
      </c>
      <c r="AW1796" s="14" t="s">
        <v>39</v>
      </c>
      <c r="AX1796" s="14" t="s">
        <v>78</v>
      </c>
      <c r="AY1796" s="256" t="s">
        <v>168</v>
      </c>
    </row>
    <row r="1797" s="13" customFormat="1">
      <c r="A1797" s="13"/>
      <c r="B1797" s="236"/>
      <c r="C1797" s="237"/>
      <c r="D1797" s="229" t="s">
        <v>180</v>
      </c>
      <c r="E1797" s="238" t="s">
        <v>33</v>
      </c>
      <c r="F1797" s="239" t="s">
        <v>5481</v>
      </c>
      <c r="G1797" s="237"/>
      <c r="H1797" s="238" t="s">
        <v>33</v>
      </c>
      <c r="I1797" s="240"/>
      <c r="J1797" s="237"/>
      <c r="K1797" s="237"/>
      <c r="L1797" s="241"/>
      <c r="M1797" s="242"/>
      <c r="N1797" s="243"/>
      <c r="O1797" s="243"/>
      <c r="P1797" s="243"/>
      <c r="Q1797" s="243"/>
      <c r="R1797" s="243"/>
      <c r="S1797" s="243"/>
      <c r="T1797" s="244"/>
      <c r="U1797" s="13"/>
      <c r="V1797" s="13"/>
      <c r="W1797" s="13"/>
      <c r="X1797" s="13"/>
      <c r="Y1797" s="13"/>
      <c r="Z1797" s="13"/>
      <c r="AA1797" s="13"/>
      <c r="AB1797" s="13"/>
      <c r="AC1797" s="13"/>
      <c r="AD1797" s="13"/>
      <c r="AE1797" s="13"/>
      <c r="AT1797" s="245" t="s">
        <v>180</v>
      </c>
      <c r="AU1797" s="245" t="s">
        <v>87</v>
      </c>
      <c r="AV1797" s="13" t="s">
        <v>85</v>
      </c>
      <c r="AW1797" s="13" t="s">
        <v>39</v>
      </c>
      <c r="AX1797" s="13" t="s">
        <v>78</v>
      </c>
      <c r="AY1797" s="245" t="s">
        <v>168</v>
      </c>
    </row>
    <row r="1798" s="14" customFormat="1">
      <c r="A1798" s="14"/>
      <c r="B1798" s="246"/>
      <c r="C1798" s="247"/>
      <c r="D1798" s="229" t="s">
        <v>180</v>
      </c>
      <c r="E1798" s="248" t="s">
        <v>33</v>
      </c>
      <c r="F1798" s="249" t="s">
        <v>4495</v>
      </c>
      <c r="G1798" s="247"/>
      <c r="H1798" s="250">
        <v>16.199999999999999</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180</v>
      </c>
      <c r="AU1798" s="256" t="s">
        <v>87</v>
      </c>
      <c r="AV1798" s="14" t="s">
        <v>87</v>
      </c>
      <c r="AW1798" s="14" t="s">
        <v>39</v>
      </c>
      <c r="AX1798" s="14" t="s">
        <v>78</v>
      </c>
      <c r="AY1798" s="256" t="s">
        <v>168</v>
      </c>
    </row>
    <row r="1799" s="13" customFormat="1">
      <c r="A1799" s="13"/>
      <c r="B1799" s="236"/>
      <c r="C1799" s="237"/>
      <c r="D1799" s="229" t="s">
        <v>180</v>
      </c>
      <c r="E1799" s="238" t="s">
        <v>33</v>
      </c>
      <c r="F1799" s="239" t="s">
        <v>5482</v>
      </c>
      <c r="G1799" s="237"/>
      <c r="H1799" s="238" t="s">
        <v>33</v>
      </c>
      <c r="I1799" s="240"/>
      <c r="J1799" s="237"/>
      <c r="K1799" s="237"/>
      <c r="L1799" s="241"/>
      <c r="M1799" s="242"/>
      <c r="N1799" s="243"/>
      <c r="O1799" s="243"/>
      <c r="P1799" s="243"/>
      <c r="Q1799" s="243"/>
      <c r="R1799" s="243"/>
      <c r="S1799" s="243"/>
      <c r="T1799" s="244"/>
      <c r="U1799" s="13"/>
      <c r="V1799" s="13"/>
      <c r="W1799" s="13"/>
      <c r="X1799" s="13"/>
      <c r="Y1799" s="13"/>
      <c r="Z1799" s="13"/>
      <c r="AA1799" s="13"/>
      <c r="AB1799" s="13"/>
      <c r="AC1799" s="13"/>
      <c r="AD1799" s="13"/>
      <c r="AE1799" s="13"/>
      <c r="AT1799" s="245" t="s">
        <v>180</v>
      </c>
      <c r="AU1799" s="245" t="s">
        <v>87</v>
      </c>
      <c r="AV1799" s="13" t="s">
        <v>85</v>
      </c>
      <c r="AW1799" s="13" t="s">
        <v>39</v>
      </c>
      <c r="AX1799" s="13" t="s">
        <v>78</v>
      </c>
      <c r="AY1799" s="245" t="s">
        <v>168</v>
      </c>
    </row>
    <row r="1800" s="14" customFormat="1">
      <c r="A1800" s="14"/>
      <c r="B1800" s="246"/>
      <c r="C1800" s="247"/>
      <c r="D1800" s="229" t="s">
        <v>180</v>
      </c>
      <c r="E1800" s="248" t="s">
        <v>33</v>
      </c>
      <c r="F1800" s="249" t="s">
        <v>4498</v>
      </c>
      <c r="G1800" s="247"/>
      <c r="H1800" s="250">
        <v>6.7000000000000002</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180</v>
      </c>
      <c r="AU1800" s="256" t="s">
        <v>87</v>
      </c>
      <c r="AV1800" s="14" t="s">
        <v>87</v>
      </c>
      <c r="AW1800" s="14" t="s">
        <v>39</v>
      </c>
      <c r="AX1800" s="14" t="s">
        <v>78</v>
      </c>
      <c r="AY1800" s="256" t="s">
        <v>168</v>
      </c>
    </row>
    <row r="1801" s="13" customFormat="1">
      <c r="A1801" s="13"/>
      <c r="B1801" s="236"/>
      <c r="C1801" s="237"/>
      <c r="D1801" s="229" t="s">
        <v>180</v>
      </c>
      <c r="E1801" s="238" t="s">
        <v>33</v>
      </c>
      <c r="F1801" s="239" t="s">
        <v>5483</v>
      </c>
      <c r="G1801" s="237"/>
      <c r="H1801" s="238" t="s">
        <v>33</v>
      </c>
      <c r="I1801" s="240"/>
      <c r="J1801" s="237"/>
      <c r="K1801" s="237"/>
      <c r="L1801" s="241"/>
      <c r="M1801" s="242"/>
      <c r="N1801" s="243"/>
      <c r="O1801" s="243"/>
      <c r="P1801" s="243"/>
      <c r="Q1801" s="243"/>
      <c r="R1801" s="243"/>
      <c r="S1801" s="243"/>
      <c r="T1801" s="244"/>
      <c r="U1801" s="13"/>
      <c r="V1801" s="13"/>
      <c r="W1801" s="13"/>
      <c r="X1801" s="13"/>
      <c r="Y1801" s="13"/>
      <c r="Z1801" s="13"/>
      <c r="AA1801" s="13"/>
      <c r="AB1801" s="13"/>
      <c r="AC1801" s="13"/>
      <c r="AD1801" s="13"/>
      <c r="AE1801" s="13"/>
      <c r="AT1801" s="245" t="s">
        <v>180</v>
      </c>
      <c r="AU1801" s="245" t="s">
        <v>87</v>
      </c>
      <c r="AV1801" s="13" t="s">
        <v>85</v>
      </c>
      <c r="AW1801" s="13" t="s">
        <v>39</v>
      </c>
      <c r="AX1801" s="13" t="s">
        <v>78</v>
      </c>
      <c r="AY1801" s="245" t="s">
        <v>168</v>
      </c>
    </row>
    <row r="1802" s="14" customFormat="1">
      <c r="A1802" s="14"/>
      <c r="B1802" s="246"/>
      <c r="C1802" s="247"/>
      <c r="D1802" s="229" t="s">
        <v>180</v>
      </c>
      <c r="E1802" s="248" t="s">
        <v>33</v>
      </c>
      <c r="F1802" s="249" t="s">
        <v>4503</v>
      </c>
      <c r="G1802" s="247"/>
      <c r="H1802" s="250">
        <v>286.5</v>
      </c>
      <c r="I1802" s="251"/>
      <c r="J1802" s="247"/>
      <c r="K1802" s="247"/>
      <c r="L1802" s="252"/>
      <c r="M1802" s="253"/>
      <c r="N1802" s="254"/>
      <c r="O1802" s="254"/>
      <c r="P1802" s="254"/>
      <c r="Q1802" s="254"/>
      <c r="R1802" s="254"/>
      <c r="S1802" s="254"/>
      <c r="T1802" s="255"/>
      <c r="U1802" s="14"/>
      <c r="V1802" s="14"/>
      <c r="W1802" s="14"/>
      <c r="X1802" s="14"/>
      <c r="Y1802" s="14"/>
      <c r="Z1802" s="14"/>
      <c r="AA1802" s="14"/>
      <c r="AB1802" s="14"/>
      <c r="AC1802" s="14"/>
      <c r="AD1802" s="14"/>
      <c r="AE1802" s="14"/>
      <c r="AT1802" s="256" t="s">
        <v>180</v>
      </c>
      <c r="AU1802" s="256" t="s">
        <v>87</v>
      </c>
      <c r="AV1802" s="14" t="s">
        <v>87</v>
      </c>
      <c r="AW1802" s="14" t="s">
        <v>39</v>
      </c>
      <c r="AX1802" s="14" t="s">
        <v>78</v>
      </c>
      <c r="AY1802" s="256" t="s">
        <v>168</v>
      </c>
    </row>
    <row r="1803" s="15" customFormat="1">
      <c r="A1803" s="15"/>
      <c r="B1803" s="263"/>
      <c r="C1803" s="264"/>
      <c r="D1803" s="229" t="s">
        <v>180</v>
      </c>
      <c r="E1803" s="265" t="s">
        <v>33</v>
      </c>
      <c r="F1803" s="266" t="s">
        <v>626</v>
      </c>
      <c r="G1803" s="264"/>
      <c r="H1803" s="267">
        <v>823.78599999999994</v>
      </c>
      <c r="I1803" s="268"/>
      <c r="J1803" s="264"/>
      <c r="K1803" s="264"/>
      <c r="L1803" s="269"/>
      <c r="M1803" s="270"/>
      <c r="N1803" s="271"/>
      <c r="O1803" s="271"/>
      <c r="P1803" s="271"/>
      <c r="Q1803" s="271"/>
      <c r="R1803" s="271"/>
      <c r="S1803" s="271"/>
      <c r="T1803" s="272"/>
      <c r="U1803" s="15"/>
      <c r="V1803" s="15"/>
      <c r="W1803" s="15"/>
      <c r="X1803" s="15"/>
      <c r="Y1803" s="15"/>
      <c r="Z1803" s="15"/>
      <c r="AA1803" s="15"/>
      <c r="AB1803" s="15"/>
      <c r="AC1803" s="15"/>
      <c r="AD1803" s="15"/>
      <c r="AE1803" s="15"/>
      <c r="AT1803" s="273" t="s">
        <v>180</v>
      </c>
      <c r="AU1803" s="273" t="s">
        <v>87</v>
      </c>
      <c r="AV1803" s="15" t="s">
        <v>121</v>
      </c>
      <c r="AW1803" s="15" t="s">
        <v>39</v>
      </c>
      <c r="AX1803" s="15" t="s">
        <v>85</v>
      </c>
      <c r="AY1803" s="273" t="s">
        <v>168</v>
      </c>
    </row>
    <row r="1804" s="2" customFormat="1" ht="16.5" customHeight="1">
      <c r="A1804" s="42"/>
      <c r="B1804" s="43"/>
      <c r="C1804" s="285" t="s">
        <v>2537</v>
      </c>
      <c r="D1804" s="285" t="s">
        <v>713</v>
      </c>
      <c r="E1804" s="286" t="s">
        <v>2475</v>
      </c>
      <c r="F1804" s="287" t="s">
        <v>2476</v>
      </c>
      <c r="G1804" s="288" t="s">
        <v>2411</v>
      </c>
      <c r="H1804" s="289">
        <v>99.471999999999994</v>
      </c>
      <c r="I1804" s="290"/>
      <c r="J1804" s="291">
        <f>ROUND(I1804*H1804,2)</f>
        <v>0</v>
      </c>
      <c r="K1804" s="287" t="s">
        <v>174</v>
      </c>
      <c r="L1804" s="292"/>
      <c r="M1804" s="293" t="s">
        <v>33</v>
      </c>
      <c r="N1804" s="294" t="s">
        <v>49</v>
      </c>
      <c r="O1804" s="88"/>
      <c r="P1804" s="225">
        <f>O1804*H1804</f>
        <v>0</v>
      </c>
      <c r="Q1804" s="225">
        <v>0.001</v>
      </c>
      <c r="R1804" s="225">
        <f>Q1804*H1804</f>
        <v>0.099471999999999991</v>
      </c>
      <c r="S1804" s="225">
        <v>0</v>
      </c>
      <c r="T1804" s="226">
        <f>S1804*H1804</f>
        <v>0</v>
      </c>
      <c r="U1804" s="42"/>
      <c r="V1804" s="42"/>
      <c r="W1804" s="42"/>
      <c r="X1804" s="42"/>
      <c r="Y1804" s="42"/>
      <c r="Z1804" s="42"/>
      <c r="AA1804" s="42"/>
      <c r="AB1804" s="42"/>
      <c r="AC1804" s="42"/>
      <c r="AD1804" s="42"/>
      <c r="AE1804" s="42"/>
      <c r="AR1804" s="227" t="s">
        <v>366</v>
      </c>
      <c r="AT1804" s="227" t="s">
        <v>713</v>
      </c>
      <c r="AU1804" s="227" t="s">
        <v>87</v>
      </c>
      <c r="AY1804" s="20" t="s">
        <v>168</v>
      </c>
      <c r="BE1804" s="228">
        <f>IF(N1804="základní",J1804,0)</f>
        <v>0</v>
      </c>
      <c r="BF1804" s="228">
        <f>IF(N1804="snížená",J1804,0)</f>
        <v>0</v>
      </c>
      <c r="BG1804" s="228">
        <f>IF(N1804="zákl. přenesená",J1804,0)</f>
        <v>0</v>
      </c>
      <c r="BH1804" s="228">
        <f>IF(N1804="sníž. přenesená",J1804,0)</f>
        <v>0</v>
      </c>
      <c r="BI1804" s="228">
        <f>IF(N1804="nulová",J1804,0)</f>
        <v>0</v>
      </c>
      <c r="BJ1804" s="20" t="s">
        <v>85</v>
      </c>
      <c r="BK1804" s="228">
        <f>ROUND(I1804*H1804,2)</f>
        <v>0</v>
      </c>
      <c r="BL1804" s="20" t="s">
        <v>266</v>
      </c>
      <c r="BM1804" s="227" t="s">
        <v>5484</v>
      </c>
    </row>
    <row r="1805" s="2" customFormat="1">
      <c r="A1805" s="42"/>
      <c r="B1805" s="43"/>
      <c r="C1805" s="44"/>
      <c r="D1805" s="229" t="s">
        <v>176</v>
      </c>
      <c r="E1805" s="44"/>
      <c r="F1805" s="230" t="s">
        <v>2476</v>
      </c>
      <c r="G1805" s="44"/>
      <c r="H1805" s="44"/>
      <c r="I1805" s="231"/>
      <c r="J1805" s="44"/>
      <c r="K1805" s="44"/>
      <c r="L1805" s="48"/>
      <c r="M1805" s="232"/>
      <c r="N1805" s="233"/>
      <c r="O1805" s="88"/>
      <c r="P1805" s="88"/>
      <c r="Q1805" s="88"/>
      <c r="R1805" s="88"/>
      <c r="S1805" s="88"/>
      <c r="T1805" s="89"/>
      <c r="U1805" s="42"/>
      <c r="V1805" s="42"/>
      <c r="W1805" s="42"/>
      <c r="X1805" s="42"/>
      <c r="Y1805" s="42"/>
      <c r="Z1805" s="42"/>
      <c r="AA1805" s="42"/>
      <c r="AB1805" s="42"/>
      <c r="AC1805" s="42"/>
      <c r="AD1805" s="42"/>
      <c r="AE1805" s="42"/>
      <c r="AT1805" s="20" t="s">
        <v>176</v>
      </c>
      <c r="AU1805" s="20" t="s">
        <v>87</v>
      </c>
    </row>
    <row r="1806" s="14" customFormat="1">
      <c r="A1806" s="14"/>
      <c r="B1806" s="246"/>
      <c r="C1806" s="247"/>
      <c r="D1806" s="229" t="s">
        <v>180</v>
      </c>
      <c r="E1806" s="247"/>
      <c r="F1806" s="249" t="s">
        <v>5485</v>
      </c>
      <c r="G1806" s="247"/>
      <c r="H1806" s="250">
        <v>99.471999999999994</v>
      </c>
      <c r="I1806" s="251"/>
      <c r="J1806" s="247"/>
      <c r="K1806" s="247"/>
      <c r="L1806" s="252"/>
      <c r="M1806" s="253"/>
      <c r="N1806" s="254"/>
      <c r="O1806" s="254"/>
      <c r="P1806" s="254"/>
      <c r="Q1806" s="254"/>
      <c r="R1806" s="254"/>
      <c r="S1806" s="254"/>
      <c r="T1806" s="255"/>
      <c r="U1806" s="14"/>
      <c r="V1806" s="14"/>
      <c r="W1806" s="14"/>
      <c r="X1806" s="14"/>
      <c r="Y1806" s="14"/>
      <c r="Z1806" s="14"/>
      <c r="AA1806" s="14"/>
      <c r="AB1806" s="14"/>
      <c r="AC1806" s="14"/>
      <c r="AD1806" s="14"/>
      <c r="AE1806" s="14"/>
      <c r="AT1806" s="256" t="s">
        <v>180</v>
      </c>
      <c r="AU1806" s="256" t="s">
        <v>87</v>
      </c>
      <c r="AV1806" s="14" t="s">
        <v>87</v>
      </c>
      <c r="AW1806" s="14" t="s">
        <v>4</v>
      </c>
      <c r="AX1806" s="14" t="s">
        <v>85</v>
      </c>
      <c r="AY1806" s="256" t="s">
        <v>168</v>
      </c>
    </row>
    <row r="1807" s="2" customFormat="1" ht="16.5" customHeight="1">
      <c r="A1807" s="42"/>
      <c r="B1807" s="43"/>
      <c r="C1807" s="216" t="s">
        <v>2544</v>
      </c>
      <c r="D1807" s="216" t="s">
        <v>170</v>
      </c>
      <c r="E1807" s="217" t="s">
        <v>2480</v>
      </c>
      <c r="F1807" s="218" t="s">
        <v>2481</v>
      </c>
      <c r="G1807" s="219" t="s">
        <v>741</v>
      </c>
      <c r="H1807" s="220">
        <v>229.12000000000001</v>
      </c>
      <c r="I1807" s="221"/>
      <c r="J1807" s="222">
        <f>ROUND(I1807*H1807,2)</f>
        <v>0</v>
      </c>
      <c r="K1807" s="218" t="s">
        <v>174</v>
      </c>
      <c r="L1807" s="48"/>
      <c r="M1807" s="223" t="s">
        <v>33</v>
      </c>
      <c r="N1807" s="224" t="s">
        <v>49</v>
      </c>
      <c r="O1807" s="88"/>
      <c r="P1807" s="225">
        <f>O1807*H1807</f>
        <v>0</v>
      </c>
      <c r="Q1807" s="225">
        <v>0</v>
      </c>
      <c r="R1807" s="225">
        <f>Q1807*H1807</f>
        <v>0</v>
      </c>
      <c r="S1807" s="225">
        <v>0</v>
      </c>
      <c r="T1807" s="226">
        <f>S1807*H1807</f>
        <v>0</v>
      </c>
      <c r="U1807" s="42"/>
      <c r="V1807" s="42"/>
      <c r="W1807" s="42"/>
      <c r="X1807" s="42"/>
      <c r="Y1807" s="42"/>
      <c r="Z1807" s="42"/>
      <c r="AA1807" s="42"/>
      <c r="AB1807" s="42"/>
      <c r="AC1807" s="42"/>
      <c r="AD1807" s="42"/>
      <c r="AE1807" s="42"/>
      <c r="AR1807" s="227" t="s">
        <v>266</v>
      </c>
      <c r="AT1807" s="227" t="s">
        <v>170</v>
      </c>
      <c r="AU1807" s="227" t="s">
        <v>87</v>
      </c>
      <c r="AY1807" s="20" t="s">
        <v>168</v>
      </c>
      <c r="BE1807" s="228">
        <f>IF(N1807="základní",J1807,0)</f>
        <v>0</v>
      </c>
      <c r="BF1807" s="228">
        <f>IF(N1807="snížená",J1807,0)</f>
        <v>0</v>
      </c>
      <c r="BG1807" s="228">
        <f>IF(N1807="zákl. přenesená",J1807,0)</f>
        <v>0</v>
      </c>
      <c r="BH1807" s="228">
        <f>IF(N1807="sníž. přenesená",J1807,0)</f>
        <v>0</v>
      </c>
      <c r="BI1807" s="228">
        <f>IF(N1807="nulová",J1807,0)</f>
        <v>0</v>
      </c>
      <c r="BJ1807" s="20" t="s">
        <v>85</v>
      </c>
      <c r="BK1807" s="228">
        <f>ROUND(I1807*H1807,2)</f>
        <v>0</v>
      </c>
      <c r="BL1807" s="20" t="s">
        <v>266</v>
      </c>
      <c r="BM1807" s="227" t="s">
        <v>5486</v>
      </c>
    </row>
    <row r="1808" s="2" customFormat="1">
      <c r="A1808" s="42"/>
      <c r="B1808" s="43"/>
      <c r="C1808" s="44"/>
      <c r="D1808" s="229" t="s">
        <v>176</v>
      </c>
      <c r="E1808" s="44"/>
      <c r="F1808" s="230" t="s">
        <v>2483</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176</v>
      </c>
      <c r="AU1808" s="20" t="s">
        <v>87</v>
      </c>
    </row>
    <row r="1809" s="2" customFormat="1">
      <c r="A1809" s="42"/>
      <c r="B1809" s="43"/>
      <c r="C1809" s="44"/>
      <c r="D1809" s="234" t="s">
        <v>178</v>
      </c>
      <c r="E1809" s="44"/>
      <c r="F1809" s="235" t="s">
        <v>2484</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178</v>
      </c>
      <c r="AU1809" s="20" t="s">
        <v>87</v>
      </c>
    </row>
    <row r="1810" s="13" customFormat="1">
      <c r="A1810" s="13"/>
      <c r="B1810" s="236"/>
      <c r="C1810" s="237"/>
      <c r="D1810" s="229" t="s">
        <v>180</v>
      </c>
      <c r="E1810" s="238" t="s">
        <v>33</v>
      </c>
      <c r="F1810" s="239" t="s">
        <v>5451</v>
      </c>
      <c r="G1810" s="237"/>
      <c r="H1810" s="238" t="s">
        <v>33</v>
      </c>
      <c r="I1810" s="240"/>
      <c r="J1810" s="237"/>
      <c r="K1810" s="237"/>
      <c r="L1810" s="241"/>
      <c r="M1810" s="242"/>
      <c r="N1810" s="243"/>
      <c r="O1810" s="243"/>
      <c r="P1810" s="243"/>
      <c r="Q1810" s="243"/>
      <c r="R1810" s="243"/>
      <c r="S1810" s="243"/>
      <c r="T1810" s="244"/>
      <c r="U1810" s="13"/>
      <c r="V1810" s="13"/>
      <c r="W1810" s="13"/>
      <c r="X1810" s="13"/>
      <c r="Y1810" s="13"/>
      <c r="Z1810" s="13"/>
      <c r="AA1810" s="13"/>
      <c r="AB1810" s="13"/>
      <c r="AC1810" s="13"/>
      <c r="AD1810" s="13"/>
      <c r="AE1810" s="13"/>
      <c r="AT1810" s="245" t="s">
        <v>180</v>
      </c>
      <c r="AU1810" s="245" t="s">
        <v>87</v>
      </c>
      <c r="AV1810" s="13" t="s">
        <v>85</v>
      </c>
      <c r="AW1810" s="13" t="s">
        <v>39</v>
      </c>
      <c r="AX1810" s="13" t="s">
        <v>78</v>
      </c>
      <c r="AY1810" s="245" t="s">
        <v>168</v>
      </c>
    </row>
    <row r="1811" s="13" customFormat="1">
      <c r="A1811" s="13"/>
      <c r="B1811" s="236"/>
      <c r="C1811" s="237"/>
      <c r="D1811" s="229" t="s">
        <v>180</v>
      </c>
      <c r="E1811" s="238" t="s">
        <v>33</v>
      </c>
      <c r="F1811" s="239" t="s">
        <v>2485</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180</v>
      </c>
      <c r="AU1811" s="245" t="s">
        <v>87</v>
      </c>
      <c r="AV1811" s="13" t="s">
        <v>85</v>
      </c>
      <c r="AW1811" s="13" t="s">
        <v>39</v>
      </c>
      <c r="AX1811" s="13" t="s">
        <v>78</v>
      </c>
      <c r="AY1811" s="245" t="s">
        <v>168</v>
      </c>
    </row>
    <row r="1812" s="14" customFormat="1">
      <c r="A1812" s="14"/>
      <c r="B1812" s="246"/>
      <c r="C1812" s="247"/>
      <c r="D1812" s="229" t="s">
        <v>180</v>
      </c>
      <c r="E1812" s="248" t="s">
        <v>33</v>
      </c>
      <c r="F1812" s="249" t="s">
        <v>5487</v>
      </c>
      <c r="G1812" s="247"/>
      <c r="H1812" s="250">
        <v>229.12000000000001</v>
      </c>
      <c r="I1812" s="251"/>
      <c r="J1812" s="247"/>
      <c r="K1812" s="247"/>
      <c r="L1812" s="252"/>
      <c r="M1812" s="253"/>
      <c r="N1812" s="254"/>
      <c r="O1812" s="254"/>
      <c r="P1812" s="254"/>
      <c r="Q1812" s="254"/>
      <c r="R1812" s="254"/>
      <c r="S1812" s="254"/>
      <c r="T1812" s="255"/>
      <c r="U1812" s="14"/>
      <c r="V1812" s="14"/>
      <c r="W1812" s="14"/>
      <c r="X1812" s="14"/>
      <c r="Y1812" s="14"/>
      <c r="Z1812" s="14"/>
      <c r="AA1812" s="14"/>
      <c r="AB1812" s="14"/>
      <c r="AC1812" s="14"/>
      <c r="AD1812" s="14"/>
      <c r="AE1812" s="14"/>
      <c r="AT1812" s="256" t="s">
        <v>180</v>
      </c>
      <c r="AU1812" s="256" t="s">
        <v>87</v>
      </c>
      <c r="AV1812" s="14" t="s">
        <v>87</v>
      </c>
      <c r="AW1812" s="14" t="s">
        <v>39</v>
      </c>
      <c r="AX1812" s="14" t="s">
        <v>85</v>
      </c>
      <c r="AY1812" s="256" t="s">
        <v>168</v>
      </c>
    </row>
    <row r="1813" s="2" customFormat="1" ht="16.5" customHeight="1">
      <c r="A1813" s="42"/>
      <c r="B1813" s="43"/>
      <c r="C1813" s="285" t="s">
        <v>2549</v>
      </c>
      <c r="D1813" s="285" t="s">
        <v>713</v>
      </c>
      <c r="E1813" s="286" t="s">
        <v>2488</v>
      </c>
      <c r="F1813" s="287" t="s">
        <v>2489</v>
      </c>
      <c r="G1813" s="288" t="s">
        <v>741</v>
      </c>
      <c r="H1813" s="289">
        <v>240.57599999999999</v>
      </c>
      <c r="I1813" s="290"/>
      <c r="J1813" s="291">
        <f>ROUND(I1813*H1813,2)</f>
        <v>0</v>
      </c>
      <c r="K1813" s="287" t="s">
        <v>174</v>
      </c>
      <c r="L1813" s="292"/>
      <c r="M1813" s="293" t="s">
        <v>33</v>
      </c>
      <c r="N1813" s="294" t="s">
        <v>49</v>
      </c>
      <c r="O1813" s="88"/>
      <c r="P1813" s="225">
        <f>O1813*H1813</f>
        <v>0</v>
      </c>
      <c r="Q1813" s="225">
        <v>4.0000000000000003E-05</v>
      </c>
      <c r="R1813" s="225">
        <f>Q1813*H1813</f>
        <v>0.0096230400000000011</v>
      </c>
      <c r="S1813" s="225">
        <v>0</v>
      </c>
      <c r="T1813" s="226">
        <f>S1813*H1813</f>
        <v>0</v>
      </c>
      <c r="U1813" s="42"/>
      <c r="V1813" s="42"/>
      <c r="W1813" s="42"/>
      <c r="X1813" s="42"/>
      <c r="Y1813" s="42"/>
      <c r="Z1813" s="42"/>
      <c r="AA1813" s="42"/>
      <c r="AB1813" s="42"/>
      <c r="AC1813" s="42"/>
      <c r="AD1813" s="42"/>
      <c r="AE1813" s="42"/>
      <c r="AR1813" s="227" t="s">
        <v>366</v>
      </c>
      <c r="AT1813" s="227" t="s">
        <v>713</v>
      </c>
      <c r="AU1813" s="227" t="s">
        <v>87</v>
      </c>
      <c r="AY1813" s="20" t="s">
        <v>168</v>
      </c>
      <c r="BE1813" s="228">
        <f>IF(N1813="základní",J1813,0)</f>
        <v>0</v>
      </c>
      <c r="BF1813" s="228">
        <f>IF(N1813="snížená",J1813,0)</f>
        <v>0</v>
      </c>
      <c r="BG1813" s="228">
        <f>IF(N1813="zákl. přenesená",J1813,0)</f>
        <v>0</v>
      </c>
      <c r="BH1813" s="228">
        <f>IF(N1813="sníž. přenesená",J1813,0)</f>
        <v>0</v>
      </c>
      <c r="BI1813" s="228">
        <f>IF(N1813="nulová",J1813,0)</f>
        <v>0</v>
      </c>
      <c r="BJ1813" s="20" t="s">
        <v>85</v>
      </c>
      <c r="BK1813" s="228">
        <f>ROUND(I1813*H1813,2)</f>
        <v>0</v>
      </c>
      <c r="BL1813" s="20" t="s">
        <v>266</v>
      </c>
      <c r="BM1813" s="227" t="s">
        <v>5488</v>
      </c>
    </row>
    <row r="1814" s="2" customFormat="1">
      <c r="A1814" s="42"/>
      <c r="B1814" s="43"/>
      <c r="C1814" s="44"/>
      <c r="D1814" s="229" t="s">
        <v>176</v>
      </c>
      <c r="E1814" s="44"/>
      <c r="F1814" s="230" t="s">
        <v>2489</v>
      </c>
      <c r="G1814" s="44"/>
      <c r="H1814" s="44"/>
      <c r="I1814" s="231"/>
      <c r="J1814" s="44"/>
      <c r="K1814" s="44"/>
      <c r="L1814" s="48"/>
      <c r="M1814" s="232"/>
      <c r="N1814" s="233"/>
      <c r="O1814" s="88"/>
      <c r="P1814" s="88"/>
      <c r="Q1814" s="88"/>
      <c r="R1814" s="88"/>
      <c r="S1814" s="88"/>
      <c r="T1814" s="89"/>
      <c r="U1814" s="42"/>
      <c r="V1814" s="42"/>
      <c r="W1814" s="42"/>
      <c r="X1814" s="42"/>
      <c r="Y1814" s="42"/>
      <c r="Z1814" s="42"/>
      <c r="AA1814" s="42"/>
      <c r="AB1814" s="42"/>
      <c r="AC1814" s="42"/>
      <c r="AD1814" s="42"/>
      <c r="AE1814" s="42"/>
      <c r="AT1814" s="20" t="s">
        <v>176</v>
      </c>
      <c r="AU1814" s="20" t="s">
        <v>87</v>
      </c>
    </row>
    <row r="1815" s="14" customFormat="1">
      <c r="A1815" s="14"/>
      <c r="B1815" s="246"/>
      <c r="C1815" s="247"/>
      <c r="D1815" s="229" t="s">
        <v>180</v>
      </c>
      <c r="E1815" s="247"/>
      <c r="F1815" s="249" t="s">
        <v>5489</v>
      </c>
      <c r="G1815" s="247"/>
      <c r="H1815" s="250">
        <v>240.57599999999999</v>
      </c>
      <c r="I1815" s="251"/>
      <c r="J1815" s="247"/>
      <c r="K1815" s="247"/>
      <c r="L1815" s="252"/>
      <c r="M1815" s="253"/>
      <c r="N1815" s="254"/>
      <c r="O1815" s="254"/>
      <c r="P1815" s="254"/>
      <c r="Q1815" s="254"/>
      <c r="R1815" s="254"/>
      <c r="S1815" s="254"/>
      <c r="T1815" s="255"/>
      <c r="U1815" s="14"/>
      <c r="V1815" s="14"/>
      <c r="W1815" s="14"/>
      <c r="X1815" s="14"/>
      <c r="Y1815" s="14"/>
      <c r="Z1815" s="14"/>
      <c r="AA1815" s="14"/>
      <c r="AB1815" s="14"/>
      <c r="AC1815" s="14"/>
      <c r="AD1815" s="14"/>
      <c r="AE1815" s="14"/>
      <c r="AT1815" s="256" t="s">
        <v>180</v>
      </c>
      <c r="AU1815" s="256" t="s">
        <v>87</v>
      </c>
      <c r="AV1815" s="14" t="s">
        <v>87</v>
      </c>
      <c r="AW1815" s="14" t="s">
        <v>4</v>
      </c>
      <c r="AX1815" s="14" t="s">
        <v>85</v>
      </c>
      <c r="AY1815" s="256" t="s">
        <v>168</v>
      </c>
    </row>
    <row r="1816" s="2" customFormat="1" ht="16.5" customHeight="1">
      <c r="A1816" s="42"/>
      <c r="B1816" s="43"/>
      <c r="C1816" s="285" t="s">
        <v>2557</v>
      </c>
      <c r="D1816" s="285" t="s">
        <v>713</v>
      </c>
      <c r="E1816" s="286" t="s">
        <v>2493</v>
      </c>
      <c r="F1816" s="287" t="s">
        <v>2494</v>
      </c>
      <c r="G1816" s="288" t="s">
        <v>185</v>
      </c>
      <c r="H1816" s="289">
        <v>8</v>
      </c>
      <c r="I1816" s="290"/>
      <c r="J1816" s="291">
        <f>ROUND(I1816*H1816,2)</f>
        <v>0</v>
      </c>
      <c r="K1816" s="287" t="s">
        <v>174</v>
      </c>
      <c r="L1816" s="292"/>
      <c r="M1816" s="293" t="s">
        <v>33</v>
      </c>
      <c r="N1816" s="294" t="s">
        <v>49</v>
      </c>
      <c r="O1816" s="88"/>
      <c r="P1816" s="225">
        <f>O1816*H1816</f>
        <v>0</v>
      </c>
      <c r="Q1816" s="225">
        <v>3.0000000000000001E-05</v>
      </c>
      <c r="R1816" s="225">
        <f>Q1816*H1816</f>
        <v>0.00024000000000000001</v>
      </c>
      <c r="S1816" s="225">
        <v>0</v>
      </c>
      <c r="T1816" s="226">
        <f>S1816*H1816</f>
        <v>0</v>
      </c>
      <c r="U1816" s="42"/>
      <c r="V1816" s="42"/>
      <c r="W1816" s="42"/>
      <c r="X1816" s="42"/>
      <c r="Y1816" s="42"/>
      <c r="Z1816" s="42"/>
      <c r="AA1816" s="42"/>
      <c r="AB1816" s="42"/>
      <c r="AC1816" s="42"/>
      <c r="AD1816" s="42"/>
      <c r="AE1816" s="42"/>
      <c r="AR1816" s="227" t="s">
        <v>366</v>
      </c>
      <c r="AT1816" s="227" t="s">
        <v>713</v>
      </c>
      <c r="AU1816" s="227" t="s">
        <v>87</v>
      </c>
      <c r="AY1816" s="20" t="s">
        <v>168</v>
      </c>
      <c r="BE1816" s="228">
        <f>IF(N1816="základní",J1816,0)</f>
        <v>0</v>
      </c>
      <c r="BF1816" s="228">
        <f>IF(N1816="snížená",J1816,0)</f>
        <v>0</v>
      </c>
      <c r="BG1816" s="228">
        <f>IF(N1816="zákl. přenesená",J1816,0)</f>
        <v>0</v>
      </c>
      <c r="BH1816" s="228">
        <f>IF(N1816="sníž. přenesená",J1816,0)</f>
        <v>0</v>
      </c>
      <c r="BI1816" s="228">
        <f>IF(N1816="nulová",J1816,0)</f>
        <v>0</v>
      </c>
      <c r="BJ1816" s="20" t="s">
        <v>85</v>
      </c>
      <c r="BK1816" s="228">
        <f>ROUND(I1816*H1816,2)</f>
        <v>0</v>
      </c>
      <c r="BL1816" s="20" t="s">
        <v>266</v>
      </c>
      <c r="BM1816" s="227" t="s">
        <v>5490</v>
      </c>
    </row>
    <row r="1817" s="2" customFormat="1">
      <c r="A1817" s="42"/>
      <c r="B1817" s="43"/>
      <c r="C1817" s="44"/>
      <c r="D1817" s="229" t="s">
        <v>176</v>
      </c>
      <c r="E1817" s="44"/>
      <c r="F1817" s="230" t="s">
        <v>2494</v>
      </c>
      <c r="G1817" s="44"/>
      <c r="H1817" s="44"/>
      <c r="I1817" s="231"/>
      <c r="J1817" s="44"/>
      <c r="K1817" s="44"/>
      <c r="L1817" s="48"/>
      <c r="M1817" s="232"/>
      <c r="N1817" s="233"/>
      <c r="O1817" s="88"/>
      <c r="P1817" s="88"/>
      <c r="Q1817" s="88"/>
      <c r="R1817" s="88"/>
      <c r="S1817" s="88"/>
      <c r="T1817" s="89"/>
      <c r="U1817" s="42"/>
      <c r="V1817" s="42"/>
      <c r="W1817" s="42"/>
      <c r="X1817" s="42"/>
      <c r="Y1817" s="42"/>
      <c r="Z1817" s="42"/>
      <c r="AA1817" s="42"/>
      <c r="AB1817" s="42"/>
      <c r="AC1817" s="42"/>
      <c r="AD1817" s="42"/>
      <c r="AE1817" s="42"/>
      <c r="AT1817" s="20" t="s">
        <v>176</v>
      </c>
      <c r="AU1817" s="20" t="s">
        <v>87</v>
      </c>
    </row>
    <row r="1818" s="2" customFormat="1" ht="16.5" customHeight="1">
      <c r="A1818" s="42"/>
      <c r="B1818" s="43"/>
      <c r="C1818" s="216" t="s">
        <v>2562</v>
      </c>
      <c r="D1818" s="216" t="s">
        <v>170</v>
      </c>
      <c r="E1818" s="217" t="s">
        <v>2497</v>
      </c>
      <c r="F1818" s="218" t="s">
        <v>2498</v>
      </c>
      <c r="G1818" s="219" t="s">
        <v>556</v>
      </c>
      <c r="H1818" s="220">
        <v>7.9189999999999996</v>
      </c>
      <c r="I1818" s="221"/>
      <c r="J1818" s="222">
        <f>ROUND(I1818*H1818,2)</f>
        <v>0</v>
      </c>
      <c r="K1818" s="218" t="s">
        <v>174</v>
      </c>
      <c r="L1818" s="48"/>
      <c r="M1818" s="223" t="s">
        <v>33</v>
      </c>
      <c r="N1818" s="224" t="s">
        <v>49</v>
      </c>
      <c r="O1818" s="88"/>
      <c r="P1818" s="225">
        <f>O1818*H1818</f>
        <v>0</v>
      </c>
      <c r="Q1818" s="225">
        <v>0</v>
      </c>
      <c r="R1818" s="225">
        <f>Q1818*H1818</f>
        <v>0</v>
      </c>
      <c r="S1818" s="225">
        <v>0</v>
      </c>
      <c r="T1818" s="226">
        <f>S1818*H1818</f>
        <v>0</v>
      </c>
      <c r="U1818" s="42"/>
      <c r="V1818" s="42"/>
      <c r="W1818" s="42"/>
      <c r="X1818" s="42"/>
      <c r="Y1818" s="42"/>
      <c r="Z1818" s="42"/>
      <c r="AA1818" s="42"/>
      <c r="AB1818" s="42"/>
      <c r="AC1818" s="42"/>
      <c r="AD1818" s="42"/>
      <c r="AE1818" s="42"/>
      <c r="AR1818" s="227" t="s">
        <v>266</v>
      </c>
      <c r="AT1818" s="227" t="s">
        <v>170</v>
      </c>
      <c r="AU1818" s="227" t="s">
        <v>87</v>
      </c>
      <c r="AY1818" s="20" t="s">
        <v>168</v>
      </c>
      <c r="BE1818" s="228">
        <f>IF(N1818="základní",J1818,0)</f>
        <v>0</v>
      </c>
      <c r="BF1818" s="228">
        <f>IF(N1818="snížená",J1818,0)</f>
        <v>0</v>
      </c>
      <c r="BG1818" s="228">
        <f>IF(N1818="zákl. přenesená",J1818,0)</f>
        <v>0</v>
      </c>
      <c r="BH1818" s="228">
        <f>IF(N1818="sníž. přenesená",J1818,0)</f>
        <v>0</v>
      </c>
      <c r="BI1818" s="228">
        <f>IF(N1818="nulová",J1818,0)</f>
        <v>0</v>
      </c>
      <c r="BJ1818" s="20" t="s">
        <v>85</v>
      </c>
      <c r="BK1818" s="228">
        <f>ROUND(I1818*H1818,2)</f>
        <v>0</v>
      </c>
      <c r="BL1818" s="20" t="s">
        <v>266</v>
      </c>
      <c r="BM1818" s="227" t="s">
        <v>5491</v>
      </c>
    </row>
    <row r="1819" s="2" customFormat="1">
      <c r="A1819" s="42"/>
      <c r="B1819" s="43"/>
      <c r="C1819" s="44"/>
      <c r="D1819" s="229" t="s">
        <v>176</v>
      </c>
      <c r="E1819" s="44"/>
      <c r="F1819" s="230" t="s">
        <v>2500</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176</v>
      </c>
      <c r="AU1819" s="20" t="s">
        <v>87</v>
      </c>
    </row>
    <row r="1820" s="2" customFormat="1">
      <c r="A1820" s="42"/>
      <c r="B1820" s="43"/>
      <c r="C1820" s="44"/>
      <c r="D1820" s="234" t="s">
        <v>178</v>
      </c>
      <c r="E1820" s="44"/>
      <c r="F1820" s="235" t="s">
        <v>2501</v>
      </c>
      <c r="G1820" s="44"/>
      <c r="H1820" s="44"/>
      <c r="I1820" s="231"/>
      <c r="J1820" s="44"/>
      <c r="K1820" s="44"/>
      <c r="L1820" s="48"/>
      <c r="M1820" s="232"/>
      <c r="N1820" s="233"/>
      <c r="O1820" s="88"/>
      <c r="P1820" s="88"/>
      <c r="Q1820" s="88"/>
      <c r="R1820" s="88"/>
      <c r="S1820" s="88"/>
      <c r="T1820" s="89"/>
      <c r="U1820" s="42"/>
      <c r="V1820" s="42"/>
      <c r="W1820" s="42"/>
      <c r="X1820" s="42"/>
      <c r="Y1820" s="42"/>
      <c r="Z1820" s="42"/>
      <c r="AA1820" s="42"/>
      <c r="AB1820" s="42"/>
      <c r="AC1820" s="42"/>
      <c r="AD1820" s="42"/>
      <c r="AE1820" s="42"/>
      <c r="AT1820" s="20" t="s">
        <v>178</v>
      </c>
      <c r="AU1820" s="20" t="s">
        <v>87</v>
      </c>
    </row>
    <row r="1821" s="12" customFormat="1" ht="22.8" customHeight="1">
      <c r="A1821" s="12"/>
      <c r="B1821" s="200"/>
      <c r="C1821" s="201"/>
      <c r="D1821" s="202" t="s">
        <v>77</v>
      </c>
      <c r="E1821" s="214" t="s">
        <v>2502</v>
      </c>
      <c r="F1821" s="214" t="s">
        <v>2503</v>
      </c>
      <c r="G1821" s="201"/>
      <c r="H1821" s="201"/>
      <c r="I1821" s="204"/>
      <c r="J1821" s="215">
        <f>BK1821</f>
        <v>0</v>
      </c>
      <c r="K1821" s="201"/>
      <c r="L1821" s="206"/>
      <c r="M1821" s="207"/>
      <c r="N1821" s="208"/>
      <c r="O1821" s="208"/>
      <c r="P1821" s="209">
        <f>SUM(P1822:P1851)</f>
        <v>0</v>
      </c>
      <c r="Q1821" s="208"/>
      <c r="R1821" s="209">
        <f>SUM(R1822:R1851)</f>
        <v>2.3343666000000001</v>
      </c>
      <c r="S1821" s="208"/>
      <c r="T1821" s="210">
        <f>SUM(T1822:T1851)</f>
        <v>6.4904399999999995</v>
      </c>
      <c r="U1821" s="12"/>
      <c r="V1821" s="12"/>
      <c r="W1821" s="12"/>
      <c r="X1821" s="12"/>
      <c r="Y1821" s="12"/>
      <c r="Z1821" s="12"/>
      <c r="AA1821" s="12"/>
      <c r="AB1821" s="12"/>
      <c r="AC1821" s="12"/>
      <c r="AD1821" s="12"/>
      <c r="AE1821" s="12"/>
      <c r="AR1821" s="211" t="s">
        <v>87</v>
      </c>
      <c r="AT1821" s="212" t="s">
        <v>77</v>
      </c>
      <c r="AU1821" s="212" t="s">
        <v>85</v>
      </c>
      <c r="AY1821" s="211" t="s">
        <v>168</v>
      </c>
      <c r="BK1821" s="213">
        <f>SUM(BK1822:BK1851)</f>
        <v>0</v>
      </c>
    </row>
    <row r="1822" s="2" customFormat="1" ht="16.5" customHeight="1">
      <c r="A1822" s="42"/>
      <c r="B1822" s="43"/>
      <c r="C1822" s="216" t="s">
        <v>2569</v>
      </c>
      <c r="D1822" s="216" t="s">
        <v>170</v>
      </c>
      <c r="E1822" s="217" t="s">
        <v>2505</v>
      </c>
      <c r="F1822" s="218" t="s">
        <v>2506</v>
      </c>
      <c r="G1822" s="219" t="s">
        <v>173</v>
      </c>
      <c r="H1822" s="220">
        <v>41.439999999999998</v>
      </c>
      <c r="I1822" s="221"/>
      <c r="J1822" s="222">
        <f>ROUND(I1822*H1822,2)</f>
        <v>0</v>
      </c>
      <c r="K1822" s="218" t="s">
        <v>174</v>
      </c>
      <c r="L1822" s="48"/>
      <c r="M1822" s="223" t="s">
        <v>33</v>
      </c>
      <c r="N1822" s="224" t="s">
        <v>49</v>
      </c>
      <c r="O1822" s="88"/>
      <c r="P1822" s="225">
        <f>O1822*H1822</f>
        <v>0</v>
      </c>
      <c r="Q1822" s="225">
        <v>0</v>
      </c>
      <c r="R1822" s="225">
        <f>Q1822*H1822</f>
        <v>0</v>
      </c>
      <c r="S1822" s="225">
        <v>0</v>
      </c>
      <c r="T1822" s="226">
        <f>S1822*H1822</f>
        <v>0</v>
      </c>
      <c r="U1822" s="42"/>
      <c r="V1822" s="42"/>
      <c r="W1822" s="42"/>
      <c r="X1822" s="42"/>
      <c r="Y1822" s="42"/>
      <c r="Z1822" s="42"/>
      <c r="AA1822" s="42"/>
      <c r="AB1822" s="42"/>
      <c r="AC1822" s="42"/>
      <c r="AD1822" s="42"/>
      <c r="AE1822" s="42"/>
      <c r="AR1822" s="227" t="s">
        <v>266</v>
      </c>
      <c r="AT1822" s="227" t="s">
        <v>170</v>
      </c>
      <c r="AU1822" s="227" t="s">
        <v>87</v>
      </c>
      <c r="AY1822" s="20" t="s">
        <v>168</v>
      </c>
      <c r="BE1822" s="228">
        <f>IF(N1822="základní",J1822,0)</f>
        <v>0</v>
      </c>
      <c r="BF1822" s="228">
        <f>IF(N1822="snížená",J1822,0)</f>
        <v>0</v>
      </c>
      <c r="BG1822" s="228">
        <f>IF(N1822="zákl. přenesená",J1822,0)</f>
        <v>0</v>
      </c>
      <c r="BH1822" s="228">
        <f>IF(N1822="sníž. přenesená",J1822,0)</f>
        <v>0</v>
      </c>
      <c r="BI1822" s="228">
        <f>IF(N1822="nulová",J1822,0)</f>
        <v>0</v>
      </c>
      <c r="BJ1822" s="20" t="s">
        <v>85</v>
      </c>
      <c r="BK1822" s="228">
        <f>ROUND(I1822*H1822,2)</f>
        <v>0</v>
      </c>
      <c r="BL1822" s="20" t="s">
        <v>266</v>
      </c>
      <c r="BM1822" s="227" t="s">
        <v>5492</v>
      </c>
    </row>
    <row r="1823" s="2" customFormat="1">
      <c r="A1823" s="42"/>
      <c r="B1823" s="43"/>
      <c r="C1823" s="44"/>
      <c r="D1823" s="229" t="s">
        <v>176</v>
      </c>
      <c r="E1823" s="44"/>
      <c r="F1823" s="230" t="s">
        <v>2508</v>
      </c>
      <c r="G1823" s="44"/>
      <c r="H1823" s="44"/>
      <c r="I1823" s="231"/>
      <c r="J1823" s="44"/>
      <c r="K1823" s="44"/>
      <c r="L1823" s="48"/>
      <c r="M1823" s="232"/>
      <c r="N1823" s="233"/>
      <c r="O1823" s="88"/>
      <c r="P1823" s="88"/>
      <c r="Q1823" s="88"/>
      <c r="R1823" s="88"/>
      <c r="S1823" s="88"/>
      <c r="T1823" s="89"/>
      <c r="U1823" s="42"/>
      <c r="V1823" s="42"/>
      <c r="W1823" s="42"/>
      <c r="X1823" s="42"/>
      <c r="Y1823" s="42"/>
      <c r="Z1823" s="42"/>
      <c r="AA1823" s="42"/>
      <c r="AB1823" s="42"/>
      <c r="AC1823" s="42"/>
      <c r="AD1823" s="42"/>
      <c r="AE1823" s="42"/>
      <c r="AT1823" s="20" t="s">
        <v>176</v>
      </c>
      <c r="AU1823" s="20" t="s">
        <v>87</v>
      </c>
    </row>
    <row r="1824" s="2" customFormat="1">
      <c r="A1824" s="42"/>
      <c r="B1824" s="43"/>
      <c r="C1824" s="44"/>
      <c r="D1824" s="234" t="s">
        <v>178</v>
      </c>
      <c r="E1824" s="44"/>
      <c r="F1824" s="235" t="s">
        <v>2509</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178</v>
      </c>
      <c r="AU1824" s="20" t="s">
        <v>87</v>
      </c>
    </row>
    <row r="1825" s="13" customFormat="1">
      <c r="A1825" s="13"/>
      <c r="B1825" s="236"/>
      <c r="C1825" s="237"/>
      <c r="D1825" s="229" t="s">
        <v>180</v>
      </c>
      <c r="E1825" s="238" t="s">
        <v>33</v>
      </c>
      <c r="F1825" s="239" t="s">
        <v>1497</v>
      </c>
      <c r="G1825" s="237"/>
      <c r="H1825" s="238" t="s">
        <v>33</v>
      </c>
      <c r="I1825" s="240"/>
      <c r="J1825" s="237"/>
      <c r="K1825" s="237"/>
      <c r="L1825" s="241"/>
      <c r="M1825" s="242"/>
      <c r="N1825" s="243"/>
      <c r="O1825" s="243"/>
      <c r="P1825" s="243"/>
      <c r="Q1825" s="243"/>
      <c r="R1825" s="243"/>
      <c r="S1825" s="243"/>
      <c r="T1825" s="244"/>
      <c r="U1825" s="13"/>
      <c r="V1825" s="13"/>
      <c r="W1825" s="13"/>
      <c r="X1825" s="13"/>
      <c r="Y1825" s="13"/>
      <c r="Z1825" s="13"/>
      <c r="AA1825" s="13"/>
      <c r="AB1825" s="13"/>
      <c r="AC1825" s="13"/>
      <c r="AD1825" s="13"/>
      <c r="AE1825" s="13"/>
      <c r="AT1825" s="245" t="s">
        <v>180</v>
      </c>
      <c r="AU1825" s="245" t="s">
        <v>87</v>
      </c>
      <c r="AV1825" s="13" t="s">
        <v>85</v>
      </c>
      <c r="AW1825" s="13" t="s">
        <v>39</v>
      </c>
      <c r="AX1825" s="13" t="s">
        <v>78</v>
      </c>
      <c r="AY1825" s="245" t="s">
        <v>168</v>
      </c>
    </row>
    <row r="1826" s="13" customFormat="1">
      <c r="A1826" s="13"/>
      <c r="B1826" s="236"/>
      <c r="C1826" s="237"/>
      <c r="D1826" s="229" t="s">
        <v>180</v>
      </c>
      <c r="E1826" s="238" t="s">
        <v>33</v>
      </c>
      <c r="F1826" s="239" t="s">
        <v>2510</v>
      </c>
      <c r="G1826" s="237"/>
      <c r="H1826" s="238" t="s">
        <v>33</v>
      </c>
      <c r="I1826" s="240"/>
      <c r="J1826" s="237"/>
      <c r="K1826" s="237"/>
      <c r="L1826" s="241"/>
      <c r="M1826" s="242"/>
      <c r="N1826" s="243"/>
      <c r="O1826" s="243"/>
      <c r="P1826" s="243"/>
      <c r="Q1826" s="243"/>
      <c r="R1826" s="243"/>
      <c r="S1826" s="243"/>
      <c r="T1826" s="244"/>
      <c r="U1826" s="13"/>
      <c r="V1826" s="13"/>
      <c r="W1826" s="13"/>
      <c r="X1826" s="13"/>
      <c r="Y1826" s="13"/>
      <c r="Z1826" s="13"/>
      <c r="AA1826" s="13"/>
      <c r="AB1826" s="13"/>
      <c r="AC1826" s="13"/>
      <c r="AD1826" s="13"/>
      <c r="AE1826" s="13"/>
      <c r="AT1826" s="245" t="s">
        <v>180</v>
      </c>
      <c r="AU1826" s="245" t="s">
        <v>87</v>
      </c>
      <c r="AV1826" s="13" t="s">
        <v>85</v>
      </c>
      <c r="AW1826" s="13" t="s">
        <v>39</v>
      </c>
      <c r="AX1826" s="13" t="s">
        <v>78</v>
      </c>
      <c r="AY1826" s="245" t="s">
        <v>168</v>
      </c>
    </row>
    <row r="1827" s="14" customFormat="1">
      <c r="A1827" s="14"/>
      <c r="B1827" s="246"/>
      <c r="C1827" s="247"/>
      <c r="D1827" s="229" t="s">
        <v>180</v>
      </c>
      <c r="E1827" s="248" t="s">
        <v>33</v>
      </c>
      <c r="F1827" s="249" t="s">
        <v>5493</v>
      </c>
      <c r="G1827" s="247"/>
      <c r="H1827" s="250">
        <v>14.44</v>
      </c>
      <c r="I1827" s="251"/>
      <c r="J1827" s="247"/>
      <c r="K1827" s="247"/>
      <c r="L1827" s="252"/>
      <c r="M1827" s="253"/>
      <c r="N1827" s="254"/>
      <c r="O1827" s="254"/>
      <c r="P1827" s="254"/>
      <c r="Q1827" s="254"/>
      <c r="R1827" s="254"/>
      <c r="S1827" s="254"/>
      <c r="T1827" s="255"/>
      <c r="U1827" s="14"/>
      <c r="V1827" s="14"/>
      <c r="W1827" s="14"/>
      <c r="X1827" s="14"/>
      <c r="Y1827" s="14"/>
      <c r="Z1827" s="14"/>
      <c r="AA1827" s="14"/>
      <c r="AB1827" s="14"/>
      <c r="AC1827" s="14"/>
      <c r="AD1827" s="14"/>
      <c r="AE1827" s="14"/>
      <c r="AT1827" s="256" t="s">
        <v>180</v>
      </c>
      <c r="AU1827" s="256" t="s">
        <v>87</v>
      </c>
      <c r="AV1827" s="14" t="s">
        <v>87</v>
      </c>
      <c r="AW1827" s="14" t="s">
        <v>39</v>
      </c>
      <c r="AX1827" s="14" t="s">
        <v>78</v>
      </c>
      <c r="AY1827" s="256" t="s">
        <v>168</v>
      </c>
    </row>
    <row r="1828" s="13" customFormat="1">
      <c r="A1828" s="13"/>
      <c r="B1828" s="236"/>
      <c r="C1828" s="237"/>
      <c r="D1828" s="229" t="s">
        <v>180</v>
      </c>
      <c r="E1828" s="238" t="s">
        <v>33</v>
      </c>
      <c r="F1828" s="239" t="s">
        <v>1506</v>
      </c>
      <c r="G1828" s="237"/>
      <c r="H1828" s="238" t="s">
        <v>33</v>
      </c>
      <c r="I1828" s="240"/>
      <c r="J1828" s="237"/>
      <c r="K1828" s="237"/>
      <c r="L1828" s="241"/>
      <c r="M1828" s="242"/>
      <c r="N1828" s="243"/>
      <c r="O1828" s="243"/>
      <c r="P1828" s="243"/>
      <c r="Q1828" s="243"/>
      <c r="R1828" s="243"/>
      <c r="S1828" s="243"/>
      <c r="T1828" s="244"/>
      <c r="U1828" s="13"/>
      <c r="V1828" s="13"/>
      <c r="W1828" s="13"/>
      <c r="X1828" s="13"/>
      <c r="Y1828" s="13"/>
      <c r="Z1828" s="13"/>
      <c r="AA1828" s="13"/>
      <c r="AB1828" s="13"/>
      <c r="AC1828" s="13"/>
      <c r="AD1828" s="13"/>
      <c r="AE1828" s="13"/>
      <c r="AT1828" s="245" t="s">
        <v>180</v>
      </c>
      <c r="AU1828" s="245" t="s">
        <v>87</v>
      </c>
      <c r="AV1828" s="13" t="s">
        <v>85</v>
      </c>
      <c r="AW1828" s="13" t="s">
        <v>39</v>
      </c>
      <c r="AX1828" s="13" t="s">
        <v>78</v>
      </c>
      <c r="AY1828" s="245" t="s">
        <v>168</v>
      </c>
    </row>
    <row r="1829" s="14" customFormat="1">
      <c r="A1829" s="14"/>
      <c r="B1829" s="246"/>
      <c r="C1829" s="247"/>
      <c r="D1829" s="229" t="s">
        <v>180</v>
      </c>
      <c r="E1829" s="248" t="s">
        <v>33</v>
      </c>
      <c r="F1829" s="249" t="s">
        <v>5037</v>
      </c>
      <c r="G1829" s="247"/>
      <c r="H1829" s="250">
        <v>20</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180</v>
      </c>
      <c r="AU1829" s="256" t="s">
        <v>87</v>
      </c>
      <c r="AV1829" s="14" t="s">
        <v>87</v>
      </c>
      <c r="AW1829" s="14" t="s">
        <v>39</v>
      </c>
      <c r="AX1829" s="14" t="s">
        <v>78</v>
      </c>
      <c r="AY1829" s="256" t="s">
        <v>168</v>
      </c>
    </row>
    <row r="1830" s="14" customFormat="1">
      <c r="A1830" s="14"/>
      <c r="B1830" s="246"/>
      <c r="C1830" s="247"/>
      <c r="D1830" s="229" t="s">
        <v>180</v>
      </c>
      <c r="E1830" s="248" t="s">
        <v>33</v>
      </c>
      <c r="F1830" s="249" t="s">
        <v>5038</v>
      </c>
      <c r="G1830" s="247"/>
      <c r="H1830" s="250">
        <v>7</v>
      </c>
      <c r="I1830" s="251"/>
      <c r="J1830" s="247"/>
      <c r="K1830" s="247"/>
      <c r="L1830" s="252"/>
      <c r="M1830" s="253"/>
      <c r="N1830" s="254"/>
      <c r="O1830" s="254"/>
      <c r="P1830" s="254"/>
      <c r="Q1830" s="254"/>
      <c r="R1830" s="254"/>
      <c r="S1830" s="254"/>
      <c r="T1830" s="255"/>
      <c r="U1830" s="14"/>
      <c r="V1830" s="14"/>
      <c r="W1830" s="14"/>
      <c r="X1830" s="14"/>
      <c r="Y1830" s="14"/>
      <c r="Z1830" s="14"/>
      <c r="AA1830" s="14"/>
      <c r="AB1830" s="14"/>
      <c r="AC1830" s="14"/>
      <c r="AD1830" s="14"/>
      <c r="AE1830" s="14"/>
      <c r="AT1830" s="256" t="s">
        <v>180</v>
      </c>
      <c r="AU1830" s="256" t="s">
        <v>87</v>
      </c>
      <c r="AV1830" s="14" t="s">
        <v>87</v>
      </c>
      <c r="AW1830" s="14" t="s">
        <v>39</v>
      </c>
      <c r="AX1830" s="14" t="s">
        <v>78</v>
      </c>
      <c r="AY1830" s="256" t="s">
        <v>168</v>
      </c>
    </row>
    <row r="1831" s="15" customFormat="1">
      <c r="A1831" s="15"/>
      <c r="B1831" s="263"/>
      <c r="C1831" s="264"/>
      <c r="D1831" s="229" t="s">
        <v>180</v>
      </c>
      <c r="E1831" s="265" t="s">
        <v>33</v>
      </c>
      <c r="F1831" s="266" t="s">
        <v>626</v>
      </c>
      <c r="G1831" s="264"/>
      <c r="H1831" s="267">
        <v>41.439999999999998</v>
      </c>
      <c r="I1831" s="268"/>
      <c r="J1831" s="264"/>
      <c r="K1831" s="264"/>
      <c r="L1831" s="269"/>
      <c r="M1831" s="270"/>
      <c r="N1831" s="271"/>
      <c r="O1831" s="271"/>
      <c r="P1831" s="271"/>
      <c r="Q1831" s="271"/>
      <c r="R1831" s="271"/>
      <c r="S1831" s="271"/>
      <c r="T1831" s="272"/>
      <c r="U1831" s="15"/>
      <c r="V1831" s="15"/>
      <c r="W1831" s="15"/>
      <c r="X1831" s="15"/>
      <c r="Y1831" s="15"/>
      <c r="Z1831" s="15"/>
      <c r="AA1831" s="15"/>
      <c r="AB1831" s="15"/>
      <c r="AC1831" s="15"/>
      <c r="AD1831" s="15"/>
      <c r="AE1831" s="15"/>
      <c r="AT1831" s="273" t="s">
        <v>180</v>
      </c>
      <c r="AU1831" s="273" t="s">
        <v>87</v>
      </c>
      <c r="AV1831" s="15" t="s">
        <v>121</v>
      </c>
      <c r="AW1831" s="15" t="s">
        <v>39</v>
      </c>
      <c r="AX1831" s="15" t="s">
        <v>85</v>
      </c>
      <c r="AY1831" s="273" t="s">
        <v>168</v>
      </c>
    </row>
    <row r="1832" s="2" customFormat="1" ht="24.15" customHeight="1">
      <c r="A1832" s="42"/>
      <c r="B1832" s="43"/>
      <c r="C1832" s="285" t="s">
        <v>2574</v>
      </c>
      <c r="D1832" s="285" t="s">
        <v>713</v>
      </c>
      <c r="E1832" s="286" t="s">
        <v>2514</v>
      </c>
      <c r="F1832" s="287" t="s">
        <v>2515</v>
      </c>
      <c r="G1832" s="288" t="s">
        <v>173</v>
      </c>
      <c r="H1832" s="289">
        <v>48.298000000000002</v>
      </c>
      <c r="I1832" s="290"/>
      <c r="J1832" s="291">
        <f>ROUND(I1832*H1832,2)</f>
        <v>0</v>
      </c>
      <c r="K1832" s="287" t="s">
        <v>174</v>
      </c>
      <c r="L1832" s="292"/>
      <c r="M1832" s="293" t="s">
        <v>33</v>
      </c>
      <c r="N1832" s="294" t="s">
        <v>49</v>
      </c>
      <c r="O1832" s="88"/>
      <c r="P1832" s="225">
        <f>O1832*H1832</f>
        <v>0</v>
      </c>
      <c r="Q1832" s="225">
        <v>0.0023</v>
      </c>
      <c r="R1832" s="225">
        <f>Q1832*H1832</f>
        <v>0.1110854</v>
      </c>
      <c r="S1832" s="225">
        <v>0</v>
      </c>
      <c r="T1832" s="226">
        <f>S1832*H1832</f>
        <v>0</v>
      </c>
      <c r="U1832" s="42"/>
      <c r="V1832" s="42"/>
      <c r="W1832" s="42"/>
      <c r="X1832" s="42"/>
      <c r="Y1832" s="42"/>
      <c r="Z1832" s="42"/>
      <c r="AA1832" s="42"/>
      <c r="AB1832" s="42"/>
      <c r="AC1832" s="42"/>
      <c r="AD1832" s="42"/>
      <c r="AE1832" s="42"/>
      <c r="AR1832" s="227" t="s">
        <v>366</v>
      </c>
      <c r="AT1832" s="227" t="s">
        <v>713</v>
      </c>
      <c r="AU1832" s="227" t="s">
        <v>87</v>
      </c>
      <c r="AY1832" s="20" t="s">
        <v>168</v>
      </c>
      <c r="BE1832" s="228">
        <f>IF(N1832="základní",J1832,0)</f>
        <v>0</v>
      </c>
      <c r="BF1832" s="228">
        <f>IF(N1832="snížená",J1832,0)</f>
        <v>0</v>
      </c>
      <c r="BG1832" s="228">
        <f>IF(N1832="zákl. přenesená",J1832,0)</f>
        <v>0</v>
      </c>
      <c r="BH1832" s="228">
        <f>IF(N1832="sníž. přenesená",J1832,0)</f>
        <v>0</v>
      </c>
      <c r="BI1832" s="228">
        <f>IF(N1832="nulová",J1832,0)</f>
        <v>0</v>
      </c>
      <c r="BJ1832" s="20" t="s">
        <v>85</v>
      </c>
      <c r="BK1832" s="228">
        <f>ROUND(I1832*H1832,2)</f>
        <v>0</v>
      </c>
      <c r="BL1832" s="20" t="s">
        <v>266</v>
      </c>
      <c r="BM1832" s="227" t="s">
        <v>5494</v>
      </c>
    </row>
    <row r="1833" s="2" customFormat="1">
      <c r="A1833" s="42"/>
      <c r="B1833" s="43"/>
      <c r="C1833" s="44"/>
      <c r="D1833" s="229" t="s">
        <v>176</v>
      </c>
      <c r="E1833" s="44"/>
      <c r="F1833" s="230" t="s">
        <v>2515</v>
      </c>
      <c r="G1833" s="44"/>
      <c r="H1833" s="44"/>
      <c r="I1833" s="231"/>
      <c r="J1833" s="44"/>
      <c r="K1833" s="44"/>
      <c r="L1833" s="48"/>
      <c r="M1833" s="232"/>
      <c r="N1833" s="233"/>
      <c r="O1833" s="88"/>
      <c r="P1833" s="88"/>
      <c r="Q1833" s="88"/>
      <c r="R1833" s="88"/>
      <c r="S1833" s="88"/>
      <c r="T1833" s="89"/>
      <c r="U1833" s="42"/>
      <c r="V1833" s="42"/>
      <c r="W1833" s="42"/>
      <c r="X1833" s="42"/>
      <c r="Y1833" s="42"/>
      <c r="Z1833" s="42"/>
      <c r="AA1833" s="42"/>
      <c r="AB1833" s="42"/>
      <c r="AC1833" s="42"/>
      <c r="AD1833" s="42"/>
      <c r="AE1833" s="42"/>
      <c r="AT1833" s="20" t="s">
        <v>176</v>
      </c>
      <c r="AU1833" s="20" t="s">
        <v>87</v>
      </c>
    </row>
    <row r="1834" s="14" customFormat="1">
      <c r="A1834" s="14"/>
      <c r="B1834" s="246"/>
      <c r="C1834" s="247"/>
      <c r="D1834" s="229" t="s">
        <v>180</v>
      </c>
      <c r="E1834" s="247"/>
      <c r="F1834" s="249" t="s">
        <v>5495</v>
      </c>
      <c r="G1834" s="247"/>
      <c r="H1834" s="250">
        <v>48.298000000000002</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180</v>
      </c>
      <c r="AU1834" s="256" t="s">
        <v>87</v>
      </c>
      <c r="AV1834" s="14" t="s">
        <v>87</v>
      </c>
      <c r="AW1834" s="14" t="s">
        <v>4</v>
      </c>
      <c r="AX1834" s="14" t="s">
        <v>85</v>
      </c>
      <c r="AY1834" s="256" t="s">
        <v>168</v>
      </c>
    </row>
    <row r="1835" s="2" customFormat="1" ht="21.75" customHeight="1">
      <c r="A1835" s="42"/>
      <c r="B1835" s="43"/>
      <c r="C1835" s="216" t="s">
        <v>2580</v>
      </c>
      <c r="D1835" s="216" t="s">
        <v>170</v>
      </c>
      <c r="E1835" s="217" t="s">
        <v>5496</v>
      </c>
      <c r="F1835" s="218" t="s">
        <v>5497</v>
      </c>
      <c r="G1835" s="219" t="s">
        <v>173</v>
      </c>
      <c r="H1835" s="220">
        <v>590.03999999999996</v>
      </c>
      <c r="I1835" s="221"/>
      <c r="J1835" s="222">
        <f>ROUND(I1835*H1835,2)</f>
        <v>0</v>
      </c>
      <c r="K1835" s="218" t="s">
        <v>174</v>
      </c>
      <c r="L1835" s="48"/>
      <c r="M1835" s="223" t="s">
        <v>33</v>
      </c>
      <c r="N1835" s="224" t="s">
        <v>49</v>
      </c>
      <c r="O1835" s="88"/>
      <c r="P1835" s="225">
        <f>O1835*H1835</f>
        <v>0</v>
      </c>
      <c r="Q1835" s="225">
        <v>0</v>
      </c>
      <c r="R1835" s="225">
        <f>Q1835*H1835</f>
        <v>0</v>
      </c>
      <c r="S1835" s="225">
        <v>0.010999999999999999</v>
      </c>
      <c r="T1835" s="226">
        <f>S1835*H1835</f>
        <v>6.4904399999999995</v>
      </c>
      <c r="U1835" s="42"/>
      <c r="V1835" s="42"/>
      <c r="W1835" s="42"/>
      <c r="X1835" s="42"/>
      <c r="Y1835" s="42"/>
      <c r="Z1835" s="42"/>
      <c r="AA1835" s="42"/>
      <c r="AB1835" s="42"/>
      <c r="AC1835" s="42"/>
      <c r="AD1835" s="42"/>
      <c r="AE1835" s="42"/>
      <c r="AR1835" s="227" t="s">
        <v>266</v>
      </c>
      <c r="AT1835" s="227" t="s">
        <v>170</v>
      </c>
      <c r="AU1835" s="227" t="s">
        <v>87</v>
      </c>
      <c r="AY1835" s="20" t="s">
        <v>168</v>
      </c>
      <c r="BE1835" s="228">
        <f>IF(N1835="základní",J1835,0)</f>
        <v>0</v>
      </c>
      <c r="BF1835" s="228">
        <f>IF(N1835="snížená",J1835,0)</f>
        <v>0</v>
      </c>
      <c r="BG1835" s="228">
        <f>IF(N1835="zákl. přenesená",J1835,0)</f>
        <v>0</v>
      </c>
      <c r="BH1835" s="228">
        <f>IF(N1835="sníž. přenesená",J1835,0)</f>
        <v>0</v>
      </c>
      <c r="BI1835" s="228">
        <f>IF(N1835="nulová",J1835,0)</f>
        <v>0</v>
      </c>
      <c r="BJ1835" s="20" t="s">
        <v>85</v>
      </c>
      <c r="BK1835" s="228">
        <f>ROUND(I1835*H1835,2)</f>
        <v>0</v>
      </c>
      <c r="BL1835" s="20" t="s">
        <v>266</v>
      </c>
      <c r="BM1835" s="227" t="s">
        <v>5498</v>
      </c>
    </row>
    <row r="1836" s="2" customFormat="1">
      <c r="A1836" s="42"/>
      <c r="B1836" s="43"/>
      <c r="C1836" s="44"/>
      <c r="D1836" s="229" t="s">
        <v>176</v>
      </c>
      <c r="E1836" s="44"/>
      <c r="F1836" s="230" t="s">
        <v>5499</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176</v>
      </c>
      <c r="AU1836" s="20" t="s">
        <v>87</v>
      </c>
    </row>
    <row r="1837" s="2" customFormat="1">
      <c r="A1837" s="42"/>
      <c r="B1837" s="43"/>
      <c r="C1837" s="44"/>
      <c r="D1837" s="234" t="s">
        <v>178</v>
      </c>
      <c r="E1837" s="44"/>
      <c r="F1837" s="235" t="s">
        <v>5500</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178</v>
      </c>
      <c r="AU1837" s="20" t="s">
        <v>87</v>
      </c>
    </row>
    <row r="1838" s="13" customFormat="1">
      <c r="A1838" s="13"/>
      <c r="B1838" s="236"/>
      <c r="C1838" s="237"/>
      <c r="D1838" s="229" t="s">
        <v>180</v>
      </c>
      <c r="E1838" s="238" t="s">
        <v>33</v>
      </c>
      <c r="F1838" s="239" t="s">
        <v>4780</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180</v>
      </c>
      <c r="AU1838" s="245" t="s">
        <v>87</v>
      </c>
      <c r="AV1838" s="13" t="s">
        <v>85</v>
      </c>
      <c r="AW1838" s="13" t="s">
        <v>39</v>
      </c>
      <c r="AX1838" s="13" t="s">
        <v>78</v>
      </c>
      <c r="AY1838" s="245" t="s">
        <v>168</v>
      </c>
    </row>
    <row r="1839" s="14" customFormat="1">
      <c r="A1839" s="14"/>
      <c r="B1839" s="246"/>
      <c r="C1839" s="247"/>
      <c r="D1839" s="229" t="s">
        <v>180</v>
      </c>
      <c r="E1839" s="248" t="s">
        <v>33</v>
      </c>
      <c r="F1839" s="249" t="s">
        <v>5501</v>
      </c>
      <c r="G1839" s="247"/>
      <c r="H1839" s="250">
        <v>590.03999999999996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180</v>
      </c>
      <c r="AU1839" s="256" t="s">
        <v>87</v>
      </c>
      <c r="AV1839" s="14" t="s">
        <v>87</v>
      </c>
      <c r="AW1839" s="14" t="s">
        <v>39</v>
      </c>
      <c r="AX1839" s="14" t="s">
        <v>85</v>
      </c>
      <c r="AY1839" s="256" t="s">
        <v>168</v>
      </c>
    </row>
    <row r="1840" s="2" customFormat="1" ht="16.5" customHeight="1">
      <c r="A1840" s="42"/>
      <c r="B1840" s="43"/>
      <c r="C1840" s="216" t="s">
        <v>2583</v>
      </c>
      <c r="D1840" s="216" t="s">
        <v>170</v>
      </c>
      <c r="E1840" s="217" t="s">
        <v>2519</v>
      </c>
      <c r="F1840" s="218" t="s">
        <v>2520</v>
      </c>
      <c r="G1840" s="219" t="s">
        <v>173</v>
      </c>
      <c r="H1840" s="220">
        <v>840.55999999999995</v>
      </c>
      <c r="I1840" s="221"/>
      <c r="J1840" s="222">
        <f>ROUND(I1840*H1840,2)</f>
        <v>0</v>
      </c>
      <c r="K1840" s="218" t="s">
        <v>174</v>
      </c>
      <c r="L1840" s="48"/>
      <c r="M1840" s="223" t="s">
        <v>33</v>
      </c>
      <c r="N1840" s="224" t="s">
        <v>49</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266</v>
      </c>
      <c r="AT1840" s="227" t="s">
        <v>170</v>
      </c>
      <c r="AU1840" s="227" t="s">
        <v>87</v>
      </c>
      <c r="AY1840" s="20" t="s">
        <v>168</v>
      </c>
      <c r="BE1840" s="228">
        <f>IF(N1840="základní",J1840,0)</f>
        <v>0</v>
      </c>
      <c r="BF1840" s="228">
        <f>IF(N1840="snížená",J1840,0)</f>
        <v>0</v>
      </c>
      <c r="BG1840" s="228">
        <f>IF(N1840="zákl. přenesená",J1840,0)</f>
        <v>0</v>
      </c>
      <c r="BH1840" s="228">
        <f>IF(N1840="sníž. přenesená",J1840,0)</f>
        <v>0</v>
      </c>
      <c r="BI1840" s="228">
        <f>IF(N1840="nulová",J1840,0)</f>
        <v>0</v>
      </c>
      <c r="BJ1840" s="20" t="s">
        <v>85</v>
      </c>
      <c r="BK1840" s="228">
        <f>ROUND(I1840*H1840,2)</f>
        <v>0</v>
      </c>
      <c r="BL1840" s="20" t="s">
        <v>266</v>
      </c>
      <c r="BM1840" s="227" t="s">
        <v>5502</v>
      </c>
    </row>
    <row r="1841" s="2" customFormat="1">
      <c r="A1841" s="42"/>
      <c r="B1841" s="43"/>
      <c r="C1841" s="44"/>
      <c r="D1841" s="229" t="s">
        <v>176</v>
      </c>
      <c r="E1841" s="44"/>
      <c r="F1841" s="230" t="s">
        <v>2522</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176</v>
      </c>
      <c r="AU1841" s="20" t="s">
        <v>87</v>
      </c>
    </row>
    <row r="1842" s="2" customFormat="1">
      <c r="A1842" s="42"/>
      <c r="B1842" s="43"/>
      <c r="C1842" s="44"/>
      <c r="D1842" s="234" t="s">
        <v>178</v>
      </c>
      <c r="E1842" s="44"/>
      <c r="F1842" s="235" t="s">
        <v>2523</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178</v>
      </c>
      <c r="AU1842" s="20" t="s">
        <v>87</v>
      </c>
    </row>
    <row r="1843" s="13" customFormat="1">
      <c r="A1843" s="13"/>
      <c r="B1843" s="236"/>
      <c r="C1843" s="237"/>
      <c r="D1843" s="229" t="s">
        <v>180</v>
      </c>
      <c r="E1843" s="238" t="s">
        <v>33</v>
      </c>
      <c r="F1843" s="239" t="s">
        <v>1497</v>
      </c>
      <c r="G1843" s="237"/>
      <c r="H1843" s="238" t="s">
        <v>33</v>
      </c>
      <c r="I1843" s="240"/>
      <c r="J1843" s="237"/>
      <c r="K1843" s="237"/>
      <c r="L1843" s="241"/>
      <c r="M1843" s="242"/>
      <c r="N1843" s="243"/>
      <c r="O1843" s="243"/>
      <c r="P1843" s="243"/>
      <c r="Q1843" s="243"/>
      <c r="R1843" s="243"/>
      <c r="S1843" s="243"/>
      <c r="T1843" s="244"/>
      <c r="U1843" s="13"/>
      <c r="V1843" s="13"/>
      <c r="W1843" s="13"/>
      <c r="X1843" s="13"/>
      <c r="Y1843" s="13"/>
      <c r="Z1843" s="13"/>
      <c r="AA1843" s="13"/>
      <c r="AB1843" s="13"/>
      <c r="AC1843" s="13"/>
      <c r="AD1843" s="13"/>
      <c r="AE1843" s="13"/>
      <c r="AT1843" s="245" t="s">
        <v>180</v>
      </c>
      <c r="AU1843" s="245" t="s">
        <v>87</v>
      </c>
      <c r="AV1843" s="13" t="s">
        <v>85</v>
      </c>
      <c r="AW1843" s="13" t="s">
        <v>39</v>
      </c>
      <c r="AX1843" s="13" t="s">
        <v>78</v>
      </c>
      <c r="AY1843" s="245" t="s">
        <v>168</v>
      </c>
    </row>
    <row r="1844" s="13" customFormat="1">
      <c r="A1844" s="13"/>
      <c r="B1844" s="236"/>
      <c r="C1844" s="237"/>
      <c r="D1844" s="229" t="s">
        <v>180</v>
      </c>
      <c r="E1844" s="238" t="s">
        <v>33</v>
      </c>
      <c r="F1844" s="239" t="s">
        <v>5503</v>
      </c>
      <c r="G1844" s="237"/>
      <c r="H1844" s="238" t="s">
        <v>33</v>
      </c>
      <c r="I1844" s="240"/>
      <c r="J1844" s="237"/>
      <c r="K1844" s="237"/>
      <c r="L1844" s="241"/>
      <c r="M1844" s="242"/>
      <c r="N1844" s="243"/>
      <c r="O1844" s="243"/>
      <c r="P1844" s="243"/>
      <c r="Q1844" s="243"/>
      <c r="R1844" s="243"/>
      <c r="S1844" s="243"/>
      <c r="T1844" s="244"/>
      <c r="U1844" s="13"/>
      <c r="V1844" s="13"/>
      <c r="W1844" s="13"/>
      <c r="X1844" s="13"/>
      <c r="Y1844" s="13"/>
      <c r="Z1844" s="13"/>
      <c r="AA1844" s="13"/>
      <c r="AB1844" s="13"/>
      <c r="AC1844" s="13"/>
      <c r="AD1844" s="13"/>
      <c r="AE1844" s="13"/>
      <c r="AT1844" s="245" t="s">
        <v>180</v>
      </c>
      <c r="AU1844" s="245" t="s">
        <v>87</v>
      </c>
      <c r="AV1844" s="13" t="s">
        <v>85</v>
      </c>
      <c r="AW1844" s="13" t="s">
        <v>39</v>
      </c>
      <c r="AX1844" s="13" t="s">
        <v>78</v>
      </c>
      <c r="AY1844" s="245" t="s">
        <v>168</v>
      </c>
    </row>
    <row r="1845" s="14" customFormat="1">
      <c r="A1845" s="14"/>
      <c r="B1845" s="246"/>
      <c r="C1845" s="247"/>
      <c r="D1845" s="229" t="s">
        <v>180</v>
      </c>
      <c r="E1845" s="248" t="s">
        <v>33</v>
      </c>
      <c r="F1845" s="249" t="s">
        <v>5504</v>
      </c>
      <c r="G1845" s="247"/>
      <c r="H1845" s="250">
        <v>840.55999999999995</v>
      </c>
      <c r="I1845" s="251"/>
      <c r="J1845" s="247"/>
      <c r="K1845" s="247"/>
      <c r="L1845" s="252"/>
      <c r="M1845" s="253"/>
      <c r="N1845" s="254"/>
      <c r="O1845" s="254"/>
      <c r="P1845" s="254"/>
      <c r="Q1845" s="254"/>
      <c r="R1845" s="254"/>
      <c r="S1845" s="254"/>
      <c r="T1845" s="255"/>
      <c r="U1845" s="14"/>
      <c r="V1845" s="14"/>
      <c r="W1845" s="14"/>
      <c r="X1845" s="14"/>
      <c r="Y1845" s="14"/>
      <c r="Z1845" s="14"/>
      <c r="AA1845" s="14"/>
      <c r="AB1845" s="14"/>
      <c r="AC1845" s="14"/>
      <c r="AD1845" s="14"/>
      <c r="AE1845" s="14"/>
      <c r="AT1845" s="256" t="s">
        <v>180</v>
      </c>
      <c r="AU1845" s="256" t="s">
        <v>87</v>
      </c>
      <c r="AV1845" s="14" t="s">
        <v>87</v>
      </c>
      <c r="AW1845" s="14" t="s">
        <v>39</v>
      </c>
      <c r="AX1845" s="14" t="s">
        <v>85</v>
      </c>
      <c r="AY1845" s="256" t="s">
        <v>168</v>
      </c>
    </row>
    <row r="1846" s="2" customFormat="1" ht="24.15" customHeight="1">
      <c r="A1846" s="42"/>
      <c r="B1846" s="43"/>
      <c r="C1846" s="285" t="s">
        <v>2591</v>
      </c>
      <c r="D1846" s="285" t="s">
        <v>713</v>
      </c>
      <c r="E1846" s="286" t="s">
        <v>2514</v>
      </c>
      <c r="F1846" s="287" t="s">
        <v>2515</v>
      </c>
      <c r="G1846" s="288" t="s">
        <v>173</v>
      </c>
      <c r="H1846" s="289">
        <v>966.64400000000001</v>
      </c>
      <c r="I1846" s="290"/>
      <c r="J1846" s="291">
        <f>ROUND(I1846*H1846,2)</f>
        <v>0</v>
      </c>
      <c r="K1846" s="287" t="s">
        <v>174</v>
      </c>
      <c r="L1846" s="292"/>
      <c r="M1846" s="293" t="s">
        <v>33</v>
      </c>
      <c r="N1846" s="294" t="s">
        <v>49</v>
      </c>
      <c r="O1846" s="88"/>
      <c r="P1846" s="225">
        <f>O1846*H1846</f>
        <v>0</v>
      </c>
      <c r="Q1846" s="225">
        <v>0.0023</v>
      </c>
      <c r="R1846" s="225">
        <f>Q1846*H1846</f>
        <v>2.2232812000000002</v>
      </c>
      <c r="S1846" s="225">
        <v>0</v>
      </c>
      <c r="T1846" s="226">
        <f>S1846*H1846</f>
        <v>0</v>
      </c>
      <c r="U1846" s="42"/>
      <c r="V1846" s="42"/>
      <c r="W1846" s="42"/>
      <c r="X1846" s="42"/>
      <c r="Y1846" s="42"/>
      <c r="Z1846" s="42"/>
      <c r="AA1846" s="42"/>
      <c r="AB1846" s="42"/>
      <c r="AC1846" s="42"/>
      <c r="AD1846" s="42"/>
      <c r="AE1846" s="42"/>
      <c r="AR1846" s="227" t="s">
        <v>366</v>
      </c>
      <c r="AT1846" s="227" t="s">
        <v>713</v>
      </c>
      <c r="AU1846" s="227" t="s">
        <v>87</v>
      </c>
      <c r="AY1846" s="20" t="s">
        <v>168</v>
      </c>
      <c r="BE1846" s="228">
        <f>IF(N1846="základní",J1846,0)</f>
        <v>0</v>
      </c>
      <c r="BF1846" s="228">
        <f>IF(N1846="snížená",J1846,0)</f>
        <v>0</v>
      </c>
      <c r="BG1846" s="228">
        <f>IF(N1846="zákl. přenesená",J1846,0)</f>
        <v>0</v>
      </c>
      <c r="BH1846" s="228">
        <f>IF(N1846="sníž. přenesená",J1846,0)</f>
        <v>0</v>
      </c>
      <c r="BI1846" s="228">
        <f>IF(N1846="nulová",J1846,0)</f>
        <v>0</v>
      </c>
      <c r="BJ1846" s="20" t="s">
        <v>85</v>
      </c>
      <c r="BK1846" s="228">
        <f>ROUND(I1846*H1846,2)</f>
        <v>0</v>
      </c>
      <c r="BL1846" s="20" t="s">
        <v>266</v>
      </c>
      <c r="BM1846" s="227" t="s">
        <v>5505</v>
      </c>
    </row>
    <row r="1847" s="2" customFormat="1">
      <c r="A1847" s="42"/>
      <c r="B1847" s="43"/>
      <c r="C1847" s="44"/>
      <c r="D1847" s="229" t="s">
        <v>176</v>
      </c>
      <c r="E1847" s="44"/>
      <c r="F1847" s="230" t="s">
        <v>2515</v>
      </c>
      <c r="G1847" s="44"/>
      <c r="H1847" s="44"/>
      <c r="I1847" s="231"/>
      <c r="J1847" s="44"/>
      <c r="K1847" s="44"/>
      <c r="L1847" s="48"/>
      <c r="M1847" s="232"/>
      <c r="N1847" s="233"/>
      <c r="O1847" s="88"/>
      <c r="P1847" s="88"/>
      <c r="Q1847" s="88"/>
      <c r="R1847" s="88"/>
      <c r="S1847" s="88"/>
      <c r="T1847" s="89"/>
      <c r="U1847" s="42"/>
      <c r="V1847" s="42"/>
      <c r="W1847" s="42"/>
      <c r="X1847" s="42"/>
      <c r="Y1847" s="42"/>
      <c r="Z1847" s="42"/>
      <c r="AA1847" s="42"/>
      <c r="AB1847" s="42"/>
      <c r="AC1847" s="42"/>
      <c r="AD1847" s="42"/>
      <c r="AE1847" s="42"/>
      <c r="AT1847" s="20" t="s">
        <v>176</v>
      </c>
      <c r="AU1847" s="20" t="s">
        <v>87</v>
      </c>
    </row>
    <row r="1848" s="14" customFormat="1">
      <c r="A1848" s="14"/>
      <c r="B1848" s="246"/>
      <c r="C1848" s="247"/>
      <c r="D1848" s="229" t="s">
        <v>180</v>
      </c>
      <c r="E1848" s="247"/>
      <c r="F1848" s="249" t="s">
        <v>5506</v>
      </c>
      <c r="G1848" s="247"/>
      <c r="H1848" s="250">
        <v>966.64400000000001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180</v>
      </c>
      <c r="AU1848" s="256" t="s">
        <v>87</v>
      </c>
      <c r="AV1848" s="14" t="s">
        <v>87</v>
      </c>
      <c r="AW1848" s="14" t="s">
        <v>4</v>
      </c>
      <c r="AX1848" s="14" t="s">
        <v>85</v>
      </c>
      <c r="AY1848" s="256" t="s">
        <v>168</v>
      </c>
    </row>
    <row r="1849" s="2" customFormat="1" ht="16.5" customHeight="1">
      <c r="A1849" s="42"/>
      <c r="B1849" s="43"/>
      <c r="C1849" s="216" t="s">
        <v>2598</v>
      </c>
      <c r="D1849" s="216" t="s">
        <v>170</v>
      </c>
      <c r="E1849" s="217" t="s">
        <v>2530</v>
      </c>
      <c r="F1849" s="218" t="s">
        <v>2531</v>
      </c>
      <c r="G1849" s="219" t="s">
        <v>556</v>
      </c>
      <c r="H1849" s="220">
        <v>2.3340000000000001</v>
      </c>
      <c r="I1849" s="221"/>
      <c r="J1849" s="222">
        <f>ROUND(I1849*H1849,2)</f>
        <v>0</v>
      </c>
      <c r="K1849" s="218" t="s">
        <v>174</v>
      </c>
      <c r="L1849" s="48"/>
      <c r="M1849" s="223" t="s">
        <v>33</v>
      </c>
      <c r="N1849" s="224" t="s">
        <v>49</v>
      </c>
      <c r="O1849" s="88"/>
      <c r="P1849" s="225">
        <f>O1849*H1849</f>
        <v>0</v>
      </c>
      <c r="Q1849" s="225">
        <v>0</v>
      </c>
      <c r="R1849" s="225">
        <f>Q1849*H1849</f>
        <v>0</v>
      </c>
      <c r="S1849" s="225">
        <v>0</v>
      </c>
      <c r="T1849" s="226">
        <f>S1849*H1849</f>
        <v>0</v>
      </c>
      <c r="U1849" s="42"/>
      <c r="V1849" s="42"/>
      <c r="W1849" s="42"/>
      <c r="X1849" s="42"/>
      <c r="Y1849" s="42"/>
      <c r="Z1849" s="42"/>
      <c r="AA1849" s="42"/>
      <c r="AB1849" s="42"/>
      <c r="AC1849" s="42"/>
      <c r="AD1849" s="42"/>
      <c r="AE1849" s="42"/>
      <c r="AR1849" s="227" t="s">
        <v>266</v>
      </c>
      <c r="AT1849" s="227" t="s">
        <v>170</v>
      </c>
      <c r="AU1849" s="227" t="s">
        <v>87</v>
      </c>
      <c r="AY1849" s="20" t="s">
        <v>168</v>
      </c>
      <c r="BE1849" s="228">
        <f>IF(N1849="základní",J1849,0)</f>
        <v>0</v>
      </c>
      <c r="BF1849" s="228">
        <f>IF(N1849="snížená",J1849,0)</f>
        <v>0</v>
      </c>
      <c r="BG1849" s="228">
        <f>IF(N1849="zákl. přenesená",J1849,0)</f>
        <v>0</v>
      </c>
      <c r="BH1849" s="228">
        <f>IF(N1849="sníž. přenesená",J1849,0)</f>
        <v>0</v>
      </c>
      <c r="BI1849" s="228">
        <f>IF(N1849="nulová",J1849,0)</f>
        <v>0</v>
      </c>
      <c r="BJ1849" s="20" t="s">
        <v>85</v>
      </c>
      <c r="BK1849" s="228">
        <f>ROUND(I1849*H1849,2)</f>
        <v>0</v>
      </c>
      <c r="BL1849" s="20" t="s">
        <v>266</v>
      </c>
      <c r="BM1849" s="227" t="s">
        <v>5507</v>
      </c>
    </row>
    <row r="1850" s="2" customFormat="1">
      <c r="A1850" s="42"/>
      <c r="B1850" s="43"/>
      <c r="C1850" s="44"/>
      <c r="D1850" s="229" t="s">
        <v>176</v>
      </c>
      <c r="E1850" s="44"/>
      <c r="F1850" s="230" t="s">
        <v>2533</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176</v>
      </c>
      <c r="AU1850" s="20" t="s">
        <v>87</v>
      </c>
    </row>
    <row r="1851" s="2" customFormat="1">
      <c r="A1851" s="42"/>
      <c r="B1851" s="43"/>
      <c r="C1851" s="44"/>
      <c r="D1851" s="234" t="s">
        <v>178</v>
      </c>
      <c r="E1851" s="44"/>
      <c r="F1851" s="235" t="s">
        <v>2534</v>
      </c>
      <c r="G1851" s="44"/>
      <c r="H1851" s="44"/>
      <c r="I1851" s="231"/>
      <c r="J1851" s="44"/>
      <c r="K1851" s="44"/>
      <c r="L1851" s="48"/>
      <c r="M1851" s="232"/>
      <c r="N1851" s="233"/>
      <c r="O1851" s="88"/>
      <c r="P1851" s="88"/>
      <c r="Q1851" s="88"/>
      <c r="R1851" s="88"/>
      <c r="S1851" s="88"/>
      <c r="T1851" s="89"/>
      <c r="U1851" s="42"/>
      <c r="V1851" s="42"/>
      <c r="W1851" s="42"/>
      <c r="X1851" s="42"/>
      <c r="Y1851" s="42"/>
      <c r="Z1851" s="42"/>
      <c r="AA1851" s="42"/>
      <c r="AB1851" s="42"/>
      <c r="AC1851" s="42"/>
      <c r="AD1851" s="42"/>
      <c r="AE1851" s="42"/>
      <c r="AT1851" s="20" t="s">
        <v>178</v>
      </c>
      <c r="AU1851" s="20" t="s">
        <v>87</v>
      </c>
    </row>
    <row r="1852" s="12" customFormat="1" ht="22.8" customHeight="1">
      <c r="A1852" s="12"/>
      <c r="B1852" s="200"/>
      <c r="C1852" s="201"/>
      <c r="D1852" s="202" t="s">
        <v>77</v>
      </c>
      <c r="E1852" s="214" t="s">
        <v>2535</v>
      </c>
      <c r="F1852" s="214" t="s">
        <v>2536</v>
      </c>
      <c r="G1852" s="201"/>
      <c r="H1852" s="201"/>
      <c r="I1852" s="204"/>
      <c r="J1852" s="215">
        <f>BK1852</f>
        <v>0</v>
      </c>
      <c r="K1852" s="201"/>
      <c r="L1852" s="206"/>
      <c r="M1852" s="207"/>
      <c r="N1852" s="208"/>
      <c r="O1852" s="208"/>
      <c r="P1852" s="209">
        <f>SUM(P1853:P1908)</f>
        <v>0</v>
      </c>
      <c r="Q1852" s="208"/>
      <c r="R1852" s="209">
        <f>SUM(R1853:R1908)</f>
        <v>11.717790299999999</v>
      </c>
      <c r="S1852" s="208"/>
      <c r="T1852" s="210">
        <f>SUM(T1853:T1908)</f>
        <v>0</v>
      </c>
      <c r="U1852" s="12"/>
      <c r="V1852" s="12"/>
      <c r="W1852" s="12"/>
      <c r="X1852" s="12"/>
      <c r="Y1852" s="12"/>
      <c r="Z1852" s="12"/>
      <c r="AA1852" s="12"/>
      <c r="AB1852" s="12"/>
      <c r="AC1852" s="12"/>
      <c r="AD1852" s="12"/>
      <c r="AE1852" s="12"/>
      <c r="AR1852" s="211" t="s">
        <v>87</v>
      </c>
      <c r="AT1852" s="212" t="s">
        <v>77</v>
      </c>
      <c r="AU1852" s="212" t="s">
        <v>85</v>
      </c>
      <c r="AY1852" s="211" t="s">
        <v>168</v>
      </c>
      <c r="BK1852" s="213">
        <f>SUM(BK1853:BK1908)</f>
        <v>0</v>
      </c>
    </row>
    <row r="1853" s="2" customFormat="1" ht="16.5" customHeight="1">
      <c r="A1853" s="42"/>
      <c r="B1853" s="43"/>
      <c r="C1853" s="216" t="s">
        <v>2606</v>
      </c>
      <c r="D1853" s="216" t="s">
        <v>170</v>
      </c>
      <c r="E1853" s="217" t="s">
        <v>5508</v>
      </c>
      <c r="F1853" s="218" t="s">
        <v>5509</v>
      </c>
      <c r="G1853" s="219" t="s">
        <v>173</v>
      </c>
      <c r="H1853" s="220">
        <v>373</v>
      </c>
      <c r="I1853" s="221"/>
      <c r="J1853" s="222">
        <f>ROUND(I1853*H1853,2)</f>
        <v>0</v>
      </c>
      <c r="K1853" s="218" t="s">
        <v>174</v>
      </c>
      <c r="L1853" s="48"/>
      <c r="M1853" s="223" t="s">
        <v>33</v>
      </c>
      <c r="N1853" s="224" t="s">
        <v>49</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266</v>
      </c>
      <c r="AT1853" s="227" t="s">
        <v>170</v>
      </c>
      <c r="AU1853" s="227" t="s">
        <v>87</v>
      </c>
      <c r="AY1853" s="20" t="s">
        <v>168</v>
      </c>
      <c r="BE1853" s="228">
        <f>IF(N1853="základní",J1853,0)</f>
        <v>0</v>
      </c>
      <c r="BF1853" s="228">
        <f>IF(N1853="snížená",J1853,0)</f>
        <v>0</v>
      </c>
      <c r="BG1853" s="228">
        <f>IF(N1853="zákl. přenesená",J1853,0)</f>
        <v>0</v>
      </c>
      <c r="BH1853" s="228">
        <f>IF(N1853="sníž. přenesená",J1853,0)</f>
        <v>0</v>
      </c>
      <c r="BI1853" s="228">
        <f>IF(N1853="nulová",J1853,0)</f>
        <v>0</v>
      </c>
      <c r="BJ1853" s="20" t="s">
        <v>85</v>
      </c>
      <c r="BK1853" s="228">
        <f>ROUND(I1853*H1853,2)</f>
        <v>0</v>
      </c>
      <c r="BL1853" s="20" t="s">
        <v>266</v>
      </c>
      <c r="BM1853" s="227" t="s">
        <v>5510</v>
      </c>
    </row>
    <row r="1854" s="2" customFormat="1">
      <c r="A1854" s="42"/>
      <c r="B1854" s="43"/>
      <c r="C1854" s="44"/>
      <c r="D1854" s="229" t="s">
        <v>176</v>
      </c>
      <c r="E1854" s="44"/>
      <c r="F1854" s="230" t="s">
        <v>5511</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176</v>
      </c>
      <c r="AU1854" s="20" t="s">
        <v>87</v>
      </c>
    </row>
    <row r="1855" s="2" customFormat="1">
      <c r="A1855" s="42"/>
      <c r="B1855" s="43"/>
      <c r="C1855" s="44"/>
      <c r="D1855" s="234" t="s">
        <v>178</v>
      </c>
      <c r="E1855" s="44"/>
      <c r="F1855" s="235" t="s">
        <v>5512</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178</v>
      </c>
      <c r="AU1855" s="20" t="s">
        <v>87</v>
      </c>
    </row>
    <row r="1856" s="13" customFormat="1">
      <c r="A1856" s="13"/>
      <c r="B1856" s="236"/>
      <c r="C1856" s="237"/>
      <c r="D1856" s="229" t="s">
        <v>180</v>
      </c>
      <c r="E1856" s="238" t="s">
        <v>33</v>
      </c>
      <c r="F1856" s="239" t="s">
        <v>723</v>
      </c>
      <c r="G1856" s="237"/>
      <c r="H1856" s="238" t="s">
        <v>33</v>
      </c>
      <c r="I1856" s="240"/>
      <c r="J1856" s="237"/>
      <c r="K1856" s="237"/>
      <c r="L1856" s="241"/>
      <c r="M1856" s="242"/>
      <c r="N1856" s="243"/>
      <c r="O1856" s="243"/>
      <c r="P1856" s="243"/>
      <c r="Q1856" s="243"/>
      <c r="R1856" s="243"/>
      <c r="S1856" s="243"/>
      <c r="T1856" s="244"/>
      <c r="U1856" s="13"/>
      <c r="V1856" s="13"/>
      <c r="W1856" s="13"/>
      <c r="X1856" s="13"/>
      <c r="Y1856" s="13"/>
      <c r="Z1856" s="13"/>
      <c r="AA1856" s="13"/>
      <c r="AB1856" s="13"/>
      <c r="AC1856" s="13"/>
      <c r="AD1856" s="13"/>
      <c r="AE1856" s="13"/>
      <c r="AT1856" s="245" t="s">
        <v>180</v>
      </c>
      <c r="AU1856" s="245" t="s">
        <v>87</v>
      </c>
      <c r="AV1856" s="13" t="s">
        <v>85</v>
      </c>
      <c r="AW1856" s="13" t="s">
        <v>39</v>
      </c>
      <c r="AX1856" s="13" t="s">
        <v>78</v>
      </c>
      <c r="AY1856" s="245" t="s">
        <v>168</v>
      </c>
    </row>
    <row r="1857" s="14" customFormat="1">
      <c r="A1857" s="14"/>
      <c r="B1857" s="246"/>
      <c r="C1857" s="247"/>
      <c r="D1857" s="229" t="s">
        <v>180</v>
      </c>
      <c r="E1857" s="248" t="s">
        <v>33</v>
      </c>
      <c r="F1857" s="249" t="s">
        <v>4501</v>
      </c>
      <c r="G1857" s="247"/>
      <c r="H1857" s="250">
        <v>373</v>
      </c>
      <c r="I1857" s="251"/>
      <c r="J1857" s="247"/>
      <c r="K1857" s="247"/>
      <c r="L1857" s="252"/>
      <c r="M1857" s="253"/>
      <c r="N1857" s="254"/>
      <c r="O1857" s="254"/>
      <c r="P1857" s="254"/>
      <c r="Q1857" s="254"/>
      <c r="R1857" s="254"/>
      <c r="S1857" s="254"/>
      <c r="T1857" s="255"/>
      <c r="U1857" s="14"/>
      <c r="V1857" s="14"/>
      <c r="W1857" s="14"/>
      <c r="X1857" s="14"/>
      <c r="Y1857" s="14"/>
      <c r="Z1857" s="14"/>
      <c r="AA1857" s="14"/>
      <c r="AB1857" s="14"/>
      <c r="AC1857" s="14"/>
      <c r="AD1857" s="14"/>
      <c r="AE1857" s="14"/>
      <c r="AT1857" s="256" t="s">
        <v>180</v>
      </c>
      <c r="AU1857" s="256" t="s">
        <v>87</v>
      </c>
      <c r="AV1857" s="14" t="s">
        <v>87</v>
      </c>
      <c r="AW1857" s="14" t="s">
        <v>39</v>
      </c>
      <c r="AX1857" s="14" t="s">
        <v>85</v>
      </c>
      <c r="AY1857" s="256" t="s">
        <v>168</v>
      </c>
    </row>
    <row r="1858" s="2" customFormat="1" ht="16.5" customHeight="1">
      <c r="A1858" s="42"/>
      <c r="B1858" s="43"/>
      <c r="C1858" s="285" t="s">
        <v>2614</v>
      </c>
      <c r="D1858" s="285" t="s">
        <v>713</v>
      </c>
      <c r="E1858" s="286" t="s">
        <v>5513</v>
      </c>
      <c r="F1858" s="287" t="s">
        <v>5514</v>
      </c>
      <c r="G1858" s="288" t="s">
        <v>173</v>
      </c>
      <c r="H1858" s="289">
        <v>391.64999999999998</v>
      </c>
      <c r="I1858" s="290"/>
      <c r="J1858" s="291">
        <f>ROUND(I1858*H1858,2)</f>
        <v>0</v>
      </c>
      <c r="K1858" s="287" t="s">
        <v>174</v>
      </c>
      <c r="L1858" s="292"/>
      <c r="M1858" s="293" t="s">
        <v>33</v>
      </c>
      <c r="N1858" s="294" t="s">
        <v>49</v>
      </c>
      <c r="O1858" s="88"/>
      <c r="P1858" s="225">
        <f>O1858*H1858</f>
        <v>0</v>
      </c>
      <c r="Q1858" s="225">
        <v>0.0060000000000000001</v>
      </c>
      <c r="R1858" s="225">
        <f>Q1858*H1858</f>
        <v>2.3498999999999999</v>
      </c>
      <c r="S1858" s="225">
        <v>0</v>
      </c>
      <c r="T1858" s="226">
        <f>S1858*H1858</f>
        <v>0</v>
      </c>
      <c r="U1858" s="42"/>
      <c r="V1858" s="42"/>
      <c r="W1858" s="42"/>
      <c r="X1858" s="42"/>
      <c r="Y1858" s="42"/>
      <c r="Z1858" s="42"/>
      <c r="AA1858" s="42"/>
      <c r="AB1858" s="42"/>
      <c r="AC1858" s="42"/>
      <c r="AD1858" s="42"/>
      <c r="AE1858" s="42"/>
      <c r="AR1858" s="227" t="s">
        <v>366</v>
      </c>
      <c r="AT1858" s="227" t="s">
        <v>713</v>
      </c>
      <c r="AU1858" s="227" t="s">
        <v>87</v>
      </c>
      <c r="AY1858" s="20" t="s">
        <v>168</v>
      </c>
      <c r="BE1858" s="228">
        <f>IF(N1858="základní",J1858,0)</f>
        <v>0</v>
      </c>
      <c r="BF1858" s="228">
        <f>IF(N1858="snížená",J1858,0)</f>
        <v>0</v>
      </c>
      <c r="BG1858" s="228">
        <f>IF(N1858="zákl. přenesená",J1858,0)</f>
        <v>0</v>
      </c>
      <c r="BH1858" s="228">
        <f>IF(N1858="sníž. přenesená",J1858,0)</f>
        <v>0</v>
      </c>
      <c r="BI1858" s="228">
        <f>IF(N1858="nulová",J1858,0)</f>
        <v>0</v>
      </c>
      <c r="BJ1858" s="20" t="s">
        <v>85</v>
      </c>
      <c r="BK1858" s="228">
        <f>ROUND(I1858*H1858,2)</f>
        <v>0</v>
      </c>
      <c r="BL1858" s="20" t="s">
        <v>266</v>
      </c>
      <c r="BM1858" s="227" t="s">
        <v>5515</v>
      </c>
    </row>
    <row r="1859" s="2" customFormat="1">
      <c r="A1859" s="42"/>
      <c r="B1859" s="43"/>
      <c r="C1859" s="44"/>
      <c r="D1859" s="229" t="s">
        <v>176</v>
      </c>
      <c r="E1859" s="44"/>
      <c r="F1859" s="230" t="s">
        <v>5514</v>
      </c>
      <c r="G1859" s="44"/>
      <c r="H1859" s="44"/>
      <c r="I1859" s="231"/>
      <c r="J1859" s="44"/>
      <c r="K1859" s="44"/>
      <c r="L1859" s="48"/>
      <c r="M1859" s="232"/>
      <c r="N1859" s="233"/>
      <c r="O1859" s="88"/>
      <c r="P1859" s="88"/>
      <c r="Q1859" s="88"/>
      <c r="R1859" s="88"/>
      <c r="S1859" s="88"/>
      <c r="T1859" s="89"/>
      <c r="U1859" s="42"/>
      <c r="V1859" s="42"/>
      <c r="W1859" s="42"/>
      <c r="X1859" s="42"/>
      <c r="Y1859" s="42"/>
      <c r="Z1859" s="42"/>
      <c r="AA1859" s="42"/>
      <c r="AB1859" s="42"/>
      <c r="AC1859" s="42"/>
      <c r="AD1859" s="42"/>
      <c r="AE1859" s="42"/>
      <c r="AT1859" s="20" t="s">
        <v>176</v>
      </c>
      <c r="AU1859" s="20" t="s">
        <v>87</v>
      </c>
    </row>
    <row r="1860" s="14" customFormat="1">
      <c r="A1860" s="14"/>
      <c r="B1860" s="246"/>
      <c r="C1860" s="247"/>
      <c r="D1860" s="229" t="s">
        <v>180</v>
      </c>
      <c r="E1860" s="247"/>
      <c r="F1860" s="249" t="s">
        <v>5516</v>
      </c>
      <c r="G1860" s="247"/>
      <c r="H1860" s="250">
        <v>391.64999999999998</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180</v>
      </c>
      <c r="AU1860" s="256" t="s">
        <v>87</v>
      </c>
      <c r="AV1860" s="14" t="s">
        <v>87</v>
      </c>
      <c r="AW1860" s="14" t="s">
        <v>4</v>
      </c>
      <c r="AX1860" s="14" t="s">
        <v>85</v>
      </c>
      <c r="AY1860" s="256" t="s">
        <v>168</v>
      </c>
    </row>
    <row r="1861" s="2" customFormat="1" ht="16.5" customHeight="1">
      <c r="A1861" s="42"/>
      <c r="B1861" s="43"/>
      <c r="C1861" s="216" t="s">
        <v>2622</v>
      </c>
      <c r="D1861" s="216" t="s">
        <v>170</v>
      </c>
      <c r="E1861" s="217" t="s">
        <v>2538</v>
      </c>
      <c r="F1861" s="218" t="s">
        <v>2539</v>
      </c>
      <c r="G1861" s="219" t="s">
        <v>173</v>
      </c>
      <c r="H1861" s="220">
        <v>401.56999999999999</v>
      </c>
      <c r="I1861" s="221"/>
      <c r="J1861" s="222">
        <f>ROUND(I1861*H1861,2)</f>
        <v>0</v>
      </c>
      <c r="K1861" s="218" t="s">
        <v>174</v>
      </c>
      <c r="L1861" s="48"/>
      <c r="M1861" s="223" t="s">
        <v>33</v>
      </c>
      <c r="N1861" s="224" t="s">
        <v>49</v>
      </c>
      <c r="O1861" s="88"/>
      <c r="P1861" s="225">
        <f>O1861*H1861</f>
        <v>0</v>
      </c>
      <c r="Q1861" s="225">
        <v>0</v>
      </c>
      <c r="R1861" s="225">
        <f>Q1861*H1861</f>
        <v>0</v>
      </c>
      <c r="S1861" s="225">
        <v>0</v>
      </c>
      <c r="T1861" s="226">
        <f>S1861*H1861</f>
        <v>0</v>
      </c>
      <c r="U1861" s="42"/>
      <c r="V1861" s="42"/>
      <c r="W1861" s="42"/>
      <c r="X1861" s="42"/>
      <c r="Y1861" s="42"/>
      <c r="Z1861" s="42"/>
      <c r="AA1861" s="42"/>
      <c r="AB1861" s="42"/>
      <c r="AC1861" s="42"/>
      <c r="AD1861" s="42"/>
      <c r="AE1861" s="42"/>
      <c r="AR1861" s="227" t="s">
        <v>266</v>
      </c>
      <c r="AT1861" s="227" t="s">
        <v>170</v>
      </c>
      <c r="AU1861" s="227" t="s">
        <v>87</v>
      </c>
      <c r="AY1861" s="20" t="s">
        <v>168</v>
      </c>
      <c r="BE1861" s="228">
        <f>IF(N1861="základní",J1861,0)</f>
        <v>0</v>
      </c>
      <c r="BF1861" s="228">
        <f>IF(N1861="snížená",J1861,0)</f>
        <v>0</v>
      </c>
      <c r="BG1861" s="228">
        <f>IF(N1861="zákl. přenesená",J1861,0)</f>
        <v>0</v>
      </c>
      <c r="BH1861" s="228">
        <f>IF(N1861="sníž. přenesená",J1861,0)</f>
        <v>0</v>
      </c>
      <c r="BI1861" s="228">
        <f>IF(N1861="nulová",J1861,0)</f>
        <v>0</v>
      </c>
      <c r="BJ1861" s="20" t="s">
        <v>85</v>
      </c>
      <c r="BK1861" s="228">
        <f>ROUND(I1861*H1861,2)</f>
        <v>0</v>
      </c>
      <c r="BL1861" s="20" t="s">
        <v>266</v>
      </c>
      <c r="BM1861" s="227" t="s">
        <v>5517</v>
      </c>
    </row>
    <row r="1862" s="2" customFormat="1">
      <c r="A1862" s="42"/>
      <c r="B1862" s="43"/>
      <c r="C1862" s="44"/>
      <c r="D1862" s="229" t="s">
        <v>176</v>
      </c>
      <c r="E1862" s="44"/>
      <c r="F1862" s="230" t="s">
        <v>2541</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176</v>
      </c>
      <c r="AU1862" s="20" t="s">
        <v>87</v>
      </c>
    </row>
    <row r="1863" s="2" customFormat="1">
      <c r="A1863" s="42"/>
      <c r="B1863" s="43"/>
      <c r="C1863" s="44"/>
      <c r="D1863" s="234" t="s">
        <v>178</v>
      </c>
      <c r="E1863" s="44"/>
      <c r="F1863" s="235" t="s">
        <v>2542</v>
      </c>
      <c r="G1863" s="44"/>
      <c r="H1863" s="44"/>
      <c r="I1863" s="231"/>
      <c r="J1863" s="44"/>
      <c r="K1863" s="44"/>
      <c r="L1863" s="48"/>
      <c r="M1863" s="232"/>
      <c r="N1863" s="233"/>
      <c r="O1863" s="88"/>
      <c r="P1863" s="88"/>
      <c r="Q1863" s="88"/>
      <c r="R1863" s="88"/>
      <c r="S1863" s="88"/>
      <c r="T1863" s="89"/>
      <c r="U1863" s="42"/>
      <c r="V1863" s="42"/>
      <c r="W1863" s="42"/>
      <c r="X1863" s="42"/>
      <c r="Y1863" s="42"/>
      <c r="Z1863" s="42"/>
      <c r="AA1863" s="42"/>
      <c r="AB1863" s="42"/>
      <c r="AC1863" s="42"/>
      <c r="AD1863" s="42"/>
      <c r="AE1863" s="42"/>
      <c r="AT1863" s="20" t="s">
        <v>178</v>
      </c>
      <c r="AU1863" s="20" t="s">
        <v>87</v>
      </c>
    </row>
    <row r="1864" s="13" customFormat="1">
      <c r="A1864" s="13"/>
      <c r="B1864" s="236"/>
      <c r="C1864" s="237"/>
      <c r="D1864" s="229" t="s">
        <v>180</v>
      </c>
      <c r="E1864" s="238" t="s">
        <v>33</v>
      </c>
      <c r="F1864" s="239" t="s">
        <v>723</v>
      </c>
      <c r="G1864" s="237"/>
      <c r="H1864" s="238" t="s">
        <v>33</v>
      </c>
      <c r="I1864" s="240"/>
      <c r="J1864" s="237"/>
      <c r="K1864" s="237"/>
      <c r="L1864" s="241"/>
      <c r="M1864" s="242"/>
      <c r="N1864" s="243"/>
      <c r="O1864" s="243"/>
      <c r="P1864" s="243"/>
      <c r="Q1864" s="243"/>
      <c r="R1864" s="243"/>
      <c r="S1864" s="243"/>
      <c r="T1864" s="244"/>
      <c r="U1864" s="13"/>
      <c r="V1864" s="13"/>
      <c r="W1864" s="13"/>
      <c r="X1864" s="13"/>
      <c r="Y1864" s="13"/>
      <c r="Z1864" s="13"/>
      <c r="AA1864" s="13"/>
      <c r="AB1864" s="13"/>
      <c r="AC1864" s="13"/>
      <c r="AD1864" s="13"/>
      <c r="AE1864" s="13"/>
      <c r="AT1864" s="245" t="s">
        <v>180</v>
      </c>
      <c r="AU1864" s="245" t="s">
        <v>87</v>
      </c>
      <c r="AV1864" s="13" t="s">
        <v>85</v>
      </c>
      <c r="AW1864" s="13" t="s">
        <v>39</v>
      </c>
      <c r="AX1864" s="13" t="s">
        <v>78</v>
      </c>
      <c r="AY1864" s="245" t="s">
        <v>168</v>
      </c>
    </row>
    <row r="1865" s="14" customFormat="1">
      <c r="A1865" s="14"/>
      <c r="B1865" s="246"/>
      <c r="C1865" s="247"/>
      <c r="D1865" s="229" t="s">
        <v>180</v>
      </c>
      <c r="E1865" s="248" t="s">
        <v>33</v>
      </c>
      <c r="F1865" s="249" t="s">
        <v>5518</v>
      </c>
      <c r="G1865" s="247"/>
      <c r="H1865" s="250">
        <v>404.60000000000002</v>
      </c>
      <c r="I1865" s="251"/>
      <c r="J1865" s="247"/>
      <c r="K1865" s="247"/>
      <c r="L1865" s="252"/>
      <c r="M1865" s="253"/>
      <c r="N1865" s="254"/>
      <c r="O1865" s="254"/>
      <c r="P1865" s="254"/>
      <c r="Q1865" s="254"/>
      <c r="R1865" s="254"/>
      <c r="S1865" s="254"/>
      <c r="T1865" s="255"/>
      <c r="U1865" s="14"/>
      <c r="V1865" s="14"/>
      <c r="W1865" s="14"/>
      <c r="X1865" s="14"/>
      <c r="Y1865" s="14"/>
      <c r="Z1865" s="14"/>
      <c r="AA1865" s="14"/>
      <c r="AB1865" s="14"/>
      <c r="AC1865" s="14"/>
      <c r="AD1865" s="14"/>
      <c r="AE1865" s="14"/>
      <c r="AT1865" s="256" t="s">
        <v>180</v>
      </c>
      <c r="AU1865" s="256" t="s">
        <v>87</v>
      </c>
      <c r="AV1865" s="14" t="s">
        <v>87</v>
      </c>
      <c r="AW1865" s="14" t="s">
        <v>39</v>
      </c>
      <c r="AX1865" s="14" t="s">
        <v>78</v>
      </c>
      <c r="AY1865" s="256" t="s">
        <v>168</v>
      </c>
    </row>
    <row r="1866" s="14" customFormat="1">
      <c r="A1866" s="14"/>
      <c r="B1866" s="246"/>
      <c r="C1866" s="247"/>
      <c r="D1866" s="229" t="s">
        <v>180</v>
      </c>
      <c r="E1866" s="248" t="s">
        <v>33</v>
      </c>
      <c r="F1866" s="249" t="s">
        <v>5519</v>
      </c>
      <c r="G1866" s="247"/>
      <c r="H1866" s="250">
        <v>-3.0299999999999998</v>
      </c>
      <c r="I1866" s="251"/>
      <c r="J1866" s="247"/>
      <c r="K1866" s="247"/>
      <c r="L1866" s="252"/>
      <c r="M1866" s="253"/>
      <c r="N1866" s="254"/>
      <c r="O1866" s="254"/>
      <c r="P1866" s="254"/>
      <c r="Q1866" s="254"/>
      <c r="R1866" s="254"/>
      <c r="S1866" s="254"/>
      <c r="T1866" s="255"/>
      <c r="U1866" s="14"/>
      <c r="V1866" s="14"/>
      <c r="W1866" s="14"/>
      <c r="X1866" s="14"/>
      <c r="Y1866" s="14"/>
      <c r="Z1866" s="14"/>
      <c r="AA1866" s="14"/>
      <c r="AB1866" s="14"/>
      <c r="AC1866" s="14"/>
      <c r="AD1866" s="14"/>
      <c r="AE1866" s="14"/>
      <c r="AT1866" s="256" t="s">
        <v>180</v>
      </c>
      <c r="AU1866" s="256" t="s">
        <v>87</v>
      </c>
      <c r="AV1866" s="14" t="s">
        <v>87</v>
      </c>
      <c r="AW1866" s="14" t="s">
        <v>39</v>
      </c>
      <c r="AX1866" s="14" t="s">
        <v>78</v>
      </c>
      <c r="AY1866" s="256" t="s">
        <v>168</v>
      </c>
    </row>
    <row r="1867" s="15" customFormat="1">
      <c r="A1867" s="15"/>
      <c r="B1867" s="263"/>
      <c r="C1867" s="264"/>
      <c r="D1867" s="229" t="s">
        <v>180</v>
      </c>
      <c r="E1867" s="265" t="s">
        <v>33</v>
      </c>
      <c r="F1867" s="266" t="s">
        <v>626</v>
      </c>
      <c r="G1867" s="264"/>
      <c r="H1867" s="267">
        <v>401.56999999999999</v>
      </c>
      <c r="I1867" s="268"/>
      <c r="J1867" s="264"/>
      <c r="K1867" s="264"/>
      <c r="L1867" s="269"/>
      <c r="M1867" s="270"/>
      <c r="N1867" s="271"/>
      <c r="O1867" s="271"/>
      <c r="P1867" s="271"/>
      <c r="Q1867" s="271"/>
      <c r="R1867" s="271"/>
      <c r="S1867" s="271"/>
      <c r="T1867" s="272"/>
      <c r="U1867" s="15"/>
      <c r="V1867" s="15"/>
      <c r="W1867" s="15"/>
      <c r="X1867" s="15"/>
      <c r="Y1867" s="15"/>
      <c r="Z1867" s="15"/>
      <c r="AA1867" s="15"/>
      <c r="AB1867" s="15"/>
      <c r="AC1867" s="15"/>
      <c r="AD1867" s="15"/>
      <c r="AE1867" s="15"/>
      <c r="AT1867" s="273" t="s">
        <v>180</v>
      </c>
      <c r="AU1867" s="273" t="s">
        <v>87</v>
      </c>
      <c r="AV1867" s="15" t="s">
        <v>121</v>
      </c>
      <c r="AW1867" s="15" t="s">
        <v>39</v>
      </c>
      <c r="AX1867" s="15" t="s">
        <v>85</v>
      </c>
      <c r="AY1867" s="273" t="s">
        <v>168</v>
      </c>
    </row>
    <row r="1868" s="2" customFormat="1" ht="16.5" customHeight="1">
      <c r="A1868" s="42"/>
      <c r="B1868" s="43"/>
      <c r="C1868" s="285" t="s">
        <v>2627</v>
      </c>
      <c r="D1868" s="285" t="s">
        <v>713</v>
      </c>
      <c r="E1868" s="286" t="s">
        <v>2545</v>
      </c>
      <c r="F1868" s="287" t="s">
        <v>2546</v>
      </c>
      <c r="G1868" s="288" t="s">
        <v>173</v>
      </c>
      <c r="H1868" s="289">
        <v>843.29700000000003</v>
      </c>
      <c r="I1868" s="290"/>
      <c r="J1868" s="291">
        <f>ROUND(I1868*H1868,2)</f>
        <v>0</v>
      </c>
      <c r="K1868" s="287" t="s">
        <v>174</v>
      </c>
      <c r="L1868" s="292"/>
      <c r="M1868" s="293" t="s">
        <v>33</v>
      </c>
      <c r="N1868" s="294" t="s">
        <v>49</v>
      </c>
      <c r="O1868" s="88"/>
      <c r="P1868" s="225">
        <f>O1868*H1868</f>
        <v>0</v>
      </c>
      <c r="Q1868" s="225">
        <v>0.0033</v>
      </c>
      <c r="R1868" s="225">
        <f>Q1868*H1868</f>
        <v>2.7828800999999999</v>
      </c>
      <c r="S1868" s="225">
        <v>0</v>
      </c>
      <c r="T1868" s="226">
        <f>S1868*H1868</f>
        <v>0</v>
      </c>
      <c r="U1868" s="42"/>
      <c r="V1868" s="42"/>
      <c r="W1868" s="42"/>
      <c r="X1868" s="42"/>
      <c r="Y1868" s="42"/>
      <c r="Z1868" s="42"/>
      <c r="AA1868" s="42"/>
      <c r="AB1868" s="42"/>
      <c r="AC1868" s="42"/>
      <c r="AD1868" s="42"/>
      <c r="AE1868" s="42"/>
      <c r="AR1868" s="227" t="s">
        <v>366</v>
      </c>
      <c r="AT1868" s="227" t="s">
        <v>713</v>
      </c>
      <c r="AU1868" s="227" t="s">
        <v>87</v>
      </c>
      <c r="AY1868" s="20" t="s">
        <v>168</v>
      </c>
      <c r="BE1868" s="228">
        <f>IF(N1868="základní",J1868,0)</f>
        <v>0</v>
      </c>
      <c r="BF1868" s="228">
        <f>IF(N1868="snížená",J1868,0)</f>
        <v>0</v>
      </c>
      <c r="BG1868" s="228">
        <f>IF(N1868="zákl. přenesená",J1868,0)</f>
        <v>0</v>
      </c>
      <c r="BH1868" s="228">
        <f>IF(N1868="sníž. přenesená",J1868,0)</f>
        <v>0</v>
      </c>
      <c r="BI1868" s="228">
        <f>IF(N1868="nulová",J1868,0)</f>
        <v>0</v>
      </c>
      <c r="BJ1868" s="20" t="s">
        <v>85</v>
      </c>
      <c r="BK1868" s="228">
        <f>ROUND(I1868*H1868,2)</f>
        <v>0</v>
      </c>
      <c r="BL1868" s="20" t="s">
        <v>266</v>
      </c>
      <c r="BM1868" s="227" t="s">
        <v>5520</v>
      </c>
    </row>
    <row r="1869" s="2" customFormat="1">
      <c r="A1869" s="42"/>
      <c r="B1869" s="43"/>
      <c r="C1869" s="44"/>
      <c r="D1869" s="229" t="s">
        <v>176</v>
      </c>
      <c r="E1869" s="44"/>
      <c r="F1869" s="230" t="s">
        <v>2546</v>
      </c>
      <c r="G1869" s="44"/>
      <c r="H1869" s="44"/>
      <c r="I1869" s="231"/>
      <c r="J1869" s="44"/>
      <c r="K1869" s="44"/>
      <c r="L1869" s="48"/>
      <c r="M1869" s="232"/>
      <c r="N1869" s="233"/>
      <c r="O1869" s="88"/>
      <c r="P1869" s="88"/>
      <c r="Q1869" s="88"/>
      <c r="R1869" s="88"/>
      <c r="S1869" s="88"/>
      <c r="T1869" s="89"/>
      <c r="U1869" s="42"/>
      <c r="V1869" s="42"/>
      <c r="W1869" s="42"/>
      <c r="X1869" s="42"/>
      <c r="Y1869" s="42"/>
      <c r="Z1869" s="42"/>
      <c r="AA1869" s="42"/>
      <c r="AB1869" s="42"/>
      <c r="AC1869" s="42"/>
      <c r="AD1869" s="42"/>
      <c r="AE1869" s="42"/>
      <c r="AT1869" s="20" t="s">
        <v>176</v>
      </c>
      <c r="AU1869" s="20" t="s">
        <v>87</v>
      </c>
    </row>
    <row r="1870" s="14" customFormat="1">
      <c r="A1870" s="14"/>
      <c r="B1870" s="246"/>
      <c r="C1870" s="247"/>
      <c r="D1870" s="229" t="s">
        <v>180</v>
      </c>
      <c r="E1870" s="247"/>
      <c r="F1870" s="249" t="s">
        <v>5521</v>
      </c>
      <c r="G1870" s="247"/>
      <c r="H1870" s="250">
        <v>843.29700000000003</v>
      </c>
      <c r="I1870" s="251"/>
      <c r="J1870" s="247"/>
      <c r="K1870" s="247"/>
      <c r="L1870" s="252"/>
      <c r="M1870" s="253"/>
      <c r="N1870" s="254"/>
      <c r="O1870" s="254"/>
      <c r="P1870" s="254"/>
      <c r="Q1870" s="254"/>
      <c r="R1870" s="254"/>
      <c r="S1870" s="254"/>
      <c r="T1870" s="255"/>
      <c r="U1870" s="14"/>
      <c r="V1870" s="14"/>
      <c r="W1870" s="14"/>
      <c r="X1870" s="14"/>
      <c r="Y1870" s="14"/>
      <c r="Z1870" s="14"/>
      <c r="AA1870" s="14"/>
      <c r="AB1870" s="14"/>
      <c r="AC1870" s="14"/>
      <c r="AD1870" s="14"/>
      <c r="AE1870" s="14"/>
      <c r="AT1870" s="256" t="s">
        <v>180</v>
      </c>
      <c r="AU1870" s="256" t="s">
        <v>87</v>
      </c>
      <c r="AV1870" s="14" t="s">
        <v>87</v>
      </c>
      <c r="AW1870" s="14" t="s">
        <v>4</v>
      </c>
      <c r="AX1870" s="14" t="s">
        <v>85</v>
      </c>
      <c r="AY1870" s="256" t="s">
        <v>168</v>
      </c>
    </row>
    <row r="1871" s="2" customFormat="1" ht="24.15" customHeight="1">
      <c r="A1871" s="42"/>
      <c r="B1871" s="43"/>
      <c r="C1871" s="216" t="s">
        <v>2635</v>
      </c>
      <c r="D1871" s="216" t="s">
        <v>170</v>
      </c>
      <c r="E1871" s="217" t="s">
        <v>5522</v>
      </c>
      <c r="F1871" s="218" t="s">
        <v>5523</v>
      </c>
      <c r="G1871" s="219" t="s">
        <v>173</v>
      </c>
      <c r="H1871" s="220">
        <v>38.880000000000003</v>
      </c>
      <c r="I1871" s="221"/>
      <c r="J1871" s="222">
        <f>ROUND(I1871*H1871,2)</f>
        <v>0</v>
      </c>
      <c r="K1871" s="218" t="s">
        <v>174</v>
      </c>
      <c r="L1871" s="48"/>
      <c r="M1871" s="223" t="s">
        <v>33</v>
      </c>
      <c r="N1871" s="224" t="s">
        <v>49</v>
      </c>
      <c r="O1871" s="88"/>
      <c r="P1871" s="225">
        <f>O1871*H1871</f>
        <v>0</v>
      </c>
      <c r="Q1871" s="225">
        <v>0.0061199999999999996</v>
      </c>
      <c r="R1871" s="225">
        <f>Q1871*H1871</f>
        <v>0.23794560000000001</v>
      </c>
      <c r="S1871" s="225">
        <v>0</v>
      </c>
      <c r="T1871" s="226">
        <f>S1871*H1871</f>
        <v>0</v>
      </c>
      <c r="U1871" s="42"/>
      <c r="V1871" s="42"/>
      <c r="W1871" s="42"/>
      <c r="X1871" s="42"/>
      <c r="Y1871" s="42"/>
      <c r="Z1871" s="42"/>
      <c r="AA1871" s="42"/>
      <c r="AB1871" s="42"/>
      <c r="AC1871" s="42"/>
      <c r="AD1871" s="42"/>
      <c r="AE1871" s="42"/>
      <c r="AR1871" s="227" t="s">
        <v>266</v>
      </c>
      <c r="AT1871" s="227" t="s">
        <v>170</v>
      </c>
      <c r="AU1871" s="227" t="s">
        <v>87</v>
      </c>
      <c r="AY1871" s="20" t="s">
        <v>168</v>
      </c>
      <c r="BE1871" s="228">
        <f>IF(N1871="základní",J1871,0)</f>
        <v>0</v>
      </c>
      <c r="BF1871" s="228">
        <f>IF(N1871="snížená",J1871,0)</f>
        <v>0</v>
      </c>
      <c r="BG1871" s="228">
        <f>IF(N1871="zákl. přenesená",J1871,0)</f>
        <v>0</v>
      </c>
      <c r="BH1871" s="228">
        <f>IF(N1871="sníž. přenesená",J1871,0)</f>
        <v>0</v>
      </c>
      <c r="BI1871" s="228">
        <f>IF(N1871="nulová",J1871,0)</f>
        <v>0</v>
      </c>
      <c r="BJ1871" s="20" t="s">
        <v>85</v>
      </c>
      <c r="BK1871" s="228">
        <f>ROUND(I1871*H1871,2)</f>
        <v>0</v>
      </c>
      <c r="BL1871" s="20" t="s">
        <v>266</v>
      </c>
      <c r="BM1871" s="227" t="s">
        <v>5524</v>
      </c>
    </row>
    <row r="1872" s="2" customFormat="1">
      <c r="A1872" s="42"/>
      <c r="B1872" s="43"/>
      <c r="C1872" s="44"/>
      <c r="D1872" s="229" t="s">
        <v>176</v>
      </c>
      <c r="E1872" s="44"/>
      <c r="F1872" s="230" t="s">
        <v>5525</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176</v>
      </c>
      <c r="AU1872" s="20" t="s">
        <v>87</v>
      </c>
    </row>
    <row r="1873" s="2" customFormat="1">
      <c r="A1873" s="42"/>
      <c r="B1873" s="43"/>
      <c r="C1873" s="44"/>
      <c r="D1873" s="234" t="s">
        <v>178</v>
      </c>
      <c r="E1873" s="44"/>
      <c r="F1873" s="235" t="s">
        <v>5526</v>
      </c>
      <c r="G1873" s="44"/>
      <c r="H1873" s="44"/>
      <c r="I1873" s="231"/>
      <c r="J1873" s="44"/>
      <c r="K1873" s="44"/>
      <c r="L1873" s="48"/>
      <c r="M1873" s="232"/>
      <c r="N1873" s="233"/>
      <c r="O1873" s="88"/>
      <c r="P1873" s="88"/>
      <c r="Q1873" s="88"/>
      <c r="R1873" s="88"/>
      <c r="S1873" s="88"/>
      <c r="T1873" s="89"/>
      <c r="U1873" s="42"/>
      <c r="V1873" s="42"/>
      <c r="W1873" s="42"/>
      <c r="X1873" s="42"/>
      <c r="Y1873" s="42"/>
      <c r="Z1873" s="42"/>
      <c r="AA1873" s="42"/>
      <c r="AB1873" s="42"/>
      <c r="AC1873" s="42"/>
      <c r="AD1873" s="42"/>
      <c r="AE1873" s="42"/>
      <c r="AT1873" s="20" t="s">
        <v>178</v>
      </c>
      <c r="AU1873" s="20" t="s">
        <v>87</v>
      </c>
    </row>
    <row r="1874" s="13" customFormat="1">
      <c r="A1874" s="13"/>
      <c r="B1874" s="236"/>
      <c r="C1874" s="237"/>
      <c r="D1874" s="229" t="s">
        <v>180</v>
      </c>
      <c r="E1874" s="238" t="s">
        <v>33</v>
      </c>
      <c r="F1874" s="239" t="s">
        <v>723</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180</v>
      </c>
      <c r="AU1874" s="245" t="s">
        <v>87</v>
      </c>
      <c r="AV1874" s="13" t="s">
        <v>85</v>
      </c>
      <c r="AW1874" s="13" t="s">
        <v>39</v>
      </c>
      <c r="AX1874" s="13" t="s">
        <v>78</v>
      </c>
      <c r="AY1874" s="245" t="s">
        <v>168</v>
      </c>
    </row>
    <row r="1875" s="13" customFormat="1">
      <c r="A1875" s="13"/>
      <c r="B1875" s="236"/>
      <c r="C1875" s="237"/>
      <c r="D1875" s="229" t="s">
        <v>180</v>
      </c>
      <c r="E1875" s="238" t="s">
        <v>33</v>
      </c>
      <c r="F1875" s="239" t="s">
        <v>2555</v>
      </c>
      <c r="G1875" s="237"/>
      <c r="H1875" s="238" t="s">
        <v>33</v>
      </c>
      <c r="I1875" s="240"/>
      <c r="J1875" s="237"/>
      <c r="K1875" s="237"/>
      <c r="L1875" s="241"/>
      <c r="M1875" s="242"/>
      <c r="N1875" s="243"/>
      <c r="O1875" s="243"/>
      <c r="P1875" s="243"/>
      <c r="Q1875" s="243"/>
      <c r="R1875" s="243"/>
      <c r="S1875" s="243"/>
      <c r="T1875" s="244"/>
      <c r="U1875" s="13"/>
      <c r="V1875" s="13"/>
      <c r="W1875" s="13"/>
      <c r="X1875" s="13"/>
      <c r="Y1875" s="13"/>
      <c r="Z1875" s="13"/>
      <c r="AA1875" s="13"/>
      <c r="AB1875" s="13"/>
      <c r="AC1875" s="13"/>
      <c r="AD1875" s="13"/>
      <c r="AE1875" s="13"/>
      <c r="AT1875" s="245" t="s">
        <v>180</v>
      </c>
      <c r="AU1875" s="245" t="s">
        <v>87</v>
      </c>
      <c r="AV1875" s="13" t="s">
        <v>85</v>
      </c>
      <c r="AW1875" s="13" t="s">
        <v>39</v>
      </c>
      <c r="AX1875" s="13" t="s">
        <v>78</v>
      </c>
      <c r="AY1875" s="245" t="s">
        <v>168</v>
      </c>
    </row>
    <row r="1876" s="14" customFormat="1">
      <c r="A1876" s="14"/>
      <c r="B1876" s="246"/>
      <c r="C1876" s="247"/>
      <c r="D1876" s="229" t="s">
        <v>180</v>
      </c>
      <c r="E1876" s="248" t="s">
        <v>33</v>
      </c>
      <c r="F1876" s="249" t="s">
        <v>4772</v>
      </c>
      <c r="G1876" s="247"/>
      <c r="H1876" s="250">
        <v>38.880000000000003</v>
      </c>
      <c r="I1876" s="251"/>
      <c r="J1876" s="247"/>
      <c r="K1876" s="247"/>
      <c r="L1876" s="252"/>
      <c r="M1876" s="253"/>
      <c r="N1876" s="254"/>
      <c r="O1876" s="254"/>
      <c r="P1876" s="254"/>
      <c r="Q1876" s="254"/>
      <c r="R1876" s="254"/>
      <c r="S1876" s="254"/>
      <c r="T1876" s="255"/>
      <c r="U1876" s="14"/>
      <c r="V1876" s="14"/>
      <c r="W1876" s="14"/>
      <c r="X1876" s="14"/>
      <c r="Y1876" s="14"/>
      <c r="Z1876" s="14"/>
      <c r="AA1876" s="14"/>
      <c r="AB1876" s="14"/>
      <c r="AC1876" s="14"/>
      <c r="AD1876" s="14"/>
      <c r="AE1876" s="14"/>
      <c r="AT1876" s="256" t="s">
        <v>180</v>
      </c>
      <c r="AU1876" s="256" t="s">
        <v>87</v>
      </c>
      <c r="AV1876" s="14" t="s">
        <v>87</v>
      </c>
      <c r="AW1876" s="14" t="s">
        <v>39</v>
      </c>
      <c r="AX1876" s="14" t="s">
        <v>85</v>
      </c>
      <c r="AY1876" s="256" t="s">
        <v>168</v>
      </c>
    </row>
    <row r="1877" s="2" customFormat="1" ht="16.5" customHeight="1">
      <c r="A1877" s="42"/>
      <c r="B1877" s="43"/>
      <c r="C1877" s="285" t="s">
        <v>2640</v>
      </c>
      <c r="D1877" s="285" t="s">
        <v>713</v>
      </c>
      <c r="E1877" s="286" t="s">
        <v>5527</v>
      </c>
      <c r="F1877" s="287" t="s">
        <v>5528</v>
      </c>
      <c r="G1877" s="288" t="s">
        <v>173</v>
      </c>
      <c r="H1877" s="289">
        <v>40.823999999999998</v>
      </c>
      <c r="I1877" s="290"/>
      <c r="J1877" s="291">
        <f>ROUND(I1877*H1877,2)</f>
        <v>0</v>
      </c>
      <c r="K1877" s="287" t="s">
        <v>174</v>
      </c>
      <c r="L1877" s="292"/>
      <c r="M1877" s="293" t="s">
        <v>33</v>
      </c>
      <c r="N1877" s="294" t="s">
        <v>49</v>
      </c>
      <c r="O1877" s="88"/>
      <c r="P1877" s="225">
        <f>O1877*H1877</f>
        <v>0</v>
      </c>
      <c r="Q1877" s="225">
        <v>0.0155</v>
      </c>
      <c r="R1877" s="225">
        <f>Q1877*H1877</f>
        <v>0.632772</v>
      </c>
      <c r="S1877" s="225">
        <v>0</v>
      </c>
      <c r="T1877" s="226">
        <f>S1877*H1877</f>
        <v>0</v>
      </c>
      <c r="U1877" s="42"/>
      <c r="V1877" s="42"/>
      <c r="W1877" s="42"/>
      <c r="X1877" s="42"/>
      <c r="Y1877" s="42"/>
      <c r="Z1877" s="42"/>
      <c r="AA1877" s="42"/>
      <c r="AB1877" s="42"/>
      <c r="AC1877" s="42"/>
      <c r="AD1877" s="42"/>
      <c r="AE1877" s="42"/>
      <c r="AR1877" s="227" t="s">
        <v>366</v>
      </c>
      <c r="AT1877" s="227" t="s">
        <v>713</v>
      </c>
      <c r="AU1877" s="227" t="s">
        <v>87</v>
      </c>
      <c r="AY1877" s="20" t="s">
        <v>168</v>
      </c>
      <c r="BE1877" s="228">
        <f>IF(N1877="základní",J1877,0)</f>
        <v>0</v>
      </c>
      <c r="BF1877" s="228">
        <f>IF(N1877="snížená",J1877,0)</f>
        <v>0</v>
      </c>
      <c r="BG1877" s="228">
        <f>IF(N1877="zákl. přenesená",J1877,0)</f>
        <v>0</v>
      </c>
      <c r="BH1877" s="228">
        <f>IF(N1877="sníž. přenesená",J1877,0)</f>
        <v>0</v>
      </c>
      <c r="BI1877" s="228">
        <f>IF(N1877="nulová",J1877,0)</f>
        <v>0</v>
      </c>
      <c r="BJ1877" s="20" t="s">
        <v>85</v>
      </c>
      <c r="BK1877" s="228">
        <f>ROUND(I1877*H1877,2)</f>
        <v>0</v>
      </c>
      <c r="BL1877" s="20" t="s">
        <v>266</v>
      </c>
      <c r="BM1877" s="227" t="s">
        <v>5529</v>
      </c>
    </row>
    <row r="1878" s="2" customFormat="1">
      <c r="A1878" s="42"/>
      <c r="B1878" s="43"/>
      <c r="C1878" s="44"/>
      <c r="D1878" s="229" t="s">
        <v>176</v>
      </c>
      <c r="E1878" s="44"/>
      <c r="F1878" s="230" t="s">
        <v>5528</v>
      </c>
      <c r="G1878" s="44"/>
      <c r="H1878" s="44"/>
      <c r="I1878" s="231"/>
      <c r="J1878" s="44"/>
      <c r="K1878" s="44"/>
      <c r="L1878" s="48"/>
      <c r="M1878" s="232"/>
      <c r="N1878" s="233"/>
      <c r="O1878" s="88"/>
      <c r="P1878" s="88"/>
      <c r="Q1878" s="88"/>
      <c r="R1878" s="88"/>
      <c r="S1878" s="88"/>
      <c r="T1878" s="89"/>
      <c r="U1878" s="42"/>
      <c r="V1878" s="42"/>
      <c r="W1878" s="42"/>
      <c r="X1878" s="42"/>
      <c r="Y1878" s="42"/>
      <c r="Z1878" s="42"/>
      <c r="AA1878" s="42"/>
      <c r="AB1878" s="42"/>
      <c r="AC1878" s="42"/>
      <c r="AD1878" s="42"/>
      <c r="AE1878" s="42"/>
      <c r="AT1878" s="20" t="s">
        <v>176</v>
      </c>
      <c r="AU1878" s="20" t="s">
        <v>87</v>
      </c>
    </row>
    <row r="1879" s="14" customFormat="1">
      <c r="A1879" s="14"/>
      <c r="B1879" s="246"/>
      <c r="C1879" s="247"/>
      <c r="D1879" s="229" t="s">
        <v>180</v>
      </c>
      <c r="E1879" s="247"/>
      <c r="F1879" s="249" t="s">
        <v>5530</v>
      </c>
      <c r="G1879" s="247"/>
      <c r="H1879" s="250">
        <v>40.823999999999998</v>
      </c>
      <c r="I1879" s="251"/>
      <c r="J1879" s="247"/>
      <c r="K1879" s="247"/>
      <c r="L1879" s="252"/>
      <c r="M1879" s="253"/>
      <c r="N1879" s="254"/>
      <c r="O1879" s="254"/>
      <c r="P1879" s="254"/>
      <c r="Q1879" s="254"/>
      <c r="R1879" s="254"/>
      <c r="S1879" s="254"/>
      <c r="T1879" s="255"/>
      <c r="U1879" s="14"/>
      <c r="V1879" s="14"/>
      <c r="W1879" s="14"/>
      <c r="X1879" s="14"/>
      <c r="Y1879" s="14"/>
      <c r="Z1879" s="14"/>
      <c r="AA1879" s="14"/>
      <c r="AB1879" s="14"/>
      <c r="AC1879" s="14"/>
      <c r="AD1879" s="14"/>
      <c r="AE1879" s="14"/>
      <c r="AT1879" s="256" t="s">
        <v>180</v>
      </c>
      <c r="AU1879" s="256" t="s">
        <v>87</v>
      </c>
      <c r="AV1879" s="14" t="s">
        <v>87</v>
      </c>
      <c r="AW1879" s="14" t="s">
        <v>4</v>
      </c>
      <c r="AX1879" s="14" t="s">
        <v>85</v>
      </c>
      <c r="AY1879" s="256" t="s">
        <v>168</v>
      </c>
    </row>
    <row r="1880" s="2" customFormat="1" ht="21.75" customHeight="1">
      <c r="A1880" s="42"/>
      <c r="B1880" s="43"/>
      <c r="C1880" s="216" t="s">
        <v>2645</v>
      </c>
      <c r="D1880" s="216" t="s">
        <v>170</v>
      </c>
      <c r="E1880" s="217" t="s">
        <v>2563</v>
      </c>
      <c r="F1880" s="218" t="s">
        <v>2564</v>
      </c>
      <c r="G1880" s="219" t="s">
        <v>173</v>
      </c>
      <c r="H1880" s="220">
        <v>14.44</v>
      </c>
      <c r="I1880" s="221"/>
      <c r="J1880" s="222">
        <f>ROUND(I1880*H1880,2)</f>
        <v>0</v>
      </c>
      <c r="K1880" s="218" t="s">
        <v>174</v>
      </c>
      <c r="L1880" s="48"/>
      <c r="M1880" s="223" t="s">
        <v>33</v>
      </c>
      <c r="N1880" s="224" t="s">
        <v>49</v>
      </c>
      <c r="O1880" s="88"/>
      <c r="P1880" s="225">
        <f>O1880*H1880</f>
        <v>0</v>
      </c>
      <c r="Q1880" s="225">
        <v>0.00018000000000000001</v>
      </c>
      <c r="R1880" s="225">
        <f>Q1880*H1880</f>
        <v>0.0025991999999999999</v>
      </c>
      <c r="S1880" s="225">
        <v>0</v>
      </c>
      <c r="T1880" s="226">
        <f>S1880*H1880</f>
        <v>0</v>
      </c>
      <c r="U1880" s="42"/>
      <c r="V1880" s="42"/>
      <c r="W1880" s="42"/>
      <c r="X1880" s="42"/>
      <c r="Y1880" s="42"/>
      <c r="Z1880" s="42"/>
      <c r="AA1880" s="42"/>
      <c r="AB1880" s="42"/>
      <c r="AC1880" s="42"/>
      <c r="AD1880" s="42"/>
      <c r="AE1880" s="42"/>
      <c r="AR1880" s="227" t="s">
        <v>266</v>
      </c>
      <c r="AT1880" s="227" t="s">
        <v>170</v>
      </c>
      <c r="AU1880" s="227" t="s">
        <v>87</v>
      </c>
      <c r="AY1880" s="20" t="s">
        <v>168</v>
      </c>
      <c r="BE1880" s="228">
        <f>IF(N1880="základní",J1880,0)</f>
        <v>0</v>
      </c>
      <c r="BF1880" s="228">
        <f>IF(N1880="snížená",J1880,0)</f>
        <v>0</v>
      </c>
      <c r="BG1880" s="228">
        <f>IF(N1880="zákl. přenesená",J1880,0)</f>
        <v>0</v>
      </c>
      <c r="BH1880" s="228">
        <f>IF(N1880="sníž. přenesená",J1880,0)</f>
        <v>0</v>
      </c>
      <c r="BI1880" s="228">
        <f>IF(N1880="nulová",J1880,0)</f>
        <v>0</v>
      </c>
      <c r="BJ1880" s="20" t="s">
        <v>85</v>
      </c>
      <c r="BK1880" s="228">
        <f>ROUND(I1880*H1880,2)</f>
        <v>0</v>
      </c>
      <c r="BL1880" s="20" t="s">
        <v>266</v>
      </c>
      <c r="BM1880" s="227" t="s">
        <v>5531</v>
      </c>
    </row>
    <row r="1881" s="2" customFormat="1">
      <c r="A1881" s="42"/>
      <c r="B1881" s="43"/>
      <c r="C1881" s="44"/>
      <c r="D1881" s="229" t="s">
        <v>176</v>
      </c>
      <c r="E1881" s="44"/>
      <c r="F1881" s="230" t="s">
        <v>2566</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176</v>
      </c>
      <c r="AU1881" s="20" t="s">
        <v>87</v>
      </c>
    </row>
    <row r="1882" s="2" customFormat="1">
      <c r="A1882" s="42"/>
      <c r="B1882" s="43"/>
      <c r="C1882" s="44"/>
      <c r="D1882" s="234" t="s">
        <v>178</v>
      </c>
      <c r="E1882" s="44"/>
      <c r="F1882" s="235" t="s">
        <v>2567</v>
      </c>
      <c r="G1882" s="44"/>
      <c r="H1882" s="44"/>
      <c r="I1882" s="231"/>
      <c r="J1882" s="44"/>
      <c r="K1882" s="44"/>
      <c r="L1882" s="48"/>
      <c r="M1882" s="232"/>
      <c r="N1882" s="233"/>
      <c r="O1882" s="88"/>
      <c r="P1882" s="88"/>
      <c r="Q1882" s="88"/>
      <c r="R1882" s="88"/>
      <c r="S1882" s="88"/>
      <c r="T1882" s="89"/>
      <c r="U1882" s="42"/>
      <c r="V1882" s="42"/>
      <c r="W1882" s="42"/>
      <c r="X1882" s="42"/>
      <c r="Y1882" s="42"/>
      <c r="Z1882" s="42"/>
      <c r="AA1882" s="42"/>
      <c r="AB1882" s="42"/>
      <c r="AC1882" s="42"/>
      <c r="AD1882" s="42"/>
      <c r="AE1882" s="42"/>
      <c r="AT1882" s="20" t="s">
        <v>178</v>
      </c>
      <c r="AU1882" s="20" t="s">
        <v>87</v>
      </c>
    </row>
    <row r="1883" s="13" customFormat="1">
      <c r="A1883" s="13"/>
      <c r="B1883" s="236"/>
      <c r="C1883" s="237"/>
      <c r="D1883" s="229" t="s">
        <v>180</v>
      </c>
      <c r="E1883" s="238" t="s">
        <v>33</v>
      </c>
      <c r="F1883" s="239" t="s">
        <v>1497</v>
      </c>
      <c r="G1883" s="237"/>
      <c r="H1883" s="238" t="s">
        <v>33</v>
      </c>
      <c r="I1883" s="240"/>
      <c r="J1883" s="237"/>
      <c r="K1883" s="237"/>
      <c r="L1883" s="241"/>
      <c r="M1883" s="242"/>
      <c r="N1883" s="243"/>
      <c r="O1883" s="243"/>
      <c r="P1883" s="243"/>
      <c r="Q1883" s="243"/>
      <c r="R1883" s="243"/>
      <c r="S1883" s="243"/>
      <c r="T1883" s="244"/>
      <c r="U1883" s="13"/>
      <c r="V1883" s="13"/>
      <c r="W1883" s="13"/>
      <c r="X1883" s="13"/>
      <c r="Y1883" s="13"/>
      <c r="Z1883" s="13"/>
      <c r="AA1883" s="13"/>
      <c r="AB1883" s="13"/>
      <c r="AC1883" s="13"/>
      <c r="AD1883" s="13"/>
      <c r="AE1883" s="13"/>
      <c r="AT1883" s="245" t="s">
        <v>180</v>
      </c>
      <c r="AU1883" s="245" t="s">
        <v>87</v>
      </c>
      <c r="AV1883" s="13" t="s">
        <v>85</v>
      </c>
      <c r="AW1883" s="13" t="s">
        <v>39</v>
      </c>
      <c r="AX1883" s="13" t="s">
        <v>78</v>
      </c>
      <c r="AY1883" s="245" t="s">
        <v>168</v>
      </c>
    </row>
    <row r="1884" s="13" customFormat="1">
      <c r="A1884" s="13"/>
      <c r="B1884" s="236"/>
      <c r="C1884" s="237"/>
      <c r="D1884" s="229" t="s">
        <v>180</v>
      </c>
      <c r="E1884" s="238" t="s">
        <v>33</v>
      </c>
      <c r="F1884" s="239" t="s">
        <v>2568</v>
      </c>
      <c r="G1884" s="237"/>
      <c r="H1884" s="238" t="s">
        <v>33</v>
      </c>
      <c r="I1884" s="240"/>
      <c r="J1884" s="237"/>
      <c r="K1884" s="237"/>
      <c r="L1884" s="241"/>
      <c r="M1884" s="242"/>
      <c r="N1884" s="243"/>
      <c r="O1884" s="243"/>
      <c r="P1884" s="243"/>
      <c r="Q1884" s="243"/>
      <c r="R1884" s="243"/>
      <c r="S1884" s="243"/>
      <c r="T1884" s="244"/>
      <c r="U1884" s="13"/>
      <c r="V1884" s="13"/>
      <c r="W1884" s="13"/>
      <c r="X1884" s="13"/>
      <c r="Y1884" s="13"/>
      <c r="Z1884" s="13"/>
      <c r="AA1884" s="13"/>
      <c r="AB1884" s="13"/>
      <c r="AC1884" s="13"/>
      <c r="AD1884" s="13"/>
      <c r="AE1884" s="13"/>
      <c r="AT1884" s="245" t="s">
        <v>180</v>
      </c>
      <c r="AU1884" s="245" t="s">
        <v>87</v>
      </c>
      <c r="AV1884" s="13" t="s">
        <v>85</v>
      </c>
      <c r="AW1884" s="13" t="s">
        <v>39</v>
      </c>
      <c r="AX1884" s="13" t="s">
        <v>78</v>
      </c>
      <c r="AY1884" s="245" t="s">
        <v>168</v>
      </c>
    </row>
    <row r="1885" s="14" customFormat="1">
      <c r="A1885" s="14"/>
      <c r="B1885" s="246"/>
      <c r="C1885" s="247"/>
      <c r="D1885" s="229" t="s">
        <v>180</v>
      </c>
      <c r="E1885" s="248" t="s">
        <v>33</v>
      </c>
      <c r="F1885" s="249" t="s">
        <v>5493</v>
      </c>
      <c r="G1885" s="247"/>
      <c r="H1885" s="250">
        <v>14.44</v>
      </c>
      <c r="I1885" s="251"/>
      <c r="J1885" s="247"/>
      <c r="K1885" s="247"/>
      <c r="L1885" s="252"/>
      <c r="M1885" s="253"/>
      <c r="N1885" s="254"/>
      <c r="O1885" s="254"/>
      <c r="P1885" s="254"/>
      <c r="Q1885" s="254"/>
      <c r="R1885" s="254"/>
      <c r="S1885" s="254"/>
      <c r="T1885" s="255"/>
      <c r="U1885" s="14"/>
      <c r="V1885" s="14"/>
      <c r="W1885" s="14"/>
      <c r="X1885" s="14"/>
      <c r="Y1885" s="14"/>
      <c r="Z1885" s="14"/>
      <c r="AA1885" s="14"/>
      <c r="AB1885" s="14"/>
      <c r="AC1885" s="14"/>
      <c r="AD1885" s="14"/>
      <c r="AE1885" s="14"/>
      <c r="AT1885" s="256" t="s">
        <v>180</v>
      </c>
      <c r="AU1885" s="256" t="s">
        <v>87</v>
      </c>
      <c r="AV1885" s="14" t="s">
        <v>87</v>
      </c>
      <c r="AW1885" s="14" t="s">
        <v>39</v>
      </c>
      <c r="AX1885" s="14" t="s">
        <v>85</v>
      </c>
      <c r="AY1885" s="256" t="s">
        <v>168</v>
      </c>
    </row>
    <row r="1886" s="2" customFormat="1" ht="21.75" customHeight="1">
      <c r="A1886" s="42"/>
      <c r="B1886" s="43"/>
      <c r="C1886" s="285" t="s">
        <v>2650</v>
      </c>
      <c r="D1886" s="285" t="s">
        <v>713</v>
      </c>
      <c r="E1886" s="286" t="s">
        <v>2570</v>
      </c>
      <c r="F1886" s="287" t="s">
        <v>2571</v>
      </c>
      <c r="G1886" s="288" t="s">
        <v>173</v>
      </c>
      <c r="H1886" s="289">
        <v>15.162000000000001</v>
      </c>
      <c r="I1886" s="290"/>
      <c r="J1886" s="291">
        <f>ROUND(I1886*H1886,2)</f>
        <v>0</v>
      </c>
      <c r="K1886" s="287" t="s">
        <v>174</v>
      </c>
      <c r="L1886" s="292"/>
      <c r="M1886" s="293" t="s">
        <v>33</v>
      </c>
      <c r="N1886" s="294" t="s">
        <v>49</v>
      </c>
      <c r="O1886" s="88"/>
      <c r="P1886" s="225">
        <f>O1886*H1886</f>
        <v>0</v>
      </c>
      <c r="Q1886" s="225">
        <v>0.0060000000000000001</v>
      </c>
      <c r="R1886" s="225">
        <f>Q1886*H1886</f>
        <v>0.090972000000000011</v>
      </c>
      <c r="S1886" s="225">
        <v>0</v>
      </c>
      <c r="T1886" s="226">
        <f>S1886*H1886</f>
        <v>0</v>
      </c>
      <c r="U1886" s="42"/>
      <c r="V1886" s="42"/>
      <c r="W1886" s="42"/>
      <c r="X1886" s="42"/>
      <c r="Y1886" s="42"/>
      <c r="Z1886" s="42"/>
      <c r="AA1886" s="42"/>
      <c r="AB1886" s="42"/>
      <c r="AC1886" s="42"/>
      <c r="AD1886" s="42"/>
      <c r="AE1886" s="42"/>
      <c r="AR1886" s="227" t="s">
        <v>366</v>
      </c>
      <c r="AT1886" s="227" t="s">
        <v>713</v>
      </c>
      <c r="AU1886" s="227" t="s">
        <v>87</v>
      </c>
      <c r="AY1886" s="20" t="s">
        <v>168</v>
      </c>
      <c r="BE1886" s="228">
        <f>IF(N1886="základní",J1886,0)</f>
        <v>0</v>
      </c>
      <c r="BF1886" s="228">
        <f>IF(N1886="snížená",J1886,0)</f>
        <v>0</v>
      </c>
      <c r="BG1886" s="228">
        <f>IF(N1886="zákl. přenesená",J1886,0)</f>
        <v>0</v>
      </c>
      <c r="BH1886" s="228">
        <f>IF(N1886="sníž. přenesená",J1886,0)</f>
        <v>0</v>
      </c>
      <c r="BI1886" s="228">
        <f>IF(N1886="nulová",J1886,0)</f>
        <v>0</v>
      </c>
      <c r="BJ1886" s="20" t="s">
        <v>85</v>
      </c>
      <c r="BK1886" s="228">
        <f>ROUND(I1886*H1886,2)</f>
        <v>0</v>
      </c>
      <c r="BL1886" s="20" t="s">
        <v>266</v>
      </c>
      <c r="BM1886" s="227" t="s">
        <v>5532</v>
      </c>
    </row>
    <row r="1887" s="2" customFormat="1">
      <c r="A1887" s="42"/>
      <c r="B1887" s="43"/>
      <c r="C1887" s="44"/>
      <c r="D1887" s="229" t="s">
        <v>176</v>
      </c>
      <c r="E1887" s="44"/>
      <c r="F1887" s="230" t="s">
        <v>2571</v>
      </c>
      <c r="G1887" s="44"/>
      <c r="H1887" s="44"/>
      <c r="I1887" s="231"/>
      <c r="J1887" s="44"/>
      <c r="K1887" s="44"/>
      <c r="L1887" s="48"/>
      <c r="M1887" s="232"/>
      <c r="N1887" s="233"/>
      <c r="O1887" s="88"/>
      <c r="P1887" s="88"/>
      <c r="Q1887" s="88"/>
      <c r="R1887" s="88"/>
      <c r="S1887" s="88"/>
      <c r="T1887" s="89"/>
      <c r="U1887" s="42"/>
      <c r="V1887" s="42"/>
      <c r="W1887" s="42"/>
      <c r="X1887" s="42"/>
      <c r="Y1887" s="42"/>
      <c r="Z1887" s="42"/>
      <c r="AA1887" s="42"/>
      <c r="AB1887" s="42"/>
      <c r="AC1887" s="42"/>
      <c r="AD1887" s="42"/>
      <c r="AE1887" s="42"/>
      <c r="AT1887" s="20" t="s">
        <v>176</v>
      </c>
      <c r="AU1887" s="20" t="s">
        <v>87</v>
      </c>
    </row>
    <row r="1888" s="14" customFormat="1">
      <c r="A1888" s="14"/>
      <c r="B1888" s="246"/>
      <c r="C1888" s="247"/>
      <c r="D1888" s="229" t="s">
        <v>180</v>
      </c>
      <c r="E1888" s="247"/>
      <c r="F1888" s="249" t="s">
        <v>5533</v>
      </c>
      <c r="G1888" s="247"/>
      <c r="H1888" s="250">
        <v>15.162000000000001</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180</v>
      </c>
      <c r="AU1888" s="256" t="s">
        <v>87</v>
      </c>
      <c r="AV1888" s="14" t="s">
        <v>87</v>
      </c>
      <c r="AW1888" s="14" t="s">
        <v>4</v>
      </c>
      <c r="AX1888" s="14" t="s">
        <v>85</v>
      </c>
      <c r="AY1888" s="256" t="s">
        <v>168</v>
      </c>
    </row>
    <row r="1889" s="2" customFormat="1" ht="24.15" customHeight="1">
      <c r="A1889" s="42"/>
      <c r="B1889" s="43"/>
      <c r="C1889" s="216" t="s">
        <v>2657</v>
      </c>
      <c r="D1889" s="216" t="s">
        <v>170</v>
      </c>
      <c r="E1889" s="217" t="s">
        <v>2575</v>
      </c>
      <c r="F1889" s="218" t="s">
        <v>2576</v>
      </c>
      <c r="G1889" s="219" t="s">
        <v>173</v>
      </c>
      <c r="H1889" s="220">
        <v>840.55999999999995</v>
      </c>
      <c r="I1889" s="221"/>
      <c r="J1889" s="222">
        <f>ROUND(I1889*H1889,2)</f>
        <v>0</v>
      </c>
      <c r="K1889" s="218" t="s">
        <v>174</v>
      </c>
      <c r="L1889" s="48"/>
      <c r="M1889" s="223" t="s">
        <v>33</v>
      </c>
      <c r="N1889" s="224" t="s">
        <v>49</v>
      </c>
      <c r="O1889" s="88"/>
      <c r="P1889" s="225">
        <f>O1889*H1889</f>
        <v>0</v>
      </c>
      <c r="Q1889" s="225">
        <v>0.00018000000000000001</v>
      </c>
      <c r="R1889" s="225">
        <f>Q1889*H1889</f>
        <v>0.15130080000000001</v>
      </c>
      <c r="S1889" s="225">
        <v>0</v>
      </c>
      <c r="T1889" s="226">
        <f>S1889*H1889</f>
        <v>0</v>
      </c>
      <c r="U1889" s="42"/>
      <c r="V1889" s="42"/>
      <c r="W1889" s="42"/>
      <c r="X1889" s="42"/>
      <c r="Y1889" s="42"/>
      <c r="Z1889" s="42"/>
      <c r="AA1889" s="42"/>
      <c r="AB1889" s="42"/>
      <c r="AC1889" s="42"/>
      <c r="AD1889" s="42"/>
      <c r="AE1889" s="42"/>
      <c r="AR1889" s="227" t="s">
        <v>266</v>
      </c>
      <c r="AT1889" s="227" t="s">
        <v>170</v>
      </c>
      <c r="AU1889" s="227" t="s">
        <v>87</v>
      </c>
      <c r="AY1889" s="20" t="s">
        <v>168</v>
      </c>
      <c r="BE1889" s="228">
        <f>IF(N1889="základní",J1889,0)</f>
        <v>0</v>
      </c>
      <c r="BF1889" s="228">
        <f>IF(N1889="snížená",J1889,0)</f>
        <v>0</v>
      </c>
      <c r="BG1889" s="228">
        <f>IF(N1889="zákl. přenesená",J1889,0)</f>
        <v>0</v>
      </c>
      <c r="BH1889" s="228">
        <f>IF(N1889="sníž. přenesená",J1889,0)</f>
        <v>0</v>
      </c>
      <c r="BI1889" s="228">
        <f>IF(N1889="nulová",J1889,0)</f>
        <v>0</v>
      </c>
      <c r="BJ1889" s="20" t="s">
        <v>85</v>
      </c>
      <c r="BK1889" s="228">
        <f>ROUND(I1889*H1889,2)</f>
        <v>0</v>
      </c>
      <c r="BL1889" s="20" t="s">
        <v>266</v>
      </c>
      <c r="BM1889" s="227" t="s">
        <v>5534</v>
      </c>
    </row>
    <row r="1890" s="2" customFormat="1">
      <c r="A1890" s="42"/>
      <c r="B1890" s="43"/>
      <c r="C1890" s="44"/>
      <c r="D1890" s="229" t="s">
        <v>176</v>
      </c>
      <c r="E1890" s="44"/>
      <c r="F1890" s="230" t="s">
        <v>2578</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176</v>
      </c>
      <c r="AU1890" s="20" t="s">
        <v>87</v>
      </c>
    </row>
    <row r="1891" s="2" customFormat="1">
      <c r="A1891" s="42"/>
      <c r="B1891" s="43"/>
      <c r="C1891" s="44"/>
      <c r="D1891" s="234" t="s">
        <v>178</v>
      </c>
      <c r="E1891" s="44"/>
      <c r="F1891" s="235" t="s">
        <v>2579</v>
      </c>
      <c r="G1891" s="44"/>
      <c r="H1891" s="44"/>
      <c r="I1891" s="231"/>
      <c r="J1891" s="44"/>
      <c r="K1891" s="44"/>
      <c r="L1891" s="48"/>
      <c r="M1891" s="232"/>
      <c r="N1891" s="233"/>
      <c r="O1891" s="88"/>
      <c r="P1891" s="88"/>
      <c r="Q1891" s="88"/>
      <c r="R1891" s="88"/>
      <c r="S1891" s="88"/>
      <c r="T1891" s="89"/>
      <c r="U1891" s="42"/>
      <c r="V1891" s="42"/>
      <c r="W1891" s="42"/>
      <c r="X1891" s="42"/>
      <c r="Y1891" s="42"/>
      <c r="Z1891" s="42"/>
      <c r="AA1891" s="42"/>
      <c r="AB1891" s="42"/>
      <c r="AC1891" s="42"/>
      <c r="AD1891" s="42"/>
      <c r="AE1891" s="42"/>
      <c r="AT1891" s="20" t="s">
        <v>178</v>
      </c>
      <c r="AU1891" s="20" t="s">
        <v>87</v>
      </c>
    </row>
    <row r="1892" s="13" customFormat="1">
      <c r="A1892" s="13"/>
      <c r="B1892" s="236"/>
      <c r="C1892" s="237"/>
      <c r="D1892" s="229" t="s">
        <v>180</v>
      </c>
      <c r="E1892" s="238" t="s">
        <v>33</v>
      </c>
      <c r="F1892" s="239" t="s">
        <v>1497</v>
      </c>
      <c r="G1892" s="237"/>
      <c r="H1892" s="238" t="s">
        <v>33</v>
      </c>
      <c r="I1892" s="240"/>
      <c r="J1892" s="237"/>
      <c r="K1892" s="237"/>
      <c r="L1892" s="241"/>
      <c r="M1892" s="242"/>
      <c r="N1892" s="243"/>
      <c r="O1892" s="243"/>
      <c r="P1892" s="243"/>
      <c r="Q1892" s="243"/>
      <c r="R1892" s="243"/>
      <c r="S1892" s="243"/>
      <c r="T1892" s="244"/>
      <c r="U1892" s="13"/>
      <c r="V1892" s="13"/>
      <c r="W1892" s="13"/>
      <c r="X1892" s="13"/>
      <c r="Y1892" s="13"/>
      <c r="Z1892" s="13"/>
      <c r="AA1892" s="13"/>
      <c r="AB1892" s="13"/>
      <c r="AC1892" s="13"/>
      <c r="AD1892" s="13"/>
      <c r="AE1892" s="13"/>
      <c r="AT1892" s="245" t="s">
        <v>180</v>
      </c>
      <c r="AU1892" s="245" t="s">
        <v>87</v>
      </c>
      <c r="AV1892" s="13" t="s">
        <v>85</v>
      </c>
      <c r="AW1892" s="13" t="s">
        <v>39</v>
      </c>
      <c r="AX1892" s="13" t="s">
        <v>78</v>
      </c>
      <c r="AY1892" s="245" t="s">
        <v>168</v>
      </c>
    </row>
    <row r="1893" s="13" customFormat="1">
      <c r="A1893" s="13"/>
      <c r="B1893" s="236"/>
      <c r="C1893" s="237"/>
      <c r="D1893" s="229" t="s">
        <v>180</v>
      </c>
      <c r="E1893" s="238" t="s">
        <v>33</v>
      </c>
      <c r="F1893" s="239" t="s">
        <v>5503</v>
      </c>
      <c r="G1893" s="237"/>
      <c r="H1893" s="238" t="s">
        <v>33</v>
      </c>
      <c r="I1893" s="240"/>
      <c r="J1893" s="237"/>
      <c r="K1893" s="237"/>
      <c r="L1893" s="241"/>
      <c r="M1893" s="242"/>
      <c r="N1893" s="243"/>
      <c r="O1893" s="243"/>
      <c r="P1893" s="243"/>
      <c r="Q1893" s="243"/>
      <c r="R1893" s="243"/>
      <c r="S1893" s="243"/>
      <c r="T1893" s="244"/>
      <c r="U1893" s="13"/>
      <c r="V1893" s="13"/>
      <c r="W1893" s="13"/>
      <c r="X1893" s="13"/>
      <c r="Y1893" s="13"/>
      <c r="Z1893" s="13"/>
      <c r="AA1893" s="13"/>
      <c r="AB1893" s="13"/>
      <c r="AC1893" s="13"/>
      <c r="AD1893" s="13"/>
      <c r="AE1893" s="13"/>
      <c r="AT1893" s="245" t="s">
        <v>180</v>
      </c>
      <c r="AU1893" s="245" t="s">
        <v>87</v>
      </c>
      <c r="AV1893" s="13" t="s">
        <v>85</v>
      </c>
      <c r="AW1893" s="13" t="s">
        <v>39</v>
      </c>
      <c r="AX1893" s="13" t="s">
        <v>78</v>
      </c>
      <c r="AY1893" s="245" t="s">
        <v>168</v>
      </c>
    </row>
    <row r="1894" s="14" customFormat="1">
      <c r="A1894" s="14"/>
      <c r="B1894" s="246"/>
      <c r="C1894" s="247"/>
      <c r="D1894" s="229" t="s">
        <v>180</v>
      </c>
      <c r="E1894" s="248" t="s">
        <v>33</v>
      </c>
      <c r="F1894" s="249" t="s">
        <v>5504</v>
      </c>
      <c r="G1894" s="247"/>
      <c r="H1894" s="250">
        <v>840.55999999999995</v>
      </c>
      <c r="I1894" s="251"/>
      <c r="J1894" s="247"/>
      <c r="K1894" s="247"/>
      <c r="L1894" s="252"/>
      <c r="M1894" s="253"/>
      <c r="N1894" s="254"/>
      <c r="O1894" s="254"/>
      <c r="P1894" s="254"/>
      <c r="Q1894" s="254"/>
      <c r="R1894" s="254"/>
      <c r="S1894" s="254"/>
      <c r="T1894" s="255"/>
      <c r="U1894" s="14"/>
      <c r="V1894" s="14"/>
      <c r="W1894" s="14"/>
      <c r="X1894" s="14"/>
      <c r="Y1894" s="14"/>
      <c r="Z1894" s="14"/>
      <c r="AA1894" s="14"/>
      <c r="AB1894" s="14"/>
      <c r="AC1894" s="14"/>
      <c r="AD1894" s="14"/>
      <c r="AE1894" s="14"/>
      <c r="AT1894" s="256" t="s">
        <v>180</v>
      </c>
      <c r="AU1894" s="256" t="s">
        <v>87</v>
      </c>
      <c r="AV1894" s="14" t="s">
        <v>87</v>
      </c>
      <c r="AW1894" s="14" t="s">
        <v>39</v>
      </c>
      <c r="AX1894" s="14" t="s">
        <v>85</v>
      </c>
      <c r="AY1894" s="256" t="s">
        <v>168</v>
      </c>
    </row>
    <row r="1895" s="2" customFormat="1" ht="21.75" customHeight="1">
      <c r="A1895" s="42"/>
      <c r="B1895" s="43"/>
      <c r="C1895" s="285" t="s">
        <v>2664</v>
      </c>
      <c r="D1895" s="285" t="s">
        <v>713</v>
      </c>
      <c r="E1895" s="286" t="s">
        <v>2570</v>
      </c>
      <c r="F1895" s="287" t="s">
        <v>2571</v>
      </c>
      <c r="G1895" s="288" t="s">
        <v>173</v>
      </c>
      <c r="H1895" s="289">
        <v>882.58799999999997</v>
      </c>
      <c r="I1895" s="290"/>
      <c r="J1895" s="291">
        <f>ROUND(I1895*H1895,2)</f>
        <v>0</v>
      </c>
      <c r="K1895" s="287" t="s">
        <v>174</v>
      </c>
      <c r="L1895" s="292"/>
      <c r="M1895" s="293" t="s">
        <v>33</v>
      </c>
      <c r="N1895" s="294" t="s">
        <v>49</v>
      </c>
      <c r="O1895" s="88"/>
      <c r="P1895" s="225">
        <f>O1895*H1895</f>
        <v>0</v>
      </c>
      <c r="Q1895" s="225">
        <v>0.0060000000000000001</v>
      </c>
      <c r="R1895" s="225">
        <f>Q1895*H1895</f>
        <v>5.295528</v>
      </c>
      <c r="S1895" s="225">
        <v>0</v>
      </c>
      <c r="T1895" s="226">
        <f>S1895*H1895</f>
        <v>0</v>
      </c>
      <c r="U1895" s="42"/>
      <c r="V1895" s="42"/>
      <c r="W1895" s="42"/>
      <c r="X1895" s="42"/>
      <c r="Y1895" s="42"/>
      <c r="Z1895" s="42"/>
      <c r="AA1895" s="42"/>
      <c r="AB1895" s="42"/>
      <c r="AC1895" s="42"/>
      <c r="AD1895" s="42"/>
      <c r="AE1895" s="42"/>
      <c r="AR1895" s="227" t="s">
        <v>366</v>
      </c>
      <c r="AT1895" s="227" t="s">
        <v>713</v>
      </c>
      <c r="AU1895" s="227" t="s">
        <v>87</v>
      </c>
      <c r="AY1895" s="20" t="s">
        <v>168</v>
      </c>
      <c r="BE1895" s="228">
        <f>IF(N1895="základní",J1895,0)</f>
        <v>0</v>
      </c>
      <c r="BF1895" s="228">
        <f>IF(N1895="snížená",J1895,0)</f>
        <v>0</v>
      </c>
      <c r="BG1895" s="228">
        <f>IF(N1895="zákl. přenesená",J1895,0)</f>
        <v>0</v>
      </c>
      <c r="BH1895" s="228">
        <f>IF(N1895="sníž. přenesená",J1895,0)</f>
        <v>0</v>
      </c>
      <c r="BI1895" s="228">
        <f>IF(N1895="nulová",J1895,0)</f>
        <v>0</v>
      </c>
      <c r="BJ1895" s="20" t="s">
        <v>85</v>
      </c>
      <c r="BK1895" s="228">
        <f>ROUND(I1895*H1895,2)</f>
        <v>0</v>
      </c>
      <c r="BL1895" s="20" t="s">
        <v>266</v>
      </c>
      <c r="BM1895" s="227" t="s">
        <v>5535</v>
      </c>
    </row>
    <row r="1896" s="2" customFormat="1">
      <c r="A1896" s="42"/>
      <c r="B1896" s="43"/>
      <c r="C1896" s="44"/>
      <c r="D1896" s="229" t="s">
        <v>176</v>
      </c>
      <c r="E1896" s="44"/>
      <c r="F1896" s="230" t="s">
        <v>2571</v>
      </c>
      <c r="G1896" s="44"/>
      <c r="H1896" s="44"/>
      <c r="I1896" s="231"/>
      <c r="J1896" s="44"/>
      <c r="K1896" s="44"/>
      <c r="L1896" s="48"/>
      <c r="M1896" s="232"/>
      <c r="N1896" s="233"/>
      <c r="O1896" s="88"/>
      <c r="P1896" s="88"/>
      <c r="Q1896" s="88"/>
      <c r="R1896" s="88"/>
      <c r="S1896" s="88"/>
      <c r="T1896" s="89"/>
      <c r="U1896" s="42"/>
      <c r="V1896" s="42"/>
      <c r="W1896" s="42"/>
      <c r="X1896" s="42"/>
      <c r="Y1896" s="42"/>
      <c r="Z1896" s="42"/>
      <c r="AA1896" s="42"/>
      <c r="AB1896" s="42"/>
      <c r="AC1896" s="42"/>
      <c r="AD1896" s="42"/>
      <c r="AE1896" s="42"/>
      <c r="AT1896" s="20" t="s">
        <v>176</v>
      </c>
      <c r="AU1896" s="20" t="s">
        <v>87</v>
      </c>
    </row>
    <row r="1897" s="14" customFormat="1">
      <c r="A1897" s="14"/>
      <c r="B1897" s="246"/>
      <c r="C1897" s="247"/>
      <c r="D1897" s="229" t="s">
        <v>180</v>
      </c>
      <c r="E1897" s="247"/>
      <c r="F1897" s="249" t="s">
        <v>5536</v>
      </c>
      <c r="G1897" s="247"/>
      <c r="H1897" s="250">
        <v>882.58799999999997</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180</v>
      </c>
      <c r="AU1897" s="256" t="s">
        <v>87</v>
      </c>
      <c r="AV1897" s="14" t="s">
        <v>87</v>
      </c>
      <c r="AW1897" s="14" t="s">
        <v>4</v>
      </c>
      <c r="AX1897" s="14" t="s">
        <v>85</v>
      </c>
      <c r="AY1897" s="256" t="s">
        <v>168</v>
      </c>
    </row>
    <row r="1898" s="2" customFormat="1" ht="16.5" customHeight="1">
      <c r="A1898" s="42"/>
      <c r="B1898" s="43"/>
      <c r="C1898" s="216" t="s">
        <v>2673</v>
      </c>
      <c r="D1898" s="216" t="s">
        <v>170</v>
      </c>
      <c r="E1898" s="217" t="s">
        <v>5537</v>
      </c>
      <c r="F1898" s="218" t="s">
        <v>5538</v>
      </c>
      <c r="G1898" s="219" t="s">
        <v>173</v>
      </c>
      <c r="H1898" s="220">
        <v>746</v>
      </c>
      <c r="I1898" s="221"/>
      <c r="J1898" s="222">
        <f>ROUND(I1898*H1898,2)</f>
        <v>0</v>
      </c>
      <c r="K1898" s="218" t="s">
        <v>33</v>
      </c>
      <c r="L1898" s="48"/>
      <c r="M1898" s="223" t="s">
        <v>33</v>
      </c>
      <c r="N1898" s="224" t="s">
        <v>49</v>
      </c>
      <c r="O1898" s="88"/>
      <c r="P1898" s="225">
        <f>O1898*H1898</f>
        <v>0</v>
      </c>
      <c r="Q1898" s="225">
        <v>0</v>
      </c>
      <c r="R1898" s="225">
        <f>Q1898*H1898</f>
        <v>0</v>
      </c>
      <c r="S1898" s="225">
        <v>0</v>
      </c>
      <c r="T1898" s="226">
        <f>S1898*H1898</f>
        <v>0</v>
      </c>
      <c r="U1898" s="42"/>
      <c r="V1898" s="42"/>
      <c r="W1898" s="42"/>
      <c r="X1898" s="42"/>
      <c r="Y1898" s="42"/>
      <c r="Z1898" s="42"/>
      <c r="AA1898" s="42"/>
      <c r="AB1898" s="42"/>
      <c r="AC1898" s="42"/>
      <c r="AD1898" s="42"/>
      <c r="AE1898" s="42"/>
      <c r="AR1898" s="227" t="s">
        <v>266</v>
      </c>
      <c r="AT1898" s="227" t="s">
        <v>170</v>
      </c>
      <c r="AU1898" s="227" t="s">
        <v>87</v>
      </c>
      <c r="AY1898" s="20" t="s">
        <v>168</v>
      </c>
      <c r="BE1898" s="228">
        <f>IF(N1898="základní",J1898,0)</f>
        <v>0</v>
      </c>
      <c r="BF1898" s="228">
        <f>IF(N1898="snížená",J1898,0)</f>
        <v>0</v>
      </c>
      <c r="BG1898" s="228">
        <f>IF(N1898="zákl. přenesená",J1898,0)</f>
        <v>0</v>
      </c>
      <c r="BH1898" s="228">
        <f>IF(N1898="sníž. přenesená",J1898,0)</f>
        <v>0</v>
      </c>
      <c r="BI1898" s="228">
        <f>IF(N1898="nulová",J1898,0)</f>
        <v>0</v>
      </c>
      <c r="BJ1898" s="20" t="s">
        <v>85</v>
      </c>
      <c r="BK1898" s="228">
        <f>ROUND(I1898*H1898,2)</f>
        <v>0</v>
      </c>
      <c r="BL1898" s="20" t="s">
        <v>266</v>
      </c>
      <c r="BM1898" s="227" t="s">
        <v>5539</v>
      </c>
    </row>
    <row r="1899" s="2" customFormat="1">
      <c r="A1899" s="42"/>
      <c r="B1899" s="43"/>
      <c r="C1899" s="44"/>
      <c r="D1899" s="229" t="s">
        <v>176</v>
      </c>
      <c r="E1899" s="44"/>
      <c r="F1899" s="230" t="s">
        <v>5540</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176</v>
      </c>
      <c r="AU1899" s="20" t="s">
        <v>87</v>
      </c>
    </row>
    <row r="1900" s="13" customFormat="1">
      <c r="A1900" s="13"/>
      <c r="B1900" s="236"/>
      <c r="C1900" s="237"/>
      <c r="D1900" s="229" t="s">
        <v>180</v>
      </c>
      <c r="E1900" s="238" t="s">
        <v>33</v>
      </c>
      <c r="F1900" s="239" t="s">
        <v>723</v>
      </c>
      <c r="G1900" s="237"/>
      <c r="H1900" s="238" t="s">
        <v>33</v>
      </c>
      <c r="I1900" s="240"/>
      <c r="J1900" s="237"/>
      <c r="K1900" s="237"/>
      <c r="L1900" s="241"/>
      <c r="M1900" s="242"/>
      <c r="N1900" s="243"/>
      <c r="O1900" s="243"/>
      <c r="P1900" s="243"/>
      <c r="Q1900" s="243"/>
      <c r="R1900" s="243"/>
      <c r="S1900" s="243"/>
      <c r="T1900" s="244"/>
      <c r="U1900" s="13"/>
      <c r="V1900" s="13"/>
      <c r="W1900" s="13"/>
      <c r="X1900" s="13"/>
      <c r="Y1900" s="13"/>
      <c r="Z1900" s="13"/>
      <c r="AA1900" s="13"/>
      <c r="AB1900" s="13"/>
      <c r="AC1900" s="13"/>
      <c r="AD1900" s="13"/>
      <c r="AE1900" s="13"/>
      <c r="AT1900" s="245" t="s">
        <v>180</v>
      </c>
      <c r="AU1900" s="245" t="s">
        <v>87</v>
      </c>
      <c r="AV1900" s="13" t="s">
        <v>85</v>
      </c>
      <c r="AW1900" s="13" t="s">
        <v>39</v>
      </c>
      <c r="AX1900" s="13" t="s">
        <v>78</v>
      </c>
      <c r="AY1900" s="245" t="s">
        <v>168</v>
      </c>
    </row>
    <row r="1901" s="13" customFormat="1">
      <c r="A1901" s="13"/>
      <c r="B1901" s="236"/>
      <c r="C1901" s="237"/>
      <c r="D1901" s="229" t="s">
        <v>180</v>
      </c>
      <c r="E1901" s="238" t="s">
        <v>33</v>
      </c>
      <c r="F1901" s="239" t="s">
        <v>5541</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180</v>
      </c>
      <c r="AU1901" s="245" t="s">
        <v>87</v>
      </c>
      <c r="AV1901" s="13" t="s">
        <v>85</v>
      </c>
      <c r="AW1901" s="13" t="s">
        <v>39</v>
      </c>
      <c r="AX1901" s="13" t="s">
        <v>78</v>
      </c>
      <c r="AY1901" s="245" t="s">
        <v>168</v>
      </c>
    </row>
    <row r="1902" s="14" customFormat="1">
      <c r="A1902" s="14"/>
      <c r="B1902" s="246"/>
      <c r="C1902" s="247"/>
      <c r="D1902" s="229" t="s">
        <v>180</v>
      </c>
      <c r="E1902" s="248" t="s">
        <v>33</v>
      </c>
      <c r="F1902" s="249" t="s">
        <v>5542</v>
      </c>
      <c r="G1902" s="247"/>
      <c r="H1902" s="250">
        <v>746</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180</v>
      </c>
      <c r="AU1902" s="256" t="s">
        <v>87</v>
      </c>
      <c r="AV1902" s="14" t="s">
        <v>87</v>
      </c>
      <c r="AW1902" s="14" t="s">
        <v>39</v>
      </c>
      <c r="AX1902" s="14" t="s">
        <v>85</v>
      </c>
      <c r="AY1902" s="256" t="s">
        <v>168</v>
      </c>
    </row>
    <row r="1903" s="2" customFormat="1" ht="16.5" customHeight="1">
      <c r="A1903" s="42"/>
      <c r="B1903" s="43"/>
      <c r="C1903" s="285" t="s">
        <v>2681</v>
      </c>
      <c r="D1903" s="285" t="s">
        <v>713</v>
      </c>
      <c r="E1903" s="286" t="s">
        <v>5543</v>
      </c>
      <c r="F1903" s="287" t="s">
        <v>5544</v>
      </c>
      <c r="G1903" s="288" t="s">
        <v>173</v>
      </c>
      <c r="H1903" s="289">
        <v>869.46299999999997</v>
      </c>
      <c r="I1903" s="290"/>
      <c r="J1903" s="291">
        <f>ROUND(I1903*H1903,2)</f>
        <v>0</v>
      </c>
      <c r="K1903" s="287" t="s">
        <v>174</v>
      </c>
      <c r="L1903" s="292"/>
      <c r="M1903" s="293" t="s">
        <v>33</v>
      </c>
      <c r="N1903" s="294" t="s">
        <v>49</v>
      </c>
      <c r="O1903" s="88"/>
      <c r="P1903" s="225">
        <f>O1903*H1903</f>
        <v>0</v>
      </c>
      <c r="Q1903" s="225">
        <v>0.00020000000000000001</v>
      </c>
      <c r="R1903" s="225">
        <f>Q1903*H1903</f>
        <v>0.17389260000000001</v>
      </c>
      <c r="S1903" s="225">
        <v>0</v>
      </c>
      <c r="T1903" s="226">
        <f>S1903*H1903</f>
        <v>0</v>
      </c>
      <c r="U1903" s="42"/>
      <c r="V1903" s="42"/>
      <c r="W1903" s="42"/>
      <c r="X1903" s="42"/>
      <c r="Y1903" s="42"/>
      <c r="Z1903" s="42"/>
      <c r="AA1903" s="42"/>
      <c r="AB1903" s="42"/>
      <c r="AC1903" s="42"/>
      <c r="AD1903" s="42"/>
      <c r="AE1903" s="42"/>
      <c r="AR1903" s="227" t="s">
        <v>366</v>
      </c>
      <c r="AT1903" s="227" t="s">
        <v>713</v>
      </c>
      <c r="AU1903" s="227" t="s">
        <v>87</v>
      </c>
      <c r="AY1903" s="20" t="s">
        <v>168</v>
      </c>
      <c r="BE1903" s="228">
        <f>IF(N1903="základní",J1903,0)</f>
        <v>0</v>
      </c>
      <c r="BF1903" s="228">
        <f>IF(N1903="snížená",J1903,0)</f>
        <v>0</v>
      </c>
      <c r="BG1903" s="228">
        <f>IF(N1903="zákl. přenesená",J1903,0)</f>
        <v>0</v>
      </c>
      <c r="BH1903" s="228">
        <f>IF(N1903="sníž. přenesená",J1903,0)</f>
        <v>0</v>
      </c>
      <c r="BI1903" s="228">
        <f>IF(N1903="nulová",J1903,0)</f>
        <v>0</v>
      </c>
      <c r="BJ1903" s="20" t="s">
        <v>85</v>
      </c>
      <c r="BK1903" s="228">
        <f>ROUND(I1903*H1903,2)</f>
        <v>0</v>
      </c>
      <c r="BL1903" s="20" t="s">
        <v>266</v>
      </c>
      <c r="BM1903" s="227" t="s">
        <v>5545</v>
      </c>
    </row>
    <row r="1904" s="2" customFormat="1">
      <c r="A1904" s="42"/>
      <c r="B1904" s="43"/>
      <c r="C1904" s="44"/>
      <c r="D1904" s="229" t="s">
        <v>176</v>
      </c>
      <c r="E1904" s="44"/>
      <c r="F1904" s="230" t="s">
        <v>5544</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176</v>
      </c>
      <c r="AU1904" s="20" t="s">
        <v>87</v>
      </c>
    </row>
    <row r="1905" s="14" customFormat="1">
      <c r="A1905" s="14"/>
      <c r="B1905" s="246"/>
      <c r="C1905" s="247"/>
      <c r="D1905" s="229" t="s">
        <v>180</v>
      </c>
      <c r="E1905" s="247"/>
      <c r="F1905" s="249" t="s">
        <v>5546</v>
      </c>
      <c r="G1905" s="247"/>
      <c r="H1905" s="250">
        <v>869.46299999999997</v>
      </c>
      <c r="I1905" s="251"/>
      <c r="J1905" s="247"/>
      <c r="K1905" s="247"/>
      <c r="L1905" s="252"/>
      <c r="M1905" s="253"/>
      <c r="N1905" s="254"/>
      <c r="O1905" s="254"/>
      <c r="P1905" s="254"/>
      <c r="Q1905" s="254"/>
      <c r="R1905" s="254"/>
      <c r="S1905" s="254"/>
      <c r="T1905" s="255"/>
      <c r="U1905" s="14"/>
      <c r="V1905" s="14"/>
      <c r="W1905" s="14"/>
      <c r="X1905" s="14"/>
      <c r="Y1905" s="14"/>
      <c r="Z1905" s="14"/>
      <c r="AA1905" s="14"/>
      <c r="AB1905" s="14"/>
      <c r="AC1905" s="14"/>
      <c r="AD1905" s="14"/>
      <c r="AE1905" s="14"/>
      <c r="AT1905" s="256" t="s">
        <v>180</v>
      </c>
      <c r="AU1905" s="256" t="s">
        <v>87</v>
      </c>
      <c r="AV1905" s="14" t="s">
        <v>87</v>
      </c>
      <c r="AW1905" s="14" t="s">
        <v>4</v>
      </c>
      <c r="AX1905" s="14" t="s">
        <v>85</v>
      </c>
      <c r="AY1905" s="256" t="s">
        <v>168</v>
      </c>
    </row>
    <row r="1906" s="2" customFormat="1" ht="16.5" customHeight="1">
      <c r="A1906" s="42"/>
      <c r="B1906" s="43"/>
      <c r="C1906" s="216" t="s">
        <v>2685</v>
      </c>
      <c r="D1906" s="216" t="s">
        <v>170</v>
      </c>
      <c r="E1906" s="217" t="s">
        <v>2584</v>
      </c>
      <c r="F1906" s="218" t="s">
        <v>2585</v>
      </c>
      <c r="G1906" s="219" t="s">
        <v>556</v>
      </c>
      <c r="H1906" s="220">
        <v>11.718</v>
      </c>
      <c r="I1906" s="221"/>
      <c r="J1906" s="222">
        <f>ROUND(I1906*H1906,2)</f>
        <v>0</v>
      </c>
      <c r="K1906" s="218" t="s">
        <v>174</v>
      </c>
      <c r="L1906" s="48"/>
      <c r="M1906" s="223" t="s">
        <v>33</v>
      </c>
      <c r="N1906" s="224" t="s">
        <v>49</v>
      </c>
      <c r="O1906" s="88"/>
      <c r="P1906" s="225">
        <f>O1906*H1906</f>
        <v>0</v>
      </c>
      <c r="Q1906" s="225">
        <v>0</v>
      </c>
      <c r="R1906" s="225">
        <f>Q1906*H1906</f>
        <v>0</v>
      </c>
      <c r="S1906" s="225">
        <v>0</v>
      </c>
      <c r="T1906" s="226">
        <f>S1906*H1906</f>
        <v>0</v>
      </c>
      <c r="U1906" s="42"/>
      <c r="V1906" s="42"/>
      <c r="W1906" s="42"/>
      <c r="X1906" s="42"/>
      <c r="Y1906" s="42"/>
      <c r="Z1906" s="42"/>
      <c r="AA1906" s="42"/>
      <c r="AB1906" s="42"/>
      <c r="AC1906" s="42"/>
      <c r="AD1906" s="42"/>
      <c r="AE1906" s="42"/>
      <c r="AR1906" s="227" t="s">
        <v>266</v>
      </c>
      <c r="AT1906" s="227" t="s">
        <v>170</v>
      </c>
      <c r="AU1906" s="227" t="s">
        <v>87</v>
      </c>
      <c r="AY1906" s="20" t="s">
        <v>168</v>
      </c>
      <c r="BE1906" s="228">
        <f>IF(N1906="základní",J1906,0)</f>
        <v>0</v>
      </c>
      <c r="BF1906" s="228">
        <f>IF(N1906="snížená",J1906,0)</f>
        <v>0</v>
      </c>
      <c r="BG1906" s="228">
        <f>IF(N1906="zákl. přenesená",J1906,0)</f>
        <v>0</v>
      </c>
      <c r="BH1906" s="228">
        <f>IF(N1906="sníž. přenesená",J1906,0)</f>
        <v>0</v>
      </c>
      <c r="BI1906" s="228">
        <f>IF(N1906="nulová",J1906,0)</f>
        <v>0</v>
      </c>
      <c r="BJ1906" s="20" t="s">
        <v>85</v>
      </c>
      <c r="BK1906" s="228">
        <f>ROUND(I1906*H1906,2)</f>
        <v>0</v>
      </c>
      <c r="BL1906" s="20" t="s">
        <v>266</v>
      </c>
      <c r="BM1906" s="227" t="s">
        <v>5547</v>
      </c>
    </row>
    <row r="1907" s="2" customFormat="1">
      <c r="A1907" s="42"/>
      <c r="B1907" s="43"/>
      <c r="C1907" s="44"/>
      <c r="D1907" s="229" t="s">
        <v>176</v>
      </c>
      <c r="E1907" s="44"/>
      <c r="F1907" s="230" t="s">
        <v>2587</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176</v>
      </c>
      <c r="AU1907" s="20" t="s">
        <v>87</v>
      </c>
    </row>
    <row r="1908" s="2" customFormat="1">
      <c r="A1908" s="42"/>
      <c r="B1908" s="43"/>
      <c r="C1908" s="44"/>
      <c r="D1908" s="234" t="s">
        <v>178</v>
      </c>
      <c r="E1908" s="44"/>
      <c r="F1908" s="235" t="s">
        <v>2588</v>
      </c>
      <c r="G1908" s="44"/>
      <c r="H1908" s="44"/>
      <c r="I1908" s="231"/>
      <c r="J1908" s="44"/>
      <c r="K1908" s="44"/>
      <c r="L1908" s="48"/>
      <c r="M1908" s="232"/>
      <c r="N1908" s="233"/>
      <c r="O1908" s="88"/>
      <c r="P1908" s="88"/>
      <c r="Q1908" s="88"/>
      <c r="R1908" s="88"/>
      <c r="S1908" s="88"/>
      <c r="T1908" s="89"/>
      <c r="U1908" s="42"/>
      <c r="V1908" s="42"/>
      <c r="W1908" s="42"/>
      <c r="X1908" s="42"/>
      <c r="Y1908" s="42"/>
      <c r="Z1908" s="42"/>
      <c r="AA1908" s="42"/>
      <c r="AB1908" s="42"/>
      <c r="AC1908" s="42"/>
      <c r="AD1908" s="42"/>
      <c r="AE1908" s="42"/>
      <c r="AT1908" s="20" t="s">
        <v>178</v>
      </c>
      <c r="AU1908" s="20" t="s">
        <v>87</v>
      </c>
    </row>
    <row r="1909" s="12" customFormat="1" ht="22.8" customHeight="1">
      <c r="A1909" s="12"/>
      <c r="B1909" s="200"/>
      <c r="C1909" s="201"/>
      <c r="D1909" s="202" t="s">
        <v>77</v>
      </c>
      <c r="E1909" s="214" t="s">
        <v>2589</v>
      </c>
      <c r="F1909" s="214" t="s">
        <v>2590</v>
      </c>
      <c r="G1909" s="201"/>
      <c r="H1909" s="201"/>
      <c r="I1909" s="204"/>
      <c r="J1909" s="215">
        <f>BK1909</f>
        <v>0</v>
      </c>
      <c r="K1909" s="201"/>
      <c r="L1909" s="206"/>
      <c r="M1909" s="207"/>
      <c r="N1909" s="208"/>
      <c r="O1909" s="208"/>
      <c r="P1909" s="209">
        <f>SUM(P1910:P1917)</f>
        <v>0</v>
      </c>
      <c r="Q1909" s="208"/>
      <c r="R1909" s="209">
        <f>SUM(R1910:R1917)</f>
        <v>0.0090000000000000011</v>
      </c>
      <c r="S1909" s="208"/>
      <c r="T1909" s="210">
        <f>SUM(T1910:T1917)</f>
        <v>0</v>
      </c>
      <c r="U1909" s="12"/>
      <c r="V1909" s="12"/>
      <c r="W1909" s="12"/>
      <c r="X1909" s="12"/>
      <c r="Y1909" s="12"/>
      <c r="Z1909" s="12"/>
      <c r="AA1909" s="12"/>
      <c r="AB1909" s="12"/>
      <c r="AC1909" s="12"/>
      <c r="AD1909" s="12"/>
      <c r="AE1909" s="12"/>
      <c r="AR1909" s="211" t="s">
        <v>87</v>
      </c>
      <c r="AT1909" s="212" t="s">
        <v>77</v>
      </c>
      <c r="AU1909" s="212" t="s">
        <v>85</v>
      </c>
      <c r="AY1909" s="211" t="s">
        <v>168</v>
      </c>
      <c r="BK1909" s="213">
        <f>SUM(BK1910:BK1917)</f>
        <v>0</v>
      </c>
    </row>
    <row r="1910" s="2" customFormat="1" ht="16.5" customHeight="1">
      <c r="A1910" s="42"/>
      <c r="B1910" s="43"/>
      <c r="C1910" s="216" t="s">
        <v>2689</v>
      </c>
      <c r="D1910" s="216" t="s">
        <v>170</v>
      </c>
      <c r="E1910" s="217" t="s">
        <v>2599</v>
      </c>
      <c r="F1910" s="218" t="s">
        <v>2600</v>
      </c>
      <c r="G1910" s="219" t="s">
        <v>185</v>
      </c>
      <c r="H1910" s="220">
        <v>6</v>
      </c>
      <c r="I1910" s="221"/>
      <c r="J1910" s="222">
        <f>ROUND(I1910*H1910,2)</f>
        <v>0</v>
      </c>
      <c r="K1910" s="218" t="s">
        <v>174</v>
      </c>
      <c r="L1910" s="48"/>
      <c r="M1910" s="223" t="s">
        <v>33</v>
      </c>
      <c r="N1910" s="224" t="s">
        <v>49</v>
      </c>
      <c r="O1910" s="88"/>
      <c r="P1910" s="225">
        <f>O1910*H1910</f>
        <v>0</v>
      </c>
      <c r="Q1910" s="225">
        <v>0.0015</v>
      </c>
      <c r="R1910" s="225">
        <f>Q1910*H1910</f>
        <v>0.0090000000000000011</v>
      </c>
      <c r="S1910" s="225">
        <v>0</v>
      </c>
      <c r="T1910" s="226">
        <f>S1910*H1910</f>
        <v>0</v>
      </c>
      <c r="U1910" s="42"/>
      <c r="V1910" s="42"/>
      <c r="W1910" s="42"/>
      <c r="X1910" s="42"/>
      <c r="Y1910" s="42"/>
      <c r="Z1910" s="42"/>
      <c r="AA1910" s="42"/>
      <c r="AB1910" s="42"/>
      <c r="AC1910" s="42"/>
      <c r="AD1910" s="42"/>
      <c r="AE1910" s="42"/>
      <c r="AR1910" s="227" t="s">
        <v>266</v>
      </c>
      <c r="AT1910" s="227" t="s">
        <v>170</v>
      </c>
      <c r="AU1910" s="227" t="s">
        <v>87</v>
      </c>
      <c r="AY1910" s="20" t="s">
        <v>168</v>
      </c>
      <c r="BE1910" s="228">
        <f>IF(N1910="základní",J1910,0)</f>
        <v>0</v>
      </c>
      <c r="BF1910" s="228">
        <f>IF(N1910="snížená",J1910,0)</f>
        <v>0</v>
      </c>
      <c r="BG1910" s="228">
        <f>IF(N1910="zákl. přenesená",J1910,0)</f>
        <v>0</v>
      </c>
      <c r="BH1910" s="228">
        <f>IF(N1910="sníž. přenesená",J1910,0)</f>
        <v>0</v>
      </c>
      <c r="BI1910" s="228">
        <f>IF(N1910="nulová",J1910,0)</f>
        <v>0</v>
      </c>
      <c r="BJ1910" s="20" t="s">
        <v>85</v>
      </c>
      <c r="BK1910" s="228">
        <f>ROUND(I1910*H1910,2)</f>
        <v>0</v>
      </c>
      <c r="BL1910" s="20" t="s">
        <v>266</v>
      </c>
      <c r="BM1910" s="227" t="s">
        <v>5548</v>
      </c>
    </row>
    <row r="1911" s="2" customFormat="1">
      <c r="A1911" s="42"/>
      <c r="B1911" s="43"/>
      <c r="C1911" s="44"/>
      <c r="D1911" s="229" t="s">
        <v>176</v>
      </c>
      <c r="E1911" s="44"/>
      <c r="F1911" s="230" t="s">
        <v>2602</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176</v>
      </c>
      <c r="AU1911" s="20" t="s">
        <v>87</v>
      </c>
    </row>
    <row r="1912" s="2" customFormat="1">
      <c r="A1912" s="42"/>
      <c r="B1912" s="43"/>
      <c r="C1912" s="44"/>
      <c r="D1912" s="234" t="s">
        <v>178</v>
      </c>
      <c r="E1912" s="44"/>
      <c r="F1912" s="235" t="s">
        <v>2603</v>
      </c>
      <c r="G1912" s="44"/>
      <c r="H1912" s="44"/>
      <c r="I1912" s="231"/>
      <c r="J1912" s="44"/>
      <c r="K1912" s="44"/>
      <c r="L1912" s="48"/>
      <c r="M1912" s="232"/>
      <c r="N1912" s="233"/>
      <c r="O1912" s="88"/>
      <c r="P1912" s="88"/>
      <c r="Q1912" s="88"/>
      <c r="R1912" s="88"/>
      <c r="S1912" s="88"/>
      <c r="T1912" s="89"/>
      <c r="U1912" s="42"/>
      <c r="V1912" s="42"/>
      <c r="W1912" s="42"/>
      <c r="X1912" s="42"/>
      <c r="Y1912" s="42"/>
      <c r="Z1912" s="42"/>
      <c r="AA1912" s="42"/>
      <c r="AB1912" s="42"/>
      <c r="AC1912" s="42"/>
      <c r="AD1912" s="42"/>
      <c r="AE1912" s="42"/>
      <c r="AT1912" s="20" t="s">
        <v>178</v>
      </c>
      <c r="AU1912" s="20" t="s">
        <v>87</v>
      </c>
    </row>
    <row r="1913" s="13" customFormat="1">
      <c r="A1913" s="13"/>
      <c r="B1913" s="236"/>
      <c r="C1913" s="237"/>
      <c r="D1913" s="229" t="s">
        <v>180</v>
      </c>
      <c r="E1913" s="238" t="s">
        <v>33</v>
      </c>
      <c r="F1913" s="239" t="s">
        <v>2604</v>
      </c>
      <c r="G1913" s="237"/>
      <c r="H1913" s="238" t="s">
        <v>33</v>
      </c>
      <c r="I1913" s="240"/>
      <c r="J1913" s="237"/>
      <c r="K1913" s="237"/>
      <c r="L1913" s="241"/>
      <c r="M1913" s="242"/>
      <c r="N1913" s="243"/>
      <c r="O1913" s="243"/>
      <c r="P1913" s="243"/>
      <c r="Q1913" s="243"/>
      <c r="R1913" s="243"/>
      <c r="S1913" s="243"/>
      <c r="T1913" s="244"/>
      <c r="U1913" s="13"/>
      <c r="V1913" s="13"/>
      <c r="W1913" s="13"/>
      <c r="X1913" s="13"/>
      <c r="Y1913" s="13"/>
      <c r="Z1913" s="13"/>
      <c r="AA1913" s="13"/>
      <c r="AB1913" s="13"/>
      <c r="AC1913" s="13"/>
      <c r="AD1913" s="13"/>
      <c r="AE1913" s="13"/>
      <c r="AT1913" s="245" t="s">
        <v>180</v>
      </c>
      <c r="AU1913" s="245" t="s">
        <v>87</v>
      </c>
      <c r="AV1913" s="13" t="s">
        <v>85</v>
      </c>
      <c r="AW1913" s="13" t="s">
        <v>39</v>
      </c>
      <c r="AX1913" s="13" t="s">
        <v>78</v>
      </c>
      <c r="AY1913" s="245" t="s">
        <v>168</v>
      </c>
    </row>
    <row r="1914" s="14" customFormat="1">
      <c r="A1914" s="14"/>
      <c r="B1914" s="246"/>
      <c r="C1914" s="247"/>
      <c r="D1914" s="229" t="s">
        <v>180</v>
      </c>
      <c r="E1914" s="248" t="s">
        <v>33</v>
      </c>
      <c r="F1914" s="249" t="s">
        <v>5549</v>
      </c>
      <c r="G1914" s="247"/>
      <c r="H1914" s="250">
        <v>6</v>
      </c>
      <c r="I1914" s="251"/>
      <c r="J1914" s="247"/>
      <c r="K1914" s="247"/>
      <c r="L1914" s="252"/>
      <c r="M1914" s="253"/>
      <c r="N1914" s="254"/>
      <c r="O1914" s="254"/>
      <c r="P1914" s="254"/>
      <c r="Q1914" s="254"/>
      <c r="R1914" s="254"/>
      <c r="S1914" s="254"/>
      <c r="T1914" s="255"/>
      <c r="U1914" s="14"/>
      <c r="V1914" s="14"/>
      <c r="W1914" s="14"/>
      <c r="X1914" s="14"/>
      <c r="Y1914" s="14"/>
      <c r="Z1914" s="14"/>
      <c r="AA1914" s="14"/>
      <c r="AB1914" s="14"/>
      <c r="AC1914" s="14"/>
      <c r="AD1914" s="14"/>
      <c r="AE1914" s="14"/>
      <c r="AT1914" s="256" t="s">
        <v>180</v>
      </c>
      <c r="AU1914" s="256" t="s">
        <v>87</v>
      </c>
      <c r="AV1914" s="14" t="s">
        <v>87</v>
      </c>
      <c r="AW1914" s="14" t="s">
        <v>39</v>
      </c>
      <c r="AX1914" s="14" t="s">
        <v>85</v>
      </c>
      <c r="AY1914" s="256" t="s">
        <v>168</v>
      </c>
    </row>
    <row r="1915" s="2" customFormat="1" ht="16.5" customHeight="1">
      <c r="A1915" s="42"/>
      <c r="B1915" s="43"/>
      <c r="C1915" s="216" t="s">
        <v>2695</v>
      </c>
      <c r="D1915" s="216" t="s">
        <v>170</v>
      </c>
      <c r="E1915" s="217" t="s">
        <v>2607</v>
      </c>
      <c r="F1915" s="218" t="s">
        <v>2608</v>
      </c>
      <c r="G1915" s="219" t="s">
        <v>556</v>
      </c>
      <c r="H1915" s="220">
        <v>0.0089999999999999993</v>
      </c>
      <c r="I1915" s="221"/>
      <c r="J1915" s="222">
        <f>ROUND(I1915*H1915,2)</f>
        <v>0</v>
      </c>
      <c r="K1915" s="218" t="s">
        <v>174</v>
      </c>
      <c r="L1915" s="48"/>
      <c r="M1915" s="223" t="s">
        <v>33</v>
      </c>
      <c r="N1915" s="224" t="s">
        <v>49</v>
      </c>
      <c r="O1915" s="88"/>
      <c r="P1915" s="225">
        <f>O1915*H1915</f>
        <v>0</v>
      </c>
      <c r="Q1915" s="225">
        <v>0</v>
      </c>
      <c r="R1915" s="225">
        <f>Q1915*H1915</f>
        <v>0</v>
      </c>
      <c r="S1915" s="225">
        <v>0</v>
      </c>
      <c r="T1915" s="226">
        <f>S1915*H1915</f>
        <v>0</v>
      </c>
      <c r="U1915" s="42"/>
      <c r="V1915" s="42"/>
      <c r="W1915" s="42"/>
      <c r="X1915" s="42"/>
      <c r="Y1915" s="42"/>
      <c r="Z1915" s="42"/>
      <c r="AA1915" s="42"/>
      <c r="AB1915" s="42"/>
      <c r="AC1915" s="42"/>
      <c r="AD1915" s="42"/>
      <c r="AE1915" s="42"/>
      <c r="AR1915" s="227" t="s">
        <v>266</v>
      </c>
      <c r="AT1915" s="227" t="s">
        <v>170</v>
      </c>
      <c r="AU1915" s="227" t="s">
        <v>87</v>
      </c>
      <c r="AY1915" s="20" t="s">
        <v>168</v>
      </c>
      <c r="BE1915" s="228">
        <f>IF(N1915="základní",J1915,0)</f>
        <v>0</v>
      </c>
      <c r="BF1915" s="228">
        <f>IF(N1915="snížená",J1915,0)</f>
        <v>0</v>
      </c>
      <c r="BG1915" s="228">
        <f>IF(N1915="zákl. přenesená",J1915,0)</f>
        <v>0</v>
      </c>
      <c r="BH1915" s="228">
        <f>IF(N1915="sníž. přenesená",J1915,0)</f>
        <v>0</v>
      </c>
      <c r="BI1915" s="228">
        <f>IF(N1915="nulová",J1915,0)</f>
        <v>0</v>
      </c>
      <c r="BJ1915" s="20" t="s">
        <v>85</v>
      </c>
      <c r="BK1915" s="228">
        <f>ROUND(I1915*H1915,2)</f>
        <v>0</v>
      </c>
      <c r="BL1915" s="20" t="s">
        <v>266</v>
      </c>
      <c r="BM1915" s="227" t="s">
        <v>5550</v>
      </c>
    </row>
    <row r="1916" s="2" customFormat="1">
      <c r="A1916" s="42"/>
      <c r="B1916" s="43"/>
      <c r="C1916" s="44"/>
      <c r="D1916" s="229" t="s">
        <v>176</v>
      </c>
      <c r="E1916" s="44"/>
      <c r="F1916" s="230" t="s">
        <v>2610</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176</v>
      </c>
      <c r="AU1916" s="20" t="s">
        <v>87</v>
      </c>
    </row>
    <row r="1917" s="2" customFormat="1">
      <c r="A1917" s="42"/>
      <c r="B1917" s="43"/>
      <c r="C1917" s="44"/>
      <c r="D1917" s="234" t="s">
        <v>178</v>
      </c>
      <c r="E1917" s="44"/>
      <c r="F1917" s="235" t="s">
        <v>2611</v>
      </c>
      <c r="G1917" s="44"/>
      <c r="H1917" s="44"/>
      <c r="I1917" s="231"/>
      <c r="J1917" s="44"/>
      <c r="K1917" s="44"/>
      <c r="L1917" s="48"/>
      <c r="M1917" s="232"/>
      <c r="N1917" s="233"/>
      <c r="O1917" s="88"/>
      <c r="P1917" s="88"/>
      <c r="Q1917" s="88"/>
      <c r="R1917" s="88"/>
      <c r="S1917" s="88"/>
      <c r="T1917" s="89"/>
      <c r="U1917" s="42"/>
      <c r="V1917" s="42"/>
      <c r="W1917" s="42"/>
      <c r="X1917" s="42"/>
      <c r="Y1917" s="42"/>
      <c r="Z1917" s="42"/>
      <c r="AA1917" s="42"/>
      <c r="AB1917" s="42"/>
      <c r="AC1917" s="42"/>
      <c r="AD1917" s="42"/>
      <c r="AE1917" s="42"/>
      <c r="AT1917" s="20" t="s">
        <v>178</v>
      </c>
      <c r="AU1917" s="20" t="s">
        <v>87</v>
      </c>
    </row>
    <row r="1918" s="12" customFormat="1" ht="22.8" customHeight="1">
      <c r="A1918" s="12"/>
      <c r="B1918" s="200"/>
      <c r="C1918" s="201"/>
      <c r="D1918" s="202" t="s">
        <v>77</v>
      </c>
      <c r="E1918" s="214" t="s">
        <v>2612</v>
      </c>
      <c r="F1918" s="214" t="s">
        <v>2613</v>
      </c>
      <c r="G1918" s="201"/>
      <c r="H1918" s="201"/>
      <c r="I1918" s="204"/>
      <c r="J1918" s="215">
        <f>BK1918</f>
        <v>0</v>
      </c>
      <c r="K1918" s="201"/>
      <c r="L1918" s="206"/>
      <c r="M1918" s="207"/>
      <c r="N1918" s="208"/>
      <c r="O1918" s="208"/>
      <c r="P1918" s="209">
        <f>SUM(P1919:P1925)</f>
        <v>0</v>
      </c>
      <c r="Q1918" s="208"/>
      <c r="R1918" s="209">
        <f>SUM(R1919:R1925)</f>
        <v>0.087599999999999997</v>
      </c>
      <c r="S1918" s="208"/>
      <c r="T1918" s="210">
        <f>SUM(T1919:T1925)</f>
        <v>0</v>
      </c>
      <c r="U1918" s="12"/>
      <c r="V1918" s="12"/>
      <c r="W1918" s="12"/>
      <c r="X1918" s="12"/>
      <c r="Y1918" s="12"/>
      <c r="Z1918" s="12"/>
      <c r="AA1918" s="12"/>
      <c r="AB1918" s="12"/>
      <c r="AC1918" s="12"/>
      <c r="AD1918" s="12"/>
      <c r="AE1918" s="12"/>
      <c r="AR1918" s="211" t="s">
        <v>87</v>
      </c>
      <c r="AT1918" s="212" t="s">
        <v>77</v>
      </c>
      <c r="AU1918" s="212" t="s">
        <v>85</v>
      </c>
      <c r="AY1918" s="211" t="s">
        <v>168</v>
      </c>
      <c r="BK1918" s="213">
        <f>SUM(BK1919:BK1925)</f>
        <v>0</v>
      </c>
    </row>
    <row r="1919" s="2" customFormat="1" ht="16.5" customHeight="1">
      <c r="A1919" s="42"/>
      <c r="B1919" s="43"/>
      <c r="C1919" s="216" t="s">
        <v>2702</v>
      </c>
      <c r="D1919" s="216" t="s">
        <v>170</v>
      </c>
      <c r="E1919" s="217" t="s">
        <v>2623</v>
      </c>
      <c r="F1919" s="218" t="s">
        <v>2616</v>
      </c>
      <c r="G1919" s="219" t="s">
        <v>2617</v>
      </c>
      <c r="H1919" s="220">
        <v>3</v>
      </c>
      <c r="I1919" s="221"/>
      <c r="J1919" s="222">
        <f>ROUND(I1919*H1919,2)</f>
        <v>0</v>
      </c>
      <c r="K1919" s="218" t="s">
        <v>33</v>
      </c>
      <c r="L1919" s="48"/>
      <c r="M1919" s="223" t="s">
        <v>33</v>
      </c>
      <c r="N1919" s="224" t="s">
        <v>49</v>
      </c>
      <c r="O1919" s="88"/>
      <c r="P1919" s="225">
        <f>O1919*H1919</f>
        <v>0</v>
      </c>
      <c r="Q1919" s="225">
        <v>0.0292</v>
      </c>
      <c r="R1919" s="225">
        <f>Q1919*H1919</f>
        <v>0.087599999999999997</v>
      </c>
      <c r="S1919" s="225">
        <v>0</v>
      </c>
      <c r="T1919" s="226">
        <f>S1919*H1919</f>
        <v>0</v>
      </c>
      <c r="U1919" s="42"/>
      <c r="V1919" s="42"/>
      <c r="W1919" s="42"/>
      <c r="X1919" s="42"/>
      <c r="Y1919" s="42"/>
      <c r="Z1919" s="42"/>
      <c r="AA1919" s="42"/>
      <c r="AB1919" s="42"/>
      <c r="AC1919" s="42"/>
      <c r="AD1919" s="42"/>
      <c r="AE1919" s="42"/>
      <c r="AR1919" s="227" t="s">
        <v>266</v>
      </c>
      <c r="AT1919" s="227" t="s">
        <v>170</v>
      </c>
      <c r="AU1919" s="227" t="s">
        <v>87</v>
      </c>
      <c r="AY1919" s="20" t="s">
        <v>168</v>
      </c>
      <c r="BE1919" s="228">
        <f>IF(N1919="základní",J1919,0)</f>
        <v>0</v>
      </c>
      <c r="BF1919" s="228">
        <f>IF(N1919="snížená",J1919,0)</f>
        <v>0</v>
      </c>
      <c r="BG1919" s="228">
        <f>IF(N1919="zákl. přenesená",J1919,0)</f>
        <v>0</v>
      </c>
      <c r="BH1919" s="228">
        <f>IF(N1919="sníž. přenesená",J1919,0)</f>
        <v>0</v>
      </c>
      <c r="BI1919" s="228">
        <f>IF(N1919="nulová",J1919,0)</f>
        <v>0</v>
      </c>
      <c r="BJ1919" s="20" t="s">
        <v>85</v>
      </c>
      <c r="BK1919" s="228">
        <f>ROUND(I1919*H1919,2)</f>
        <v>0</v>
      </c>
      <c r="BL1919" s="20" t="s">
        <v>266</v>
      </c>
      <c r="BM1919" s="227" t="s">
        <v>5551</v>
      </c>
    </row>
    <row r="1920" s="2" customFormat="1">
      <c r="A1920" s="42"/>
      <c r="B1920" s="43"/>
      <c r="C1920" s="44"/>
      <c r="D1920" s="229" t="s">
        <v>176</v>
      </c>
      <c r="E1920" s="44"/>
      <c r="F1920" s="230" t="s">
        <v>2625</v>
      </c>
      <c r="G1920" s="44"/>
      <c r="H1920" s="44"/>
      <c r="I1920" s="231"/>
      <c r="J1920" s="44"/>
      <c r="K1920" s="44"/>
      <c r="L1920" s="48"/>
      <c r="M1920" s="232"/>
      <c r="N1920" s="233"/>
      <c r="O1920" s="88"/>
      <c r="P1920" s="88"/>
      <c r="Q1920" s="88"/>
      <c r="R1920" s="88"/>
      <c r="S1920" s="88"/>
      <c r="T1920" s="89"/>
      <c r="U1920" s="42"/>
      <c r="V1920" s="42"/>
      <c r="W1920" s="42"/>
      <c r="X1920" s="42"/>
      <c r="Y1920" s="42"/>
      <c r="Z1920" s="42"/>
      <c r="AA1920" s="42"/>
      <c r="AB1920" s="42"/>
      <c r="AC1920" s="42"/>
      <c r="AD1920" s="42"/>
      <c r="AE1920" s="42"/>
      <c r="AT1920" s="20" t="s">
        <v>176</v>
      </c>
      <c r="AU1920" s="20" t="s">
        <v>87</v>
      </c>
    </row>
    <row r="1921" s="13" customFormat="1">
      <c r="A1921" s="13"/>
      <c r="B1921" s="236"/>
      <c r="C1921" s="237"/>
      <c r="D1921" s="229" t="s">
        <v>180</v>
      </c>
      <c r="E1921" s="238" t="s">
        <v>33</v>
      </c>
      <c r="F1921" s="239" t="s">
        <v>1834</v>
      </c>
      <c r="G1921" s="237"/>
      <c r="H1921" s="238" t="s">
        <v>33</v>
      </c>
      <c r="I1921" s="240"/>
      <c r="J1921" s="237"/>
      <c r="K1921" s="237"/>
      <c r="L1921" s="241"/>
      <c r="M1921" s="242"/>
      <c r="N1921" s="243"/>
      <c r="O1921" s="243"/>
      <c r="P1921" s="243"/>
      <c r="Q1921" s="243"/>
      <c r="R1921" s="243"/>
      <c r="S1921" s="243"/>
      <c r="T1921" s="244"/>
      <c r="U1921" s="13"/>
      <c r="V1921" s="13"/>
      <c r="W1921" s="13"/>
      <c r="X1921" s="13"/>
      <c r="Y1921" s="13"/>
      <c r="Z1921" s="13"/>
      <c r="AA1921" s="13"/>
      <c r="AB1921" s="13"/>
      <c r="AC1921" s="13"/>
      <c r="AD1921" s="13"/>
      <c r="AE1921" s="13"/>
      <c r="AT1921" s="245" t="s">
        <v>180</v>
      </c>
      <c r="AU1921" s="245" t="s">
        <v>87</v>
      </c>
      <c r="AV1921" s="13" t="s">
        <v>85</v>
      </c>
      <c r="AW1921" s="13" t="s">
        <v>39</v>
      </c>
      <c r="AX1921" s="13" t="s">
        <v>78</v>
      </c>
      <c r="AY1921" s="245" t="s">
        <v>168</v>
      </c>
    </row>
    <row r="1922" s="14" customFormat="1">
      <c r="A1922" s="14"/>
      <c r="B1922" s="246"/>
      <c r="C1922" s="247"/>
      <c r="D1922" s="229" t="s">
        <v>180</v>
      </c>
      <c r="E1922" s="248" t="s">
        <v>33</v>
      </c>
      <c r="F1922" s="249" t="s">
        <v>5552</v>
      </c>
      <c r="G1922" s="247"/>
      <c r="H1922" s="250">
        <v>3</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180</v>
      </c>
      <c r="AU1922" s="256" t="s">
        <v>87</v>
      </c>
      <c r="AV1922" s="14" t="s">
        <v>87</v>
      </c>
      <c r="AW1922" s="14" t="s">
        <v>39</v>
      </c>
      <c r="AX1922" s="14" t="s">
        <v>85</v>
      </c>
      <c r="AY1922" s="256" t="s">
        <v>168</v>
      </c>
    </row>
    <row r="1923" s="2" customFormat="1" ht="16.5" customHeight="1">
      <c r="A1923" s="42"/>
      <c r="B1923" s="43"/>
      <c r="C1923" s="216" t="s">
        <v>2709</v>
      </c>
      <c r="D1923" s="216" t="s">
        <v>170</v>
      </c>
      <c r="E1923" s="217" t="s">
        <v>2628</v>
      </c>
      <c r="F1923" s="218" t="s">
        <v>2629</v>
      </c>
      <c r="G1923" s="219" t="s">
        <v>556</v>
      </c>
      <c r="H1923" s="220">
        <v>0.087999999999999995</v>
      </c>
      <c r="I1923" s="221"/>
      <c r="J1923" s="222">
        <f>ROUND(I1923*H1923,2)</f>
        <v>0</v>
      </c>
      <c r="K1923" s="218" t="s">
        <v>174</v>
      </c>
      <c r="L1923" s="48"/>
      <c r="M1923" s="223" t="s">
        <v>33</v>
      </c>
      <c r="N1923" s="224" t="s">
        <v>49</v>
      </c>
      <c r="O1923" s="88"/>
      <c r="P1923" s="225">
        <f>O1923*H1923</f>
        <v>0</v>
      </c>
      <c r="Q1923" s="225">
        <v>0</v>
      </c>
      <c r="R1923" s="225">
        <f>Q1923*H1923</f>
        <v>0</v>
      </c>
      <c r="S1923" s="225">
        <v>0</v>
      </c>
      <c r="T1923" s="226">
        <f>S1923*H1923</f>
        <v>0</v>
      </c>
      <c r="U1923" s="42"/>
      <c r="V1923" s="42"/>
      <c r="W1923" s="42"/>
      <c r="X1923" s="42"/>
      <c r="Y1923" s="42"/>
      <c r="Z1923" s="42"/>
      <c r="AA1923" s="42"/>
      <c r="AB1923" s="42"/>
      <c r="AC1923" s="42"/>
      <c r="AD1923" s="42"/>
      <c r="AE1923" s="42"/>
      <c r="AR1923" s="227" t="s">
        <v>266</v>
      </c>
      <c r="AT1923" s="227" t="s">
        <v>170</v>
      </c>
      <c r="AU1923" s="227" t="s">
        <v>87</v>
      </c>
      <c r="AY1923" s="20" t="s">
        <v>168</v>
      </c>
      <c r="BE1923" s="228">
        <f>IF(N1923="základní",J1923,0)</f>
        <v>0</v>
      </c>
      <c r="BF1923" s="228">
        <f>IF(N1923="snížená",J1923,0)</f>
        <v>0</v>
      </c>
      <c r="BG1923" s="228">
        <f>IF(N1923="zákl. přenesená",J1923,0)</f>
        <v>0</v>
      </c>
      <c r="BH1923" s="228">
        <f>IF(N1923="sníž. přenesená",J1923,0)</f>
        <v>0</v>
      </c>
      <c r="BI1923" s="228">
        <f>IF(N1923="nulová",J1923,0)</f>
        <v>0</v>
      </c>
      <c r="BJ1923" s="20" t="s">
        <v>85</v>
      </c>
      <c r="BK1923" s="228">
        <f>ROUND(I1923*H1923,2)</f>
        <v>0</v>
      </c>
      <c r="BL1923" s="20" t="s">
        <v>266</v>
      </c>
      <c r="BM1923" s="227" t="s">
        <v>5553</v>
      </c>
    </row>
    <row r="1924" s="2" customFormat="1">
      <c r="A1924" s="42"/>
      <c r="B1924" s="43"/>
      <c r="C1924" s="44"/>
      <c r="D1924" s="229" t="s">
        <v>176</v>
      </c>
      <c r="E1924" s="44"/>
      <c r="F1924" s="230" t="s">
        <v>2631</v>
      </c>
      <c r="G1924" s="44"/>
      <c r="H1924" s="44"/>
      <c r="I1924" s="231"/>
      <c r="J1924" s="44"/>
      <c r="K1924" s="44"/>
      <c r="L1924" s="48"/>
      <c r="M1924" s="232"/>
      <c r="N1924" s="233"/>
      <c r="O1924" s="88"/>
      <c r="P1924" s="88"/>
      <c r="Q1924" s="88"/>
      <c r="R1924" s="88"/>
      <c r="S1924" s="88"/>
      <c r="T1924" s="89"/>
      <c r="U1924" s="42"/>
      <c r="V1924" s="42"/>
      <c r="W1924" s="42"/>
      <c r="X1924" s="42"/>
      <c r="Y1924" s="42"/>
      <c r="Z1924" s="42"/>
      <c r="AA1924" s="42"/>
      <c r="AB1924" s="42"/>
      <c r="AC1924" s="42"/>
      <c r="AD1924" s="42"/>
      <c r="AE1924" s="42"/>
      <c r="AT1924" s="20" t="s">
        <v>176</v>
      </c>
      <c r="AU1924" s="20" t="s">
        <v>87</v>
      </c>
    </row>
    <row r="1925" s="2" customFormat="1">
      <c r="A1925" s="42"/>
      <c r="B1925" s="43"/>
      <c r="C1925" s="44"/>
      <c r="D1925" s="234" t="s">
        <v>178</v>
      </c>
      <c r="E1925" s="44"/>
      <c r="F1925" s="235" t="s">
        <v>2632</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178</v>
      </c>
      <c r="AU1925" s="20" t="s">
        <v>87</v>
      </c>
    </row>
    <row r="1926" s="12" customFormat="1" ht="22.8" customHeight="1">
      <c r="A1926" s="12"/>
      <c r="B1926" s="200"/>
      <c r="C1926" s="201"/>
      <c r="D1926" s="202" t="s">
        <v>77</v>
      </c>
      <c r="E1926" s="214" t="s">
        <v>2633</v>
      </c>
      <c r="F1926" s="214" t="s">
        <v>2634</v>
      </c>
      <c r="G1926" s="201"/>
      <c r="H1926" s="201"/>
      <c r="I1926" s="204"/>
      <c r="J1926" s="215">
        <f>BK1926</f>
        <v>0</v>
      </c>
      <c r="K1926" s="201"/>
      <c r="L1926" s="206"/>
      <c r="M1926" s="207"/>
      <c r="N1926" s="208"/>
      <c r="O1926" s="208"/>
      <c r="P1926" s="209">
        <f>SUM(P1927:P1951)</f>
        <v>0</v>
      </c>
      <c r="Q1926" s="208"/>
      <c r="R1926" s="209">
        <f>SUM(R1927:R1951)</f>
        <v>0.0068999999999999999</v>
      </c>
      <c r="S1926" s="208"/>
      <c r="T1926" s="210">
        <f>SUM(T1927:T1951)</f>
        <v>0</v>
      </c>
      <c r="U1926" s="12"/>
      <c r="V1926" s="12"/>
      <c r="W1926" s="12"/>
      <c r="X1926" s="12"/>
      <c r="Y1926" s="12"/>
      <c r="Z1926" s="12"/>
      <c r="AA1926" s="12"/>
      <c r="AB1926" s="12"/>
      <c r="AC1926" s="12"/>
      <c r="AD1926" s="12"/>
      <c r="AE1926" s="12"/>
      <c r="AR1926" s="211" t="s">
        <v>87</v>
      </c>
      <c r="AT1926" s="212" t="s">
        <v>77</v>
      </c>
      <c r="AU1926" s="212" t="s">
        <v>85</v>
      </c>
      <c r="AY1926" s="211" t="s">
        <v>168</v>
      </c>
      <c r="BK1926" s="213">
        <f>SUM(BK1927:BK1951)</f>
        <v>0</v>
      </c>
    </row>
    <row r="1927" s="2" customFormat="1" ht="16.5" customHeight="1">
      <c r="A1927" s="42"/>
      <c r="B1927" s="43"/>
      <c r="C1927" s="216" t="s">
        <v>2717</v>
      </c>
      <c r="D1927" s="216" t="s">
        <v>170</v>
      </c>
      <c r="E1927" s="217" t="s">
        <v>2651</v>
      </c>
      <c r="F1927" s="218" t="s">
        <v>2652</v>
      </c>
      <c r="G1927" s="219" t="s">
        <v>2617</v>
      </c>
      <c r="H1927" s="220">
        <v>1</v>
      </c>
      <c r="I1927" s="221"/>
      <c r="J1927" s="222">
        <f>ROUND(I1927*H1927,2)</f>
        <v>0</v>
      </c>
      <c r="K1927" s="218" t="s">
        <v>174</v>
      </c>
      <c r="L1927" s="48"/>
      <c r="M1927" s="223" t="s">
        <v>33</v>
      </c>
      <c r="N1927" s="224" t="s">
        <v>49</v>
      </c>
      <c r="O1927" s="88"/>
      <c r="P1927" s="225">
        <f>O1927*H1927</f>
        <v>0</v>
      </c>
      <c r="Q1927" s="225">
        <v>0.00084999999999999995</v>
      </c>
      <c r="R1927" s="225">
        <f>Q1927*H1927</f>
        <v>0.00084999999999999995</v>
      </c>
      <c r="S1927" s="225">
        <v>0</v>
      </c>
      <c r="T1927" s="226">
        <f>S1927*H1927</f>
        <v>0</v>
      </c>
      <c r="U1927" s="42"/>
      <c r="V1927" s="42"/>
      <c r="W1927" s="42"/>
      <c r="X1927" s="42"/>
      <c r="Y1927" s="42"/>
      <c r="Z1927" s="42"/>
      <c r="AA1927" s="42"/>
      <c r="AB1927" s="42"/>
      <c r="AC1927" s="42"/>
      <c r="AD1927" s="42"/>
      <c r="AE1927" s="42"/>
      <c r="AR1927" s="227" t="s">
        <v>266</v>
      </c>
      <c r="AT1927" s="227" t="s">
        <v>170</v>
      </c>
      <c r="AU1927" s="227" t="s">
        <v>87</v>
      </c>
      <c r="AY1927" s="20" t="s">
        <v>168</v>
      </c>
      <c r="BE1927" s="228">
        <f>IF(N1927="základní",J1927,0)</f>
        <v>0</v>
      </c>
      <c r="BF1927" s="228">
        <f>IF(N1927="snížená",J1927,0)</f>
        <v>0</v>
      </c>
      <c r="BG1927" s="228">
        <f>IF(N1927="zákl. přenesená",J1927,0)</f>
        <v>0</v>
      </c>
      <c r="BH1927" s="228">
        <f>IF(N1927="sníž. přenesená",J1927,0)</f>
        <v>0</v>
      </c>
      <c r="BI1927" s="228">
        <f>IF(N1927="nulová",J1927,0)</f>
        <v>0</v>
      </c>
      <c r="BJ1927" s="20" t="s">
        <v>85</v>
      </c>
      <c r="BK1927" s="228">
        <f>ROUND(I1927*H1927,2)</f>
        <v>0</v>
      </c>
      <c r="BL1927" s="20" t="s">
        <v>266</v>
      </c>
      <c r="BM1927" s="227" t="s">
        <v>5554</v>
      </c>
    </row>
    <row r="1928" s="2" customFormat="1">
      <c r="A1928" s="42"/>
      <c r="B1928" s="43"/>
      <c r="C1928" s="44"/>
      <c r="D1928" s="229" t="s">
        <v>176</v>
      </c>
      <c r="E1928" s="44"/>
      <c r="F1928" s="230" t="s">
        <v>2654</v>
      </c>
      <c r="G1928" s="44"/>
      <c r="H1928" s="44"/>
      <c r="I1928" s="231"/>
      <c r="J1928" s="44"/>
      <c r="K1928" s="44"/>
      <c r="L1928" s="48"/>
      <c r="M1928" s="232"/>
      <c r="N1928" s="233"/>
      <c r="O1928" s="88"/>
      <c r="P1928" s="88"/>
      <c r="Q1928" s="88"/>
      <c r="R1928" s="88"/>
      <c r="S1928" s="88"/>
      <c r="T1928" s="89"/>
      <c r="U1928" s="42"/>
      <c r="V1928" s="42"/>
      <c r="W1928" s="42"/>
      <c r="X1928" s="42"/>
      <c r="Y1928" s="42"/>
      <c r="Z1928" s="42"/>
      <c r="AA1928" s="42"/>
      <c r="AB1928" s="42"/>
      <c r="AC1928" s="42"/>
      <c r="AD1928" s="42"/>
      <c r="AE1928" s="42"/>
      <c r="AT1928" s="20" t="s">
        <v>176</v>
      </c>
      <c r="AU1928" s="20" t="s">
        <v>87</v>
      </c>
    </row>
    <row r="1929" s="2" customFormat="1">
      <c r="A1929" s="42"/>
      <c r="B1929" s="43"/>
      <c r="C1929" s="44"/>
      <c r="D1929" s="234" t="s">
        <v>178</v>
      </c>
      <c r="E1929" s="44"/>
      <c r="F1929" s="235" t="s">
        <v>2655</v>
      </c>
      <c r="G1929" s="44"/>
      <c r="H1929" s="44"/>
      <c r="I1929" s="231"/>
      <c r="J1929" s="44"/>
      <c r="K1929" s="44"/>
      <c r="L1929" s="48"/>
      <c r="M1929" s="232"/>
      <c r="N1929" s="233"/>
      <c r="O1929" s="88"/>
      <c r="P1929" s="88"/>
      <c r="Q1929" s="88"/>
      <c r="R1929" s="88"/>
      <c r="S1929" s="88"/>
      <c r="T1929" s="89"/>
      <c r="U1929" s="42"/>
      <c r="V1929" s="42"/>
      <c r="W1929" s="42"/>
      <c r="X1929" s="42"/>
      <c r="Y1929" s="42"/>
      <c r="Z1929" s="42"/>
      <c r="AA1929" s="42"/>
      <c r="AB1929" s="42"/>
      <c r="AC1929" s="42"/>
      <c r="AD1929" s="42"/>
      <c r="AE1929" s="42"/>
      <c r="AT1929" s="20" t="s">
        <v>178</v>
      </c>
      <c r="AU1929" s="20" t="s">
        <v>87</v>
      </c>
    </row>
    <row r="1930" s="13" customFormat="1">
      <c r="A1930" s="13"/>
      <c r="B1930" s="236"/>
      <c r="C1930" s="237"/>
      <c r="D1930" s="229" t="s">
        <v>180</v>
      </c>
      <c r="E1930" s="238" t="s">
        <v>33</v>
      </c>
      <c r="F1930" s="239" t="s">
        <v>1834</v>
      </c>
      <c r="G1930" s="237"/>
      <c r="H1930" s="238" t="s">
        <v>33</v>
      </c>
      <c r="I1930" s="240"/>
      <c r="J1930" s="237"/>
      <c r="K1930" s="237"/>
      <c r="L1930" s="241"/>
      <c r="M1930" s="242"/>
      <c r="N1930" s="243"/>
      <c r="O1930" s="243"/>
      <c r="P1930" s="243"/>
      <c r="Q1930" s="243"/>
      <c r="R1930" s="243"/>
      <c r="S1930" s="243"/>
      <c r="T1930" s="244"/>
      <c r="U1930" s="13"/>
      <c r="V1930" s="13"/>
      <c r="W1930" s="13"/>
      <c r="X1930" s="13"/>
      <c r="Y1930" s="13"/>
      <c r="Z1930" s="13"/>
      <c r="AA1930" s="13"/>
      <c r="AB1930" s="13"/>
      <c r="AC1930" s="13"/>
      <c r="AD1930" s="13"/>
      <c r="AE1930" s="13"/>
      <c r="AT1930" s="245" t="s">
        <v>180</v>
      </c>
      <c r="AU1930" s="245" t="s">
        <v>87</v>
      </c>
      <c r="AV1930" s="13" t="s">
        <v>85</v>
      </c>
      <c r="AW1930" s="13" t="s">
        <v>39</v>
      </c>
      <c r="AX1930" s="13" t="s">
        <v>78</v>
      </c>
      <c r="AY1930" s="245" t="s">
        <v>168</v>
      </c>
    </row>
    <row r="1931" s="14" customFormat="1">
      <c r="A1931" s="14"/>
      <c r="B1931" s="246"/>
      <c r="C1931" s="247"/>
      <c r="D1931" s="229" t="s">
        <v>180</v>
      </c>
      <c r="E1931" s="248" t="s">
        <v>33</v>
      </c>
      <c r="F1931" s="249" t="s">
        <v>2656</v>
      </c>
      <c r="G1931" s="247"/>
      <c r="H1931" s="250">
        <v>1</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180</v>
      </c>
      <c r="AU1931" s="256" t="s">
        <v>87</v>
      </c>
      <c r="AV1931" s="14" t="s">
        <v>87</v>
      </c>
      <c r="AW1931" s="14" t="s">
        <v>39</v>
      </c>
      <c r="AX1931" s="14" t="s">
        <v>85</v>
      </c>
      <c r="AY1931" s="256" t="s">
        <v>168</v>
      </c>
    </row>
    <row r="1932" s="2" customFormat="1" ht="16.5" customHeight="1">
      <c r="A1932" s="42"/>
      <c r="B1932" s="43"/>
      <c r="C1932" s="216" t="s">
        <v>2723</v>
      </c>
      <c r="D1932" s="216" t="s">
        <v>170</v>
      </c>
      <c r="E1932" s="217" t="s">
        <v>2658</v>
      </c>
      <c r="F1932" s="218" t="s">
        <v>2659</v>
      </c>
      <c r="G1932" s="219" t="s">
        <v>2617</v>
      </c>
      <c r="H1932" s="220">
        <v>1</v>
      </c>
      <c r="I1932" s="221"/>
      <c r="J1932" s="222">
        <f>ROUND(I1932*H1932,2)</f>
        <v>0</v>
      </c>
      <c r="K1932" s="218" t="s">
        <v>174</v>
      </c>
      <c r="L1932" s="48"/>
      <c r="M1932" s="223" t="s">
        <v>33</v>
      </c>
      <c r="N1932" s="224" t="s">
        <v>49</v>
      </c>
      <c r="O1932" s="88"/>
      <c r="P1932" s="225">
        <f>O1932*H1932</f>
        <v>0</v>
      </c>
      <c r="Q1932" s="225">
        <v>0.00084999999999999995</v>
      </c>
      <c r="R1932" s="225">
        <f>Q1932*H1932</f>
        <v>0.00084999999999999995</v>
      </c>
      <c r="S1932" s="225">
        <v>0</v>
      </c>
      <c r="T1932" s="226">
        <f>S1932*H1932</f>
        <v>0</v>
      </c>
      <c r="U1932" s="42"/>
      <c r="V1932" s="42"/>
      <c r="W1932" s="42"/>
      <c r="X1932" s="42"/>
      <c r="Y1932" s="42"/>
      <c r="Z1932" s="42"/>
      <c r="AA1932" s="42"/>
      <c r="AB1932" s="42"/>
      <c r="AC1932" s="42"/>
      <c r="AD1932" s="42"/>
      <c r="AE1932" s="42"/>
      <c r="AR1932" s="227" t="s">
        <v>266</v>
      </c>
      <c r="AT1932" s="227" t="s">
        <v>170</v>
      </c>
      <c r="AU1932" s="227" t="s">
        <v>87</v>
      </c>
      <c r="AY1932" s="20" t="s">
        <v>168</v>
      </c>
      <c r="BE1932" s="228">
        <f>IF(N1932="základní",J1932,0)</f>
        <v>0</v>
      </c>
      <c r="BF1932" s="228">
        <f>IF(N1932="snížená",J1932,0)</f>
        <v>0</v>
      </c>
      <c r="BG1932" s="228">
        <f>IF(N1932="zákl. přenesená",J1932,0)</f>
        <v>0</v>
      </c>
      <c r="BH1932" s="228">
        <f>IF(N1932="sníž. přenesená",J1932,0)</f>
        <v>0</v>
      </c>
      <c r="BI1932" s="228">
        <f>IF(N1932="nulová",J1932,0)</f>
        <v>0</v>
      </c>
      <c r="BJ1932" s="20" t="s">
        <v>85</v>
      </c>
      <c r="BK1932" s="228">
        <f>ROUND(I1932*H1932,2)</f>
        <v>0</v>
      </c>
      <c r="BL1932" s="20" t="s">
        <v>266</v>
      </c>
      <c r="BM1932" s="227" t="s">
        <v>5555</v>
      </c>
    </row>
    <row r="1933" s="2" customFormat="1">
      <c r="A1933" s="42"/>
      <c r="B1933" s="43"/>
      <c r="C1933" s="44"/>
      <c r="D1933" s="229" t="s">
        <v>176</v>
      </c>
      <c r="E1933" s="44"/>
      <c r="F1933" s="230" t="s">
        <v>2661</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176</v>
      </c>
      <c r="AU1933" s="20" t="s">
        <v>87</v>
      </c>
    </row>
    <row r="1934" s="2" customFormat="1">
      <c r="A1934" s="42"/>
      <c r="B1934" s="43"/>
      <c r="C1934" s="44"/>
      <c r="D1934" s="234" t="s">
        <v>178</v>
      </c>
      <c r="E1934" s="44"/>
      <c r="F1934" s="235" t="s">
        <v>2662</v>
      </c>
      <c r="G1934" s="44"/>
      <c r="H1934" s="44"/>
      <c r="I1934" s="231"/>
      <c r="J1934" s="44"/>
      <c r="K1934" s="44"/>
      <c r="L1934" s="48"/>
      <c r="M1934" s="232"/>
      <c r="N1934" s="233"/>
      <c r="O1934" s="88"/>
      <c r="P1934" s="88"/>
      <c r="Q1934" s="88"/>
      <c r="R1934" s="88"/>
      <c r="S1934" s="88"/>
      <c r="T1934" s="89"/>
      <c r="U1934" s="42"/>
      <c r="V1934" s="42"/>
      <c r="W1934" s="42"/>
      <c r="X1934" s="42"/>
      <c r="Y1934" s="42"/>
      <c r="Z1934" s="42"/>
      <c r="AA1934" s="42"/>
      <c r="AB1934" s="42"/>
      <c r="AC1934" s="42"/>
      <c r="AD1934" s="42"/>
      <c r="AE1934" s="42"/>
      <c r="AT1934" s="20" t="s">
        <v>178</v>
      </c>
      <c r="AU1934" s="20" t="s">
        <v>87</v>
      </c>
    </row>
    <row r="1935" s="13" customFormat="1">
      <c r="A1935" s="13"/>
      <c r="B1935" s="236"/>
      <c r="C1935" s="237"/>
      <c r="D1935" s="229" t="s">
        <v>180</v>
      </c>
      <c r="E1935" s="238" t="s">
        <v>33</v>
      </c>
      <c r="F1935" s="239" t="s">
        <v>1834</v>
      </c>
      <c r="G1935" s="237"/>
      <c r="H1935" s="238" t="s">
        <v>33</v>
      </c>
      <c r="I1935" s="240"/>
      <c r="J1935" s="237"/>
      <c r="K1935" s="237"/>
      <c r="L1935" s="241"/>
      <c r="M1935" s="242"/>
      <c r="N1935" s="243"/>
      <c r="O1935" s="243"/>
      <c r="P1935" s="243"/>
      <c r="Q1935" s="243"/>
      <c r="R1935" s="243"/>
      <c r="S1935" s="243"/>
      <c r="T1935" s="244"/>
      <c r="U1935" s="13"/>
      <c r="V1935" s="13"/>
      <c r="W1935" s="13"/>
      <c r="X1935" s="13"/>
      <c r="Y1935" s="13"/>
      <c r="Z1935" s="13"/>
      <c r="AA1935" s="13"/>
      <c r="AB1935" s="13"/>
      <c r="AC1935" s="13"/>
      <c r="AD1935" s="13"/>
      <c r="AE1935" s="13"/>
      <c r="AT1935" s="245" t="s">
        <v>180</v>
      </c>
      <c r="AU1935" s="245" t="s">
        <v>87</v>
      </c>
      <c r="AV1935" s="13" t="s">
        <v>85</v>
      </c>
      <c r="AW1935" s="13" t="s">
        <v>39</v>
      </c>
      <c r="AX1935" s="13" t="s">
        <v>78</v>
      </c>
      <c r="AY1935" s="245" t="s">
        <v>168</v>
      </c>
    </row>
    <row r="1936" s="14" customFormat="1">
      <c r="A1936" s="14"/>
      <c r="B1936" s="246"/>
      <c r="C1936" s="247"/>
      <c r="D1936" s="229" t="s">
        <v>180</v>
      </c>
      <c r="E1936" s="248" t="s">
        <v>33</v>
      </c>
      <c r="F1936" s="249" t="s">
        <v>2663</v>
      </c>
      <c r="G1936" s="247"/>
      <c r="H1936" s="250">
        <v>1</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180</v>
      </c>
      <c r="AU1936" s="256" t="s">
        <v>87</v>
      </c>
      <c r="AV1936" s="14" t="s">
        <v>87</v>
      </c>
      <c r="AW1936" s="14" t="s">
        <v>39</v>
      </c>
      <c r="AX1936" s="14" t="s">
        <v>85</v>
      </c>
      <c r="AY1936" s="256" t="s">
        <v>168</v>
      </c>
    </row>
    <row r="1937" s="2" customFormat="1" ht="16.5" customHeight="1">
      <c r="A1937" s="42"/>
      <c r="B1937" s="43"/>
      <c r="C1937" s="216" t="s">
        <v>2732</v>
      </c>
      <c r="D1937" s="216" t="s">
        <v>170</v>
      </c>
      <c r="E1937" s="217" t="s">
        <v>2636</v>
      </c>
      <c r="F1937" s="218" t="s">
        <v>2637</v>
      </c>
      <c r="G1937" s="219" t="s">
        <v>185</v>
      </c>
      <c r="H1937" s="220">
        <v>2</v>
      </c>
      <c r="I1937" s="221"/>
      <c r="J1937" s="222">
        <f>ROUND(I1937*H1937,2)</f>
        <v>0</v>
      </c>
      <c r="K1937" s="218" t="s">
        <v>33</v>
      </c>
      <c r="L1937" s="48"/>
      <c r="M1937" s="223" t="s">
        <v>33</v>
      </c>
      <c r="N1937" s="224" t="s">
        <v>49</v>
      </c>
      <c r="O1937" s="88"/>
      <c r="P1937" s="225">
        <f>O1937*H1937</f>
        <v>0</v>
      </c>
      <c r="Q1937" s="225">
        <v>0.0012999999999999999</v>
      </c>
      <c r="R1937" s="225">
        <f>Q1937*H1937</f>
        <v>0.0025999999999999999</v>
      </c>
      <c r="S1937" s="225">
        <v>0</v>
      </c>
      <c r="T1937" s="226">
        <f>S1937*H1937</f>
        <v>0</v>
      </c>
      <c r="U1937" s="42"/>
      <c r="V1937" s="42"/>
      <c r="W1937" s="42"/>
      <c r="X1937" s="42"/>
      <c r="Y1937" s="42"/>
      <c r="Z1937" s="42"/>
      <c r="AA1937" s="42"/>
      <c r="AB1937" s="42"/>
      <c r="AC1937" s="42"/>
      <c r="AD1937" s="42"/>
      <c r="AE1937" s="42"/>
      <c r="AR1937" s="227" t="s">
        <v>266</v>
      </c>
      <c r="AT1937" s="227" t="s">
        <v>170</v>
      </c>
      <c r="AU1937" s="227" t="s">
        <v>87</v>
      </c>
      <c r="AY1937" s="20" t="s">
        <v>168</v>
      </c>
      <c r="BE1937" s="228">
        <f>IF(N1937="základní",J1937,0)</f>
        <v>0</v>
      </c>
      <c r="BF1937" s="228">
        <f>IF(N1937="snížená",J1937,0)</f>
        <v>0</v>
      </c>
      <c r="BG1937" s="228">
        <f>IF(N1937="zákl. přenesená",J1937,0)</f>
        <v>0</v>
      </c>
      <c r="BH1937" s="228">
        <f>IF(N1937="sníž. přenesená",J1937,0)</f>
        <v>0</v>
      </c>
      <c r="BI1937" s="228">
        <f>IF(N1937="nulová",J1937,0)</f>
        <v>0</v>
      </c>
      <c r="BJ1937" s="20" t="s">
        <v>85</v>
      </c>
      <c r="BK1937" s="228">
        <f>ROUND(I1937*H1937,2)</f>
        <v>0</v>
      </c>
      <c r="BL1937" s="20" t="s">
        <v>266</v>
      </c>
      <c r="BM1937" s="227" t="s">
        <v>5556</v>
      </c>
    </row>
    <row r="1938" s="2" customFormat="1">
      <c r="A1938" s="42"/>
      <c r="B1938" s="43"/>
      <c r="C1938" s="44"/>
      <c r="D1938" s="229" t="s">
        <v>176</v>
      </c>
      <c r="E1938" s="44"/>
      <c r="F1938" s="230" t="s">
        <v>2637</v>
      </c>
      <c r="G1938" s="44"/>
      <c r="H1938" s="44"/>
      <c r="I1938" s="231"/>
      <c r="J1938" s="44"/>
      <c r="K1938" s="44"/>
      <c r="L1938" s="48"/>
      <c r="M1938" s="232"/>
      <c r="N1938" s="233"/>
      <c r="O1938" s="88"/>
      <c r="P1938" s="88"/>
      <c r="Q1938" s="88"/>
      <c r="R1938" s="88"/>
      <c r="S1938" s="88"/>
      <c r="T1938" s="89"/>
      <c r="U1938" s="42"/>
      <c r="V1938" s="42"/>
      <c r="W1938" s="42"/>
      <c r="X1938" s="42"/>
      <c r="Y1938" s="42"/>
      <c r="Z1938" s="42"/>
      <c r="AA1938" s="42"/>
      <c r="AB1938" s="42"/>
      <c r="AC1938" s="42"/>
      <c r="AD1938" s="42"/>
      <c r="AE1938" s="42"/>
      <c r="AT1938" s="20" t="s">
        <v>176</v>
      </c>
      <c r="AU1938" s="20" t="s">
        <v>87</v>
      </c>
    </row>
    <row r="1939" s="13" customFormat="1">
      <c r="A1939" s="13"/>
      <c r="B1939" s="236"/>
      <c r="C1939" s="237"/>
      <c r="D1939" s="229" t="s">
        <v>180</v>
      </c>
      <c r="E1939" s="238" t="s">
        <v>33</v>
      </c>
      <c r="F1939" s="239" t="s">
        <v>1834</v>
      </c>
      <c r="G1939" s="237"/>
      <c r="H1939" s="238" t="s">
        <v>33</v>
      </c>
      <c r="I1939" s="240"/>
      <c r="J1939" s="237"/>
      <c r="K1939" s="237"/>
      <c r="L1939" s="241"/>
      <c r="M1939" s="242"/>
      <c r="N1939" s="243"/>
      <c r="O1939" s="243"/>
      <c r="P1939" s="243"/>
      <c r="Q1939" s="243"/>
      <c r="R1939" s="243"/>
      <c r="S1939" s="243"/>
      <c r="T1939" s="244"/>
      <c r="U1939" s="13"/>
      <c r="V1939" s="13"/>
      <c r="W1939" s="13"/>
      <c r="X1939" s="13"/>
      <c r="Y1939" s="13"/>
      <c r="Z1939" s="13"/>
      <c r="AA1939" s="13"/>
      <c r="AB1939" s="13"/>
      <c r="AC1939" s="13"/>
      <c r="AD1939" s="13"/>
      <c r="AE1939" s="13"/>
      <c r="AT1939" s="245" t="s">
        <v>180</v>
      </c>
      <c r="AU1939" s="245" t="s">
        <v>87</v>
      </c>
      <c r="AV1939" s="13" t="s">
        <v>85</v>
      </c>
      <c r="AW1939" s="13" t="s">
        <v>39</v>
      </c>
      <c r="AX1939" s="13" t="s">
        <v>78</v>
      </c>
      <c r="AY1939" s="245" t="s">
        <v>168</v>
      </c>
    </row>
    <row r="1940" s="14" customFormat="1">
      <c r="A1940" s="14"/>
      <c r="B1940" s="246"/>
      <c r="C1940" s="247"/>
      <c r="D1940" s="229" t="s">
        <v>180</v>
      </c>
      <c r="E1940" s="248" t="s">
        <v>33</v>
      </c>
      <c r="F1940" s="249" t="s">
        <v>2639</v>
      </c>
      <c r="G1940" s="247"/>
      <c r="H1940" s="250">
        <v>2</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180</v>
      </c>
      <c r="AU1940" s="256" t="s">
        <v>87</v>
      </c>
      <c r="AV1940" s="14" t="s">
        <v>87</v>
      </c>
      <c r="AW1940" s="14" t="s">
        <v>39</v>
      </c>
      <c r="AX1940" s="14" t="s">
        <v>85</v>
      </c>
      <c r="AY1940" s="256" t="s">
        <v>168</v>
      </c>
    </row>
    <row r="1941" s="2" customFormat="1" ht="16.5" customHeight="1">
      <c r="A1941" s="42"/>
      <c r="B1941" s="43"/>
      <c r="C1941" s="216" t="s">
        <v>2739</v>
      </c>
      <c r="D1941" s="216" t="s">
        <v>170</v>
      </c>
      <c r="E1941" s="217" t="s">
        <v>2641</v>
      </c>
      <c r="F1941" s="218" t="s">
        <v>2642</v>
      </c>
      <c r="G1941" s="219" t="s">
        <v>185</v>
      </c>
      <c r="H1941" s="220">
        <v>1</v>
      </c>
      <c r="I1941" s="221"/>
      <c r="J1941" s="222">
        <f>ROUND(I1941*H1941,2)</f>
        <v>0</v>
      </c>
      <c r="K1941" s="218" t="s">
        <v>33</v>
      </c>
      <c r="L1941" s="48"/>
      <c r="M1941" s="223" t="s">
        <v>33</v>
      </c>
      <c r="N1941" s="224" t="s">
        <v>49</v>
      </c>
      <c r="O1941" s="88"/>
      <c r="P1941" s="225">
        <f>O1941*H1941</f>
        <v>0</v>
      </c>
      <c r="Q1941" s="225">
        <v>0.0012999999999999999</v>
      </c>
      <c r="R1941" s="225">
        <f>Q1941*H1941</f>
        <v>0.0012999999999999999</v>
      </c>
      <c r="S1941" s="225">
        <v>0</v>
      </c>
      <c r="T1941" s="226">
        <f>S1941*H1941</f>
        <v>0</v>
      </c>
      <c r="U1941" s="42"/>
      <c r="V1941" s="42"/>
      <c r="W1941" s="42"/>
      <c r="X1941" s="42"/>
      <c r="Y1941" s="42"/>
      <c r="Z1941" s="42"/>
      <c r="AA1941" s="42"/>
      <c r="AB1941" s="42"/>
      <c r="AC1941" s="42"/>
      <c r="AD1941" s="42"/>
      <c r="AE1941" s="42"/>
      <c r="AR1941" s="227" t="s">
        <v>266</v>
      </c>
      <c r="AT1941" s="227" t="s">
        <v>170</v>
      </c>
      <c r="AU1941" s="227" t="s">
        <v>87</v>
      </c>
      <c r="AY1941" s="20" t="s">
        <v>168</v>
      </c>
      <c r="BE1941" s="228">
        <f>IF(N1941="základní",J1941,0)</f>
        <v>0</v>
      </c>
      <c r="BF1941" s="228">
        <f>IF(N1941="snížená",J1941,0)</f>
        <v>0</v>
      </c>
      <c r="BG1941" s="228">
        <f>IF(N1941="zákl. přenesená",J1941,0)</f>
        <v>0</v>
      </c>
      <c r="BH1941" s="228">
        <f>IF(N1941="sníž. přenesená",J1941,0)</f>
        <v>0</v>
      </c>
      <c r="BI1941" s="228">
        <f>IF(N1941="nulová",J1941,0)</f>
        <v>0</v>
      </c>
      <c r="BJ1941" s="20" t="s">
        <v>85</v>
      </c>
      <c r="BK1941" s="228">
        <f>ROUND(I1941*H1941,2)</f>
        <v>0</v>
      </c>
      <c r="BL1941" s="20" t="s">
        <v>266</v>
      </c>
      <c r="BM1941" s="227" t="s">
        <v>5557</v>
      </c>
    </row>
    <row r="1942" s="2" customFormat="1">
      <c r="A1942" s="42"/>
      <c r="B1942" s="43"/>
      <c r="C1942" s="44"/>
      <c r="D1942" s="229" t="s">
        <v>176</v>
      </c>
      <c r="E1942" s="44"/>
      <c r="F1942" s="230" t="s">
        <v>2642</v>
      </c>
      <c r="G1942" s="44"/>
      <c r="H1942" s="44"/>
      <c r="I1942" s="231"/>
      <c r="J1942" s="44"/>
      <c r="K1942" s="44"/>
      <c r="L1942" s="48"/>
      <c r="M1942" s="232"/>
      <c r="N1942" s="233"/>
      <c r="O1942" s="88"/>
      <c r="P1942" s="88"/>
      <c r="Q1942" s="88"/>
      <c r="R1942" s="88"/>
      <c r="S1942" s="88"/>
      <c r="T1942" s="89"/>
      <c r="U1942" s="42"/>
      <c r="V1942" s="42"/>
      <c r="W1942" s="42"/>
      <c r="X1942" s="42"/>
      <c r="Y1942" s="42"/>
      <c r="Z1942" s="42"/>
      <c r="AA1942" s="42"/>
      <c r="AB1942" s="42"/>
      <c r="AC1942" s="42"/>
      <c r="AD1942" s="42"/>
      <c r="AE1942" s="42"/>
      <c r="AT1942" s="20" t="s">
        <v>176</v>
      </c>
      <c r="AU1942" s="20" t="s">
        <v>87</v>
      </c>
    </row>
    <row r="1943" s="13" customFormat="1">
      <c r="A1943" s="13"/>
      <c r="B1943" s="236"/>
      <c r="C1943" s="237"/>
      <c r="D1943" s="229" t="s">
        <v>180</v>
      </c>
      <c r="E1943" s="238" t="s">
        <v>33</v>
      </c>
      <c r="F1943" s="239" t="s">
        <v>1834</v>
      </c>
      <c r="G1943" s="237"/>
      <c r="H1943" s="238" t="s">
        <v>33</v>
      </c>
      <c r="I1943" s="240"/>
      <c r="J1943" s="237"/>
      <c r="K1943" s="237"/>
      <c r="L1943" s="241"/>
      <c r="M1943" s="242"/>
      <c r="N1943" s="243"/>
      <c r="O1943" s="243"/>
      <c r="P1943" s="243"/>
      <c r="Q1943" s="243"/>
      <c r="R1943" s="243"/>
      <c r="S1943" s="243"/>
      <c r="T1943" s="244"/>
      <c r="U1943" s="13"/>
      <c r="V1943" s="13"/>
      <c r="W1943" s="13"/>
      <c r="X1943" s="13"/>
      <c r="Y1943" s="13"/>
      <c r="Z1943" s="13"/>
      <c r="AA1943" s="13"/>
      <c r="AB1943" s="13"/>
      <c r="AC1943" s="13"/>
      <c r="AD1943" s="13"/>
      <c r="AE1943" s="13"/>
      <c r="AT1943" s="245" t="s">
        <v>180</v>
      </c>
      <c r="AU1943" s="245" t="s">
        <v>87</v>
      </c>
      <c r="AV1943" s="13" t="s">
        <v>85</v>
      </c>
      <c r="AW1943" s="13" t="s">
        <v>39</v>
      </c>
      <c r="AX1943" s="13" t="s">
        <v>78</v>
      </c>
      <c r="AY1943" s="245" t="s">
        <v>168</v>
      </c>
    </row>
    <row r="1944" s="14" customFormat="1">
      <c r="A1944" s="14"/>
      <c r="B1944" s="246"/>
      <c r="C1944" s="247"/>
      <c r="D1944" s="229" t="s">
        <v>180</v>
      </c>
      <c r="E1944" s="248" t="s">
        <v>33</v>
      </c>
      <c r="F1944" s="249" t="s">
        <v>2644</v>
      </c>
      <c r="G1944" s="247"/>
      <c r="H1944" s="250">
        <v>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180</v>
      </c>
      <c r="AU1944" s="256" t="s">
        <v>87</v>
      </c>
      <c r="AV1944" s="14" t="s">
        <v>87</v>
      </c>
      <c r="AW1944" s="14" t="s">
        <v>39</v>
      </c>
      <c r="AX1944" s="14" t="s">
        <v>85</v>
      </c>
      <c r="AY1944" s="256" t="s">
        <v>168</v>
      </c>
    </row>
    <row r="1945" s="2" customFormat="1" ht="16.5" customHeight="1">
      <c r="A1945" s="42"/>
      <c r="B1945" s="43"/>
      <c r="C1945" s="216" t="s">
        <v>2748</v>
      </c>
      <c r="D1945" s="216" t="s">
        <v>170</v>
      </c>
      <c r="E1945" s="217" t="s">
        <v>2646</v>
      </c>
      <c r="F1945" s="218" t="s">
        <v>2647</v>
      </c>
      <c r="G1945" s="219" t="s">
        <v>185</v>
      </c>
      <c r="H1945" s="220">
        <v>1</v>
      </c>
      <c r="I1945" s="221"/>
      <c r="J1945" s="222">
        <f>ROUND(I1945*H1945,2)</f>
        <v>0</v>
      </c>
      <c r="K1945" s="218" t="s">
        <v>33</v>
      </c>
      <c r="L1945" s="48"/>
      <c r="M1945" s="223" t="s">
        <v>33</v>
      </c>
      <c r="N1945" s="224" t="s">
        <v>49</v>
      </c>
      <c r="O1945" s="88"/>
      <c r="P1945" s="225">
        <f>O1945*H1945</f>
        <v>0</v>
      </c>
      <c r="Q1945" s="225">
        <v>0.0012999999999999999</v>
      </c>
      <c r="R1945" s="225">
        <f>Q1945*H1945</f>
        <v>0.0012999999999999999</v>
      </c>
      <c r="S1945" s="225">
        <v>0</v>
      </c>
      <c r="T1945" s="226">
        <f>S1945*H1945</f>
        <v>0</v>
      </c>
      <c r="U1945" s="42"/>
      <c r="V1945" s="42"/>
      <c r="W1945" s="42"/>
      <c r="X1945" s="42"/>
      <c r="Y1945" s="42"/>
      <c r="Z1945" s="42"/>
      <c r="AA1945" s="42"/>
      <c r="AB1945" s="42"/>
      <c r="AC1945" s="42"/>
      <c r="AD1945" s="42"/>
      <c r="AE1945" s="42"/>
      <c r="AR1945" s="227" t="s">
        <v>266</v>
      </c>
      <c r="AT1945" s="227" t="s">
        <v>170</v>
      </c>
      <c r="AU1945" s="227" t="s">
        <v>87</v>
      </c>
      <c r="AY1945" s="20" t="s">
        <v>168</v>
      </c>
      <c r="BE1945" s="228">
        <f>IF(N1945="základní",J1945,0)</f>
        <v>0</v>
      </c>
      <c r="BF1945" s="228">
        <f>IF(N1945="snížená",J1945,0)</f>
        <v>0</v>
      </c>
      <c r="BG1945" s="228">
        <f>IF(N1945="zákl. přenesená",J1945,0)</f>
        <v>0</v>
      </c>
      <c r="BH1945" s="228">
        <f>IF(N1945="sníž. přenesená",J1945,0)</f>
        <v>0</v>
      </c>
      <c r="BI1945" s="228">
        <f>IF(N1945="nulová",J1945,0)</f>
        <v>0</v>
      </c>
      <c r="BJ1945" s="20" t="s">
        <v>85</v>
      </c>
      <c r="BK1945" s="228">
        <f>ROUND(I1945*H1945,2)</f>
        <v>0</v>
      </c>
      <c r="BL1945" s="20" t="s">
        <v>266</v>
      </c>
      <c r="BM1945" s="227" t="s">
        <v>5558</v>
      </c>
    </row>
    <row r="1946" s="2" customFormat="1">
      <c r="A1946" s="42"/>
      <c r="B1946" s="43"/>
      <c r="C1946" s="44"/>
      <c r="D1946" s="229" t="s">
        <v>176</v>
      </c>
      <c r="E1946" s="44"/>
      <c r="F1946" s="230" t="s">
        <v>2647</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176</v>
      </c>
      <c r="AU1946" s="20" t="s">
        <v>87</v>
      </c>
    </row>
    <row r="1947" s="13" customFormat="1">
      <c r="A1947" s="13"/>
      <c r="B1947" s="236"/>
      <c r="C1947" s="237"/>
      <c r="D1947" s="229" t="s">
        <v>180</v>
      </c>
      <c r="E1947" s="238" t="s">
        <v>33</v>
      </c>
      <c r="F1947" s="239" t="s">
        <v>1834</v>
      </c>
      <c r="G1947" s="237"/>
      <c r="H1947" s="238" t="s">
        <v>33</v>
      </c>
      <c r="I1947" s="240"/>
      <c r="J1947" s="237"/>
      <c r="K1947" s="237"/>
      <c r="L1947" s="241"/>
      <c r="M1947" s="242"/>
      <c r="N1947" s="243"/>
      <c r="O1947" s="243"/>
      <c r="P1947" s="243"/>
      <c r="Q1947" s="243"/>
      <c r="R1947" s="243"/>
      <c r="S1947" s="243"/>
      <c r="T1947" s="244"/>
      <c r="U1947" s="13"/>
      <c r="V1947" s="13"/>
      <c r="W1947" s="13"/>
      <c r="X1947" s="13"/>
      <c r="Y1947" s="13"/>
      <c r="Z1947" s="13"/>
      <c r="AA1947" s="13"/>
      <c r="AB1947" s="13"/>
      <c r="AC1947" s="13"/>
      <c r="AD1947" s="13"/>
      <c r="AE1947" s="13"/>
      <c r="AT1947" s="245" t="s">
        <v>180</v>
      </c>
      <c r="AU1947" s="245" t="s">
        <v>87</v>
      </c>
      <c r="AV1947" s="13" t="s">
        <v>85</v>
      </c>
      <c r="AW1947" s="13" t="s">
        <v>39</v>
      </c>
      <c r="AX1947" s="13" t="s">
        <v>78</v>
      </c>
      <c r="AY1947" s="245" t="s">
        <v>168</v>
      </c>
    </row>
    <row r="1948" s="14" customFormat="1">
      <c r="A1948" s="14"/>
      <c r="B1948" s="246"/>
      <c r="C1948" s="247"/>
      <c r="D1948" s="229" t="s">
        <v>180</v>
      </c>
      <c r="E1948" s="248" t="s">
        <v>33</v>
      </c>
      <c r="F1948" s="249" t="s">
        <v>2649</v>
      </c>
      <c r="G1948" s="247"/>
      <c r="H1948" s="250">
        <v>1</v>
      </c>
      <c r="I1948" s="251"/>
      <c r="J1948" s="247"/>
      <c r="K1948" s="247"/>
      <c r="L1948" s="252"/>
      <c r="M1948" s="253"/>
      <c r="N1948" s="254"/>
      <c r="O1948" s="254"/>
      <c r="P1948" s="254"/>
      <c r="Q1948" s="254"/>
      <c r="R1948" s="254"/>
      <c r="S1948" s="254"/>
      <c r="T1948" s="255"/>
      <c r="U1948" s="14"/>
      <c r="V1948" s="14"/>
      <c r="W1948" s="14"/>
      <c r="X1948" s="14"/>
      <c r="Y1948" s="14"/>
      <c r="Z1948" s="14"/>
      <c r="AA1948" s="14"/>
      <c r="AB1948" s="14"/>
      <c r="AC1948" s="14"/>
      <c r="AD1948" s="14"/>
      <c r="AE1948" s="14"/>
      <c r="AT1948" s="256" t="s">
        <v>180</v>
      </c>
      <c r="AU1948" s="256" t="s">
        <v>87</v>
      </c>
      <c r="AV1948" s="14" t="s">
        <v>87</v>
      </c>
      <c r="AW1948" s="14" t="s">
        <v>39</v>
      </c>
      <c r="AX1948" s="14" t="s">
        <v>85</v>
      </c>
      <c r="AY1948" s="256" t="s">
        <v>168</v>
      </c>
    </row>
    <row r="1949" s="2" customFormat="1" ht="16.5" customHeight="1">
      <c r="A1949" s="42"/>
      <c r="B1949" s="43"/>
      <c r="C1949" s="216" t="s">
        <v>2756</v>
      </c>
      <c r="D1949" s="216" t="s">
        <v>170</v>
      </c>
      <c r="E1949" s="217" t="s">
        <v>2665</v>
      </c>
      <c r="F1949" s="218" t="s">
        <v>2666</v>
      </c>
      <c r="G1949" s="219" t="s">
        <v>2667</v>
      </c>
      <c r="H1949" s="295"/>
      <c r="I1949" s="221"/>
      <c r="J1949" s="222">
        <f>ROUND(I1949*H1949,2)</f>
        <v>0</v>
      </c>
      <c r="K1949" s="218" t="s">
        <v>174</v>
      </c>
      <c r="L1949" s="48"/>
      <c r="M1949" s="223" t="s">
        <v>33</v>
      </c>
      <c r="N1949" s="224" t="s">
        <v>49</v>
      </c>
      <c r="O1949" s="88"/>
      <c r="P1949" s="225">
        <f>O1949*H1949</f>
        <v>0</v>
      </c>
      <c r="Q1949" s="225">
        <v>0</v>
      </c>
      <c r="R1949" s="225">
        <f>Q1949*H1949</f>
        <v>0</v>
      </c>
      <c r="S1949" s="225">
        <v>0</v>
      </c>
      <c r="T1949" s="226">
        <f>S1949*H1949</f>
        <v>0</v>
      </c>
      <c r="U1949" s="42"/>
      <c r="V1949" s="42"/>
      <c r="W1949" s="42"/>
      <c r="X1949" s="42"/>
      <c r="Y1949" s="42"/>
      <c r="Z1949" s="42"/>
      <c r="AA1949" s="42"/>
      <c r="AB1949" s="42"/>
      <c r="AC1949" s="42"/>
      <c r="AD1949" s="42"/>
      <c r="AE1949" s="42"/>
      <c r="AR1949" s="227" t="s">
        <v>266</v>
      </c>
      <c r="AT1949" s="227" t="s">
        <v>170</v>
      </c>
      <c r="AU1949" s="227" t="s">
        <v>87</v>
      </c>
      <c r="AY1949" s="20" t="s">
        <v>168</v>
      </c>
      <c r="BE1949" s="228">
        <f>IF(N1949="základní",J1949,0)</f>
        <v>0</v>
      </c>
      <c r="BF1949" s="228">
        <f>IF(N1949="snížená",J1949,0)</f>
        <v>0</v>
      </c>
      <c r="BG1949" s="228">
        <f>IF(N1949="zákl. přenesená",J1949,0)</f>
        <v>0</v>
      </c>
      <c r="BH1949" s="228">
        <f>IF(N1949="sníž. přenesená",J1949,0)</f>
        <v>0</v>
      </c>
      <c r="BI1949" s="228">
        <f>IF(N1949="nulová",J1949,0)</f>
        <v>0</v>
      </c>
      <c r="BJ1949" s="20" t="s">
        <v>85</v>
      </c>
      <c r="BK1949" s="228">
        <f>ROUND(I1949*H1949,2)</f>
        <v>0</v>
      </c>
      <c r="BL1949" s="20" t="s">
        <v>266</v>
      </c>
      <c r="BM1949" s="227" t="s">
        <v>5559</v>
      </c>
    </row>
    <row r="1950" s="2" customFormat="1">
      <c r="A1950" s="42"/>
      <c r="B1950" s="43"/>
      <c r="C1950" s="44"/>
      <c r="D1950" s="229" t="s">
        <v>176</v>
      </c>
      <c r="E1950" s="44"/>
      <c r="F1950" s="230" t="s">
        <v>2669</v>
      </c>
      <c r="G1950" s="44"/>
      <c r="H1950" s="44"/>
      <c r="I1950" s="231"/>
      <c r="J1950" s="44"/>
      <c r="K1950" s="44"/>
      <c r="L1950" s="48"/>
      <c r="M1950" s="232"/>
      <c r="N1950" s="233"/>
      <c r="O1950" s="88"/>
      <c r="P1950" s="88"/>
      <c r="Q1950" s="88"/>
      <c r="R1950" s="88"/>
      <c r="S1950" s="88"/>
      <c r="T1950" s="89"/>
      <c r="U1950" s="42"/>
      <c r="V1950" s="42"/>
      <c r="W1950" s="42"/>
      <c r="X1950" s="42"/>
      <c r="Y1950" s="42"/>
      <c r="Z1950" s="42"/>
      <c r="AA1950" s="42"/>
      <c r="AB1950" s="42"/>
      <c r="AC1950" s="42"/>
      <c r="AD1950" s="42"/>
      <c r="AE1950" s="42"/>
      <c r="AT1950" s="20" t="s">
        <v>176</v>
      </c>
      <c r="AU1950" s="20" t="s">
        <v>87</v>
      </c>
    </row>
    <row r="1951" s="2" customFormat="1">
      <c r="A1951" s="42"/>
      <c r="B1951" s="43"/>
      <c r="C1951" s="44"/>
      <c r="D1951" s="234" t="s">
        <v>178</v>
      </c>
      <c r="E1951" s="44"/>
      <c r="F1951" s="235" t="s">
        <v>2670</v>
      </c>
      <c r="G1951" s="44"/>
      <c r="H1951" s="44"/>
      <c r="I1951" s="231"/>
      <c r="J1951" s="44"/>
      <c r="K1951" s="44"/>
      <c r="L1951" s="48"/>
      <c r="M1951" s="232"/>
      <c r="N1951" s="233"/>
      <c r="O1951" s="88"/>
      <c r="P1951" s="88"/>
      <c r="Q1951" s="88"/>
      <c r="R1951" s="88"/>
      <c r="S1951" s="88"/>
      <c r="T1951" s="89"/>
      <c r="U1951" s="42"/>
      <c r="V1951" s="42"/>
      <c r="W1951" s="42"/>
      <c r="X1951" s="42"/>
      <c r="Y1951" s="42"/>
      <c r="Z1951" s="42"/>
      <c r="AA1951" s="42"/>
      <c r="AB1951" s="42"/>
      <c r="AC1951" s="42"/>
      <c r="AD1951" s="42"/>
      <c r="AE1951" s="42"/>
      <c r="AT1951" s="20" t="s">
        <v>178</v>
      </c>
      <c r="AU1951" s="20" t="s">
        <v>87</v>
      </c>
    </row>
    <row r="1952" s="12" customFormat="1" ht="22.8" customHeight="1">
      <c r="A1952" s="12"/>
      <c r="B1952" s="200"/>
      <c r="C1952" s="201"/>
      <c r="D1952" s="202" t="s">
        <v>77</v>
      </c>
      <c r="E1952" s="214" t="s">
        <v>2671</v>
      </c>
      <c r="F1952" s="214" t="s">
        <v>2672</v>
      </c>
      <c r="G1952" s="201"/>
      <c r="H1952" s="201"/>
      <c r="I1952" s="204"/>
      <c r="J1952" s="215">
        <f>BK1952</f>
        <v>0</v>
      </c>
      <c r="K1952" s="201"/>
      <c r="L1952" s="206"/>
      <c r="M1952" s="207"/>
      <c r="N1952" s="208"/>
      <c r="O1952" s="208"/>
      <c r="P1952" s="209">
        <f>SUM(P1953:P2145)</f>
        <v>0</v>
      </c>
      <c r="Q1952" s="208"/>
      <c r="R1952" s="209">
        <f>SUM(R1953:R2145)</f>
        <v>41.242588500000004</v>
      </c>
      <c r="S1952" s="208"/>
      <c r="T1952" s="210">
        <f>SUM(T1953:T2145)</f>
        <v>9.2351400000000012</v>
      </c>
      <c r="U1952" s="12"/>
      <c r="V1952" s="12"/>
      <c r="W1952" s="12"/>
      <c r="X1952" s="12"/>
      <c r="Y1952" s="12"/>
      <c r="Z1952" s="12"/>
      <c r="AA1952" s="12"/>
      <c r="AB1952" s="12"/>
      <c r="AC1952" s="12"/>
      <c r="AD1952" s="12"/>
      <c r="AE1952" s="12"/>
      <c r="AR1952" s="211" t="s">
        <v>87</v>
      </c>
      <c r="AT1952" s="212" t="s">
        <v>77</v>
      </c>
      <c r="AU1952" s="212" t="s">
        <v>85</v>
      </c>
      <c r="AY1952" s="211" t="s">
        <v>168</v>
      </c>
      <c r="BK1952" s="213">
        <f>SUM(BK1953:BK2145)</f>
        <v>0</v>
      </c>
    </row>
    <row r="1953" s="2" customFormat="1" ht="21.75" customHeight="1">
      <c r="A1953" s="42"/>
      <c r="B1953" s="43"/>
      <c r="C1953" s="216" t="s">
        <v>2762</v>
      </c>
      <c r="D1953" s="216" t="s">
        <v>170</v>
      </c>
      <c r="E1953" s="217" t="s">
        <v>5560</v>
      </c>
      <c r="F1953" s="218" t="s">
        <v>5561</v>
      </c>
      <c r="G1953" s="219" t="s">
        <v>185</v>
      </c>
      <c r="H1953" s="220">
        <v>88</v>
      </c>
      <c r="I1953" s="221"/>
      <c r="J1953" s="222">
        <f>ROUND(I1953*H1953,2)</f>
        <v>0</v>
      </c>
      <c r="K1953" s="218" t="s">
        <v>174</v>
      </c>
      <c r="L1953" s="48"/>
      <c r="M1953" s="223" t="s">
        <v>33</v>
      </c>
      <c r="N1953" s="224" t="s">
        <v>49</v>
      </c>
      <c r="O1953" s="88"/>
      <c r="P1953" s="225">
        <f>O1953*H1953</f>
        <v>0</v>
      </c>
      <c r="Q1953" s="225">
        <v>0</v>
      </c>
      <c r="R1953" s="225">
        <f>Q1953*H1953</f>
        <v>0</v>
      </c>
      <c r="S1953" s="225">
        <v>0</v>
      </c>
      <c r="T1953" s="226">
        <f>S1953*H1953</f>
        <v>0</v>
      </c>
      <c r="U1953" s="42"/>
      <c r="V1953" s="42"/>
      <c r="W1953" s="42"/>
      <c r="X1953" s="42"/>
      <c r="Y1953" s="42"/>
      <c r="Z1953" s="42"/>
      <c r="AA1953" s="42"/>
      <c r="AB1953" s="42"/>
      <c r="AC1953" s="42"/>
      <c r="AD1953" s="42"/>
      <c r="AE1953" s="42"/>
      <c r="AR1953" s="227" t="s">
        <v>266</v>
      </c>
      <c r="AT1953" s="227" t="s">
        <v>170</v>
      </c>
      <c r="AU1953" s="227" t="s">
        <v>87</v>
      </c>
      <c r="AY1953" s="20" t="s">
        <v>168</v>
      </c>
      <c r="BE1953" s="228">
        <f>IF(N1953="základní",J1953,0)</f>
        <v>0</v>
      </c>
      <c r="BF1953" s="228">
        <f>IF(N1953="snížená",J1953,0)</f>
        <v>0</v>
      </c>
      <c r="BG1953" s="228">
        <f>IF(N1953="zákl. přenesená",J1953,0)</f>
        <v>0</v>
      </c>
      <c r="BH1953" s="228">
        <f>IF(N1953="sníž. přenesená",J1953,0)</f>
        <v>0</v>
      </c>
      <c r="BI1953" s="228">
        <f>IF(N1953="nulová",J1953,0)</f>
        <v>0</v>
      </c>
      <c r="BJ1953" s="20" t="s">
        <v>85</v>
      </c>
      <c r="BK1953" s="228">
        <f>ROUND(I1953*H1953,2)</f>
        <v>0</v>
      </c>
      <c r="BL1953" s="20" t="s">
        <v>266</v>
      </c>
      <c r="BM1953" s="227" t="s">
        <v>5562</v>
      </c>
    </row>
    <row r="1954" s="2" customFormat="1">
      <c r="A1954" s="42"/>
      <c r="B1954" s="43"/>
      <c r="C1954" s="44"/>
      <c r="D1954" s="229" t="s">
        <v>176</v>
      </c>
      <c r="E1954" s="44"/>
      <c r="F1954" s="230" t="s">
        <v>5563</v>
      </c>
      <c r="G1954" s="44"/>
      <c r="H1954" s="44"/>
      <c r="I1954" s="231"/>
      <c r="J1954" s="44"/>
      <c r="K1954" s="44"/>
      <c r="L1954" s="48"/>
      <c r="M1954" s="232"/>
      <c r="N1954" s="233"/>
      <c r="O1954" s="88"/>
      <c r="P1954" s="88"/>
      <c r="Q1954" s="88"/>
      <c r="R1954" s="88"/>
      <c r="S1954" s="88"/>
      <c r="T1954" s="89"/>
      <c r="U1954" s="42"/>
      <c r="V1954" s="42"/>
      <c r="W1954" s="42"/>
      <c r="X1954" s="42"/>
      <c r="Y1954" s="42"/>
      <c r="Z1954" s="42"/>
      <c r="AA1954" s="42"/>
      <c r="AB1954" s="42"/>
      <c r="AC1954" s="42"/>
      <c r="AD1954" s="42"/>
      <c r="AE1954" s="42"/>
      <c r="AT1954" s="20" t="s">
        <v>176</v>
      </c>
      <c r="AU1954" s="20" t="s">
        <v>87</v>
      </c>
    </row>
    <row r="1955" s="2" customFormat="1">
      <c r="A1955" s="42"/>
      <c r="B1955" s="43"/>
      <c r="C1955" s="44"/>
      <c r="D1955" s="234" t="s">
        <v>178</v>
      </c>
      <c r="E1955" s="44"/>
      <c r="F1955" s="235" t="s">
        <v>5564</v>
      </c>
      <c r="G1955" s="44"/>
      <c r="H1955" s="44"/>
      <c r="I1955" s="231"/>
      <c r="J1955" s="44"/>
      <c r="K1955" s="44"/>
      <c r="L1955" s="48"/>
      <c r="M1955" s="232"/>
      <c r="N1955" s="233"/>
      <c r="O1955" s="88"/>
      <c r="P1955" s="88"/>
      <c r="Q1955" s="88"/>
      <c r="R1955" s="88"/>
      <c r="S1955" s="88"/>
      <c r="T1955" s="89"/>
      <c r="U1955" s="42"/>
      <c r="V1955" s="42"/>
      <c r="W1955" s="42"/>
      <c r="X1955" s="42"/>
      <c r="Y1955" s="42"/>
      <c r="Z1955" s="42"/>
      <c r="AA1955" s="42"/>
      <c r="AB1955" s="42"/>
      <c r="AC1955" s="42"/>
      <c r="AD1955" s="42"/>
      <c r="AE1955" s="42"/>
      <c r="AT1955" s="20" t="s">
        <v>178</v>
      </c>
      <c r="AU1955" s="20" t="s">
        <v>87</v>
      </c>
    </row>
    <row r="1956" s="13" customFormat="1">
      <c r="A1956" s="13"/>
      <c r="B1956" s="236"/>
      <c r="C1956" s="237"/>
      <c r="D1956" s="229" t="s">
        <v>180</v>
      </c>
      <c r="E1956" s="238" t="s">
        <v>33</v>
      </c>
      <c r="F1956" s="239" t="s">
        <v>5565</v>
      </c>
      <c r="G1956" s="237"/>
      <c r="H1956" s="238" t="s">
        <v>33</v>
      </c>
      <c r="I1956" s="240"/>
      <c r="J1956" s="237"/>
      <c r="K1956" s="237"/>
      <c r="L1956" s="241"/>
      <c r="M1956" s="242"/>
      <c r="N1956" s="243"/>
      <c r="O1956" s="243"/>
      <c r="P1956" s="243"/>
      <c r="Q1956" s="243"/>
      <c r="R1956" s="243"/>
      <c r="S1956" s="243"/>
      <c r="T1956" s="244"/>
      <c r="U1956" s="13"/>
      <c r="V1956" s="13"/>
      <c r="W1956" s="13"/>
      <c r="X1956" s="13"/>
      <c r="Y1956" s="13"/>
      <c r="Z1956" s="13"/>
      <c r="AA1956" s="13"/>
      <c r="AB1956" s="13"/>
      <c r="AC1956" s="13"/>
      <c r="AD1956" s="13"/>
      <c r="AE1956" s="13"/>
      <c r="AT1956" s="245" t="s">
        <v>180</v>
      </c>
      <c r="AU1956" s="245" t="s">
        <v>87</v>
      </c>
      <c r="AV1956" s="13" t="s">
        <v>85</v>
      </c>
      <c r="AW1956" s="13" t="s">
        <v>39</v>
      </c>
      <c r="AX1956" s="13" t="s">
        <v>78</v>
      </c>
      <c r="AY1956" s="245" t="s">
        <v>168</v>
      </c>
    </row>
    <row r="1957" s="14" customFormat="1">
      <c r="A1957" s="14"/>
      <c r="B1957" s="246"/>
      <c r="C1957" s="247"/>
      <c r="D1957" s="229" t="s">
        <v>180</v>
      </c>
      <c r="E1957" s="248" t="s">
        <v>33</v>
      </c>
      <c r="F1957" s="249" t="s">
        <v>5566</v>
      </c>
      <c r="G1957" s="247"/>
      <c r="H1957" s="250">
        <v>88</v>
      </c>
      <c r="I1957" s="251"/>
      <c r="J1957" s="247"/>
      <c r="K1957" s="247"/>
      <c r="L1957" s="252"/>
      <c r="M1957" s="253"/>
      <c r="N1957" s="254"/>
      <c r="O1957" s="254"/>
      <c r="P1957" s="254"/>
      <c r="Q1957" s="254"/>
      <c r="R1957" s="254"/>
      <c r="S1957" s="254"/>
      <c r="T1957" s="255"/>
      <c r="U1957" s="14"/>
      <c r="V1957" s="14"/>
      <c r="W1957" s="14"/>
      <c r="X1957" s="14"/>
      <c r="Y1957" s="14"/>
      <c r="Z1957" s="14"/>
      <c r="AA1957" s="14"/>
      <c r="AB1957" s="14"/>
      <c r="AC1957" s="14"/>
      <c r="AD1957" s="14"/>
      <c r="AE1957" s="14"/>
      <c r="AT1957" s="256" t="s">
        <v>180</v>
      </c>
      <c r="AU1957" s="256" t="s">
        <v>87</v>
      </c>
      <c r="AV1957" s="14" t="s">
        <v>87</v>
      </c>
      <c r="AW1957" s="14" t="s">
        <v>39</v>
      </c>
      <c r="AX1957" s="14" t="s">
        <v>85</v>
      </c>
      <c r="AY1957" s="256" t="s">
        <v>168</v>
      </c>
    </row>
    <row r="1958" s="2" customFormat="1" ht="16.5" customHeight="1">
      <c r="A1958" s="42"/>
      <c r="B1958" s="43"/>
      <c r="C1958" s="216" t="s">
        <v>2768</v>
      </c>
      <c r="D1958" s="216" t="s">
        <v>170</v>
      </c>
      <c r="E1958" s="217" t="s">
        <v>2674</v>
      </c>
      <c r="F1958" s="218" t="s">
        <v>2675</v>
      </c>
      <c r="G1958" s="219" t="s">
        <v>185</v>
      </c>
      <c r="H1958" s="220">
        <v>112</v>
      </c>
      <c r="I1958" s="221"/>
      <c r="J1958" s="222">
        <f>ROUND(I1958*H1958,2)</f>
        <v>0</v>
      </c>
      <c r="K1958" s="218" t="s">
        <v>33</v>
      </c>
      <c r="L1958" s="48"/>
      <c r="M1958" s="223" t="s">
        <v>33</v>
      </c>
      <c r="N1958" s="224" t="s">
        <v>49</v>
      </c>
      <c r="O1958" s="88"/>
      <c r="P1958" s="225">
        <f>O1958*H1958</f>
        <v>0</v>
      </c>
      <c r="Q1958" s="225">
        <v>0.0026700000000000001</v>
      </c>
      <c r="R1958" s="225">
        <f>Q1958*H1958</f>
        <v>0.29904000000000003</v>
      </c>
      <c r="S1958" s="225">
        <v>0</v>
      </c>
      <c r="T1958" s="226">
        <f>S1958*H1958</f>
        <v>0</v>
      </c>
      <c r="U1958" s="42"/>
      <c r="V1958" s="42"/>
      <c r="W1958" s="42"/>
      <c r="X1958" s="42"/>
      <c r="Y1958" s="42"/>
      <c r="Z1958" s="42"/>
      <c r="AA1958" s="42"/>
      <c r="AB1958" s="42"/>
      <c r="AC1958" s="42"/>
      <c r="AD1958" s="42"/>
      <c r="AE1958" s="42"/>
      <c r="AR1958" s="227" t="s">
        <v>266</v>
      </c>
      <c r="AT1958" s="227" t="s">
        <v>170</v>
      </c>
      <c r="AU1958" s="227" t="s">
        <v>87</v>
      </c>
      <c r="AY1958" s="20" t="s">
        <v>168</v>
      </c>
      <c r="BE1958" s="228">
        <f>IF(N1958="základní",J1958,0)</f>
        <v>0</v>
      </c>
      <c r="BF1958" s="228">
        <f>IF(N1958="snížená",J1958,0)</f>
        <v>0</v>
      </c>
      <c r="BG1958" s="228">
        <f>IF(N1958="zákl. přenesená",J1958,0)</f>
        <v>0</v>
      </c>
      <c r="BH1958" s="228">
        <f>IF(N1958="sníž. přenesená",J1958,0)</f>
        <v>0</v>
      </c>
      <c r="BI1958" s="228">
        <f>IF(N1958="nulová",J1958,0)</f>
        <v>0</v>
      </c>
      <c r="BJ1958" s="20" t="s">
        <v>85</v>
      </c>
      <c r="BK1958" s="228">
        <f>ROUND(I1958*H1958,2)</f>
        <v>0</v>
      </c>
      <c r="BL1958" s="20" t="s">
        <v>266</v>
      </c>
      <c r="BM1958" s="227" t="s">
        <v>5567</v>
      </c>
    </row>
    <row r="1959" s="2" customFormat="1">
      <c r="A1959" s="42"/>
      <c r="B1959" s="43"/>
      <c r="C1959" s="44"/>
      <c r="D1959" s="229" t="s">
        <v>176</v>
      </c>
      <c r="E1959" s="44"/>
      <c r="F1959" s="230" t="s">
        <v>2677</v>
      </c>
      <c r="G1959" s="44"/>
      <c r="H1959" s="44"/>
      <c r="I1959" s="231"/>
      <c r="J1959" s="44"/>
      <c r="K1959" s="44"/>
      <c r="L1959" s="48"/>
      <c r="M1959" s="232"/>
      <c r="N1959" s="233"/>
      <c r="O1959" s="88"/>
      <c r="P1959" s="88"/>
      <c r="Q1959" s="88"/>
      <c r="R1959" s="88"/>
      <c r="S1959" s="88"/>
      <c r="T1959" s="89"/>
      <c r="U1959" s="42"/>
      <c r="V1959" s="42"/>
      <c r="W1959" s="42"/>
      <c r="X1959" s="42"/>
      <c r="Y1959" s="42"/>
      <c r="Z1959" s="42"/>
      <c r="AA1959" s="42"/>
      <c r="AB1959" s="42"/>
      <c r="AC1959" s="42"/>
      <c r="AD1959" s="42"/>
      <c r="AE1959" s="42"/>
      <c r="AT1959" s="20" t="s">
        <v>176</v>
      </c>
      <c r="AU1959" s="20" t="s">
        <v>87</v>
      </c>
    </row>
    <row r="1960" s="13" customFormat="1">
      <c r="A1960" s="13"/>
      <c r="B1960" s="236"/>
      <c r="C1960" s="237"/>
      <c r="D1960" s="229" t="s">
        <v>180</v>
      </c>
      <c r="E1960" s="238" t="s">
        <v>33</v>
      </c>
      <c r="F1960" s="239" t="s">
        <v>2678</v>
      </c>
      <c r="G1960" s="237"/>
      <c r="H1960" s="238" t="s">
        <v>33</v>
      </c>
      <c r="I1960" s="240"/>
      <c r="J1960" s="237"/>
      <c r="K1960" s="237"/>
      <c r="L1960" s="241"/>
      <c r="M1960" s="242"/>
      <c r="N1960" s="243"/>
      <c r="O1960" s="243"/>
      <c r="P1960" s="243"/>
      <c r="Q1960" s="243"/>
      <c r="R1960" s="243"/>
      <c r="S1960" s="243"/>
      <c r="T1960" s="244"/>
      <c r="U1960" s="13"/>
      <c r="V1960" s="13"/>
      <c r="W1960" s="13"/>
      <c r="X1960" s="13"/>
      <c r="Y1960" s="13"/>
      <c r="Z1960" s="13"/>
      <c r="AA1960" s="13"/>
      <c r="AB1960" s="13"/>
      <c r="AC1960" s="13"/>
      <c r="AD1960" s="13"/>
      <c r="AE1960" s="13"/>
      <c r="AT1960" s="245" t="s">
        <v>180</v>
      </c>
      <c r="AU1960" s="245" t="s">
        <v>87</v>
      </c>
      <c r="AV1960" s="13" t="s">
        <v>85</v>
      </c>
      <c r="AW1960" s="13" t="s">
        <v>39</v>
      </c>
      <c r="AX1960" s="13" t="s">
        <v>78</v>
      </c>
      <c r="AY1960" s="245" t="s">
        <v>168</v>
      </c>
    </row>
    <row r="1961" s="14" customFormat="1">
      <c r="A1961" s="14"/>
      <c r="B1961" s="246"/>
      <c r="C1961" s="247"/>
      <c r="D1961" s="229" t="s">
        <v>180</v>
      </c>
      <c r="E1961" s="248" t="s">
        <v>33</v>
      </c>
      <c r="F1961" s="249" t="s">
        <v>5568</v>
      </c>
      <c r="G1961" s="247"/>
      <c r="H1961" s="250">
        <v>88</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180</v>
      </c>
      <c r="AU1961" s="256" t="s">
        <v>87</v>
      </c>
      <c r="AV1961" s="14" t="s">
        <v>87</v>
      </c>
      <c r="AW1961" s="14" t="s">
        <v>39</v>
      </c>
      <c r="AX1961" s="14" t="s">
        <v>78</v>
      </c>
      <c r="AY1961" s="256" t="s">
        <v>168</v>
      </c>
    </row>
    <row r="1962" s="14" customFormat="1">
      <c r="A1962" s="14"/>
      <c r="B1962" s="246"/>
      <c r="C1962" s="247"/>
      <c r="D1962" s="229" t="s">
        <v>180</v>
      </c>
      <c r="E1962" s="248" t="s">
        <v>33</v>
      </c>
      <c r="F1962" s="249" t="s">
        <v>5569</v>
      </c>
      <c r="G1962" s="247"/>
      <c r="H1962" s="250">
        <v>24</v>
      </c>
      <c r="I1962" s="251"/>
      <c r="J1962" s="247"/>
      <c r="K1962" s="247"/>
      <c r="L1962" s="252"/>
      <c r="M1962" s="253"/>
      <c r="N1962" s="254"/>
      <c r="O1962" s="254"/>
      <c r="P1962" s="254"/>
      <c r="Q1962" s="254"/>
      <c r="R1962" s="254"/>
      <c r="S1962" s="254"/>
      <c r="T1962" s="255"/>
      <c r="U1962" s="14"/>
      <c r="V1962" s="14"/>
      <c r="W1962" s="14"/>
      <c r="X1962" s="14"/>
      <c r="Y1962" s="14"/>
      <c r="Z1962" s="14"/>
      <c r="AA1962" s="14"/>
      <c r="AB1962" s="14"/>
      <c r="AC1962" s="14"/>
      <c r="AD1962" s="14"/>
      <c r="AE1962" s="14"/>
      <c r="AT1962" s="256" t="s">
        <v>180</v>
      </c>
      <c r="AU1962" s="256" t="s">
        <v>87</v>
      </c>
      <c r="AV1962" s="14" t="s">
        <v>87</v>
      </c>
      <c r="AW1962" s="14" t="s">
        <v>39</v>
      </c>
      <c r="AX1962" s="14" t="s">
        <v>78</v>
      </c>
      <c r="AY1962" s="256" t="s">
        <v>168</v>
      </c>
    </row>
    <row r="1963" s="15" customFormat="1">
      <c r="A1963" s="15"/>
      <c r="B1963" s="263"/>
      <c r="C1963" s="264"/>
      <c r="D1963" s="229" t="s">
        <v>180</v>
      </c>
      <c r="E1963" s="265" t="s">
        <v>33</v>
      </c>
      <c r="F1963" s="266" t="s">
        <v>626</v>
      </c>
      <c r="G1963" s="264"/>
      <c r="H1963" s="267">
        <v>112</v>
      </c>
      <c r="I1963" s="268"/>
      <c r="J1963" s="264"/>
      <c r="K1963" s="264"/>
      <c r="L1963" s="269"/>
      <c r="M1963" s="270"/>
      <c r="N1963" s="271"/>
      <c r="O1963" s="271"/>
      <c r="P1963" s="271"/>
      <c r="Q1963" s="271"/>
      <c r="R1963" s="271"/>
      <c r="S1963" s="271"/>
      <c r="T1963" s="272"/>
      <c r="U1963" s="15"/>
      <c r="V1963" s="15"/>
      <c r="W1963" s="15"/>
      <c r="X1963" s="15"/>
      <c r="Y1963" s="15"/>
      <c r="Z1963" s="15"/>
      <c r="AA1963" s="15"/>
      <c r="AB1963" s="15"/>
      <c r="AC1963" s="15"/>
      <c r="AD1963" s="15"/>
      <c r="AE1963" s="15"/>
      <c r="AT1963" s="273" t="s">
        <v>180</v>
      </c>
      <c r="AU1963" s="273" t="s">
        <v>87</v>
      </c>
      <c r="AV1963" s="15" t="s">
        <v>121</v>
      </c>
      <c r="AW1963" s="15" t="s">
        <v>39</v>
      </c>
      <c r="AX1963" s="15" t="s">
        <v>85</v>
      </c>
      <c r="AY1963" s="273" t="s">
        <v>168</v>
      </c>
    </row>
    <row r="1964" s="2" customFormat="1" ht="21.75" customHeight="1">
      <c r="A1964" s="42"/>
      <c r="B1964" s="43"/>
      <c r="C1964" s="285" t="s">
        <v>2774</v>
      </c>
      <c r="D1964" s="285" t="s">
        <v>713</v>
      </c>
      <c r="E1964" s="286" t="s">
        <v>5570</v>
      </c>
      <c r="F1964" s="287" t="s">
        <v>5571</v>
      </c>
      <c r="G1964" s="288" t="s">
        <v>185</v>
      </c>
      <c r="H1964" s="289">
        <v>88</v>
      </c>
      <c r="I1964" s="290"/>
      <c r="J1964" s="291">
        <f>ROUND(I1964*H1964,2)</f>
        <v>0</v>
      </c>
      <c r="K1964" s="287" t="s">
        <v>33</v>
      </c>
      <c r="L1964" s="292"/>
      <c r="M1964" s="293" t="s">
        <v>33</v>
      </c>
      <c r="N1964" s="294" t="s">
        <v>49</v>
      </c>
      <c r="O1964" s="88"/>
      <c r="P1964" s="225">
        <f>O1964*H1964</f>
        <v>0</v>
      </c>
      <c r="Q1964" s="225">
        <v>0</v>
      </c>
      <c r="R1964" s="225">
        <f>Q1964*H1964</f>
        <v>0</v>
      </c>
      <c r="S1964" s="225">
        <v>0</v>
      </c>
      <c r="T1964" s="226">
        <f>S1964*H1964</f>
        <v>0</v>
      </c>
      <c r="U1964" s="42"/>
      <c r="V1964" s="42"/>
      <c r="W1964" s="42"/>
      <c r="X1964" s="42"/>
      <c r="Y1964" s="42"/>
      <c r="Z1964" s="42"/>
      <c r="AA1964" s="42"/>
      <c r="AB1964" s="42"/>
      <c r="AC1964" s="42"/>
      <c r="AD1964" s="42"/>
      <c r="AE1964" s="42"/>
      <c r="AR1964" s="227" t="s">
        <v>366</v>
      </c>
      <c r="AT1964" s="227" t="s">
        <v>713</v>
      </c>
      <c r="AU1964" s="227" t="s">
        <v>87</v>
      </c>
      <c r="AY1964" s="20" t="s">
        <v>168</v>
      </c>
      <c r="BE1964" s="228">
        <f>IF(N1964="základní",J1964,0)</f>
        <v>0</v>
      </c>
      <c r="BF1964" s="228">
        <f>IF(N1964="snížená",J1964,0)</f>
        <v>0</v>
      </c>
      <c r="BG1964" s="228">
        <f>IF(N1964="zákl. přenesená",J1964,0)</f>
        <v>0</v>
      </c>
      <c r="BH1964" s="228">
        <f>IF(N1964="sníž. přenesená",J1964,0)</f>
        <v>0</v>
      </c>
      <c r="BI1964" s="228">
        <f>IF(N1964="nulová",J1964,0)</f>
        <v>0</v>
      </c>
      <c r="BJ1964" s="20" t="s">
        <v>85</v>
      </c>
      <c r="BK1964" s="228">
        <f>ROUND(I1964*H1964,2)</f>
        <v>0</v>
      </c>
      <c r="BL1964" s="20" t="s">
        <v>266</v>
      </c>
      <c r="BM1964" s="227" t="s">
        <v>5572</v>
      </c>
    </row>
    <row r="1965" s="2" customFormat="1">
      <c r="A1965" s="42"/>
      <c r="B1965" s="43"/>
      <c r="C1965" s="44"/>
      <c r="D1965" s="229" t="s">
        <v>176</v>
      </c>
      <c r="E1965" s="44"/>
      <c r="F1965" s="230" t="s">
        <v>5571</v>
      </c>
      <c r="G1965" s="44"/>
      <c r="H1965" s="44"/>
      <c r="I1965" s="231"/>
      <c r="J1965" s="44"/>
      <c r="K1965" s="44"/>
      <c r="L1965" s="48"/>
      <c r="M1965" s="232"/>
      <c r="N1965" s="233"/>
      <c r="O1965" s="88"/>
      <c r="P1965" s="88"/>
      <c r="Q1965" s="88"/>
      <c r="R1965" s="88"/>
      <c r="S1965" s="88"/>
      <c r="T1965" s="89"/>
      <c r="U1965" s="42"/>
      <c r="V1965" s="42"/>
      <c r="W1965" s="42"/>
      <c r="X1965" s="42"/>
      <c r="Y1965" s="42"/>
      <c r="Z1965" s="42"/>
      <c r="AA1965" s="42"/>
      <c r="AB1965" s="42"/>
      <c r="AC1965" s="42"/>
      <c r="AD1965" s="42"/>
      <c r="AE1965" s="42"/>
      <c r="AT1965" s="20" t="s">
        <v>176</v>
      </c>
      <c r="AU1965" s="20" t="s">
        <v>87</v>
      </c>
    </row>
    <row r="1966" s="2" customFormat="1" ht="24.15" customHeight="1">
      <c r="A1966" s="42"/>
      <c r="B1966" s="43"/>
      <c r="C1966" s="285" t="s">
        <v>2784</v>
      </c>
      <c r="D1966" s="285" t="s">
        <v>713</v>
      </c>
      <c r="E1966" s="286" t="s">
        <v>5573</v>
      </c>
      <c r="F1966" s="287" t="s">
        <v>5574</v>
      </c>
      <c r="G1966" s="288" t="s">
        <v>185</v>
      </c>
      <c r="H1966" s="289">
        <v>24</v>
      </c>
      <c r="I1966" s="290"/>
      <c r="J1966" s="291">
        <f>ROUND(I1966*H1966,2)</f>
        <v>0</v>
      </c>
      <c r="K1966" s="287" t="s">
        <v>33</v>
      </c>
      <c r="L1966" s="292"/>
      <c r="M1966" s="293" t="s">
        <v>33</v>
      </c>
      <c r="N1966" s="294" t="s">
        <v>49</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366</v>
      </c>
      <c r="AT1966" s="227" t="s">
        <v>713</v>
      </c>
      <c r="AU1966" s="227" t="s">
        <v>87</v>
      </c>
      <c r="AY1966" s="20" t="s">
        <v>168</v>
      </c>
      <c r="BE1966" s="228">
        <f>IF(N1966="základní",J1966,0)</f>
        <v>0</v>
      </c>
      <c r="BF1966" s="228">
        <f>IF(N1966="snížená",J1966,0)</f>
        <v>0</v>
      </c>
      <c r="BG1966" s="228">
        <f>IF(N1966="zákl. přenesená",J1966,0)</f>
        <v>0</v>
      </c>
      <c r="BH1966" s="228">
        <f>IF(N1966="sníž. přenesená",J1966,0)</f>
        <v>0</v>
      </c>
      <c r="BI1966" s="228">
        <f>IF(N1966="nulová",J1966,0)</f>
        <v>0</v>
      </c>
      <c r="BJ1966" s="20" t="s">
        <v>85</v>
      </c>
      <c r="BK1966" s="228">
        <f>ROUND(I1966*H1966,2)</f>
        <v>0</v>
      </c>
      <c r="BL1966" s="20" t="s">
        <v>266</v>
      </c>
      <c r="BM1966" s="227" t="s">
        <v>5575</v>
      </c>
    </row>
    <row r="1967" s="2" customFormat="1">
      <c r="A1967" s="42"/>
      <c r="B1967" s="43"/>
      <c r="C1967" s="44"/>
      <c r="D1967" s="229" t="s">
        <v>176</v>
      </c>
      <c r="E1967" s="44"/>
      <c r="F1967" s="230" t="s">
        <v>5576</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176</v>
      </c>
      <c r="AU1967" s="20" t="s">
        <v>87</v>
      </c>
    </row>
    <row r="1968" s="2" customFormat="1" ht="16.5" customHeight="1">
      <c r="A1968" s="42"/>
      <c r="B1968" s="43"/>
      <c r="C1968" s="216" t="s">
        <v>2789</v>
      </c>
      <c r="D1968" s="216" t="s">
        <v>170</v>
      </c>
      <c r="E1968" s="217" t="s">
        <v>2696</v>
      </c>
      <c r="F1968" s="218" t="s">
        <v>2697</v>
      </c>
      <c r="G1968" s="219" t="s">
        <v>741</v>
      </c>
      <c r="H1968" s="220">
        <v>4</v>
      </c>
      <c r="I1968" s="221"/>
      <c r="J1968" s="222">
        <f>ROUND(I1968*H1968,2)</f>
        <v>0</v>
      </c>
      <c r="K1968" s="218" t="s">
        <v>174</v>
      </c>
      <c r="L1968" s="48"/>
      <c r="M1968" s="223" t="s">
        <v>33</v>
      </c>
      <c r="N1968" s="224" t="s">
        <v>49</v>
      </c>
      <c r="O1968" s="88"/>
      <c r="P1968" s="225">
        <f>O1968*H1968</f>
        <v>0</v>
      </c>
      <c r="Q1968" s="225">
        <v>0</v>
      </c>
      <c r="R1968" s="225">
        <f>Q1968*H1968</f>
        <v>0</v>
      </c>
      <c r="S1968" s="225">
        <v>0.20000000000000001</v>
      </c>
      <c r="T1968" s="226">
        <f>S1968*H1968</f>
        <v>0.80000000000000004</v>
      </c>
      <c r="U1968" s="42"/>
      <c r="V1968" s="42"/>
      <c r="W1968" s="42"/>
      <c r="X1968" s="42"/>
      <c r="Y1968" s="42"/>
      <c r="Z1968" s="42"/>
      <c r="AA1968" s="42"/>
      <c r="AB1968" s="42"/>
      <c r="AC1968" s="42"/>
      <c r="AD1968" s="42"/>
      <c r="AE1968" s="42"/>
      <c r="AR1968" s="227" t="s">
        <v>266</v>
      </c>
      <c r="AT1968" s="227" t="s">
        <v>170</v>
      </c>
      <c r="AU1968" s="227" t="s">
        <v>87</v>
      </c>
      <c r="AY1968" s="20" t="s">
        <v>168</v>
      </c>
      <c r="BE1968" s="228">
        <f>IF(N1968="základní",J1968,0)</f>
        <v>0</v>
      </c>
      <c r="BF1968" s="228">
        <f>IF(N1968="snížená",J1968,0)</f>
        <v>0</v>
      </c>
      <c r="BG1968" s="228">
        <f>IF(N1968="zákl. přenesená",J1968,0)</f>
        <v>0</v>
      </c>
      <c r="BH1968" s="228">
        <f>IF(N1968="sníž. přenesená",J1968,0)</f>
        <v>0</v>
      </c>
      <c r="BI1968" s="228">
        <f>IF(N1968="nulová",J1968,0)</f>
        <v>0</v>
      </c>
      <c r="BJ1968" s="20" t="s">
        <v>85</v>
      </c>
      <c r="BK1968" s="228">
        <f>ROUND(I1968*H1968,2)</f>
        <v>0</v>
      </c>
      <c r="BL1968" s="20" t="s">
        <v>266</v>
      </c>
      <c r="BM1968" s="227" t="s">
        <v>5577</v>
      </c>
    </row>
    <row r="1969" s="2" customFormat="1">
      <c r="A1969" s="42"/>
      <c r="B1969" s="43"/>
      <c r="C1969" s="44"/>
      <c r="D1969" s="229" t="s">
        <v>176</v>
      </c>
      <c r="E1969" s="44"/>
      <c r="F1969" s="230" t="s">
        <v>2699</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176</v>
      </c>
      <c r="AU1969" s="20" t="s">
        <v>87</v>
      </c>
    </row>
    <row r="1970" s="2" customFormat="1">
      <c r="A1970" s="42"/>
      <c r="B1970" s="43"/>
      <c r="C1970" s="44"/>
      <c r="D1970" s="234" t="s">
        <v>178</v>
      </c>
      <c r="E1970" s="44"/>
      <c r="F1970" s="235" t="s">
        <v>2700</v>
      </c>
      <c r="G1970" s="44"/>
      <c r="H1970" s="44"/>
      <c r="I1970" s="231"/>
      <c r="J1970" s="44"/>
      <c r="K1970" s="44"/>
      <c r="L1970" s="48"/>
      <c r="M1970" s="232"/>
      <c r="N1970" s="233"/>
      <c r="O1970" s="88"/>
      <c r="P1970" s="88"/>
      <c r="Q1970" s="88"/>
      <c r="R1970" s="88"/>
      <c r="S1970" s="88"/>
      <c r="T1970" s="89"/>
      <c r="U1970" s="42"/>
      <c r="V1970" s="42"/>
      <c r="W1970" s="42"/>
      <c r="X1970" s="42"/>
      <c r="Y1970" s="42"/>
      <c r="Z1970" s="42"/>
      <c r="AA1970" s="42"/>
      <c r="AB1970" s="42"/>
      <c r="AC1970" s="42"/>
      <c r="AD1970" s="42"/>
      <c r="AE1970" s="42"/>
      <c r="AT1970" s="20" t="s">
        <v>178</v>
      </c>
      <c r="AU1970" s="20" t="s">
        <v>87</v>
      </c>
    </row>
    <row r="1971" s="13" customFormat="1">
      <c r="A1971" s="13"/>
      <c r="B1971" s="236"/>
      <c r="C1971" s="237"/>
      <c r="D1971" s="229" t="s">
        <v>180</v>
      </c>
      <c r="E1971" s="238" t="s">
        <v>33</v>
      </c>
      <c r="F1971" s="239" t="s">
        <v>4780</v>
      </c>
      <c r="G1971" s="237"/>
      <c r="H1971" s="238" t="s">
        <v>33</v>
      </c>
      <c r="I1971" s="240"/>
      <c r="J1971" s="237"/>
      <c r="K1971" s="237"/>
      <c r="L1971" s="241"/>
      <c r="M1971" s="242"/>
      <c r="N1971" s="243"/>
      <c r="O1971" s="243"/>
      <c r="P1971" s="243"/>
      <c r="Q1971" s="243"/>
      <c r="R1971" s="243"/>
      <c r="S1971" s="243"/>
      <c r="T1971" s="244"/>
      <c r="U1971" s="13"/>
      <c r="V1971" s="13"/>
      <c r="W1971" s="13"/>
      <c r="X1971" s="13"/>
      <c r="Y1971" s="13"/>
      <c r="Z1971" s="13"/>
      <c r="AA1971" s="13"/>
      <c r="AB1971" s="13"/>
      <c r="AC1971" s="13"/>
      <c r="AD1971" s="13"/>
      <c r="AE1971" s="13"/>
      <c r="AT1971" s="245" t="s">
        <v>180</v>
      </c>
      <c r="AU1971" s="245" t="s">
        <v>87</v>
      </c>
      <c r="AV1971" s="13" t="s">
        <v>85</v>
      </c>
      <c r="AW1971" s="13" t="s">
        <v>39</v>
      </c>
      <c r="AX1971" s="13" t="s">
        <v>78</v>
      </c>
      <c r="AY1971" s="245" t="s">
        <v>168</v>
      </c>
    </row>
    <row r="1972" s="14" customFormat="1">
      <c r="A1972" s="14"/>
      <c r="B1972" s="246"/>
      <c r="C1972" s="247"/>
      <c r="D1972" s="229" t="s">
        <v>180</v>
      </c>
      <c r="E1972" s="248" t="s">
        <v>33</v>
      </c>
      <c r="F1972" s="249" t="s">
        <v>4751</v>
      </c>
      <c r="G1972" s="247"/>
      <c r="H1972" s="250">
        <v>4</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180</v>
      </c>
      <c r="AU1972" s="256" t="s">
        <v>87</v>
      </c>
      <c r="AV1972" s="14" t="s">
        <v>87</v>
      </c>
      <c r="AW1972" s="14" t="s">
        <v>39</v>
      </c>
      <c r="AX1972" s="14" t="s">
        <v>85</v>
      </c>
      <c r="AY1972" s="256" t="s">
        <v>168</v>
      </c>
    </row>
    <row r="1973" s="2" customFormat="1" ht="16.5" customHeight="1">
      <c r="A1973" s="42"/>
      <c r="B1973" s="43"/>
      <c r="C1973" s="216" t="s">
        <v>2797</v>
      </c>
      <c r="D1973" s="216" t="s">
        <v>170</v>
      </c>
      <c r="E1973" s="217" t="s">
        <v>2710</v>
      </c>
      <c r="F1973" s="218" t="s">
        <v>2711</v>
      </c>
      <c r="G1973" s="219" t="s">
        <v>741</v>
      </c>
      <c r="H1973" s="220">
        <v>158.40000000000001</v>
      </c>
      <c r="I1973" s="221"/>
      <c r="J1973" s="222">
        <f>ROUND(I1973*H1973,2)</f>
        <v>0</v>
      </c>
      <c r="K1973" s="218" t="s">
        <v>174</v>
      </c>
      <c r="L1973" s="48"/>
      <c r="M1973" s="223" t="s">
        <v>33</v>
      </c>
      <c r="N1973" s="224" t="s">
        <v>49</v>
      </c>
      <c r="O1973" s="88"/>
      <c r="P1973" s="225">
        <f>O1973*H1973</f>
        <v>0</v>
      </c>
      <c r="Q1973" s="225">
        <v>0</v>
      </c>
      <c r="R1973" s="225">
        <f>Q1973*H1973</f>
        <v>0</v>
      </c>
      <c r="S1973" s="225">
        <v>0</v>
      </c>
      <c r="T1973" s="226">
        <f>S1973*H1973</f>
        <v>0</v>
      </c>
      <c r="U1973" s="42"/>
      <c r="V1973" s="42"/>
      <c r="W1973" s="42"/>
      <c r="X1973" s="42"/>
      <c r="Y1973" s="42"/>
      <c r="Z1973" s="42"/>
      <c r="AA1973" s="42"/>
      <c r="AB1973" s="42"/>
      <c r="AC1973" s="42"/>
      <c r="AD1973" s="42"/>
      <c r="AE1973" s="42"/>
      <c r="AR1973" s="227" t="s">
        <v>266</v>
      </c>
      <c r="AT1973" s="227" t="s">
        <v>170</v>
      </c>
      <c r="AU1973" s="227" t="s">
        <v>87</v>
      </c>
      <c r="AY1973" s="20" t="s">
        <v>168</v>
      </c>
      <c r="BE1973" s="228">
        <f>IF(N1973="základní",J1973,0)</f>
        <v>0</v>
      </c>
      <c r="BF1973" s="228">
        <f>IF(N1973="snížená",J1973,0)</f>
        <v>0</v>
      </c>
      <c r="BG1973" s="228">
        <f>IF(N1973="zákl. přenesená",J1973,0)</f>
        <v>0</v>
      </c>
      <c r="BH1973" s="228">
        <f>IF(N1973="sníž. přenesená",J1973,0)</f>
        <v>0</v>
      </c>
      <c r="BI1973" s="228">
        <f>IF(N1973="nulová",J1973,0)</f>
        <v>0</v>
      </c>
      <c r="BJ1973" s="20" t="s">
        <v>85</v>
      </c>
      <c r="BK1973" s="228">
        <f>ROUND(I1973*H1973,2)</f>
        <v>0</v>
      </c>
      <c r="BL1973" s="20" t="s">
        <v>266</v>
      </c>
      <c r="BM1973" s="227" t="s">
        <v>5578</v>
      </c>
    </row>
    <row r="1974" s="2" customFormat="1">
      <c r="A1974" s="42"/>
      <c r="B1974" s="43"/>
      <c r="C1974" s="44"/>
      <c r="D1974" s="229" t="s">
        <v>176</v>
      </c>
      <c r="E1974" s="44"/>
      <c r="F1974" s="230" t="s">
        <v>2713</v>
      </c>
      <c r="G1974" s="44"/>
      <c r="H1974" s="44"/>
      <c r="I1974" s="231"/>
      <c r="J1974" s="44"/>
      <c r="K1974" s="44"/>
      <c r="L1974" s="48"/>
      <c r="M1974" s="232"/>
      <c r="N1974" s="233"/>
      <c r="O1974" s="88"/>
      <c r="P1974" s="88"/>
      <c r="Q1974" s="88"/>
      <c r="R1974" s="88"/>
      <c r="S1974" s="88"/>
      <c r="T1974" s="89"/>
      <c r="U1974" s="42"/>
      <c r="V1974" s="42"/>
      <c r="W1974" s="42"/>
      <c r="X1974" s="42"/>
      <c r="Y1974" s="42"/>
      <c r="Z1974" s="42"/>
      <c r="AA1974" s="42"/>
      <c r="AB1974" s="42"/>
      <c r="AC1974" s="42"/>
      <c r="AD1974" s="42"/>
      <c r="AE1974" s="42"/>
      <c r="AT1974" s="20" t="s">
        <v>176</v>
      </c>
      <c r="AU1974" s="20" t="s">
        <v>87</v>
      </c>
    </row>
    <row r="1975" s="2" customFormat="1">
      <c r="A1975" s="42"/>
      <c r="B1975" s="43"/>
      <c r="C1975" s="44"/>
      <c r="D1975" s="234" t="s">
        <v>178</v>
      </c>
      <c r="E1975" s="44"/>
      <c r="F1975" s="235" t="s">
        <v>2714</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178</v>
      </c>
      <c r="AU1975" s="20" t="s">
        <v>87</v>
      </c>
    </row>
    <row r="1976" s="13" customFormat="1">
      <c r="A1976" s="13"/>
      <c r="B1976" s="236"/>
      <c r="C1976" s="237"/>
      <c r="D1976" s="229" t="s">
        <v>180</v>
      </c>
      <c r="E1976" s="238" t="s">
        <v>33</v>
      </c>
      <c r="F1976" s="239" t="s">
        <v>5579</v>
      </c>
      <c r="G1976" s="237"/>
      <c r="H1976" s="238" t="s">
        <v>33</v>
      </c>
      <c r="I1976" s="240"/>
      <c r="J1976" s="237"/>
      <c r="K1976" s="237"/>
      <c r="L1976" s="241"/>
      <c r="M1976" s="242"/>
      <c r="N1976" s="243"/>
      <c r="O1976" s="243"/>
      <c r="P1976" s="243"/>
      <c r="Q1976" s="243"/>
      <c r="R1976" s="243"/>
      <c r="S1976" s="243"/>
      <c r="T1976" s="244"/>
      <c r="U1976" s="13"/>
      <c r="V1976" s="13"/>
      <c r="W1976" s="13"/>
      <c r="X1976" s="13"/>
      <c r="Y1976" s="13"/>
      <c r="Z1976" s="13"/>
      <c r="AA1976" s="13"/>
      <c r="AB1976" s="13"/>
      <c r="AC1976" s="13"/>
      <c r="AD1976" s="13"/>
      <c r="AE1976" s="13"/>
      <c r="AT1976" s="245" t="s">
        <v>180</v>
      </c>
      <c r="AU1976" s="245" t="s">
        <v>87</v>
      </c>
      <c r="AV1976" s="13" t="s">
        <v>85</v>
      </c>
      <c r="AW1976" s="13" t="s">
        <v>39</v>
      </c>
      <c r="AX1976" s="13" t="s">
        <v>78</v>
      </c>
      <c r="AY1976" s="245" t="s">
        <v>168</v>
      </c>
    </row>
    <row r="1977" s="14" customFormat="1">
      <c r="A1977" s="14"/>
      <c r="B1977" s="246"/>
      <c r="C1977" s="247"/>
      <c r="D1977" s="229" t="s">
        <v>180</v>
      </c>
      <c r="E1977" s="248" t="s">
        <v>33</v>
      </c>
      <c r="F1977" s="249" t="s">
        <v>5580</v>
      </c>
      <c r="G1977" s="247"/>
      <c r="H1977" s="250">
        <v>158.40000000000001</v>
      </c>
      <c r="I1977" s="251"/>
      <c r="J1977" s="247"/>
      <c r="K1977" s="247"/>
      <c r="L1977" s="252"/>
      <c r="M1977" s="253"/>
      <c r="N1977" s="254"/>
      <c r="O1977" s="254"/>
      <c r="P1977" s="254"/>
      <c r="Q1977" s="254"/>
      <c r="R1977" s="254"/>
      <c r="S1977" s="254"/>
      <c r="T1977" s="255"/>
      <c r="U1977" s="14"/>
      <c r="V1977" s="14"/>
      <c r="W1977" s="14"/>
      <c r="X1977" s="14"/>
      <c r="Y1977" s="14"/>
      <c r="Z1977" s="14"/>
      <c r="AA1977" s="14"/>
      <c r="AB1977" s="14"/>
      <c r="AC1977" s="14"/>
      <c r="AD1977" s="14"/>
      <c r="AE1977" s="14"/>
      <c r="AT1977" s="256" t="s">
        <v>180</v>
      </c>
      <c r="AU1977" s="256" t="s">
        <v>87</v>
      </c>
      <c r="AV1977" s="14" t="s">
        <v>87</v>
      </c>
      <c r="AW1977" s="14" t="s">
        <v>39</v>
      </c>
      <c r="AX1977" s="14" t="s">
        <v>85</v>
      </c>
      <c r="AY1977" s="256" t="s">
        <v>168</v>
      </c>
    </row>
    <row r="1978" s="2" customFormat="1" ht="16.5" customHeight="1">
      <c r="A1978" s="42"/>
      <c r="B1978" s="43"/>
      <c r="C1978" s="285" t="s">
        <v>2804</v>
      </c>
      <c r="D1978" s="285" t="s">
        <v>713</v>
      </c>
      <c r="E1978" s="286" t="s">
        <v>2937</v>
      </c>
      <c r="F1978" s="287" t="s">
        <v>2938</v>
      </c>
      <c r="G1978" s="288" t="s">
        <v>502</v>
      </c>
      <c r="H1978" s="289">
        <v>1.2170000000000001</v>
      </c>
      <c r="I1978" s="290"/>
      <c r="J1978" s="291">
        <f>ROUND(I1978*H1978,2)</f>
        <v>0</v>
      </c>
      <c r="K1978" s="287" t="s">
        <v>174</v>
      </c>
      <c r="L1978" s="292"/>
      <c r="M1978" s="293" t="s">
        <v>33</v>
      </c>
      <c r="N1978" s="294" t="s">
        <v>49</v>
      </c>
      <c r="O1978" s="88"/>
      <c r="P1978" s="225">
        <f>O1978*H1978</f>
        <v>0</v>
      </c>
      <c r="Q1978" s="225">
        <v>0.55000000000000004</v>
      </c>
      <c r="R1978" s="225">
        <f>Q1978*H1978</f>
        <v>0.66935000000000011</v>
      </c>
      <c r="S1978" s="225">
        <v>0</v>
      </c>
      <c r="T1978" s="226">
        <f>S1978*H1978</f>
        <v>0</v>
      </c>
      <c r="U1978" s="42"/>
      <c r="V1978" s="42"/>
      <c r="W1978" s="42"/>
      <c r="X1978" s="42"/>
      <c r="Y1978" s="42"/>
      <c r="Z1978" s="42"/>
      <c r="AA1978" s="42"/>
      <c r="AB1978" s="42"/>
      <c r="AC1978" s="42"/>
      <c r="AD1978" s="42"/>
      <c r="AE1978" s="42"/>
      <c r="AR1978" s="227" t="s">
        <v>366</v>
      </c>
      <c r="AT1978" s="227" t="s">
        <v>713</v>
      </c>
      <c r="AU1978" s="227" t="s">
        <v>87</v>
      </c>
      <c r="AY1978" s="20" t="s">
        <v>168</v>
      </c>
      <c r="BE1978" s="228">
        <f>IF(N1978="základní",J1978,0)</f>
        <v>0</v>
      </c>
      <c r="BF1978" s="228">
        <f>IF(N1978="snížená",J1978,0)</f>
        <v>0</v>
      </c>
      <c r="BG1978" s="228">
        <f>IF(N1978="zákl. přenesená",J1978,0)</f>
        <v>0</v>
      </c>
      <c r="BH1978" s="228">
        <f>IF(N1978="sníž. přenesená",J1978,0)</f>
        <v>0</v>
      </c>
      <c r="BI1978" s="228">
        <f>IF(N1978="nulová",J1978,0)</f>
        <v>0</v>
      </c>
      <c r="BJ1978" s="20" t="s">
        <v>85</v>
      </c>
      <c r="BK1978" s="228">
        <f>ROUND(I1978*H1978,2)</f>
        <v>0</v>
      </c>
      <c r="BL1978" s="20" t="s">
        <v>266</v>
      </c>
      <c r="BM1978" s="227" t="s">
        <v>5581</v>
      </c>
    </row>
    <row r="1979" s="2" customFormat="1">
      <c r="A1979" s="42"/>
      <c r="B1979" s="43"/>
      <c r="C1979" s="44"/>
      <c r="D1979" s="229" t="s">
        <v>176</v>
      </c>
      <c r="E1979" s="44"/>
      <c r="F1979" s="230" t="s">
        <v>2938</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176</v>
      </c>
      <c r="AU1979" s="20" t="s">
        <v>87</v>
      </c>
    </row>
    <row r="1980" s="14" customFormat="1">
      <c r="A1980" s="14"/>
      <c r="B1980" s="246"/>
      <c r="C1980" s="247"/>
      <c r="D1980" s="229" t="s">
        <v>180</v>
      </c>
      <c r="E1980" s="248" t="s">
        <v>33</v>
      </c>
      <c r="F1980" s="249" t="s">
        <v>5582</v>
      </c>
      <c r="G1980" s="247"/>
      <c r="H1980" s="250">
        <v>1.014</v>
      </c>
      <c r="I1980" s="251"/>
      <c r="J1980" s="247"/>
      <c r="K1980" s="247"/>
      <c r="L1980" s="252"/>
      <c r="M1980" s="253"/>
      <c r="N1980" s="254"/>
      <c r="O1980" s="254"/>
      <c r="P1980" s="254"/>
      <c r="Q1980" s="254"/>
      <c r="R1980" s="254"/>
      <c r="S1980" s="254"/>
      <c r="T1980" s="255"/>
      <c r="U1980" s="14"/>
      <c r="V1980" s="14"/>
      <c r="W1980" s="14"/>
      <c r="X1980" s="14"/>
      <c r="Y1980" s="14"/>
      <c r="Z1980" s="14"/>
      <c r="AA1980" s="14"/>
      <c r="AB1980" s="14"/>
      <c r="AC1980" s="14"/>
      <c r="AD1980" s="14"/>
      <c r="AE1980" s="14"/>
      <c r="AT1980" s="256" t="s">
        <v>180</v>
      </c>
      <c r="AU1980" s="256" t="s">
        <v>87</v>
      </c>
      <c r="AV1980" s="14" t="s">
        <v>87</v>
      </c>
      <c r="AW1980" s="14" t="s">
        <v>39</v>
      </c>
      <c r="AX1980" s="14" t="s">
        <v>85</v>
      </c>
      <c r="AY1980" s="256" t="s">
        <v>168</v>
      </c>
    </row>
    <row r="1981" s="14" customFormat="1">
      <c r="A1981" s="14"/>
      <c r="B1981" s="246"/>
      <c r="C1981" s="247"/>
      <c r="D1981" s="229" t="s">
        <v>180</v>
      </c>
      <c r="E1981" s="247"/>
      <c r="F1981" s="249" t="s">
        <v>5583</v>
      </c>
      <c r="G1981" s="247"/>
      <c r="H1981" s="250">
        <v>1.2170000000000001</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180</v>
      </c>
      <c r="AU1981" s="256" t="s">
        <v>87</v>
      </c>
      <c r="AV1981" s="14" t="s">
        <v>87</v>
      </c>
      <c r="AW1981" s="14" t="s">
        <v>4</v>
      </c>
      <c r="AX1981" s="14" t="s">
        <v>85</v>
      </c>
      <c r="AY1981" s="256" t="s">
        <v>168</v>
      </c>
    </row>
    <row r="1982" s="2" customFormat="1" ht="16.5" customHeight="1">
      <c r="A1982" s="42"/>
      <c r="B1982" s="43"/>
      <c r="C1982" s="216" t="s">
        <v>2811</v>
      </c>
      <c r="D1982" s="216" t="s">
        <v>170</v>
      </c>
      <c r="E1982" s="217" t="s">
        <v>2724</v>
      </c>
      <c r="F1982" s="218" t="s">
        <v>2725</v>
      </c>
      <c r="G1982" s="219" t="s">
        <v>741</v>
      </c>
      <c r="H1982" s="220">
        <v>1709.4200000000001</v>
      </c>
      <c r="I1982" s="221"/>
      <c r="J1982" s="222">
        <f>ROUND(I1982*H1982,2)</f>
        <v>0</v>
      </c>
      <c r="K1982" s="218" t="s">
        <v>174</v>
      </c>
      <c r="L1982" s="48"/>
      <c r="M1982" s="223" t="s">
        <v>33</v>
      </c>
      <c r="N1982" s="224" t="s">
        <v>49</v>
      </c>
      <c r="O1982" s="88"/>
      <c r="P1982" s="225">
        <f>O1982*H1982</f>
        <v>0</v>
      </c>
      <c r="Q1982" s="225">
        <v>0</v>
      </c>
      <c r="R1982" s="225">
        <f>Q1982*H1982</f>
        <v>0</v>
      </c>
      <c r="S1982" s="225">
        <v>0</v>
      </c>
      <c r="T1982" s="226">
        <f>S1982*H1982</f>
        <v>0</v>
      </c>
      <c r="U1982" s="42"/>
      <c r="V1982" s="42"/>
      <c r="W1982" s="42"/>
      <c r="X1982" s="42"/>
      <c r="Y1982" s="42"/>
      <c r="Z1982" s="42"/>
      <c r="AA1982" s="42"/>
      <c r="AB1982" s="42"/>
      <c r="AC1982" s="42"/>
      <c r="AD1982" s="42"/>
      <c r="AE1982" s="42"/>
      <c r="AR1982" s="227" t="s">
        <v>266</v>
      </c>
      <c r="AT1982" s="227" t="s">
        <v>170</v>
      </c>
      <c r="AU1982" s="227" t="s">
        <v>87</v>
      </c>
      <c r="AY1982" s="20" t="s">
        <v>168</v>
      </c>
      <c r="BE1982" s="228">
        <f>IF(N1982="základní",J1982,0)</f>
        <v>0</v>
      </c>
      <c r="BF1982" s="228">
        <f>IF(N1982="snížená",J1982,0)</f>
        <v>0</v>
      </c>
      <c r="BG1982" s="228">
        <f>IF(N1982="zákl. přenesená",J1982,0)</f>
        <v>0</v>
      </c>
      <c r="BH1982" s="228">
        <f>IF(N1982="sníž. přenesená",J1982,0)</f>
        <v>0</v>
      </c>
      <c r="BI1982" s="228">
        <f>IF(N1982="nulová",J1982,0)</f>
        <v>0</v>
      </c>
      <c r="BJ1982" s="20" t="s">
        <v>85</v>
      </c>
      <c r="BK1982" s="228">
        <f>ROUND(I1982*H1982,2)</f>
        <v>0</v>
      </c>
      <c r="BL1982" s="20" t="s">
        <v>266</v>
      </c>
      <c r="BM1982" s="227" t="s">
        <v>5584</v>
      </c>
    </row>
    <row r="1983" s="2" customFormat="1">
      <c r="A1983" s="42"/>
      <c r="B1983" s="43"/>
      <c r="C1983" s="44"/>
      <c r="D1983" s="229" t="s">
        <v>176</v>
      </c>
      <c r="E1983" s="44"/>
      <c r="F1983" s="230" t="s">
        <v>2727</v>
      </c>
      <c r="G1983" s="44"/>
      <c r="H1983" s="44"/>
      <c r="I1983" s="231"/>
      <c r="J1983" s="44"/>
      <c r="K1983" s="44"/>
      <c r="L1983" s="48"/>
      <c r="M1983" s="232"/>
      <c r="N1983" s="233"/>
      <c r="O1983" s="88"/>
      <c r="P1983" s="88"/>
      <c r="Q1983" s="88"/>
      <c r="R1983" s="88"/>
      <c r="S1983" s="88"/>
      <c r="T1983" s="89"/>
      <c r="U1983" s="42"/>
      <c r="V1983" s="42"/>
      <c r="W1983" s="42"/>
      <c r="X1983" s="42"/>
      <c r="Y1983" s="42"/>
      <c r="Z1983" s="42"/>
      <c r="AA1983" s="42"/>
      <c r="AB1983" s="42"/>
      <c r="AC1983" s="42"/>
      <c r="AD1983" s="42"/>
      <c r="AE1983" s="42"/>
      <c r="AT1983" s="20" t="s">
        <v>176</v>
      </c>
      <c r="AU1983" s="20" t="s">
        <v>87</v>
      </c>
    </row>
    <row r="1984" s="2" customFormat="1">
      <c r="A1984" s="42"/>
      <c r="B1984" s="43"/>
      <c r="C1984" s="44"/>
      <c r="D1984" s="234" t="s">
        <v>178</v>
      </c>
      <c r="E1984" s="44"/>
      <c r="F1984" s="235" t="s">
        <v>2728</v>
      </c>
      <c r="G1984" s="44"/>
      <c r="H1984" s="44"/>
      <c r="I1984" s="231"/>
      <c r="J1984" s="44"/>
      <c r="K1984" s="44"/>
      <c r="L1984" s="48"/>
      <c r="M1984" s="232"/>
      <c r="N1984" s="233"/>
      <c r="O1984" s="88"/>
      <c r="P1984" s="88"/>
      <c r="Q1984" s="88"/>
      <c r="R1984" s="88"/>
      <c r="S1984" s="88"/>
      <c r="T1984" s="89"/>
      <c r="U1984" s="42"/>
      <c r="V1984" s="42"/>
      <c r="W1984" s="42"/>
      <c r="X1984" s="42"/>
      <c r="Y1984" s="42"/>
      <c r="Z1984" s="42"/>
      <c r="AA1984" s="42"/>
      <c r="AB1984" s="42"/>
      <c r="AC1984" s="42"/>
      <c r="AD1984" s="42"/>
      <c r="AE1984" s="42"/>
      <c r="AT1984" s="20" t="s">
        <v>178</v>
      </c>
      <c r="AU1984" s="20" t="s">
        <v>87</v>
      </c>
    </row>
    <row r="1985" s="13" customFormat="1">
      <c r="A1985" s="13"/>
      <c r="B1985" s="236"/>
      <c r="C1985" s="237"/>
      <c r="D1985" s="229" t="s">
        <v>180</v>
      </c>
      <c r="E1985" s="238" t="s">
        <v>33</v>
      </c>
      <c r="F1985" s="239" t="s">
        <v>5585</v>
      </c>
      <c r="G1985" s="237"/>
      <c r="H1985" s="238" t="s">
        <v>33</v>
      </c>
      <c r="I1985" s="240"/>
      <c r="J1985" s="237"/>
      <c r="K1985" s="237"/>
      <c r="L1985" s="241"/>
      <c r="M1985" s="242"/>
      <c r="N1985" s="243"/>
      <c r="O1985" s="243"/>
      <c r="P1985" s="243"/>
      <c r="Q1985" s="243"/>
      <c r="R1985" s="243"/>
      <c r="S1985" s="243"/>
      <c r="T1985" s="244"/>
      <c r="U1985" s="13"/>
      <c r="V1985" s="13"/>
      <c r="W1985" s="13"/>
      <c r="X1985" s="13"/>
      <c r="Y1985" s="13"/>
      <c r="Z1985" s="13"/>
      <c r="AA1985" s="13"/>
      <c r="AB1985" s="13"/>
      <c r="AC1985" s="13"/>
      <c r="AD1985" s="13"/>
      <c r="AE1985" s="13"/>
      <c r="AT1985" s="245" t="s">
        <v>180</v>
      </c>
      <c r="AU1985" s="245" t="s">
        <v>87</v>
      </c>
      <c r="AV1985" s="13" t="s">
        <v>85</v>
      </c>
      <c r="AW1985" s="13" t="s">
        <v>39</v>
      </c>
      <c r="AX1985" s="13" t="s">
        <v>78</v>
      </c>
      <c r="AY1985" s="245" t="s">
        <v>168</v>
      </c>
    </row>
    <row r="1986" s="14" customFormat="1">
      <c r="A1986" s="14"/>
      <c r="B1986" s="246"/>
      <c r="C1986" s="247"/>
      <c r="D1986" s="229" t="s">
        <v>180</v>
      </c>
      <c r="E1986" s="248" t="s">
        <v>33</v>
      </c>
      <c r="F1986" s="249" t="s">
        <v>5586</v>
      </c>
      <c r="G1986" s="247"/>
      <c r="H1986" s="250">
        <v>783.22000000000003</v>
      </c>
      <c r="I1986" s="251"/>
      <c r="J1986" s="247"/>
      <c r="K1986" s="247"/>
      <c r="L1986" s="252"/>
      <c r="M1986" s="253"/>
      <c r="N1986" s="254"/>
      <c r="O1986" s="254"/>
      <c r="P1986" s="254"/>
      <c r="Q1986" s="254"/>
      <c r="R1986" s="254"/>
      <c r="S1986" s="254"/>
      <c r="T1986" s="255"/>
      <c r="U1986" s="14"/>
      <c r="V1986" s="14"/>
      <c r="W1986" s="14"/>
      <c r="X1986" s="14"/>
      <c r="Y1986" s="14"/>
      <c r="Z1986" s="14"/>
      <c r="AA1986" s="14"/>
      <c r="AB1986" s="14"/>
      <c r="AC1986" s="14"/>
      <c r="AD1986" s="14"/>
      <c r="AE1986" s="14"/>
      <c r="AT1986" s="256" t="s">
        <v>180</v>
      </c>
      <c r="AU1986" s="256" t="s">
        <v>87</v>
      </c>
      <c r="AV1986" s="14" t="s">
        <v>87</v>
      </c>
      <c r="AW1986" s="14" t="s">
        <v>39</v>
      </c>
      <c r="AX1986" s="14" t="s">
        <v>78</v>
      </c>
      <c r="AY1986" s="256" t="s">
        <v>168</v>
      </c>
    </row>
    <row r="1987" s="14" customFormat="1">
      <c r="A1987" s="14"/>
      <c r="B1987" s="246"/>
      <c r="C1987" s="247"/>
      <c r="D1987" s="229" t="s">
        <v>180</v>
      </c>
      <c r="E1987" s="248" t="s">
        <v>33</v>
      </c>
      <c r="F1987" s="249" t="s">
        <v>5587</v>
      </c>
      <c r="G1987" s="247"/>
      <c r="H1987" s="250">
        <v>79.200000000000003</v>
      </c>
      <c r="I1987" s="251"/>
      <c r="J1987" s="247"/>
      <c r="K1987" s="247"/>
      <c r="L1987" s="252"/>
      <c r="M1987" s="253"/>
      <c r="N1987" s="254"/>
      <c r="O1987" s="254"/>
      <c r="P1987" s="254"/>
      <c r="Q1987" s="254"/>
      <c r="R1987" s="254"/>
      <c r="S1987" s="254"/>
      <c r="T1987" s="255"/>
      <c r="U1987" s="14"/>
      <c r="V1987" s="14"/>
      <c r="W1987" s="14"/>
      <c r="X1987" s="14"/>
      <c r="Y1987" s="14"/>
      <c r="Z1987" s="14"/>
      <c r="AA1987" s="14"/>
      <c r="AB1987" s="14"/>
      <c r="AC1987" s="14"/>
      <c r="AD1987" s="14"/>
      <c r="AE1987" s="14"/>
      <c r="AT1987" s="256" t="s">
        <v>180</v>
      </c>
      <c r="AU1987" s="256" t="s">
        <v>87</v>
      </c>
      <c r="AV1987" s="14" t="s">
        <v>87</v>
      </c>
      <c r="AW1987" s="14" t="s">
        <v>39</v>
      </c>
      <c r="AX1987" s="14" t="s">
        <v>78</v>
      </c>
      <c r="AY1987" s="256" t="s">
        <v>168</v>
      </c>
    </row>
    <row r="1988" s="14" customFormat="1">
      <c r="A1988" s="14"/>
      <c r="B1988" s="246"/>
      <c r="C1988" s="247"/>
      <c r="D1988" s="229" t="s">
        <v>180</v>
      </c>
      <c r="E1988" s="248" t="s">
        <v>33</v>
      </c>
      <c r="F1988" s="249" t="s">
        <v>5588</v>
      </c>
      <c r="G1988" s="247"/>
      <c r="H1988" s="250">
        <v>71.400000000000006</v>
      </c>
      <c r="I1988" s="251"/>
      <c r="J1988" s="247"/>
      <c r="K1988" s="247"/>
      <c r="L1988" s="252"/>
      <c r="M1988" s="253"/>
      <c r="N1988" s="254"/>
      <c r="O1988" s="254"/>
      <c r="P1988" s="254"/>
      <c r="Q1988" s="254"/>
      <c r="R1988" s="254"/>
      <c r="S1988" s="254"/>
      <c r="T1988" s="255"/>
      <c r="U1988" s="14"/>
      <c r="V1988" s="14"/>
      <c r="W1988" s="14"/>
      <c r="X1988" s="14"/>
      <c r="Y1988" s="14"/>
      <c r="Z1988" s="14"/>
      <c r="AA1988" s="14"/>
      <c r="AB1988" s="14"/>
      <c r="AC1988" s="14"/>
      <c r="AD1988" s="14"/>
      <c r="AE1988" s="14"/>
      <c r="AT1988" s="256" t="s">
        <v>180</v>
      </c>
      <c r="AU1988" s="256" t="s">
        <v>87</v>
      </c>
      <c r="AV1988" s="14" t="s">
        <v>87</v>
      </c>
      <c r="AW1988" s="14" t="s">
        <v>39</v>
      </c>
      <c r="AX1988" s="14" t="s">
        <v>78</v>
      </c>
      <c r="AY1988" s="256" t="s">
        <v>168</v>
      </c>
    </row>
    <row r="1989" s="14" customFormat="1">
      <c r="A1989" s="14"/>
      <c r="B1989" s="246"/>
      <c r="C1989" s="247"/>
      <c r="D1989" s="229" t="s">
        <v>180</v>
      </c>
      <c r="E1989" s="248" t="s">
        <v>33</v>
      </c>
      <c r="F1989" s="249" t="s">
        <v>5589</v>
      </c>
      <c r="G1989" s="247"/>
      <c r="H1989" s="250">
        <v>619.20000000000005</v>
      </c>
      <c r="I1989" s="251"/>
      <c r="J1989" s="247"/>
      <c r="K1989" s="247"/>
      <c r="L1989" s="252"/>
      <c r="M1989" s="253"/>
      <c r="N1989" s="254"/>
      <c r="O1989" s="254"/>
      <c r="P1989" s="254"/>
      <c r="Q1989" s="254"/>
      <c r="R1989" s="254"/>
      <c r="S1989" s="254"/>
      <c r="T1989" s="255"/>
      <c r="U1989" s="14"/>
      <c r="V1989" s="14"/>
      <c r="W1989" s="14"/>
      <c r="X1989" s="14"/>
      <c r="Y1989" s="14"/>
      <c r="Z1989" s="14"/>
      <c r="AA1989" s="14"/>
      <c r="AB1989" s="14"/>
      <c r="AC1989" s="14"/>
      <c r="AD1989" s="14"/>
      <c r="AE1989" s="14"/>
      <c r="AT1989" s="256" t="s">
        <v>180</v>
      </c>
      <c r="AU1989" s="256" t="s">
        <v>87</v>
      </c>
      <c r="AV1989" s="14" t="s">
        <v>87</v>
      </c>
      <c r="AW1989" s="14" t="s">
        <v>39</v>
      </c>
      <c r="AX1989" s="14" t="s">
        <v>78</v>
      </c>
      <c r="AY1989" s="256" t="s">
        <v>168</v>
      </c>
    </row>
    <row r="1990" s="14" customFormat="1">
      <c r="A1990" s="14"/>
      <c r="B1990" s="246"/>
      <c r="C1990" s="247"/>
      <c r="D1990" s="229" t="s">
        <v>180</v>
      </c>
      <c r="E1990" s="248" t="s">
        <v>33</v>
      </c>
      <c r="F1990" s="249" t="s">
        <v>5590</v>
      </c>
      <c r="G1990" s="247"/>
      <c r="H1990" s="250">
        <v>96.400000000000006</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180</v>
      </c>
      <c r="AU1990" s="256" t="s">
        <v>87</v>
      </c>
      <c r="AV1990" s="14" t="s">
        <v>87</v>
      </c>
      <c r="AW1990" s="14" t="s">
        <v>39</v>
      </c>
      <c r="AX1990" s="14" t="s">
        <v>78</v>
      </c>
      <c r="AY1990" s="256" t="s">
        <v>168</v>
      </c>
    </row>
    <row r="1991" s="16" customFormat="1">
      <c r="A1991" s="16"/>
      <c r="B1991" s="274"/>
      <c r="C1991" s="275"/>
      <c r="D1991" s="229" t="s">
        <v>180</v>
      </c>
      <c r="E1991" s="276" t="s">
        <v>33</v>
      </c>
      <c r="F1991" s="277" t="s">
        <v>645</v>
      </c>
      <c r="G1991" s="275"/>
      <c r="H1991" s="278">
        <v>1649.4200000000001</v>
      </c>
      <c r="I1991" s="279"/>
      <c r="J1991" s="275"/>
      <c r="K1991" s="275"/>
      <c r="L1991" s="280"/>
      <c r="M1991" s="281"/>
      <c r="N1991" s="282"/>
      <c r="O1991" s="282"/>
      <c r="P1991" s="282"/>
      <c r="Q1991" s="282"/>
      <c r="R1991" s="282"/>
      <c r="S1991" s="282"/>
      <c r="T1991" s="283"/>
      <c r="U1991" s="16"/>
      <c r="V1991" s="16"/>
      <c r="W1991" s="16"/>
      <c r="X1991" s="16"/>
      <c r="Y1991" s="16"/>
      <c r="Z1991" s="16"/>
      <c r="AA1991" s="16"/>
      <c r="AB1991" s="16"/>
      <c r="AC1991" s="16"/>
      <c r="AD1991" s="16"/>
      <c r="AE1991" s="16"/>
      <c r="AT1991" s="284" t="s">
        <v>180</v>
      </c>
      <c r="AU1991" s="284" t="s">
        <v>87</v>
      </c>
      <c r="AV1991" s="16" t="s">
        <v>118</v>
      </c>
      <c r="AW1991" s="16" t="s">
        <v>39</v>
      </c>
      <c r="AX1991" s="16" t="s">
        <v>78</v>
      </c>
      <c r="AY1991" s="284" t="s">
        <v>168</v>
      </c>
    </row>
    <row r="1992" s="14" customFormat="1">
      <c r="A1992" s="14"/>
      <c r="B1992" s="246"/>
      <c r="C1992" s="247"/>
      <c r="D1992" s="229" t="s">
        <v>180</v>
      </c>
      <c r="E1992" s="248" t="s">
        <v>33</v>
      </c>
      <c r="F1992" s="249" t="s">
        <v>2730</v>
      </c>
      <c r="G1992" s="247"/>
      <c r="H1992" s="250">
        <v>42</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180</v>
      </c>
      <c r="AU1992" s="256" t="s">
        <v>87</v>
      </c>
      <c r="AV1992" s="14" t="s">
        <v>87</v>
      </c>
      <c r="AW1992" s="14" t="s">
        <v>39</v>
      </c>
      <c r="AX1992" s="14" t="s">
        <v>78</v>
      </c>
      <c r="AY1992" s="256" t="s">
        <v>168</v>
      </c>
    </row>
    <row r="1993" s="14" customFormat="1">
      <c r="A1993" s="14"/>
      <c r="B1993" s="246"/>
      <c r="C1993" s="247"/>
      <c r="D1993" s="229" t="s">
        <v>180</v>
      </c>
      <c r="E1993" s="248" t="s">
        <v>33</v>
      </c>
      <c r="F1993" s="249" t="s">
        <v>5591</v>
      </c>
      <c r="G1993" s="247"/>
      <c r="H1993" s="250">
        <v>18</v>
      </c>
      <c r="I1993" s="251"/>
      <c r="J1993" s="247"/>
      <c r="K1993" s="247"/>
      <c r="L1993" s="252"/>
      <c r="M1993" s="253"/>
      <c r="N1993" s="254"/>
      <c r="O1993" s="254"/>
      <c r="P1993" s="254"/>
      <c r="Q1993" s="254"/>
      <c r="R1993" s="254"/>
      <c r="S1993" s="254"/>
      <c r="T1993" s="255"/>
      <c r="U1993" s="14"/>
      <c r="V1993" s="14"/>
      <c r="W1993" s="14"/>
      <c r="X1993" s="14"/>
      <c r="Y1993" s="14"/>
      <c r="Z1993" s="14"/>
      <c r="AA1993" s="14"/>
      <c r="AB1993" s="14"/>
      <c r="AC1993" s="14"/>
      <c r="AD1993" s="14"/>
      <c r="AE1993" s="14"/>
      <c r="AT1993" s="256" t="s">
        <v>180</v>
      </c>
      <c r="AU1993" s="256" t="s">
        <v>87</v>
      </c>
      <c r="AV1993" s="14" t="s">
        <v>87</v>
      </c>
      <c r="AW1993" s="14" t="s">
        <v>39</v>
      </c>
      <c r="AX1993" s="14" t="s">
        <v>78</v>
      </c>
      <c r="AY1993" s="256" t="s">
        <v>168</v>
      </c>
    </row>
    <row r="1994" s="16" customFormat="1">
      <c r="A1994" s="16"/>
      <c r="B1994" s="274"/>
      <c r="C1994" s="275"/>
      <c r="D1994" s="229" t="s">
        <v>180</v>
      </c>
      <c r="E1994" s="276" t="s">
        <v>33</v>
      </c>
      <c r="F1994" s="277" t="s">
        <v>645</v>
      </c>
      <c r="G1994" s="275"/>
      <c r="H1994" s="278">
        <v>60</v>
      </c>
      <c r="I1994" s="279"/>
      <c r="J1994" s="275"/>
      <c r="K1994" s="275"/>
      <c r="L1994" s="280"/>
      <c r="M1994" s="281"/>
      <c r="N1994" s="282"/>
      <c r="O1994" s="282"/>
      <c r="P1994" s="282"/>
      <c r="Q1994" s="282"/>
      <c r="R1994" s="282"/>
      <c r="S1994" s="282"/>
      <c r="T1994" s="283"/>
      <c r="U1994" s="16"/>
      <c r="V1994" s="16"/>
      <c r="W1994" s="16"/>
      <c r="X1994" s="16"/>
      <c r="Y1994" s="16"/>
      <c r="Z1994" s="16"/>
      <c r="AA1994" s="16"/>
      <c r="AB1994" s="16"/>
      <c r="AC1994" s="16"/>
      <c r="AD1994" s="16"/>
      <c r="AE1994" s="16"/>
      <c r="AT1994" s="284" t="s">
        <v>180</v>
      </c>
      <c r="AU1994" s="284" t="s">
        <v>87</v>
      </c>
      <c r="AV1994" s="16" t="s">
        <v>118</v>
      </c>
      <c r="AW1994" s="16" t="s">
        <v>39</v>
      </c>
      <c r="AX1994" s="16" t="s">
        <v>78</v>
      </c>
      <c r="AY1994" s="284" t="s">
        <v>168</v>
      </c>
    </row>
    <row r="1995" s="15" customFormat="1">
      <c r="A1995" s="15"/>
      <c r="B1995" s="263"/>
      <c r="C1995" s="264"/>
      <c r="D1995" s="229" t="s">
        <v>180</v>
      </c>
      <c r="E1995" s="265" t="s">
        <v>33</v>
      </c>
      <c r="F1995" s="266" t="s">
        <v>626</v>
      </c>
      <c r="G1995" s="264"/>
      <c r="H1995" s="267">
        <v>1709.4200000000001</v>
      </c>
      <c r="I1995" s="268"/>
      <c r="J1995" s="264"/>
      <c r="K1995" s="264"/>
      <c r="L1995" s="269"/>
      <c r="M1995" s="270"/>
      <c r="N1995" s="271"/>
      <c r="O1995" s="271"/>
      <c r="P1995" s="271"/>
      <c r="Q1995" s="271"/>
      <c r="R1995" s="271"/>
      <c r="S1995" s="271"/>
      <c r="T1995" s="272"/>
      <c r="U1995" s="15"/>
      <c r="V1995" s="15"/>
      <c r="W1995" s="15"/>
      <c r="X1995" s="15"/>
      <c r="Y1995" s="15"/>
      <c r="Z1995" s="15"/>
      <c r="AA1995" s="15"/>
      <c r="AB1995" s="15"/>
      <c r="AC1995" s="15"/>
      <c r="AD1995" s="15"/>
      <c r="AE1995" s="15"/>
      <c r="AT1995" s="273" t="s">
        <v>180</v>
      </c>
      <c r="AU1995" s="273" t="s">
        <v>87</v>
      </c>
      <c r="AV1995" s="15" t="s">
        <v>121</v>
      </c>
      <c r="AW1995" s="15" t="s">
        <v>39</v>
      </c>
      <c r="AX1995" s="15" t="s">
        <v>85</v>
      </c>
      <c r="AY1995" s="273" t="s">
        <v>168</v>
      </c>
    </row>
    <row r="1996" s="2" customFormat="1" ht="16.5" customHeight="1">
      <c r="A1996" s="42"/>
      <c r="B1996" s="43"/>
      <c r="C1996" s="285" t="s">
        <v>2818</v>
      </c>
      <c r="D1996" s="285" t="s">
        <v>713</v>
      </c>
      <c r="E1996" s="286" t="s">
        <v>2733</v>
      </c>
      <c r="F1996" s="287" t="s">
        <v>2734</v>
      </c>
      <c r="G1996" s="288" t="s">
        <v>502</v>
      </c>
      <c r="H1996" s="289">
        <v>4.1040000000000001</v>
      </c>
      <c r="I1996" s="290"/>
      <c r="J1996" s="291">
        <f>ROUND(I1996*H1996,2)</f>
        <v>0</v>
      </c>
      <c r="K1996" s="287" t="s">
        <v>174</v>
      </c>
      <c r="L1996" s="292"/>
      <c r="M1996" s="293" t="s">
        <v>33</v>
      </c>
      <c r="N1996" s="294" t="s">
        <v>49</v>
      </c>
      <c r="O1996" s="88"/>
      <c r="P1996" s="225">
        <f>O1996*H1996</f>
        <v>0</v>
      </c>
      <c r="Q1996" s="225">
        <v>0.55000000000000004</v>
      </c>
      <c r="R1996" s="225">
        <f>Q1996*H1996</f>
        <v>2.2572000000000001</v>
      </c>
      <c r="S1996" s="225">
        <v>0</v>
      </c>
      <c r="T1996" s="226">
        <f>S1996*H1996</f>
        <v>0</v>
      </c>
      <c r="U1996" s="42"/>
      <c r="V1996" s="42"/>
      <c r="W1996" s="42"/>
      <c r="X1996" s="42"/>
      <c r="Y1996" s="42"/>
      <c r="Z1996" s="42"/>
      <c r="AA1996" s="42"/>
      <c r="AB1996" s="42"/>
      <c r="AC1996" s="42"/>
      <c r="AD1996" s="42"/>
      <c r="AE1996" s="42"/>
      <c r="AR1996" s="227" t="s">
        <v>366</v>
      </c>
      <c r="AT1996" s="227" t="s">
        <v>713</v>
      </c>
      <c r="AU1996" s="227" t="s">
        <v>87</v>
      </c>
      <c r="AY1996" s="20" t="s">
        <v>168</v>
      </c>
      <c r="BE1996" s="228">
        <f>IF(N1996="základní",J1996,0)</f>
        <v>0</v>
      </c>
      <c r="BF1996" s="228">
        <f>IF(N1996="snížená",J1996,0)</f>
        <v>0</v>
      </c>
      <c r="BG1996" s="228">
        <f>IF(N1996="zákl. přenesená",J1996,0)</f>
        <v>0</v>
      </c>
      <c r="BH1996" s="228">
        <f>IF(N1996="sníž. přenesená",J1996,0)</f>
        <v>0</v>
      </c>
      <c r="BI1996" s="228">
        <f>IF(N1996="nulová",J1996,0)</f>
        <v>0</v>
      </c>
      <c r="BJ1996" s="20" t="s">
        <v>85</v>
      </c>
      <c r="BK1996" s="228">
        <f>ROUND(I1996*H1996,2)</f>
        <v>0</v>
      </c>
      <c r="BL1996" s="20" t="s">
        <v>266</v>
      </c>
      <c r="BM1996" s="227" t="s">
        <v>5592</v>
      </c>
    </row>
    <row r="1997" s="2" customFormat="1">
      <c r="A1997" s="42"/>
      <c r="B1997" s="43"/>
      <c r="C1997" s="44"/>
      <c r="D1997" s="229" t="s">
        <v>176</v>
      </c>
      <c r="E1997" s="44"/>
      <c r="F1997" s="230" t="s">
        <v>2734</v>
      </c>
      <c r="G1997" s="44"/>
      <c r="H1997" s="44"/>
      <c r="I1997" s="231"/>
      <c r="J1997" s="44"/>
      <c r="K1997" s="44"/>
      <c r="L1997" s="48"/>
      <c r="M1997" s="232"/>
      <c r="N1997" s="233"/>
      <c r="O1997" s="88"/>
      <c r="P1997" s="88"/>
      <c r="Q1997" s="88"/>
      <c r="R1997" s="88"/>
      <c r="S1997" s="88"/>
      <c r="T1997" s="89"/>
      <c r="U1997" s="42"/>
      <c r="V1997" s="42"/>
      <c r="W1997" s="42"/>
      <c r="X1997" s="42"/>
      <c r="Y1997" s="42"/>
      <c r="Z1997" s="42"/>
      <c r="AA1997" s="42"/>
      <c r="AB1997" s="42"/>
      <c r="AC1997" s="42"/>
      <c r="AD1997" s="42"/>
      <c r="AE1997" s="42"/>
      <c r="AT1997" s="20" t="s">
        <v>176</v>
      </c>
      <c r="AU1997" s="20" t="s">
        <v>87</v>
      </c>
    </row>
    <row r="1998" s="14" customFormat="1">
      <c r="A1998" s="14"/>
      <c r="B1998" s="246"/>
      <c r="C1998" s="247"/>
      <c r="D1998" s="229" t="s">
        <v>180</v>
      </c>
      <c r="E1998" s="248" t="s">
        <v>33</v>
      </c>
      <c r="F1998" s="249" t="s">
        <v>5593</v>
      </c>
      <c r="G1998" s="247"/>
      <c r="H1998" s="250">
        <v>1.5520000000000001</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180</v>
      </c>
      <c r="AU1998" s="256" t="s">
        <v>87</v>
      </c>
      <c r="AV1998" s="14" t="s">
        <v>87</v>
      </c>
      <c r="AW1998" s="14" t="s">
        <v>39</v>
      </c>
      <c r="AX1998" s="14" t="s">
        <v>78</v>
      </c>
      <c r="AY1998" s="256" t="s">
        <v>168</v>
      </c>
    </row>
    <row r="1999" s="14" customFormat="1">
      <c r="A1999" s="14"/>
      <c r="B1999" s="246"/>
      <c r="C1999" s="247"/>
      <c r="D1999" s="229" t="s">
        <v>180</v>
      </c>
      <c r="E1999" s="248" t="s">
        <v>33</v>
      </c>
      <c r="F1999" s="249" t="s">
        <v>5594</v>
      </c>
      <c r="G1999" s="247"/>
      <c r="H1999" s="250">
        <v>1.028</v>
      </c>
      <c r="I1999" s="251"/>
      <c r="J1999" s="247"/>
      <c r="K1999" s="247"/>
      <c r="L1999" s="252"/>
      <c r="M1999" s="253"/>
      <c r="N1999" s="254"/>
      <c r="O1999" s="254"/>
      <c r="P1999" s="254"/>
      <c r="Q1999" s="254"/>
      <c r="R1999" s="254"/>
      <c r="S1999" s="254"/>
      <c r="T1999" s="255"/>
      <c r="U1999" s="14"/>
      <c r="V1999" s="14"/>
      <c r="W1999" s="14"/>
      <c r="X1999" s="14"/>
      <c r="Y1999" s="14"/>
      <c r="Z1999" s="14"/>
      <c r="AA1999" s="14"/>
      <c r="AB1999" s="14"/>
      <c r="AC1999" s="14"/>
      <c r="AD1999" s="14"/>
      <c r="AE1999" s="14"/>
      <c r="AT1999" s="256" t="s">
        <v>180</v>
      </c>
      <c r="AU1999" s="256" t="s">
        <v>87</v>
      </c>
      <c r="AV1999" s="14" t="s">
        <v>87</v>
      </c>
      <c r="AW1999" s="14" t="s">
        <v>39</v>
      </c>
      <c r="AX1999" s="14" t="s">
        <v>78</v>
      </c>
      <c r="AY1999" s="256" t="s">
        <v>168</v>
      </c>
    </row>
    <row r="2000" s="16" customFormat="1">
      <c r="A2000" s="16"/>
      <c r="B2000" s="274"/>
      <c r="C2000" s="275"/>
      <c r="D2000" s="229" t="s">
        <v>180</v>
      </c>
      <c r="E2000" s="276" t="s">
        <v>33</v>
      </c>
      <c r="F2000" s="277" t="s">
        <v>645</v>
      </c>
      <c r="G2000" s="275"/>
      <c r="H2000" s="278">
        <v>2.5800000000000001</v>
      </c>
      <c r="I2000" s="279"/>
      <c r="J2000" s="275"/>
      <c r="K2000" s="275"/>
      <c r="L2000" s="280"/>
      <c r="M2000" s="281"/>
      <c r="N2000" s="282"/>
      <c r="O2000" s="282"/>
      <c r="P2000" s="282"/>
      <c r="Q2000" s="282"/>
      <c r="R2000" s="282"/>
      <c r="S2000" s="282"/>
      <c r="T2000" s="283"/>
      <c r="U2000" s="16"/>
      <c r="V2000" s="16"/>
      <c r="W2000" s="16"/>
      <c r="X2000" s="16"/>
      <c r="Y2000" s="16"/>
      <c r="Z2000" s="16"/>
      <c r="AA2000" s="16"/>
      <c r="AB2000" s="16"/>
      <c r="AC2000" s="16"/>
      <c r="AD2000" s="16"/>
      <c r="AE2000" s="16"/>
      <c r="AT2000" s="284" t="s">
        <v>180</v>
      </c>
      <c r="AU2000" s="284" t="s">
        <v>87</v>
      </c>
      <c r="AV2000" s="16" t="s">
        <v>118</v>
      </c>
      <c r="AW2000" s="16" t="s">
        <v>39</v>
      </c>
      <c r="AX2000" s="16" t="s">
        <v>78</v>
      </c>
      <c r="AY2000" s="284" t="s">
        <v>168</v>
      </c>
    </row>
    <row r="2001" s="14" customFormat="1">
      <c r="A2001" s="14"/>
      <c r="B2001" s="246"/>
      <c r="C2001" s="247"/>
      <c r="D2001" s="229" t="s">
        <v>180</v>
      </c>
      <c r="E2001" s="248" t="s">
        <v>33</v>
      </c>
      <c r="F2001" s="249" t="s">
        <v>2736</v>
      </c>
      <c r="G2001" s="247"/>
      <c r="H2001" s="250">
        <v>0.58799999999999997</v>
      </c>
      <c r="I2001" s="251"/>
      <c r="J2001" s="247"/>
      <c r="K2001" s="247"/>
      <c r="L2001" s="252"/>
      <c r="M2001" s="253"/>
      <c r="N2001" s="254"/>
      <c r="O2001" s="254"/>
      <c r="P2001" s="254"/>
      <c r="Q2001" s="254"/>
      <c r="R2001" s="254"/>
      <c r="S2001" s="254"/>
      <c r="T2001" s="255"/>
      <c r="U2001" s="14"/>
      <c r="V2001" s="14"/>
      <c r="W2001" s="14"/>
      <c r="X2001" s="14"/>
      <c r="Y2001" s="14"/>
      <c r="Z2001" s="14"/>
      <c r="AA2001" s="14"/>
      <c r="AB2001" s="14"/>
      <c r="AC2001" s="14"/>
      <c r="AD2001" s="14"/>
      <c r="AE2001" s="14"/>
      <c r="AT2001" s="256" t="s">
        <v>180</v>
      </c>
      <c r="AU2001" s="256" t="s">
        <v>87</v>
      </c>
      <c r="AV2001" s="14" t="s">
        <v>87</v>
      </c>
      <c r="AW2001" s="14" t="s">
        <v>39</v>
      </c>
      <c r="AX2001" s="14" t="s">
        <v>78</v>
      </c>
      <c r="AY2001" s="256" t="s">
        <v>168</v>
      </c>
    </row>
    <row r="2002" s="14" customFormat="1">
      <c r="A2002" s="14"/>
      <c r="B2002" s="246"/>
      <c r="C2002" s="247"/>
      <c r="D2002" s="229" t="s">
        <v>180</v>
      </c>
      <c r="E2002" s="248" t="s">
        <v>33</v>
      </c>
      <c r="F2002" s="249" t="s">
        <v>5595</v>
      </c>
      <c r="G2002" s="247"/>
      <c r="H2002" s="250">
        <v>0.252</v>
      </c>
      <c r="I2002" s="251"/>
      <c r="J2002" s="247"/>
      <c r="K2002" s="247"/>
      <c r="L2002" s="252"/>
      <c r="M2002" s="253"/>
      <c r="N2002" s="254"/>
      <c r="O2002" s="254"/>
      <c r="P2002" s="254"/>
      <c r="Q2002" s="254"/>
      <c r="R2002" s="254"/>
      <c r="S2002" s="254"/>
      <c r="T2002" s="255"/>
      <c r="U2002" s="14"/>
      <c r="V2002" s="14"/>
      <c r="W2002" s="14"/>
      <c r="X2002" s="14"/>
      <c r="Y2002" s="14"/>
      <c r="Z2002" s="14"/>
      <c r="AA2002" s="14"/>
      <c r="AB2002" s="14"/>
      <c r="AC2002" s="14"/>
      <c r="AD2002" s="14"/>
      <c r="AE2002" s="14"/>
      <c r="AT2002" s="256" t="s">
        <v>180</v>
      </c>
      <c r="AU2002" s="256" t="s">
        <v>87</v>
      </c>
      <c r="AV2002" s="14" t="s">
        <v>87</v>
      </c>
      <c r="AW2002" s="14" t="s">
        <v>39</v>
      </c>
      <c r="AX2002" s="14" t="s">
        <v>78</v>
      </c>
      <c r="AY2002" s="256" t="s">
        <v>168</v>
      </c>
    </row>
    <row r="2003" s="16" customFormat="1">
      <c r="A2003" s="16"/>
      <c r="B2003" s="274"/>
      <c r="C2003" s="275"/>
      <c r="D2003" s="229" t="s">
        <v>180</v>
      </c>
      <c r="E2003" s="276" t="s">
        <v>33</v>
      </c>
      <c r="F2003" s="277" t="s">
        <v>645</v>
      </c>
      <c r="G2003" s="275"/>
      <c r="H2003" s="278">
        <v>0.83999999999999997</v>
      </c>
      <c r="I2003" s="279"/>
      <c r="J2003" s="275"/>
      <c r="K2003" s="275"/>
      <c r="L2003" s="280"/>
      <c r="M2003" s="281"/>
      <c r="N2003" s="282"/>
      <c r="O2003" s="282"/>
      <c r="P2003" s="282"/>
      <c r="Q2003" s="282"/>
      <c r="R2003" s="282"/>
      <c r="S2003" s="282"/>
      <c r="T2003" s="283"/>
      <c r="U2003" s="16"/>
      <c r="V2003" s="16"/>
      <c r="W2003" s="16"/>
      <c r="X2003" s="16"/>
      <c r="Y2003" s="16"/>
      <c r="Z2003" s="16"/>
      <c r="AA2003" s="16"/>
      <c r="AB2003" s="16"/>
      <c r="AC2003" s="16"/>
      <c r="AD2003" s="16"/>
      <c r="AE2003" s="16"/>
      <c r="AT2003" s="284" t="s">
        <v>180</v>
      </c>
      <c r="AU2003" s="284" t="s">
        <v>87</v>
      </c>
      <c r="AV2003" s="16" t="s">
        <v>118</v>
      </c>
      <c r="AW2003" s="16" t="s">
        <v>39</v>
      </c>
      <c r="AX2003" s="16" t="s">
        <v>78</v>
      </c>
      <c r="AY2003" s="284" t="s">
        <v>168</v>
      </c>
    </row>
    <row r="2004" s="15" customFormat="1">
      <c r="A2004" s="15"/>
      <c r="B2004" s="263"/>
      <c r="C2004" s="264"/>
      <c r="D2004" s="229" t="s">
        <v>180</v>
      </c>
      <c r="E2004" s="265" t="s">
        <v>33</v>
      </c>
      <c r="F2004" s="266" t="s">
        <v>626</v>
      </c>
      <c r="G2004" s="264"/>
      <c r="H2004" s="267">
        <v>3.4199999999999999</v>
      </c>
      <c r="I2004" s="268"/>
      <c r="J2004" s="264"/>
      <c r="K2004" s="264"/>
      <c r="L2004" s="269"/>
      <c r="M2004" s="270"/>
      <c r="N2004" s="271"/>
      <c r="O2004" s="271"/>
      <c r="P2004" s="271"/>
      <c r="Q2004" s="271"/>
      <c r="R2004" s="271"/>
      <c r="S2004" s="271"/>
      <c r="T2004" s="272"/>
      <c r="U2004" s="15"/>
      <c r="V2004" s="15"/>
      <c r="W2004" s="15"/>
      <c r="X2004" s="15"/>
      <c r="Y2004" s="15"/>
      <c r="Z2004" s="15"/>
      <c r="AA2004" s="15"/>
      <c r="AB2004" s="15"/>
      <c r="AC2004" s="15"/>
      <c r="AD2004" s="15"/>
      <c r="AE2004" s="15"/>
      <c r="AT2004" s="273" t="s">
        <v>180</v>
      </c>
      <c r="AU2004" s="273" t="s">
        <v>87</v>
      </c>
      <c r="AV2004" s="15" t="s">
        <v>121</v>
      </c>
      <c r="AW2004" s="15" t="s">
        <v>39</v>
      </c>
      <c r="AX2004" s="15" t="s">
        <v>85</v>
      </c>
      <c r="AY2004" s="273" t="s">
        <v>168</v>
      </c>
    </row>
    <row r="2005" s="14" customFormat="1">
      <c r="A2005" s="14"/>
      <c r="B2005" s="246"/>
      <c r="C2005" s="247"/>
      <c r="D2005" s="229" t="s">
        <v>180</v>
      </c>
      <c r="E2005" s="247"/>
      <c r="F2005" s="249" t="s">
        <v>5596</v>
      </c>
      <c r="G2005" s="247"/>
      <c r="H2005" s="250">
        <v>4.1040000000000001</v>
      </c>
      <c r="I2005" s="251"/>
      <c r="J2005" s="247"/>
      <c r="K2005" s="247"/>
      <c r="L2005" s="252"/>
      <c r="M2005" s="253"/>
      <c r="N2005" s="254"/>
      <c r="O2005" s="254"/>
      <c r="P2005" s="254"/>
      <c r="Q2005" s="254"/>
      <c r="R2005" s="254"/>
      <c r="S2005" s="254"/>
      <c r="T2005" s="255"/>
      <c r="U2005" s="14"/>
      <c r="V2005" s="14"/>
      <c r="W2005" s="14"/>
      <c r="X2005" s="14"/>
      <c r="Y2005" s="14"/>
      <c r="Z2005" s="14"/>
      <c r="AA2005" s="14"/>
      <c r="AB2005" s="14"/>
      <c r="AC2005" s="14"/>
      <c r="AD2005" s="14"/>
      <c r="AE2005" s="14"/>
      <c r="AT2005" s="256" t="s">
        <v>180</v>
      </c>
      <c r="AU2005" s="256" t="s">
        <v>87</v>
      </c>
      <c r="AV2005" s="14" t="s">
        <v>87</v>
      </c>
      <c r="AW2005" s="14" t="s">
        <v>4</v>
      </c>
      <c r="AX2005" s="14" t="s">
        <v>85</v>
      </c>
      <c r="AY2005" s="256" t="s">
        <v>168</v>
      </c>
    </row>
    <row r="2006" s="2" customFormat="1" ht="16.5" customHeight="1">
      <c r="A2006" s="42"/>
      <c r="B2006" s="43"/>
      <c r="C2006" s="285" t="s">
        <v>2824</v>
      </c>
      <c r="D2006" s="285" t="s">
        <v>713</v>
      </c>
      <c r="E2006" s="286" t="s">
        <v>5597</v>
      </c>
      <c r="F2006" s="287" t="s">
        <v>5598</v>
      </c>
      <c r="G2006" s="288" t="s">
        <v>502</v>
      </c>
      <c r="H2006" s="289">
        <v>11.731999999999999</v>
      </c>
      <c r="I2006" s="290"/>
      <c r="J2006" s="291">
        <f>ROUND(I2006*H2006,2)</f>
        <v>0</v>
      </c>
      <c r="K2006" s="287" t="s">
        <v>174</v>
      </c>
      <c r="L2006" s="292"/>
      <c r="M2006" s="293" t="s">
        <v>33</v>
      </c>
      <c r="N2006" s="294" t="s">
        <v>49</v>
      </c>
      <c r="O2006" s="88"/>
      <c r="P2006" s="225">
        <f>O2006*H2006</f>
        <v>0</v>
      </c>
      <c r="Q2006" s="225">
        <v>0.55000000000000004</v>
      </c>
      <c r="R2006" s="225">
        <f>Q2006*H2006</f>
        <v>6.4526000000000003</v>
      </c>
      <c r="S2006" s="225">
        <v>0</v>
      </c>
      <c r="T2006" s="226">
        <f>S2006*H2006</f>
        <v>0</v>
      </c>
      <c r="U2006" s="42"/>
      <c r="V2006" s="42"/>
      <c r="W2006" s="42"/>
      <c r="X2006" s="42"/>
      <c r="Y2006" s="42"/>
      <c r="Z2006" s="42"/>
      <c r="AA2006" s="42"/>
      <c r="AB2006" s="42"/>
      <c r="AC2006" s="42"/>
      <c r="AD2006" s="42"/>
      <c r="AE2006" s="42"/>
      <c r="AR2006" s="227" t="s">
        <v>366</v>
      </c>
      <c r="AT2006" s="227" t="s">
        <v>713</v>
      </c>
      <c r="AU2006" s="227" t="s">
        <v>87</v>
      </c>
      <c r="AY2006" s="20" t="s">
        <v>168</v>
      </c>
      <c r="BE2006" s="228">
        <f>IF(N2006="základní",J2006,0)</f>
        <v>0</v>
      </c>
      <c r="BF2006" s="228">
        <f>IF(N2006="snížená",J2006,0)</f>
        <v>0</v>
      </c>
      <c r="BG2006" s="228">
        <f>IF(N2006="zákl. přenesená",J2006,0)</f>
        <v>0</v>
      </c>
      <c r="BH2006" s="228">
        <f>IF(N2006="sníž. přenesená",J2006,0)</f>
        <v>0</v>
      </c>
      <c r="BI2006" s="228">
        <f>IF(N2006="nulová",J2006,0)</f>
        <v>0</v>
      </c>
      <c r="BJ2006" s="20" t="s">
        <v>85</v>
      </c>
      <c r="BK2006" s="228">
        <f>ROUND(I2006*H2006,2)</f>
        <v>0</v>
      </c>
      <c r="BL2006" s="20" t="s">
        <v>266</v>
      </c>
      <c r="BM2006" s="227" t="s">
        <v>5599</v>
      </c>
    </row>
    <row r="2007" s="2" customFormat="1">
      <c r="A2007" s="42"/>
      <c r="B2007" s="43"/>
      <c r="C2007" s="44"/>
      <c r="D2007" s="229" t="s">
        <v>176</v>
      </c>
      <c r="E2007" s="44"/>
      <c r="F2007" s="230" t="s">
        <v>5598</v>
      </c>
      <c r="G2007" s="44"/>
      <c r="H2007" s="44"/>
      <c r="I2007" s="231"/>
      <c r="J2007" s="44"/>
      <c r="K2007" s="44"/>
      <c r="L2007" s="48"/>
      <c r="M2007" s="232"/>
      <c r="N2007" s="233"/>
      <c r="O2007" s="88"/>
      <c r="P2007" s="88"/>
      <c r="Q2007" s="88"/>
      <c r="R2007" s="88"/>
      <c r="S2007" s="88"/>
      <c r="T2007" s="89"/>
      <c r="U2007" s="42"/>
      <c r="V2007" s="42"/>
      <c r="W2007" s="42"/>
      <c r="X2007" s="42"/>
      <c r="Y2007" s="42"/>
      <c r="Z2007" s="42"/>
      <c r="AA2007" s="42"/>
      <c r="AB2007" s="42"/>
      <c r="AC2007" s="42"/>
      <c r="AD2007" s="42"/>
      <c r="AE2007" s="42"/>
      <c r="AT2007" s="20" t="s">
        <v>176</v>
      </c>
      <c r="AU2007" s="20" t="s">
        <v>87</v>
      </c>
    </row>
    <row r="2008" s="14" customFormat="1">
      <c r="A2008" s="14"/>
      <c r="B2008" s="246"/>
      <c r="C2008" s="247"/>
      <c r="D2008" s="229" t="s">
        <v>180</v>
      </c>
      <c r="E2008" s="248" t="s">
        <v>33</v>
      </c>
      <c r="F2008" s="249" t="s">
        <v>5600</v>
      </c>
      <c r="G2008" s="247"/>
      <c r="H2008" s="250">
        <v>7.9260000000000002</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180</v>
      </c>
      <c r="AU2008" s="256" t="s">
        <v>87</v>
      </c>
      <c r="AV2008" s="14" t="s">
        <v>87</v>
      </c>
      <c r="AW2008" s="14" t="s">
        <v>39</v>
      </c>
      <c r="AX2008" s="14" t="s">
        <v>78</v>
      </c>
      <c r="AY2008" s="256" t="s">
        <v>168</v>
      </c>
    </row>
    <row r="2009" s="14" customFormat="1">
      <c r="A2009" s="14"/>
      <c r="B2009" s="246"/>
      <c r="C2009" s="247"/>
      <c r="D2009" s="229" t="s">
        <v>180</v>
      </c>
      <c r="E2009" s="248" t="s">
        <v>33</v>
      </c>
      <c r="F2009" s="249" t="s">
        <v>5601</v>
      </c>
      <c r="G2009" s="247"/>
      <c r="H2009" s="250">
        <v>1.851</v>
      </c>
      <c r="I2009" s="251"/>
      <c r="J2009" s="247"/>
      <c r="K2009" s="247"/>
      <c r="L2009" s="252"/>
      <c r="M2009" s="253"/>
      <c r="N2009" s="254"/>
      <c r="O2009" s="254"/>
      <c r="P2009" s="254"/>
      <c r="Q2009" s="254"/>
      <c r="R2009" s="254"/>
      <c r="S2009" s="254"/>
      <c r="T2009" s="255"/>
      <c r="U2009" s="14"/>
      <c r="V2009" s="14"/>
      <c r="W2009" s="14"/>
      <c r="X2009" s="14"/>
      <c r="Y2009" s="14"/>
      <c r="Z2009" s="14"/>
      <c r="AA2009" s="14"/>
      <c r="AB2009" s="14"/>
      <c r="AC2009" s="14"/>
      <c r="AD2009" s="14"/>
      <c r="AE2009" s="14"/>
      <c r="AT2009" s="256" t="s">
        <v>180</v>
      </c>
      <c r="AU2009" s="256" t="s">
        <v>87</v>
      </c>
      <c r="AV2009" s="14" t="s">
        <v>87</v>
      </c>
      <c r="AW2009" s="14" t="s">
        <v>39</v>
      </c>
      <c r="AX2009" s="14" t="s">
        <v>78</v>
      </c>
      <c r="AY2009" s="256" t="s">
        <v>168</v>
      </c>
    </row>
    <row r="2010" s="15" customFormat="1">
      <c r="A2010" s="15"/>
      <c r="B2010" s="263"/>
      <c r="C2010" s="264"/>
      <c r="D2010" s="229" t="s">
        <v>180</v>
      </c>
      <c r="E2010" s="265" t="s">
        <v>33</v>
      </c>
      <c r="F2010" s="266" t="s">
        <v>626</v>
      </c>
      <c r="G2010" s="264"/>
      <c r="H2010" s="267">
        <v>9.7769999999999992</v>
      </c>
      <c r="I2010" s="268"/>
      <c r="J2010" s="264"/>
      <c r="K2010" s="264"/>
      <c r="L2010" s="269"/>
      <c r="M2010" s="270"/>
      <c r="N2010" s="271"/>
      <c r="O2010" s="271"/>
      <c r="P2010" s="271"/>
      <c r="Q2010" s="271"/>
      <c r="R2010" s="271"/>
      <c r="S2010" s="271"/>
      <c r="T2010" s="272"/>
      <c r="U2010" s="15"/>
      <c r="V2010" s="15"/>
      <c r="W2010" s="15"/>
      <c r="X2010" s="15"/>
      <c r="Y2010" s="15"/>
      <c r="Z2010" s="15"/>
      <c r="AA2010" s="15"/>
      <c r="AB2010" s="15"/>
      <c r="AC2010" s="15"/>
      <c r="AD2010" s="15"/>
      <c r="AE2010" s="15"/>
      <c r="AT2010" s="273" t="s">
        <v>180</v>
      </c>
      <c r="AU2010" s="273" t="s">
        <v>87</v>
      </c>
      <c r="AV2010" s="15" t="s">
        <v>121</v>
      </c>
      <c r="AW2010" s="15" t="s">
        <v>39</v>
      </c>
      <c r="AX2010" s="15" t="s">
        <v>85</v>
      </c>
      <c r="AY2010" s="273" t="s">
        <v>168</v>
      </c>
    </row>
    <row r="2011" s="14" customFormat="1">
      <c r="A2011" s="14"/>
      <c r="B2011" s="246"/>
      <c r="C2011" s="247"/>
      <c r="D2011" s="229" t="s">
        <v>180</v>
      </c>
      <c r="E2011" s="247"/>
      <c r="F2011" s="249" t="s">
        <v>5602</v>
      </c>
      <c r="G2011" s="247"/>
      <c r="H2011" s="250">
        <v>11.731999999999999</v>
      </c>
      <c r="I2011" s="251"/>
      <c r="J2011" s="247"/>
      <c r="K2011" s="247"/>
      <c r="L2011" s="252"/>
      <c r="M2011" s="253"/>
      <c r="N2011" s="254"/>
      <c r="O2011" s="254"/>
      <c r="P2011" s="254"/>
      <c r="Q2011" s="254"/>
      <c r="R2011" s="254"/>
      <c r="S2011" s="254"/>
      <c r="T2011" s="255"/>
      <c r="U2011" s="14"/>
      <c r="V2011" s="14"/>
      <c r="W2011" s="14"/>
      <c r="X2011" s="14"/>
      <c r="Y2011" s="14"/>
      <c r="Z2011" s="14"/>
      <c r="AA2011" s="14"/>
      <c r="AB2011" s="14"/>
      <c r="AC2011" s="14"/>
      <c r="AD2011" s="14"/>
      <c r="AE2011" s="14"/>
      <c r="AT2011" s="256" t="s">
        <v>180</v>
      </c>
      <c r="AU2011" s="256" t="s">
        <v>87</v>
      </c>
      <c r="AV2011" s="14" t="s">
        <v>87</v>
      </c>
      <c r="AW2011" s="14" t="s">
        <v>4</v>
      </c>
      <c r="AX2011" s="14" t="s">
        <v>85</v>
      </c>
      <c r="AY2011" s="256" t="s">
        <v>168</v>
      </c>
    </row>
    <row r="2012" s="2" customFormat="1" ht="16.5" customHeight="1">
      <c r="A2012" s="42"/>
      <c r="B2012" s="43"/>
      <c r="C2012" s="285" t="s">
        <v>2831</v>
      </c>
      <c r="D2012" s="285" t="s">
        <v>713</v>
      </c>
      <c r="E2012" s="286" t="s">
        <v>5603</v>
      </c>
      <c r="F2012" s="287" t="s">
        <v>5604</v>
      </c>
      <c r="G2012" s="288" t="s">
        <v>502</v>
      </c>
      <c r="H2012" s="289">
        <v>13.158</v>
      </c>
      <c r="I2012" s="290"/>
      <c r="J2012" s="291">
        <f>ROUND(I2012*H2012,2)</f>
        <v>0</v>
      </c>
      <c r="K2012" s="287" t="s">
        <v>174</v>
      </c>
      <c r="L2012" s="292"/>
      <c r="M2012" s="293" t="s">
        <v>33</v>
      </c>
      <c r="N2012" s="294" t="s">
        <v>49</v>
      </c>
      <c r="O2012" s="88"/>
      <c r="P2012" s="225">
        <f>O2012*H2012</f>
        <v>0</v>
      </c>
      <c r="Q2012" s="225">
        <v>0.55000000000000004</v>
      </c>
      <c r="R2012" s="225">
        <f>Q2012*H2012</f>
        <v>7.2369000000000003</v>
      </c>
      <c r="S2012" s="225">
        <v>0</v>
      </c>
      <c r="T2012" s="226">
        <f>S2012*H2012</f>
        <v>0</v>
      </c>
      <c r="U2012" s="42"/>
      <c r="V2012" s="42"/>
      <c r="W2012" s="42"/>
      <c r="X2012" s="42"/>
      <c r="Y2012" s="42"/>
      <c r="Z2012" s="42"/>
      <c r="AA2012" s="42"/>
      <c r="AB2012" s="42"/>
      <c r="AC2012" s="42"/>
      <c r="AD2012" s="42"/>
      <c r="AE2012" s="42"/>
      <c r="AR2012" s="227" t="s">
        <v>366</v>
      </c>
      <c r="AT2012" s="227" t="s">
        <v>713</v>
      </c>
      <c r="AU2012" s="227" t="s">
        <v>87</v>
      </c>
      <c r="AY2012" s="20" t="s">
        <v>168</v>
      </c>
      <c r="BE2012" s="228">
        <f>IF(N2012="základní",J2012,0)</f>
        <v>0</v>
      </c>
      <c r="BF2012" s="228">
        <f>IF(N2012="snížená",J2012,0)</f>
        <v>0</v>
      </c>
      <c r="BG2012" s="228">
        <f>IF(N2012="zákl. přenesená",J2012,0)</f>
        <v>0</v>
      </c>
      <c r="BH2012" s="228">
        <f>IF(N2012="sníž. přenesená",J2012,0)</f>
        <v>0</v>
      </c>
      <c r="BI2012" s="228">
        <f>IF(N2012="nulová",J2012,0)</f>
        <v>0</v>
      </c>
      <c r="BJ2012" s="20" t="s">
        <v>85</v>
      </c>
      <c r="BK2012" s="228">
        <f>ROUND(I2012*H2012,2)</f>
        <v>0</v>
      </c>
      <c r="BL2012" s="20" t="s">
        <v>266</v>
      </c>
      <c r="BM2012" s="227" t="s">
        <v>5605</v>
      </c>
    </row>
    <row r="2013" s="2" customFormat="1">
      <c r="A2013" s="42"/>
      <c r="B2013" s="43"/>
      <c r="C2013" s="44"/>
      <c r="D2013" s="229" t="s">
        <v>176</v>
      </c>
      <c r="E2013" s="44"/>
      <c r="F2013" s="230" t="s">
        <v>5604</v>
      </c>
      <c r="G2013" s="44"/>
      <c r="H2013" s="44"/>
      <c r="I2013" s="231"/>
      <c r="J2013" s="44"/>
      <c r="K2013" s="44"/>
      <c r="L2013" s="48"/>
      <c r="M2013" s="232"/>
      <c r="N2013" s="233"/>
      <c r="O2013" s="88"/>
      <c r="P2013" s="88"/>
      <c r="Q2013" s="88"/>
      <c r="R2013" s="88"/>
      <c r="S2013" s="88"/>
      <c r="T2013" s="89"/>
      <c r="U2013" s="42"/>
      <c r="V2013" s="42"/>
      <c r="W2013" s="42"/>
      <c r="X2013" s="42"/>
      <c r="Y2013" s="42"/>
      <c r="Z2013" s="42"/>
      <c r="AA2013" s="42"/>
      <c r="AB2013" s="42"/>
      <c r="AC2013" s="42"/>
      <c r="AD2013" s="42"/>
      <c r="AE2013" s="42"/>
      <c r="AT2013" s="20" t="s">
        <v>176</v>
      </c>
      <c r="AU2013" s="20" t="s">
        <v>87</v>
      </c>
    </row>
    <row r="2014" s="14" customFormat="1">
      <c r="A2014" s="14"/>
      <c r="B2014" s="246"/>
      <c r="C2014" s="247"/>
      <c r="D2014" s="229" t="s">
        <v>180</v>
      </c>
      <c r="E2014" s="248" t="s">
        <v>33</v>
      </c>
      <c r="F2014" s="249" t="s">
        <v>5606</v>
      </c>
      <c r="G2014" s="247"/>
      <c r="H2014" s="250">
        <v>10.965</v>
      </c>
      <c r="I2014" s="251"/>
      <c r="J2014" s="247"/>
      <c r="K2014" s="247"/>
      <c r="L2014" s="252"/>
      <c r="M2014" s="253"/>
      <c r="N2014" s="254"/>
      <c r="O2014" s="254"/>
      <c r="P2014" s="254"/>
      <c r="Q2014" s="254"/>
      <c r="R2014" s="254"/>
      <c r="S2014" s="254"/>
      <c r="T2014" s="255"/>
      <c r="U2014" s="14"/>
      <c r="V2014" s="14"/>
      <c r="W2014" s="14"/>
      <c r="X2014" s="14"/>
      <c r="Y2014" s="14"/>
      <c r="Z2014" s="14"/>
      <c r="AA2014" s="14"/>
      <c r="AB2014" s="14"/>
      <c r="AC2014" s="14"/>
      <c r="AD2014" s="14"/>
      <c r="AE2014" s="14"/>
      <c r="AT2014" s="256" t="s">
        <v>180</v>
      </c>
      <c r="AU2014" s="256" t="s">
        <v>87</v>
      </c>
      <c r="AV2014" s="14" t="s">
        <v>87</v>
      </c>
      <c r="AW2014" s="14" t="s">
        <v>39</v>
      </c>
      <c r="AX2014" s="14" t="s">
        <v>85</v>
      </c>
      <c r="AY2014" s="256" t="s">
        <v>168</v>
      </c>
    </row>
    <row r="2015" s="14" customFormat="1">
      <c r="A2015" s="14"/>
      <c r="B2015" s="246"/>
      <c r="C2015" s="247"/>
      <c r="D2015" s="229" t="s">
        <v>180</v>
      </c>
      <c r="E2015" s="247"/>
      <c r="F2015" s="249" t="s">
        <v>5607</v>
      </c>
      <c r="G2015" s="247"/>
      <c r="H2015" s="250">
        <v>13.158</v>
      </c>
      <c r="I2015" s="251"/>
      <c r="J2015" s="247"/>
      <c r="K2015" s="247"/>
      <c r="L2015" s="252"/>
      <c r="M2015" s="253"/>
      <c r="N2015" s="254"/>
      <c r="O2015" s="254"/>
      <c r="P2015" s="254"/>
      <c r="Q2015" s="254"/>
      <c r="R2015" s="254"/>
      <c r="S2015" s="254"/>
      <c r="T2015" s="255"/>
      <c r="U2015" s="14"/>
      <c r="V2015" s="14"/>
      <c r="W2015" s="14"/>
      <c r="X2015" s="14"/>
      <c r="Y2015" s="14"/>
      <c r="Z2015" s="14"/>
      <c r="AA2015" s="14"/>
      <c r="AB2015" s="14"/>
      <c r="AC2015" s="14"/>
      <c r="AD2015" s="14"/>
      <c r="AE2015" s="14"/>
      <c r="AT2015" s="256" t="s">
        <v>180</v>
      </c>
      <c r="AU2015" s="256" t="s">
        <v>87</v>
      </c>
      <c r="AV2015" s="14" t="s">
        <v>87</v>
      </c>
      <c r="AW2015" s="14" t="s">
        <v>4</v>
      </c>
      <c r="AX2015" s="14" t="s">
        <v>85</v>
      </c>
      <c r="AY2015" s="256" t="s">
        <v>168</v>
      </c>
    </row>
    <row r="2016" s="2" customFormat="1" ht="16.5" customHeight="1">
      <c r="A2016" s="42"/>
      <c r="B2016" s="43"/>
      <c r="C2016" s="216" t="s">
        <v>2840</v>
      </c>
      <c r="D2016" s="216" t="s">
        <v>170</v>
      </c>
      <c r="E2016" s="217" t="s">
        <v>2740</v>
      </c>
      <c r="F2016" s="218" t="s">
        <v>2741</v>
      </c>
      <c r="G2016" s="219" t="s">
        <v>741</v>
      </c>
      <c r="H2016" s="220">
        <v>124.40000000000001</v>
      </c>
      <c r="I2016" s="221"/>
      <c r="J2016" s="222">
        <f>ROUND(I2016*H2016,2)</f>
        <v>0</v>
      </c>
      <c r="K2016" s="218" t="s">
        <v>174</v>
      </c>
      <c r="L2016" s="48"/>
      <c r="M2016" s="223" t="s">
        <v>33</v>
      </c>
      <c r="N2016" s="224" t="s">
        <v>49</v>
      </c>
      <c r="O2016" s="88"/>
      <c r="P2016" s="225">
        <f>O2016*H2016</f>
        <v>0</v>
      </c>
      <c r="Q2016" s="225">
        <v>0</v>
      </c>
      <c r="R2016" s="225">
        <f>Q2016*H2016</f>
        <v>0</v>
      </c>
      <c r="S2016" s="225">
        <v>0</v>
      </c>
      <c r="T2016" s="226">
        <f>S2016*H2016</f>
        <v>0</v>
      </c>
      <c r="U2016" s="42"/>
      <c r="V2016" s="42"/>
      <c r="W2016" s="42"/>
      <c r="X2016" s="42"/>
      <c r="Y2016" s="42"/>
      <c r="Z2016" s="42"/>
      <c r="AA2016" s="42"/>
      <c r="AB2016" s="42"/>
      <c r="AC2016" s="42"/>
      <c r="AD2016" s="42"/>
      <c r="AE2016" s="42"/>
      <c r="AR2016" s="227" t="s">
        <v>266</v>
      </c>
      <c r="AT2016" s="227" t="s">
        <v>170</v>
      </c>
      <c r="AU2016" s="227" t="s">
        <v>87</v>
      </c>
      <c r="AY2016" s="20" t="s">
        <v>168</v>
      </c>
      <c r="BE2016" s="228">
        <f>IF(N2016="základní",J2016,0)</f>
        <v>0</v>
      </c>
      <c r="BF2016" s="228">
        <f>IF(N2016="snížená",J2016,0)</f>
        <v>0</v>
      </c>
      <c r="BG2016" s="228">
        <f>IF(N2016="zákl. přenesená",J2016,0)</f>
        <v>0</v>
      </c>
      <c r="BH2016" s="228">
        <f>IF(N2016="sníž. přenesená",J2016,0)</f>
        <v>0</v>
      </c>
      <c r="BI2016" s="228">
        <f>IF(N2016="nulová",J2016,0)</f>
        <v>0</v>
      </c>
      <c r="BJ2016" s="20" t="s">
        <v>85</v>
      </c>
      <c r="BK2016" s="228">
        <f>ROUND(I2016*H2016,2)</f>
        <v>0</v>
      </c>
      <c r="BL2016" s="20" t="s">
        <v>266</v>
      </c>
      <c r="BM2016" s="227" t="s">
        <v>5608</v>
      </c>
    </row>
    <row r="2017" s="2" customFormat="1">
      <c r="A2017" s="42"/>
      <c r="B2017" s="43"/>
      <c r="C2017" s="44"/>
      <c r="D2017" s="229" t="s">
        <v>176</v>
      </c>
      <c r="E2017" s="44"/>
      <c r="F2017" s="230" t="s">
        <v>2743</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176</v>
      </c>
      <c r="AU2017" s="20" t="s">
        <v>87</v>
      </c>
    </row>
    <row r="2018" s="2" customFormat="1">
      <c r="A2018" s="42"/>
      <c r="B2018" s="43"/>
      <c r="C2018" s="44"/>
      <c r="D2018" s="234" t="s">
        <v>178</v>
      </c>
      <c r="E2018" s="44"/>
      <c r="F2018" s="235" t="s">
        <v>2744</v>
      </c>
      <c r="G2018" s="44"/>
      <c r="H2018" s="44"/>
      <c r="I2018" s="231"/>
      <c r="J2018" s="44"/>
      <c r="K2018" s="44"/>
      <c r="L2018" s="48"/>
      <c r="M2018" s="232"/>
      <c r="N2018" s="233"/>
      <c r="O2018" s="88"/>
      <c r="P2018" s="88"/>
      <c r="Q2018" s="88"/>
      <c r="R2018" s="88"/>
      <c r="S2018" s="88"/>
      <c r="T2018" s="89"/>
      <c r="U2018" s="42"/>
      <c r="V2018" s="42"/>
      <c r="W2018" s="42"/>
      <c r="X2018" s="42"/>
      <c r="Y2018" s="42"/>
      <c r="Z2018" s="42"/>
      <c r="AA2018" s="42"/>
      <c r="AB2018" s="42"/>
      <c r="AC2018" s="42"/>
      <c r="AD2018" s="42"/>
      <c r="AE2018" s="42"/>
      <c r="AT2018" s="20" t="s">
        <v>178</v>
      </c>
      <c r="AU2018" s="20" t="s">
        <v>87</v>
      </c>
    </row>
    <row r="2019" s="13" customFormat="1">
      <c r="A2019" s="13"/>
      <c r="B2019" s="236"/>
      <c r="C2019" s="237"/>
      <c r="D2019" s="229" t="s">
        <v>180</v>
      </c>
      <c r="E2019" s="238" t="s">
        <v>33</v>
      </c>
      <c r="F2019" s="239" t="s">
        <v>5579</v>
      </c>
      <c r="G2019" s="237"/>
      <c r="H2019" s="238" t="s">
        <v>33</v>
      </c>
      <c r="I2019" s="240"/>
      <c r="J2019" s="237"/>
      <c r="K2019" s="237"/>
      <c r="L2019" s="241"/>
      <c r="M2019" s="242"/>
      <c r="N2019" s="243"/>
      <c r="O2019" s="243"/>
      <c r="P2019" s="243"/>
      <c r="Q2019" s="243"/>
      <c r="R2019" s="243"/>
      <c r="S2019" s="243"/>
      <c r="T2019" s="244"/>
      <c r="U2019" s="13"/>
      <c r="V2019" s="13"/>
      <c r="W2019" s="13"/>
      <c r="X2019" s="13"/>
      <c r="Y2019" s="13"/>
      <c r="Z2019" s="13"/>
      <c r="AA2019" s="13"/>
      <c r="AB2019" s="13"/>
      <c r="AC2019" s="13"/>
      <c r="AD2019" s="13"/>
      <c r="AE2019" s="13"/>
      <c r="AT2019" s="245" t="s">
        <v>180</v>
      </c>
      <c r="AU2019" s="245" t="s">
        <v>87</v>
      </c>
      <c r="AV2019" s="13" t="s">
        <v>85</v>
      </c>
      <c r="AW2019" s="13" t="s">
        <v>39</v>
      </c>
      <c r="AX2019" s="13" t="s">
        <v>78</v>
      </c>
      <c r="AY2019" s="245" t="s">
        <v>168</v>
      </c>
    </row>
    <row r="2020" s="14" customFormat="1">
      <c r="A2020" s="14"/>
      <c r="B2020" s="246"/>
      <c r="C2020" s="247"/>
      <c r="D2020" s="229" t="s">
        <v>180</v>
      </c>
      <c r="E2020" s="248" t="s">
        <v>33</v>
      </c>
      <c r="F2020" s="249" t="s">
        <v>5609</v>
      </c>
      <c r="G2020" s="247"/>
      <c r="H2020" s="250">
        <v>96.400000000000006</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180</v>
      </c>
      <c r="AU2020" s="256" t="s">
        <v>87</v>
      </c>
      <c r="AV2020" s="14" t="s">
        <v>87</v>
      </c>
      <c r="AW2020" s="14" t="s">
        <v>39</v>
      </c>
      <c r="AX2020" s="14" t="s">
        <v>78</v>
      </c>
      <c r="AY2020" s="256" t="s">
        <v>168</v>
      </c>
    </row>
    <row r="2021" s="14" customFormat="1">
      <c r="A2021" s="14"/>
      <c r="B2021" s="246"/>
      <c r="C2021" s="247"/>
      <c r="D2021" s="229" t="s">
        <v>180</v>
      </c>
      <c r="E2021" s="248" t="s">
        <v>33</v>
      </c>
      <c r="F2021" s="249" t="s">
        <v>5610</v>
      </c>
      <c r="G2021" s="247"/>
      <c r="H2021" s="250">
        <v>16</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180</v>
      </c>
      <c r="AU2021" s="256" t="s">
        <v>87</v>
      </c>
      <c r="AV2021" s="14" t="s">
        <v>87</v>
      </c>
      <c r="AW2021" s="14" t="s">
        <v>39</v>
      </c>
      <c r="AX2021" s="14" t="s">
        <v>78</v>
      </c>
      <c r="AY2021" s="256" t="s">
        <v>168</v>
      </c>
    </row>
    <row r="2022" s="14" customFormat="1">
      <c r="A2022" s="14"/>
      <c r="B2022" s="246"/>
      <c r="C2022" s="247"/>
      <c r="D2022" s="229" t="s">
        <v>180</v>
      </c>
      <c r="E2022" s="248" t="s">
        <v>33</v>
      </c>
      <c r="F2022" s="249" t="s">
        <v>5611</v>
      </c>
      <c r="G2022" s="247"/>
      <c r="H2022" s="250">
        <v>5</v>
      </c>
      <c r="I2022" s="251"/>
      <c r="J2022" s="247"/>
      <c r="K2022" s="247"/>
      <c r="L2022" s="252"/>
      <c r="M2022" s="253"/>
      <c r="N2022" s="254"/>
      <c r="O2022" s="254"/>
      <c r="P2022" s="254"/>
      <c r="Q2022" s="254"/>
      <c r="R2022" s="254"/>
      <c r="S2022" s="254"/>
      <c r="T2022" s="255"/>
      <c r="U2022" s="14"/>
      <c r="V2022" s="14"/>
      <c r="W2022" s="14"/>
      <c r="X2022" s="14"/>
      <c r="Y2022" s="14"/>
      <c r="Z2022" s="14"/>
      <c r="AA2022" s="14"/>
      <c r="AB2022" s="14"/>
      <c r="AC2022" s="14"/>
      <c r="AD2022" s="14"/>
      <c r="AE2022" s="14"/>
      <c r="AT2022" s="256" t="s">
        <v>180</v>
      </c>
      <c r="AU2022" s="256" t="s">
        <v>87</v>
      </c>
      <c r="AV2022" s="14" t="s">
        <v>87</v>
      </c>
      <c r="AW2022" s="14" t="s">
        <v>39</v>
      </c>
      <c r="AX2022" s="14" t="s">
        <v>78</v>
      </c>
      <c r="AY2022" s="256" t="s">
        <v>168</v>
      </c>
    </row>
    <row r="2023" s="14" customFormat="1">
      <c r="A2023" s="14"/>
      <c r="B2023" s="246"/>
      <c r="C2023" s="247"/>
      <c r="D2023" s="229" t="s">
        <v>180</v>
      </c>
      <c r="E2023" s="248" t="s">
        <v>33</v>
      </c>
      <c r="F2023" s="249" t="s">
        <v>5612</v>
      </c>
      <c r="G2023" s="247"/>
      <c r="H2023" s="250">
        <v>7</v>
      </c>
      <c r="I2023" s="251"/>
      <c r="J2023" s="247"/>
      <c r="K2023" s="247"/>
      <c r="L2023" s="252"/>
      <c r="M2023" s="253"/>
      <c r="N2023" s="254"/>
      <c r="O2023" s="254"/>
      <c r="P2023" s="254"/>
      <c r="Q2023" s="254"/>
      <c r="R2023" s="254"/>
      <c r="S2023" s="254"/>
      <c r="T2023" s="255"/>
      <c r="U2023" s="14"/>
      <c r="V2023" s="14"/>
      <c r="W2023" s="14"/>
      <c r="X2023" s="14"/>
      <c r="Y2023" s="14"/>
      <c r="Z2023" s="14"/>
      <c r="AA2023" s="14"/>
      <c r="AB2023" s="14"/>
      <c r="AC2023" s="14"/>
      <c r="AD2023" s="14"/>
      <c r="AE2023" s="14"/>
      <c r="AT2023" s="256" t="s">
        <v>180</v>
      </c>
      <c r="AU2023" s="256" t="s">
        <v>87</v>
      </c>
      <c r="AV2023" s="14" t="s">
        <v>87</v>
      </c>
      <c r="AW2023" s="14" t="s">
        <v>39</v>
      </c>
      <c r="AX2023" s="14" t="s">
        <v>78</v>
      </c>
      <c r="AY2023" s="256" t="s">
        <v>168</v>
      </c>
    </row>
    <row r="2024" s="15" customFormat="1">
      <c r="A2024" s="15"/>
      <c r="B2024" s="263"/>
      <c r="C2024" s="264"/>
      <c r="D2024" s="229" t="s">
        <v>180</v>
      </c>
      <c r="E2024" s="265" t="s">
        <v>33</v>
      </c>
      <c r="F2024" s="266" t="s">
        <v>626</v>
      </c>
      <c r="G2024" s="264"/>
      <c r="H2024" s="267">
        <v>124.40000000000001</v>
      </c>
      <c r="I2024" s="268"/>
      <c r="J2024" s="264"/>
      <c r="K2024" s="264"/>
      <c r="L2024" s="269"/>
      <c r="M2024" s="270"/>
      <c r="N2024" s="271"/>
      <c r="O2024" s="271"/>
      <c r="P2024" s="271"/>
      <c r="Q2024" s="271"/>
      <c r="R2024" s="271"/>
      <c r="S2024" s="271"/>
      <c r="T2024" s="272"/>
      <c r="U2024" s="15"/>
      <c r="V2024" s="15"/>
      <c r="W2024" s="15"/>
      <c r="X2024" s="15"/>
      <c r="Y2024" s="15"/>
      <c r="Z2024" s="15"/>
      <c r="AA2024" s="15"/>
      <c r="AB2024" s="15"/>
      <c r="AC2024" s="15"/>
      <c r="AD2024" s="15"/>
      <c r="AE2024" s="15"/>
      <c r="AT2024" s="273" t="s">
        <v>180</v>
      </c>
      <c r="AU2024" s="273" t="s">
        <v>87</v>
      </c>
      <c r="AV2024" s="15" t="s">
        <v>121</v>
      </c>
      <c r="AW2024" s="15" t="s">
        <v>39</v>
      </c>
      <c r="AX2024" s="15" t="s">
        <v>85</v>
      </c>
      <c r="AY2024" s="273" t="s">
        <v>168</v>
      </c>
    </row>
    <row r="2025" s="2" customFormat="1" ht="16.5" customHeight="1">
      <c r="A2025" s="42"/>
      <c r="B2025" s="43"/>
      <c r="C2025" s="285" t="s">
        <v>2848</v>
      </c>
      <c r="D2025" s="285" t="s">
        <v>713</v>
      </c>
      <c r="E2025" s="286" t="s">
        <v>2749</v>
      </c>
      <c r="F2025" s="287" t="s">
        <v>2750</v>
      </c>
      <c r="G2025" s="288" t="s">
        <v>502</v>
      </c>
      <c r="H2025" s="289">
        <v>0.875</v>
      </c>
      <c r="I2025" s="290"/>
      <c r="J2025" s="291">
        <f>ROUND(I2025*H2025,2)</f>
        <v>0</v>
      </c>
      <c r="K2025" s="287" t="s">
        <v>174</v>
      </c>
      <c r="L2025" s="292"/>
      <c r="M2025" s="293" t="s">
        <v>33</v>
      </c>
      <c r="N2025" s="294" t="s">
        <v>49</v>
      </c>
      <c r="O2025" s="88"/>
      <c r="P2025" s="225">
        <f>O2025*H2025</f>
        <v>0</v>
      </c>
      <c r="Q2025" s="225">
        <v>0.55000000000000004</v>
      </c>
      <c r="R2025" s="225">
        <f>Q2025*H2025</f>
        <v>0.48125000000000007</v>
      </c>
      <c r="S2025" s="225">
        <v>0</v>
      </c>
      <c r="T2025" s="226">
        <f>S2025*H2025</f>
        <v>0</v>
      </c>
      <c r="U2025" s="42"/>
      <c r="V2025" s="42"/>
      <c r="W2025" s="42"/>
      <c r="X2025" s="42"/>
      <c r="Y2025" s="42"/>
      <c r="Z2025" s="42"/>
      <c r="AA2025" s="42"/>
      <c r="AB2025" s="42"/>
      <c r="AC2025" s="42"/>
      <c r="AD2025" s="42"/>
      <c r="AE2025" s="42"/>
      <c r="AR2025" s="227" t="s">
        <v>366</v>
      </c>
      <c r="AT2025" s="227" t="s">
        <v>713</v>
      </c>
      <c r="AU2025" s="227" t="s">
        <v>87</v>
      </c>
      <c r="AY2025" s="20" t="s">
        <v>168</v>
      </c>
      <c r="BE2025" s="228">
        <f>IF(N2025="základní",J2025,0)</f>
        <v>0</v>
      </c>
      <c r="BF2025" s="228">
        <f>IF(N2025="snížená",J2025,0)</f>
        <v>0</v>
      </c>
      <c r="BG2025" s="228">
        <f>IF(N2025="zákl. přenesená",J2025,0)</f>
        <v>0</v>
      </c>
      <c r="BH2025" s="228">
        <f>IF(N2025="sníž. přenesená",J2025,0)</f>
        <v>0</v>
      </c>
      <c r="BI2025" s="228">
        <f>IF(N2025="nulová",J2025,0)</f>
        <v>0</v>
      </c>
      <c r="BJ2025" s="20" t="s">
        <v>85</v>
      </c>
      <c r="BK2025" s="228">
        <f>ROUND(I2025*H2025,2)</f>
        <v>0</v>
      </c>
      <c r="BL2025" s="20" t="s">
        <v>266</v>
      </c>
      <c r="BM2025" s="227" t="s">
        <v>5613</v>
      </c>
    </row>
    <row r="2026" s="2" customFormat="1">
      <c r="A2026" s="42"/>
      <c r="B2026" s="43"/>
      <c r="C2026" s="44"/>
      <c r="D2026" s="229" t="s">
        <v>176</v>
      </c>
      <c r="E2026" s="44"/>
      <c r="F2026" s="230" t="s">
        <v>2750</v>
      </c>
      <c r="G2026" s="44"/>
      <c r="H2026" s="44"/>
      <c r="I2026" s="231"/>
      <c r="J2026" s="44"/>
      <c r="K2026" s="44"/>
      <c r="L2026" s="48"/>
      <c r="M2026" s="232"/>
      <c r="N2026" s="233"/>
      <c r="O2026" s="88"/>
      <c r="P2026" s="88"/>
      <c r="Q2026" s="88"/>
      <c r="R2026" s="88"/>
      <c r="S2026" s="88"/>
      <c r="T2026" s="89"/>
      <c r="U2026" s="42"/>
      <c r="V2026" s="42"/>
      <c r="W2026" s="42"/>
      <c r="X2026" s="42"/>
      <c r="Y2026" s="42"/>
      <c r="Z2026" s="42"/>
      <c r="AA2026" s="42"/>
      <c r="AB2026" s="42"/>
      <c r="AC2026" s="42"/>
      <c r="AD2026" s="42"/>
      <c r="AE2026" s="42"/>
      <c r="AT2026" s="20" t="s">
        <v>176</v>
      </c>
      <c r="AU2026" s="20" t="s">
        <v>87</v>
      </c>
    </row>
    <row r="2027" s="14" customFormat="1">
      <c r="A2027" s="14"/>
      <c r="B2027" s="246"/>
      <c r="C2027" s="247"/>
      <c r="D2027" s="229" t="s">
        <v>180</v>
      </c>
      <c r="E2027" s="248" t="s">
        <v>33</v>
      </c>
      <c r="F2027" s="249" t="s">
        <v>5614</v>
      </c>
      <c r="G2027" s="247"/>
      <c r="H2027" s="250">
        <v>0.42199999999999999</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180</v>
      </c>
      <c r="AU2027" s="256" t="s">
        <v>87</v>
      </c>
      <c r="AV2027" s="14" t="s">
        <v>87</v>
      </c>
      <c r="AW2027" s="14" t="s">
        <v>39</v>
      </c>
      <c r="AX2027" s="14" t="s">
        <v>78</v>
      </c>
      <c r="AY2027" s="256" t="s">
        <v>168</v>
      </c>
    </row>
    <row r="2028" s="14" customFormat="1">
      <c r="A2028" s="14"/>
      <c r="B2028" s="246"/>
      <c r="C2028" s="247"/>
      <c r="D2028" s="229" t="s">
        <v>180</v>
      </c>
      <c r="E2028" s="248" t="s">
        <v>33</v>
      </c>
      <c r="F2028" s="249" t="s">
        <v>5615</v>
      </c>
      <c r="G2028" s="247"/>
      <c r="H2028" s="250">
        <v>0.128</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180</v>
      </c>
      <c r="AU2028" s="256" t="s">
        <v>87</v>
      </c>
      <c r="AV2028" s="14" t="s">
        <v>87</v>
      </c>
      <c r="AW2028" s="14" t="s">
        <v>39</v>
      </c>
      <c r="AX2028" s="14" t="s">
        <v>78</v>
      </c>
      <c r="AY2028" s="256" t="s">
        <v>168</v>
      </c>
    </row>
    <row r="2029" s="14" customFormat="1">
      <c r="A2029" s="14"/>
      <c r="B2029" s="246"/>
      <c r="C2029" s="247"/>
      <c r="D2029" s="229" t="s">
        <v>180</v>
      </c>
      <c r="E2029" s="248" t="s">
        <v>33</v>
      </c>
      <c r="F2029" s="249" t="s">
        <v>5616</v>
      </c>
      <c r="G2029" s="247"/>
      <c r="H2029" s="250">
        <v>0.17899999999999999</v>
      </c>
      <c r="I2029" s="251"/>
      <c r="J2029" s="247"/>
      <c r="K2029" s="247"/>
      <c r="L2029" s="252"/>
      <c r="M2029" s="253"/>
      <c r="N2029" s="254"/>
      <c r="O2029" s="254"/>
      <c r="P2029" s="254"/>
      <c r="Q2029" s="254"/>
      <c r="R2029" s="254"/>
      <c r="S2029" s="254"/>
      <c r="T2029" s="255"/>
      <c r="U2029" s="14"/>
      <c r="V2029" s="14"/>
      <c r="W2029" s="14"/>
      <c r="X2029" s="14"/>
      <c r="Y2029" s="14"/>
      <c r="Z2029" s="14"/>
      <c r="AA2029" s="14"/>
      <c r="AB2029" s="14"/>
      <c r="AC2029" s="14"/>
      <c r="AD2029" s="14"/>
      <c r="AE2029" s="14"/>
      <c r="AT2029" s="256" t="s">
        <v>180</v>
      </c>
      <c r="AU2029" s="256" t="s">
        <v>87</v>
      </c>
      <c r="AV2029" s="14" t="s">
        <v>87</v>
      </c>
      <c r="AW2029" s="14" t="s">
        <v>39</v>
      </c>
      <c r="AX2029" s="14" t="s">
        <v>78</v>
      </c>
      <c r="AY2029" s="256" t="s">
        <v>168</v>
      </c>
    </row>
    <row r="2030" s="15" customFormat="1">
      <c r="A2030" s="15"/>
      <c r="B2030" s="263"/>
      <c r="C2030" s="264"/>
      <c r="D2030" s="229" t="s">
        <v>180</v>
      </c>
      <c r="E2030" s="265" t="s">
        <v>33</v>
      </c>
      <c r="F2030" s="266" t="s">
        <v>626</v>
      </c>
      <c r="G2030" s="264"/>
      <c r="H2030" s="267">
        <v>0.72899999999999998</v>
      </c>
      <c r="I2030" s="268"/>
      <c r="J2030" s="264"/>
      <c r="K2030" s="264"/>
      <c r="L2030" s="269"/>
      <c r="M2030" s="270"/>
      <c r="N2030" s="271"/>
      <c r="O2030" s="271"/>
      <c r="P2030" s="271"/>
      <c r="Q2030" s="271"/>
      <c r="R2030" s="271"/>
      <c r="S2030" s="271"/>
      <c r="T2030" s="272"/>
      <c r="U2030" s="15"/>
      <c r="V2030" s="15"/>
      <c r="W2030" s="15"/>
      <c r="X2030" s="15"/>
      <c r="Y2030" s="15"/>
      <c r="Z2030" s="15"/>
      <c r="AA2030" s="15"/>
      <c r="AB2030" s="15"/>
      <c r="AC2030" s="15"/>
      <c r="AD2030" s="15"/>
      <c r="AE2030" s="15"/>
      <c r="AT2030" s="273" t="s">
        <v>180</v>
      </c>
      <c r="AU2030" s="273" t="s">
        <v>87</v>
      </c>
      <c r="AV2030" s="15" t="s">
        <v>121</v>
      </c>
      <c r="AW2030" s="15" t="s">
        <v>39</v>
      </c>
      <c r="AX2030" s="15" t="s">
        <v>85</v>
      </c>
      <c r="AY2030" s="273" t="s">
        <v>168</v>
      </c>
    </row>
    <row r="2031" s="14" customFormat="1">
      <c r="A2031" s="14"/>
      <c r="B2031" s="246"/>
      <c r="C2031" s="247"/>
      <c r="D2031" s="229" t="s">
        <v>180</v>
      </c>
      <c r="E2031" s="247"/>
      <c r="F2031" s="249" t="s">
        <v>5617</v>
      </c>
      <c r="G2031" s="247"/>
      <c r="H2031" s="250">
        <v>0.875</v>
      </c>
      <c r="I2031" s="251"/>
      <c r="J2031" s="247"/>
      <c r="K2031" s="247"/>
      <c r="L2031" s="252"/>
      <c r="M2031" s="253"/>
      <c r="N2031" s="254"/>
      <c r="O2031" s="254"/>
      <c r="P2031" s="254"/>
      <c r="Q2031" s="254"/>
      <c r="R2031" s="254"/>
      <c r="S2031" s="254"/>
      <c r="T2031" s="255"/>
      <c r="U2031" s="14"/>
      <c r="V2031" s="14"/>
      <c r="W2031" s="14"/>
      <c r="X2031" s="14"/>
      <c r="Y2031" s="14"/>
      <c r="Z2031" s="14"/>
      <c r="AA2031" s="14"/>
      <c r="AB2031" s="14"/>
      <c r="AC2031" s="14"/>
      <c r="AD2031" s="14"/>
      <c r="AE2031" s="14"/>
      <c r="AT2031" s="256" t="s">
        <v>180</v>
      </c>
      <c r="AU2031" s="256" t="s">
        <v>87</v>
      </c>
      <c r="AV2031" s="14" t="s">
        <v>87</v>
      </c>
      <c r="AW2031" s="14" t="s">
        <v>4</v>
      </c>
      <c r="AX2031" s="14" t="s">
        <v>85</v>
      </c>
      <c r="AY2031" s="256" t="s">
        <v>168</v>
      </c>
    </row>
    <row r="2032" s="2" customFormat="1" ht="16.5" customHeight="1">
      <c r="A2032" s="42"/>
      <c r="B2032" s="43"/>
      <c r="C2032" s="285" t="s">
        <v>2858</v>
      </c>
      <c r="D2032" s="285" t="s">
        <v>713</v>
      </c>
      <c r="E2032" s="286" t="s">
        <v>5618</v>
      </c>
      <c r="F2032" s="287" t="s">
        <v>5619</v>
      </c>
      <c r="G2032" s="288" t="s">
        <v>502</v>
      </c>
      <c r="H2032" s="289">
        <v>2.915</v>
      </c>
      <c r="I2032" s="290"/>
      <c r="J2032" s="291">
        <f>ROUND(I2032*H2032,2)</f>
        <v>0</v>
      </c>
      <c r="K2032" s="287" t="s">
        <v>174</v>
      </c>
      <c r="L2032" s="292"/>
      <c r="M2032" s="293" t="s">
        <v>33</v>
      </c>
      <c r="N2032" s="294" t="s">
        <v>49</v>
      </c>
      <c r="O2032" s="88"/>
      <c r="P2032" s="225">
        <f>O2032*H2032</f>
        <v>0</v>
      </c>
      <c r="Q2032" s="225">
        <v>0.55000000000000004</v>
      </c>
      <c r="R2032" s="225">
        <f>Q2032*H2032</f>
        <v>1.6032500000000001</v>
      </c>
      <c r="S2032" s="225">
        <v>0</v>
      </c>
      <c r="T2032" s="226">
        <f>S2032*H2032</f>
        <v>0</v>
      </c>
      <c r="U2032" s="42"/>
      <c r="V2032" s="42"/>
      <c r="W2032" s="42"/>
      <c r="X2032" s="42"/>
      <c r="Y2032" s="42"/>
      <c r="Z2032" s="42"/>
      <c r="AA2032" s="42"/>
      <c r="AB2032" s="42"/>
      <c r="AC2032" s="42"/>
      <c r="AD2032" s="42"/>
      <c r="AE2032" s="42"/>
      <c r="AR2032" s="227" t="s">
        <v>366</v>
      </c>
      <c r="AT2032" s="227" t="s">
        <v>713</v>
      </c>
      <c r="AU2032" s="227" t="s">
        <v>87</v>
      </c>
      <c r="AY2032" s="20" t="s">
        <v>168</v>
      </c>
      <c r="BE2032" s="228">
        <f>IF(N2032="základní",J2032,0)</f>
        <v>0</v>
      </c>
      <c r="BF2032" s="228">
        <f>IF(N2032="snížená",J2032,0)</f>
        <v>0</v>
      </c>
      <c r="BG2032" s="228">
        <f>IF(N2032="zákl. přenesená",J2032,0)</f>
        <v>0</v>
      </c>
      <c r="BH2032" s="228">
        <f>IF(N2032="sníž. přenesená",J2032,0)</f>
        <v>0</v>
      </c>
      <c r="BI2032" s="228">
        <f>IF(N2032="nulová",J2032,0)</f>
        <v>0</v>
      </c>
      <c r="BJ2032" s="20" t="s">
        <v>85</v>
      </c>
      <c r="BK2032" s="228">
        <f>ROUND(I2032*H2032,2)</f>
        <v>0</v>
      </c>
      <c r="BL2032" s="20" t="s">
        <v>266</v>
      </c>
      <c r="BM2032" s="227" t="s">
        <v>5620</v>
      </c>
    </row>
    <row r="2033" s="2" customFormat="1">
      <c r="A2033" s="42"/>
      <c r="B2033" s="43"/>
      <c r="C2033" s="44"/>
      <c r="D2033" s="229" t="s">
        <v>176</v>
      </c>
      <c r="E2033" s="44"/>
      <c r="F2033" s="230" t="s">
        <v>5619</v>
      </c>
      <c r="G2033" s="44"/>
      <c r="H2033" s="44"/>
      <c r="I2033" s="231"/>
      <c r="J2033" s="44"/>
      <c r="K2033" s="44"/>
      <c r="L2033" s="48"/>
      <c r="M2033" s="232"/>
      <c r="N2033" s="233"/>
      <c r="O2033" s="88"/>
      <c r="P2033" s="88"/>
      <c r="Q2033" s="88"/>
      <c r="R2033" s="88"/>
      <c r="S2033" s="88"/>
      <c r="T2033" s="89"/>
      <c r="U2033" s="42"/>
      <c r="V2033" s="42"/>
      <c r="W2033" s="42"/>
      <c r="X2033" s="42"/>
      <c r="Y2033" s="42"/>
      <c r="Z2033" s="42"/>
      <c r="AA2033" s="42"/>
      <c r="AB2033" s="42"/>
      <c r="AC2033" s="42"/>
      <c r="AD2033" s="42"/>
      <c r="AE2033" s="42"/>
      <c r="AT2033" s="20" t="s">
        <v>176</v>
      </c>
      <c r="AU2033" s="20" t="s">
        <v>87</v>
      </c>
    </row>
    <row r="2034" s="14" customFormat="1">
      <c r="A2034" s="14"/>
      <c r="B2034" s="246"/>
      <c r="C2034" s="247"/>
      <c r="D2034" s="229" t="s">
        <v>180</v>
      </c>
      <c r="E2034" s="248" t="s">
        <v>33</v>
      </c>
      <c r="F2034" s="249" t="s">
        <v>5621</v>
      </c>
      <c r="G2034" s="247"/>
      <c r="H2034" s="250">
        <v>2.4289999999999998</v>
      </c>
      <c r="I2034" s="251"/>
      <c r="J2034" s="247"/>
      <c r="K2034" s="247"/>
      <c r="L2034" s="252"/>
      <c r="M2034" s="253"/>
      <c r="N2034" s="254"/>
      <c r="O2034" s="254"/>
      <c r="P2034" s="254"/>
      <c r="Q2034" s="254"/>
      <c r="R2034" s="254"/>
      <c r="S2034" s="254"/>
      <c r="T2034" s="255"/>
      <c r="U2034" s="14"/>
      <c r="V2034" s="14"/>
      <c r="W2034" s="14"/>
      <c r="X2034" s="14"/>
      <c r="Y2034" s="14"/>
      <c r="Z2034" s="14"/>
      <c r="AA2034" s="14"/>
      <c r="AB2034" s="14"/>
      <c r="AC2034" s="14"/>
      <c r="AD2034" s="14"/>
      <c r="AE2034" s="14"/>
      <c r="AT2034" s="256" t="s">
        <v>180</v>
      </c>
      <c r="AU2034" s="256" t="s">
        <v>87</v>
      </c>
      <c r="AV2034" s="14" t="s">
        <v>87</v>
      </c>
      <c r="AW2034" s="14" t="s">
        <v>39</v>
      </c>
      <c r="AX2034" s="14" t="s">
        <v>85</v>
      </c>
      <c r="AY2034" s="256" t="s">
        <v>168</v>
      </c>
    </row>
    <row r="2035" s="14" customFormat="1">
      <c r="A2035" s="14"/>
      <c r="B2035" s="246"/>
      <c r="C2035" s="247"/>
      <c r="D2035" s="229" t="s">
        <v>180</v>
      </c>
      <c r="E2035" s="247"/>
      <c r="F2035" s="249" t="s">
        <v>5622</v>
      </c>
      <c r="G2035" s="247"/>
      <c r="H2035" s="250">
        <v>2.915</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180</v>
      </c>
      <c r="AU2035" s="256" t="s">
        <v>87</v>
      </c>
      <c r="AV2035" s="14" t="s">
        <v>87</v>
      </c>
      <c r="AW2035" s="14" t="s">
        <v>4</v>
      </c>
      <c r="AX2035" s="14" t="s">
        <v>85</v>
      </c>
      <c r="AY2035" s="256" t="s">
        <v>168</v>
      </c>
    </row>
    <row r="2036" s="2" customFormat="1" ht="16.5" customHeight="1">
      <c r="A2036" s="42"/>
      <c r="B2036" s="43"/>
      <c r="C2036" s="216" t="s">
        <v>2865</v>
      </c>
      <c r="D2036" s="216" t="s">
        <v>170</v>
      </c>
      <c r="E2036" s="217" t="s">
        <v>3013</v>
      </c>
      <c r="F2036" s="218" t="s">
        <v>3014</v>
      </c>
      <c r="G2036" s="219" t="s">
        <v>1053</v>
      </c>
      <c r="H2036" s="220">
        <v>1</v>
      </c>
      <c r="I2036" s="221"/>
      <c r="J2036" s="222">
        <f>ROUND(I2036*H2036,2)</f>
        <v>0</v>
      </c>
      <c r="K2036" s="218" t="s">
        <v>33</v>
      </c>
      <c r="L2036" s="48"/>
      <c r="M2036" s="223" t="s">
        <v>33</v>
      </c>
      <c r="N2036" s="224" t="s">
        <v>49</v>
      </c>
      <c r="O2036" s="88"/>
      <c r="P2036" s="225">
        <f>O2036*H2036</f>
        <v>0</v>
      </c>
      <c r="Q2036" s="225">
        <v>0</v>
      </c>
      <c r="R2036" s="225">
        <f>Q2036*H2036</f>
        <v>0</v>
      </c>
      <c r="S2036" s="225">
        <v>0</v>
      </c>
      <c r="T2036" s="226">
        <f>S2036*H2036</f>
        <v>0</v>
      </c>
      <c r="U2036" s="42"/>
      <c r="V2036" s="42"/>
      <c r="W2036" s="42"/>
      <c r="X2036" s="42"/>
      <c r="Y2036" s="42"/>
      <c r="Z2036" s="42"/>
      <c r="AA2036" s="42"/>
      <c r="AB2036" s="42"/>
      <c r="AC2036" s="42"/>
      <c r="AD2036" s="42"/>
      <c r="AE2036" s="42"/>
      <c r="AR2036" s="227" t="s">
        <v>266</v>
      </c>
      <c r="AT2036" s="227" t="s">
        <v>170</v>
      </c>
      <c r="AU2036" s="227" t="s">
        <v>87</v>
      </c>
      <c r="AY2036" s="20" t="s">
        <v>168</v>
      </c>
      <c r="BE2036" s="228">
        <f>IF(N2036="základní",J2036,0)</f>
        <v>0</v>
      </c>
      <c r="BF2036" s="228">
        <f>IF(N2036="snížená",J2036,0)</f>
        <v>0</v>
      </c>
      <c r="BG2036" s="228">
        <f>IF(N2036="zákl. přenesená",J2036,0)</f>
        <v>0</v>
      </c>
      <c r="BH2036" s="228">
        <f>IF(N2036="sníž. přenesená",J2036,0)</f>
        <v>0</v>
      </c>
      <c r="BI2036" s="228">
        <f>IF(N2036="nulová",J2036,0)</f>
        <v>0</v>
      </c>
      <c r="BJ2036" s="20" t="s">
        <v>85</v>
      </c>
      <c r="BK2036" s="228">
        <f>ROUND(I2036*H2036,2)</f>
        <v>0</v>
      </c>
      <c r="BL2036" s="20" t="s">
        <v>266</v>
      </c>
      <c r="BM2036" s="227" t="s">
        <v>5623</v>
      </c>
    </row>
    <row r="2037" s="2" customFormat="1">
      <c r="A2037" s="42"/>
      <c r="B2037" s="43"/>
      <c r="C2037" s="44"/>
      <c r="D2037" s="229" t="s">
        <v>176</v>
      </c>
      <c r="E2037" s="44"/>
      <c r="F2037" s="230" t="s">
        <v>3014</v>
      </c>
      <c r="G2037" s="44"/>
      <c r="H2037" s="44"/>
      <c r="I2037" s="231"/>
      <c r="J2037" s="44"/>
      <c r="K2037" s="44"/>
      <c r="L2037" s="48"/>
      <c r="M2037" s="232"/>
      <c r="N2037" s="233"/>
      <c r="O2037" s="88"/>
      <c r="P2037" s="88"/>
      <c r="Q2037" s="88"/>
      <c r="R2037" s="88"/>
      <c r="S2037" s="88"/>
      <c r="T2037" s="89"/>
      <c r="U2037" s="42"/>
      <c r="V2037" s="42"/>
      <c r="W2037" s="42"/>
      <c r="X2037" s="42"/>
      <c r="Y2037" s="42"/>
      <c r="Z2037" s="42"/>
      <c r="AA2037" s="42"/>
      <c r="AB2037" s="42"/>
      <c r="AC2037" s="42"/>
      <c r="AD2037" s="42"/>
      <c r="AE2037" s="42"/>
      <c r="AT2037" s="20" t="s">
        <v>176</v>
      </c>
      <c r="AU2037" s="20" t="s">
        <v>87</v>
      </c>
    </row>
    <row r="2038" s="13" customFormat="1">
      <c r="A2038" s="13"/>
      <c r="B2038" s="236"/>
      <c r="C2038" s="237"/>
      <c r="D2038" s="229" t="s">
        <v>180</v>
      </c>
      <c r="E2038" s="238" t="s">
        <v>33</v>
      </c>
      <c r="F2038" s="239" t="s">
        <v>5565</v>
      </c>
      <c r="G2038" s="237"/>
      <c r="H2038" s="238" t="s">
        <v>33</v>
      </c>
      <c r="I2038" s="240"/>
      <c r="J2038" s="237"/>
      <c r="K2038" s="237"/>
      <c r="L2038" s="241"/>
      <c r="M2038" s="242"/>
      <c r="N2038" s="243"/>
      <c r="O2038" s="243"/>
      <c r="P2038" s="243"/>
      <c r="Q2038" s="243"/>
      <c r="R2038" s="243"/>
      <c r="S2038" s="243"/>
      <c r="T2038" s="244"/>
      <c r="U2038" s="13"/>
      <c r="V2038" s="13"/>
      <c r="W2038" s="13"/>
      <c r="X2038" s="13"/>
      <c r="Y2038" s="13"/>
      <c r="Z2038" s="13"/>
      <c r="AA2038" s="13"/>
      <c r="AB2038" s="13"/>
      <c r="AC2038" s="13"/>
      <c r="AD2038" s="13"/>
      <c r="AE2038" s="13"/>
      <c r="AT2038" s="245" t="s">
        <v>180</v>
      </c>
      <c r="AU2038" s="245" t="s">
        <v>87</v>
      </c>
      <c r="AV2038" s="13" t="s">
        <v>85</v>
      </c>
      <c r="AW2038" s="13" t="s">
        <v>39</v>
      </c>
      <c r="AX2038" s="13" t="s">
        <v>78</v>
      </c>
      <c r="AY2038" s="245" t="s">
        <v>168</v>
      </c>
    </row>
    <row r="2039" s="14" customFormat="1">
      <c r="A2039" s="14"/>
      <c r="B2039" s="246"/>
      <c r="C2039" s="247"/>
      <c r="D2039" s="229" t="s">
        <v>180</v>
      </c>
      <c r="E2039" s="248" t="s">
        <v>33</v>
      </c>
      <c r="F2039" s="249" t="s">
        <v>5624</v>
      </c>
      <c r="G2039" s="247"/>
      <c r="H2039" s="250">
        <v>1</v>
      </c>
      <c r="I2039" s="251"/>
      <c r="J2039" s="247"/>
      <c r="K2039" s="247"/>
      <c r="L2039" s="252"/>
      <c r="M2039" s="253"/>
      <c r="N2039" s="254"/>
      <c r="O2039" s="254"/>
      <c r="P2039" s="254"/>
      <c r="Q2039" s="254"/>
      <c r="R2039" s="254"/>
      <c r="S2039" s="254"/>
      <c r="T2039" s="255"/>
      <c r="U2039" s="14"/>
      <c r="V2039" s="14"/>
      <c r="W2039" s="14"/>
      <c r="X2039" s="14"/>
      <c r="Y2039" s="14"/>
      <c r="Z2039" s="14"/>
      <c r="AA2039" s="14"/>
      <c r="AB2039" s="14"/>
      <c r="AC2039" s="14"/>
      <c r="AD2039" s="14"/>
      <c r="AE2039" s="14"/>
      <c r="AT2039" s="256" t="s">
        <v>180</v>
      </c>
      <c r="AU2039" s="256" t="s">
        <v>87</v>
      </c>
      <c r="AV2039" s="14" t="s">
        <v>87</v>
      </c>
      <c r="AW2039" s="14" t="s">
        <v>39</v>
      </c>
      <c r="AX2039" s="14" t="s">
        <v>85</v>
      </c>
      <c r="AY2039" s="256" t="s">
        <v>168</v>
      </c>
    </row>
    <row r="2040" s="2" customFormat="1" ht="21.75" customHeight="1">
      <c r="A2040" s="42"/>
      <c r="B2040" s="43"/>
      <c r="C2040" s="216" t="s">
        <v>2872</v>
      </c>
      <c r="D2040" s="216" t="s">
        <v>170</v>
      </c>
      <c r="E2040" s="217" t="s">
        <v>2757</v>
      </c>
      <c r="F2040" s="218" t="s">
        <v>2758</v>
      </c>
      <c r="G2040" s="219" t="s">
        <v>173</v>
      </c>
      <c r="H2040" s="220">
        <v>41.439999999999998</v>
      </c>
      <c r="I2040" s="221"/>
      <c r="J2040" s="222">
        <f>ROUND(I2040*H2040,2)</f>
        <v>0</v>
      </c>
      <c r="K2040" s="218" t="s">
        <v>174</v>
      </c>
      <c r="L2040" s="48"/>
      <c r="M2040" s="223" t="s">
        <v>33</v>
      </c>
      <c r="N2040" s="224" t="s">
        <v>49</v>
      </c>
      <c r="O2040" s="88"/>
      <c r="P2040" s="225">
        <f>O2040*H2040</f>
        <v>0</v>
      </c>
      <c r="Q2040" s="225">
        <v>0.011520000000000001</v>
      </c>
      <c r="R2040" s="225">
        <f>Q2040*H2040</f>
        <v>0.4773888</v>
      </c>
      <c r="S2040" s="225">
        <v>0</v>
      </c>
      <c r="T2040" s="226">
        <f>S2040*H2040</f>
        <v>0</v>
      </c>
      <c r="U2040" s="42"/>
      <c r="V2040" s="42"/>
      <c r="W2040" s="42"/>
      <c r="X2040" s="42"/>
      <c r="Y2040" s="42"/>
      <c r="Z2040" s="42"/>
      <c r="AA2040" s="42"/>
      <c r="AB2040" s="42"/>
      <c r="AC2040" s="42"/>
      <c r="AD2040" s="42"/>
      <c r="AE2040" s="42"/>
      <c r="AR2040" s="227" t="s">
        <v>266</v>
      </c>
      <c r="AT2040" s="227" t="s">
        <v>170</v>
      </c>
      <c r="AU2040" s="227" t="s">
        <v>87</v>
      </c>
      <c r="AY2040" s="20" t="s">
        <v>168</v>
      </c>
      <c r="BE2040" s="228">
        <f>IF(N2040="základní",J2040,0)</f>
        <v>0</v>
      </c>
      <c r="BF2040" s="228">
        <f>IF(N2040="snížená",J2040,0)</f>
        <v>0</v>
      </c>
      <c r="BG2040" s="228">
        <f>IF(N2040="zákl. přenesená",J2040,0)</f>
        <v>0</v>
      </c>
      <c r="BH2040" s="228">
        <f>IF(N2040="sníž. přenesená",J2040,0)</f>
        <v>0</v>
      </c>
      <c r="BI2040" s="228">
        <f>IF(N2040="nulová",J2040,0)</f>
        <v>0</v>
      </c>
      <c r="BJ2040" s="20" t="s">
        <v>85</v>
      </c>
      <c r="BK2040" s="228">
        <f>ROUND(I2040*H2040,2)</f>
        <v>0</v>
      </c>
      <c r="BL2040" s="20" t="s">
        <v>266</v>
      </c>
      <c r="BM2040" s="227" t="s">
        <v>5625</v>
      </c>
    </row>
    <row r="2041" s="2" customFormat="1">
      <c r="A2041" s="42"/>
      <c r="B2041" s="43"/>
      <c r="C2041" s="44"/>
      <c r="D2041" s="229" t="s">
        <v>176</v>
      </c>
      <c r="E2041" s="44"/>
      <c r="F2041" s="230" t="s">
        <v>2760</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176</v>
      </c>
      <c r="AU2041" s="20" t="s">
        <v>87</v>
      </c>
    </row>
    <row r="2042" s="2" customFormat="1">
      <c r="A2042" s="42"/>
      <c r="B2042" s="43"/>
      <c r="C2042" s="44"/>
      <c r="D2042" s="234" t="s">
        <v>178</v>
      </c>
      <c r="E2042" s="44"/>
      <c r="F2042" s="235" t="s">
        <v>2761</v>
      </c>
      <c r="G2042" s="44"/>
      <c r="H2042" s="44"/>
      <c r="I2042" s="231"/>
      <c r="J2042" s="44"/>
      <c r="K2042" s="44"/>
      <c r="L2042" s="48"/>
      <c r="M2042" s="232"/>
      <c r="N2042" s="233"/>
      <c r="O2042" s="88"/>
      <c r="P2042" s="88"/>
      <c r="Q2042" s="88"/>
      <c r="R2042" s="88"/>
      <c r="S2042" s="88"/>
      <c r="T2042" s="89"/>
      <c r="U2042" s="42"/>
      <c r="V2042" s="42"/>
      <c r="W2042" s="42"/>
      <c r="X2042" s="42"/>
      <c r="Y2042" s="42"/>
      <c r="Z2042" s="42"/>
      <c r="AA2042" s="42"/>
      <c r="AB2042" s="42"/>
      <c r="AC2042" s="42"/>
      <c r="AD2042" s="42"/>
      <c r="AE2042" s="42"/>
      <c r="AT2042" s="20" t="s">
        <v>178</v>
      </c>
      <c r="AU2042" s="20" t="s">
        <v>87</v>
      </c>
    </row>
    <row r="2043" s="13" customFormat="1">
      <c r="A2043" s="13"/>
      <c r="B2043" s="236"/>
      <c r="C2043" s="237"/>
      <c r="D2043" s="229" t="s">
        <v>180</v>
      </c>
      <c r="E2043" s="238" t="s">
        <v>33</v>
      </c>
      <c r="F2043" s="239" t="s">
        <v>1497</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180</v>
      </c>
      <c r="AU2043" s="245" t="s">
        <v>87</v>
      </c>
      <c r="AV2043" s="13" t="s">
        <v>85</v>
      </c>
      <c r="AW2043" s="13" t="s">
        <v>39</v>
      </c>
      <c r="AX2043" s="13" t="s">
        <v>78</v>
      </c>
      <c r="AY2043" s="245" t="s">
        <v>168</v>
      </c>
    </row>
    <row r="2044" s="13" customFormat="1">
      <c r="A2044" s="13"/>
      <c r="B2044" s="236"/>
      <c r="C2044" s="237"/>
      <c r="D2044" s="229" t="s">
        <v>180</v>
      </c>
      <c r="E2044" s="238" t="s">
        <v>33</v>
      </c>
      <c r="F2044" s="239" t="s">
        <v>2510</v>
      </c>
      <c r="G2044" s="237"/>
      <c r="H2044" s="238" t="s">
        <v>33</v>
      </c>
      <c r="I2044" s="240"/>
      <c r="J2044" s="237"/>
      <c r="K2044" s="237"/>
      <c r="L2044" s="241"/>
      <c r="M2044" s="242"/>
      <c r="N2044" s="243"/>
      <c r="O2044" s="243"/>
      <c r="P2044" s="243"/>
      <c r="Q2044" s="243"/>
      <c r="R2044" s="243"/>
      <c r="S2044" s="243"/>
      <c r="T2044" s="244"/>
      <c r="U2044" s="13"/>
      <c r="V2044" s="13"/>
      <c r="W2044" s="13"/>
      <c r="X2044" s="13"/>
      <c r="Y2044" s="13"/>
      <c r="Z2044" s="13"/>
      <c r="AA2044" s="13"/>
      <c r="AB2044" s="13"/>
      <c r="AC2044" s="13"/>
      <c r="AD2044" s="13"/>
      <c r="AE2044" s="13"/>
      <c r="AT2044" s="245" t="s">
        <v>180</v>
      </c>
      <c r="AU2044" s="245" t="s">
        <v>87</v>
      </c>
      <c r="AV2044" s="13" t="s">
        <v>85</v>
      </c>
      <c r="AW2044" s="13" t="s">
        <v>39</v>
      </c>
      <c r="AX2044" s="13" t="s">
        <v>78</v>
      </c>
      <c r="AY2044" s="245" t="s">
        <v>168</v>
      </c>
    </row>
    <row r="2045" s="14" customFormat="1">
      <c r="A2045" s="14"/>
      <c r="B2045" s="246"/>
      <c r="C2045" s="247"/>
      <c r="D2045" s="229" t="s">
        <v>180</v>
      </c>
      <c r="E2045" s="248" t="s">
        <v>33</v>
      </c>
      <c r="F2045" s="249" t="s">
        <v>5493</v>
      </c>
      <c r="G2045" s="247"/>
      <c r="H2045" s="250">
        <v>14.44</v>
      </c>
      <c r="I2045" s="251"/>
      <c r="J2045" s="247"/>
      <c r="K2045" s="247"/>
      <c r="L2045" s="252"/>
      <c r="M2045" s="253"/>
      <c r="N2045" s="254"/>
      <c r="O2045" s="254"/>
      <c r="P2045" s="254"/>
      <c r="Q2045" s="254"/>
      <c r="R2045" s="254"/>
      <c r="S2045" s="254"/>
      <c r="T2045" s="255"/>
      <c r="U2045" s="14"/>
      <c r="V2045" s="14"/>
      <c r="W2045" s="14"/>
      <c r="X2045" s="14"/>
      <c r="Y2045" s="14"/>
      <c r="Z2045" s="14"/>
      <c r="AA2045" s="14"/>
      <c r="AB2045" s="14"/>
      <c r="AC2045" s="14"/>
      <c r="AD2045" s="14"/>
      <c r="AE2045" s="14"/>
      <c r="AT2045" s="256" t="s">
        <v>180</v>
      </c>
      <c r="AU2045" s="256" t="s">
        <v>87</v>
      </c>
      <c r="AV2045" s="14" t="s">
        <v>87</v>
      </c>
      <c r="AW2045" s="14" t="s">
        <v>39</v>
      </c>
      <c r="AX2045" s="14" t="s">
        <v>78</v>
      </c>
      <c r="AY2045" s="256" t="s">
        <v>168</v>
      </c>
    </row>
    <row r="2046" s="13" customFormat="1">
      <c r="A2046" s="13"/>
      <c r="B2046" s="236"/>
      <c r="C2046" s="237"/>
      <c r="D2046" s="229" t="s">
        <v>180</v>
      </c>
      <c r="E2046" s="238" t="s">
        <v>33</v>
      </c>
      <c r="F2046" s="239" t="s">
        <v>1506</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180</v>
      </c>
      <c r="AU2046" s="245" t="s">
        <v>87</v>
      </c>
      <c r="AV2046" s="13" t="s">
        <v>85</v>
      </c>
      <c r="AW2046" s="13" t="s">
        <v>39</v>
      </c>
      <c r="AX2046" s="13" t="s">
        <v>78</v>
      </c>
      <c r="AY2046" s="245" t="s">
        <v>168</v>
      </c>
    </row>
    <row r="2047" s="14" customFormat="1">
      <c r="A2047" s="14"/>
      <c r="B2047" s="246"/>
      <c r="C2047" s="247"/>
      <c r="D2047" s="229" t="s">
        <v>180</v>
      </c>
      <c r="E2047" s="248" t="s">
        <v>33</v>
      </c>
      <c r="F2047" s="249" t="s">
        <v>5037</v>
      </c>
      <c r="G2047" s="247"/>
      <c r="H2047" s="250">
        <v>20</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180</v>
      </c>
      <c r="AU2047" s="256" t="s">
        <v>87</v>
      </c>
      <c r="AV2047" s="14" t="s">
        <v>87</v>
      </c>
      <c r="AW2047" s="14" t="s">
        <v>39</v>
      </c>
      <c r="AX2047" s="14" t="s">
        <v>78</v>
      </c>
      <c r="AY2047" s="256" t="s">
        <v>168</v>
      </c>
    </row>
    <row r="2048" s="14" customFormat="1">
      <c r="A2048" s="14"/>
      <c r="B2048" s="246"/>
      <c r="C2048" s="247"/>
      <c r="D2048" s="229" t="s">
        <v>180</v>
      </c>
      <c r="E2048" s="248" t="s">
        <v>33</v>
      </c>
      <c r="F2048" s="249" t="s">
        <v>5038</v>
      </c>
      <c r="G2048" s="247"/>
      <c r="H2048" s="250">
        <v>7</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180</v>
      </c>
      <c r="AU2048" s="256" t="s">
        <v>87</v>
      </c>
      <c r="AV2048" s="14" t="s">
        <v>87</v>
      </c>
      <c r="AW2048" s="14" t="s">
        <v>39</v>
      </c>
      <c r="AX2048" s="14" t="s">
        <v>78</v>
      </c>
      <c r="AY2048" s="256" t="s">
        <v>168</v>
      </c>
    </row>
    <row r="2049" s="15" customFormat="1">
      <c r="A2049" s="15"/>
      <c r="B2049" s="263"/>
      <c r="C2049" s="264"/>
      <c r="D2049" s="229" t="s">
        <v>180</v>
      </c>
      <c r="E2049" s="265" t="s">
        <v>33</v>
      </c>
      <c r="F2049" s="266" t="s">
        <v>626</v>
      </c>
      <c r="G2049" s="264"/>
      <c r="H2049" s="267">
        <v>41.439999999999998</v>
      </c>
      <c r="I2049" s="268"/>
      <c r="J2049" s="264"/>
      <c r="K2049" s="264"/>
      <c r="L2049" s="269"/>
      <c r="M2049" s="270"/>
      <c r="N2049" s="271"/>
      <c r="O2049" s="271"/>
      <c r="P2049" s="271"/>
      <c r="Q2049" s="271"/>
      <c r="R2049" s="271"/>
      <c r="S2049" s="271"/>
      <c r="T2049" s="272"/>
      <c r="U2049" s="15"/>
      <c r="V2049" s="15"/>
      <c r="W2049" s="15"/>
      <c r="X2049" s="15"/>
      <c r="Y2049" s="15"/>
      <c r="Z2049" s="15"/>
      <c r="AA2049" s="15"/>
      <c r="AB2049" s="15"/>
      <c r="AC2049" s="15"/>
      <c r="AD2049" s="15"/>
      <c r="AE2049" s="15"/>
      <c r="AT2049" s="273" t="s">
        <v>180</v>
      </c>
      <c r="AU2049" s="273" t="s">
        <v>87</v>
      </c>
      <c r="AV2049" s="15" t="s">
        <v>121</v>
      </c>
      <c r="AW2049" s="15" t="s">
        <v>39</v>
      </c>
      <c r="AX2049" s="15" t="s">
        <v>85</v>
      </c>
      <c r="AY2049" s="273" t="s">
        <v>168</v>
      </c>
    </row>
    <row r="2050" s="2" customFormat="1" ht="16.5" customHeight="1">
      <c r="A2050" s="42"/>
      <c r="B2050" s="43"/>
      <c r="C2050" s="216" t="s">
        <v>2880</v>
      </c>
      <c r="D2050" s="216" t="s">
        <v>170</v>
      </c>
      <c r="E2050" s="217" t="s">
        <v>2763</v>
      </c>
      <c r="F2050" s="218" t="s">
        <v>2764</v>
      </c>
      <c r="G2050" s="219" t="s">
        <v>741</v>
      </c>
      <c r="H2050" s="220">
        <v>55</v>
      </c>
      <c r="I2050" s="221"/>
      <c r="J2050" s="222">
        <f>ROUND(I2050*H2050,2)</f>
        <v>0</v>
      </c>
      <c r="K2050" s="218" t="s">
        <v>33</v>
      </c>
      <c r="L2050" s="48"/>
      <c r="M2050" s="223" t="s">
        <v>33</v>
      </c>
      <c r="N2050" s="224" t="s">
        <v>49</v>
      </c>
      <c r="O2050" s="88"/>
      <c r="P2050" s="225">
        <f>O2050*H2050</f>
        <v>0</v>
      </c>
      <c r="Q2050" s="225">
        <v>0</v>
      </c>
      <c r="R2050" s="225">
        <f>Q2050*H2050</f>
        <v>0</v>
      </c>
      <c r="S2050" s="225">
        <v>0</v>
      </c>
      <c r="T2050" s="226">
        <f>S2050*H2050</f>
        <v>0</v>
      </c>
      <c r="U2050" s="42"/>
      <c r="V2050" s="42"/>
      <c r="W2050" s="42"/>
      <c r="X2050" s="42"/>
      <c r="Y2050" s="42"/>
      <c r="Z2050" s="42"/>
      <c r="AA2050" s="42"/>
      <c r="AB2050" s="42"/>
      <c r="AC2050" s="42"/>
      <c r="AD2050" s="42"/>
      <c r="AE2050" s="42"/>
      <c r="AR2050" s="227" t="s">
        <v>266</v>
      </c>
      <c r="AT2050" s="227" t="s">
        <v>170</v>
      </c>
      <c r="AU2050" s="227" t="s">
        <v>87</v>
      </c>
      <c r="AY2050" s="20" t="s">
        <v>168</v>
      </c>
      <c r="BE2050" s="228">
        <f>IF(N2050="základní",J2050,0)</f>
        <v>0</v>
      </c>
      <c r="BF2050" s="228">
        <f>IF(N2050="snížená",J2050,0)</f>
        <v>0</v>
      </c>
      <c r="BG2050" s="228">
        <f>IF(N2050="zákl. přenesená",J2050,0)</f>
        <v>0</v>
      </c>
      <c r="BH2050" s="228">
        <f>IF(N2050="sníž. přenesená",J2050,0)</f>
        <v>0</v>
      </c>
      <c r="BI2050" s="228">
        <f>IF(N2050="nulová",J2050,0)</f>
        <v>0</v>
      </c>
      <c r="BJ2050" s="20" t="s">
        <v>85</v>
      </c>
      <c r="BK2050" s="228">
        <f>ROUND(I2050*H2050,2)</f>
        <v>0</v>
      </c>
      <c r="BL2050" s="20" t="s">
        <v>266</v>
      </c>
      <c r="BM2050" s="227" t="s">
        <v>5626</v>
      </c>
    </row>
    <row r="2051" s="2" customFormat="1">
      <c r="A2051" s="42"/>
      <c r="B2051" s="43"/>
      <c r="C2051" s="44"/>
      <c r="D2051" s="229" t="s">
        <v>176</v>
      </c>
      <c r="E2051" s="44"/>
      <c r="F2051" s="230" t="s">
        <v>2764</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176</v>
      </c>
      <c r="AU2051" s="20" t="s">
        <v>87</v>
      </c>
    </row>
    <row r="2052" s="13" customFormat="1">
      <c r="A2052" s="13"/>
      <c r="B2052" s="236"/>
      <c r="C2052" s="237"/>
      <c r="D2052" s="229" t="s">
        <v>180</v>
      </c>
      <c r="E2052" s="238" t="s">
        <v>33</v>
      </c>
      <c r="F2052" s="239" t="s">
        <v>1497</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180</v>
      </c>
      <c r="AU2052" s="245" t="s">
        <v>87</v>
      </c>
      <c r="AV2052" s="13" t="s">
        <v>85</v>
      </c>
      <c r="AW2052" s="13" t="s">
        <v>39</v>
      </c>
      <c r="AX2052" s="13" t="s">
        <v>78</v>
      </c>
      <c r="AY2052" s="245" t="s">
        <v>168</v>
      </c>
    </row>
    <row r="2053" s="13" customFormat="1">
      <c r="A2053" s="13"/>
      <c r="B2053" s="236"/>
      <c r="C2053" s="237"/>
      <c r="D2053" s="229" t="s">
        <v>180</v>
      </c>
      <c r="E2053" s="238" t="s">
        <v>33</v>
      </c>
      <c r="F2053" s="239" t="s">
        <v>2766</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180</v>
      </c>
      <c r="AU2053" s="245" t="s">
        <v>87</v>
      </c>
      <c r="AV2053" s="13" t="s">
        <v>85</v>
      </c>
      <c r="AW2053" s="13" t="s">
        <v>39</v>
      </c>
      <c r="AX2053" s="13" t="s">
        <v>78</v>
      </c>
      <c r="AY2053" s="245" t="s">
        <v>168</v>
      </c>
    </row>
    <row r="2054" s="14" customFormat="1">
      <c r="A2054" s="14"/>
      <c r="B2054" s="246"/>
      <c r="C2054" s="247"/>
      <c r="D2054" s="229" t="s">
        <v>180</v>
      </c>
      <c r="E2054" s="248" t="s">
        <v>33</v>
      </c>
      <c r="F2054" s="249" t="s">
        <v>5627</v>
      </c>
      <c r="G2054" s="247"/>
      <c r="H2054" s="250">
        <v>55</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180</v>
      </c>
      <c r="AU2054" s="256" t="s">
        <v>87</v>
      </c>
      <c r="AV2054" s="14" t="s">
        <v>87</v>
      </c>
      <c r="AW2054" s="14" t="s">
        <v>39</v>
      </c>
      <c r="AX2054" s="14" t="s">
        <v>85</v>
      </c>
      <c r="AY2054" s="256" t="s">
        <v>168</v>
      </c>
    </row>
    <row r="2055" s="2" customFormat="1" ht="21.75" customHeight="1">
      <c r="A2055" s="42"/>
      <c r="B2055" s="43"/>
      <c r="C2055" s="216" t="s">
        <v>2888</v>
      </c>
      <c r="D2055" s="216" t="s">
        <v>170</v>
      </c>
      <c r="E2055" s="217" t="s">
        <v>2769</v>
      </c>
      <c r="F2055" s="218" t="s">
        <v>2770</v>
      </c>
      <c r="G2055" s="219" t="s">
        <v>173</v>
      </c>
      <c r="H2055" s="220">
        <v>14.44</v>
      </c>
      <c r="I2055" s="221"/>
      <c r="J2055" s="222">
        <f>ROUND(I2055*H2055,2)</f>
        <v>0</v>
      </c>
      <c r="K2055" s="218" t="s">
        <v>174</v>
      </c>
      <c r="L2055" s="48"/>
      <c r="M2055" s="223" t="s">
        <v>33</v>
      </c>
      <c r="N2055" s="224" t="s">
        <v>49</v>
      </c>
      <c r="O2055" s="88"/>
      <c r="P2055" s="225">
        <f>O2055*H2055</f>
        <v>0</v>
      </c>
      <c r="Q2055" s="225">
        <v>0.01423</v>
      </c>
      <c r="R2055" s="225">
        <f>Q2055*H2055</f>
        <v>0.20548119999999998</v>
      </c>
      <c r="S2055" s="225">
        <v>0</v>
      </c>
      <c r="T2055" s="226">
        <f>S2055*H2055</f>
        <v>0</v>
      </c>
      <c r="U2055" s="42"/>
      <c r="V2055" s="42"/>
      <c r="W2055" s="42"/>
      <c r="X2055" s="42"/>
      <c r="Y2055" s="42"/>
      <c r="Z2055" s="42"/>
      <c r="AA2055" s="42"/>
      <c r="AB2055" s="42"/>
      <c r="AC2055" s="42"/>
      <c r="AD2055" s="42"/>
      <c r="AE2055" s="42"/>
      <c r="AR2055" s="227" t="s">
        <v>266</v>
      </c>
      <c r="AT2055" s="227" t="s">
        <v>170</v>
      </c>
      <c r="AU2055" s="227" t="s">
        <v>87</v>
      </c>
      <c r="AY2055" s="20" t="s">
        <v>168</v>
      </c>
      <c r="BE2055" s="228">
        <f>IF(N2055="základní",J2055,0)</f>
        <v>0</v>
      </c>
      <c r="BF2055" s="228">
        <f>IF(N2055="snížená",J2055,0)</f>
        <v>0</v>
      </c>
      <c r="BG2055" s="228">
        <f>IF(N2055="zákl. přenesená",J2055,0)</f>
        <v>0</v>
      </c>
      <c r="BH2055" s="228">
        <f>IF(N2055="sníž. přenesená",J2055,0)</f>
        <v>0</v>
      </c>
      <c r="BI2055" s="228">
        <f>IF(N2055="nulová",J2055,0)</f>
        <v>0</v>
      </c>
      <c r="BJ2055" s="20" t="s">
        <v>85</v>
      </c>
      <c r="BK2055" s="228">
        <f>ROUND(I2055*H2055,2)</f>
        <v>0</v>
      </c>
      <c r="BL2055" s="20" t="s">
        <v>266</v>
      </c>
      <c r="BM2055" s="227" t="s">
        <v>5628</v>
      </c>
    </row>
    <row r="2056" s="2" customFormat="1">
      <c r="A2056" s="42"/>
      <c r="B2056" s="43"/>
      <c r="C2056" s="44"/>
      <c r="D2056" s="229" t="s">
        <v>176</v>
      </c>
      <c r="E2056" s="44"/>
      <c r="F2056" s="230" t="s">
        <v>2772</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176</v>
      </c>
      <c r="AU2056" s="20" t="s">
        <v>87</v>
      </c>
    </row>
    <row r="2057" s="2" customFormat="1">
      <c r="A2057" s="42"/>
      <c r="B2057" s="43"/>
      <c r="C2057" s="44"/>
      <c r="D2057" s="234" t="s">
        <v>178</v>
      </c>
      <c r="E2057" s="44"/>
      <c r="F2057" s="235" t="s">
        <v>2773</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178</v>
      </c>
      <c r="AU2057" s="20" t="s">
        <v>87</v>
      </c>
    </row>
    <row r="2058" s="13" customFormat="1">
      <c r="A2058" s="13"/>
      <c r="B2058" s="236"/>
      <c r="C2058" s="237"/>
      <c r="D2058" s="229" t="s">
        <v>180</v>
      </c>
      <c r="E2058" s="238" t="s">
        <v>33</v>
      </c>
      <c r="F2058" s="239" t="s">
        <v>1497</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180</v>
      </c>
      <c r="AU2058" s="245" t="s">
        <v>87</v>
      </c>
      <c r="AV2058" s="13" t="s">
        <v>85</v>
      </c>
      <c r="AW2058" s="13" t="s">
        <v>39</v>
      </c>
      <c r="AX2058" s="13" t="s">
        <v>78</v>
      </c>
      <c r="AY2058" s="245" t="s">
        <v>168</v>
      </c>
    </row>
    <row r="2059" s="13" customFormat="1">
      <c r="A2059" s="13"/>
      <c r="B2059" s="236"/>
      <c r="C2059" s="237"/>
      <c r="D2059" s="229" t="s">
        <v>180</v>
      </c>
      <c r="E2059" s="238" t="s">
        <v>33</v>
      </c>
      <c r="F2059" s="239" t="s">
        <v>2510</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180</v>
      </c>
      <c r="AU2059" s="245" t="s">
        <v>87</v>
      </c>
      <c r="AV2059" s="13" t="s">
        <v>85</v>
      </c>
      <c r="AW2059" s="13" t="s">
        <v>39</v>
      </c>
      <c r="AX2059" s="13" t="s">
        <v>78</v>
      </c>
      <c r="AY2059" s="245" t="s">
        <v>168</v>
      </c>
    </row>
    <row r="2060" s="14" customFormat="1">
      <c r="A2060" s="14"/>
      <c r="B2060" s="246"/>
      <c r="C2060" s="247"/>
      <c r="D2060" s="229" t="s">
        <v>180</v>
      </c>
      <c r="E2060" s="248" t="s">
        <v>33</v>
      </c>
      <c r="F2060" s="249" t="s">
        <v>5493</v>
      </c>
      <c r="G2060" s="247"/>
      <c r="H2060" s="250">
        <v>14.44</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180</v>
      </c>
      <c r="AU2060" s="256" t="s">
        <v>87</v>
      </c>
      <c r="AV2060" s="14" t="s">
        <v>87</v>
      </c>
      <c r="AW2060" s="14" t="s">
        <v>39</v>
      </c>
      <c r="AX2060" s="14" t="s">
        <v>85</v>
      </c>
      <c r="AY2060" s="256" t="s">
        <v>168</v>
      </c>
    </row>
    <row r="2061" s="2" customFormat="1" ht="16.5" customHeight="1">
      <c r="A2061" s="42"/>
      <c r="B2061" s="43"/>
      <c r="C2061" s="216" t="s">
        <v>2895</v>
      </c>
      <c r="D2061" s="216" t="s">
        <v>170</v>
      </c>
      <c r="E2061" s="217" t="s">
        <v>2775</v>
      </c>
      <c r="F2061" s="218" t="s">
        <v>2776</v>
      </c>
      <c r="G2061" s="219" t="s">
        <v>173</v>
      </c>
      <c r="H2061" s="220">
        <v>847.25599999999997</v>
      </c>
      <c r="I2061" s="221"/>
      <c r="J2061" s="222">
        <f>ROUND(I2061*H2061,2)</f>
        <v>0</v>
      </c>
      <c r="K2061" s="218" t="s">
        <v>174</v>
      </c>
      <c r="L2061" s="48"/>
      <c r="M2061" s="223" t="s">
        <v>33</v>
      </c>
      <c r="N2061" s="224" t="s">
        <v>49</v>
      </c>
      <c r="O2061" s="88"/>
      <c r="P2061" s="225">
        <f>O2061*H2061</f>
        <v>0</v>
      </c>
      <c r="Q2061" s="225">
        <v>0</v>
      </c>
      <c r="R2061" s="225">
        <f>Q2061*H2061</f>
        <v>0</v>
      </c>
      <c r="S2061" s="225">
        <v>0</v>
      </c>
      <c r="T2061" s="226">
        <f>S2061*H2061</f>
        <v>0</v>
      </c>
      <c r="U2061" s="42"/>
      <c r="V2061" s="42"/>
      <c r="W2061" s="42"/>
      <c r="X2061" s="42"/>
      <c r="Y2061" s="42"/>
      <c r="Z2061" s="42"/>
      <c r="AA2061" s="42"/>
      <c r="AB2061" s="42"/>
      <c r="AC2061" s="42"/>
      <c r="AD2061" s="42"/>
      <c r="AE2061" s="42"/>
      <c r="AR2061" s="227" t="s">
        <v>266</v>
      </c>
      <c r="AT2061" s="227" t="s">
        <v>170</v>
      </c>
      <c r="AU2061" s="227" t="s">
        <v>87</v>
      </c>
      <c r="AY2061" s="20" t="s">
        <v>168</v>
      </c>
      <c r="BE2061" s="228">
        <f>IF(N2061="základní",J2061,0)</f>
        <v>0</v>
      </c>
      <c r="BF2061" s="228">
        <f>IF(N2061="snížená",J2061,0)</f>
        <v>0</v>
      </c>
      <c r="BG2061" s="228">
        <f>IF(N2061="zákl. přenesená",J2061,0)</f>
        <v>0</v>
      </c>
      <c r="BH2061" s="228">
        <f>IF(N2061="sníž. přenesená",J2061,0)</f>
        <v>0</v>
      </c>
      <c r="BI2061" s="228">
        <f>IF(N2061="nulová",J2061,0)</f>
        <v>0</v>
      </c>
      <c r="BJ2061" s="20" t="s">
        <v>85</v>
      </c>
      <c r="BK2061" s="228">
        <f>ROUND(I2061*H2061,2)</f>
        <v>0</v>
      </c>
      <c r="BL2061" s="20" t="s">
        <v>266</v>
      </c>
      <c r="BM2061" s="227" t="s">
        <v>5629</v>
      </c>
    </row>
    <row r="2062" s="2" customFormat="1">
      <c r="A2062" s="42"/>
      <c r="B2062" s="43"/>
      <c r="C2062" s="44"/>
      <c r="D2062" s="229" t="s">
        <v>176</v>
      </c>
      <c r="E2062" s="44"/>
      <c r="F2062" s="230" t="s">
        <v>2778</v>
      </c>
      <c r="G2062" s="44"/>
      <c r="H2062" s="44"/>
      <c r="I2062" s="231"/>
      <c r="J2062" s="44"/>
      <c r="K2062" s="44"/>
      <c r="L2062" s="48"/>
      <c r="M2062" s="232"/>
      <c r="N2062" s="233"/>
      <c r="O2062" s="88"/>
      <c r="P2062" s="88"/>
      <c r="Q2062" s="88"/>
      <c r="R2062" s="88"/>
      <c r="S2062" s="88"/>
      <c r="T2062" s="89"/>
      <c r="U2062" s="42"/>
      <c r="V2062" s="42"/>
      <c r="W2062" s="42"/>
      <c r="X2062" s="42"/>
      <c r="Y2062" s="42"/>
      <c r="Z2062" s="42"/>
      <c r="AA2062" s="42"/>
      <c r="AB2062" s="42"/>
      <c r="AC2062" s="42"/>
      <c r="AD2062" s="42"/>
      <c r="AE2062" s="42"/>
      <c r="AT2062" s="20" t="s">
        <v>176</v>
      </c>
      <c r="AU2062" s="20" t="s">
        <v>87</v>
      </c>
    </row>
    <row r="2063" s="2" customFormat="1">
      <c r="A2063" s="42"/>
      <c r="B2063" s="43"/>
      <c r="C2063" s="44"/>
      <c r="D2063" s="234" t="s">
        <v>178</v>
      </c>
      <c r="E2063" s="44"/>
      <c r="F2063" s="235" t="s">
        <v>2779</v>
      </c>
      <c r="G2063" s="44"/>
      <c r="H2063" s="44"/>
      <c r="I2063" s="231"/>
      <c r="J2063" s="44"/>
      <c r="K2063" s="44"/>
      <c r="L2063" s="48"/>
      <c r="M2063" s="232"/>
      <c r="N2063" s="233"/>
      <c r="O2063" s="88"/>
      <c r="P2063" s="88"/>
      <c r="Q2063" s="88"/>
      <c r="R2063" s="88"/>
      <c r="S2063" s="88"/>
      <c r="T2063" s="89"/>
      <c r="U2063" s="42"/>
      <c r="V2063" s="42"/>
      <c r="W2063" s="42"/>
      <c r="X2063" s="42"/>
      <c r="Y2063" s="42"/>
      <c r="Z2063" s="42"/>
      <c r="AA2063" s="42"/>
      <c r="AB2063" s="42"/>
      <c r="AC2063" s="42"/>
      <c r="AD2063" s="42"/>
      <c r="AE2063" s="42"/>
      <c r="AT2063" s="20" t="s">
        <v>178</v>
      </c>
      <c r="AU2063" s="20" t="s">
        <v>87</v>
      </c>
    </row>
    <row r="2064" s="13" customFormat="1">
      <c r="A2064" s="13"/>
      <c r="B2064" s="236"/>
      <c r="C2064" s="237"/>
      <c r="D2064" s="229" t="s">
        <v>180</v>
      </c>
      <c r="E2064" s="238" t="s">
        <v>33</v>
      </c>
      <c r="F2064" s="239" t="s">
        <v>5565</v>
      </c>
      <c r="G2064" s="237"/>
      <c r="H2064" s="238" t="s">
        <v>33</v>
      </c>
      <c r="I2064" s="240"/>
      <c r="J2064" s="237"/>
      <c r="K2064" s="237"/>
      <c r="L2064" s="241"/>
      <c r="M2064" s="242"/>
      <c r="N2064" s="243"/>
      <c r="O2064" s="243"/>
      <c r="P2064" s="243"/>
      <c r="Q2064" s="243"/>
      <c r="R2064" s="243"/>
      <c r="S2064" s="243"/>
      <c r="T2064" s="244"/>
      <c r="U2064" s="13"/>
      <c r="V2064" s="13"/>
      <c r="W2064" s="13"/>
      <c r="X2064" s="13"/>
      <c r="Y2064" s="13"/>
      <c r="Z2064" s="13"/>
      <c r="AA2064" s="13"/>
      <c r="AB2064" s="13"/>
      <c r="AC2064" s="13"/>
      <c r="AD2064" s="13"/>
      <c r="AE2064" s="13"/>
      <c r="AT2064" s="245" t="s">
        <v>180</v>
      </c>
      <c r="AU2064" s="245" t="s">
        <v>87</v>
      </c>
      <c r="AV2064" s="13" t="s">
        <v>85</v>
      </c>
      <c r="AW2064" s="13" t="s">
        <v>39</v>
      </c>
      <c r="AX2064" s="13" t="s">
        <v>78</v>
      </c>
      <c r="AY2064" s="245" t="s">
        <v>168</v>
      </c>
    </row>
    <row r="2065" s="14" customFormat="1">
      <c r="A2065" s="14"/>
      <c r="B2065" s="246"/>
      <c r="C2065" s="247"/>
      <c r="D2065" s="229" t="s">
        <v>180</v>
      </c>
      <c r="E2065" s="248" t="s">
        <v>33</v>
      </c>
      <c r="F2065" s="249" t="s">
        <v>5630</v>
      </c>
      <c r="G2065" s="247"/>
      <c r="H2065" s="250">
        <v>855</v>
      </c>
      <c r="I2065" s="251"/>
      <c r="J2065" s="247"/>
      <c r="K2065" s="247"/>
      <c r="L2065" s="252"/>
      <c r="M2065" s="253"/>
      <c r="N2065" s="254"/>
      <c r="O2065" s="254"/>
      <c r="P2065" s="254"/>
      <c r="Q2065" s="254"/>
      <c r="R2065" s="254"/>
      <c r="S2065" s="254"/>
      <c r="T2065" s="255"/>
      <c r="U2065" s="14"/>
      <c r="V2065" s="14"/>
      <c r="W2065" s="14"/>
      <c r="X2065" s="14"/>
      <c r="Y2065" s="14"/>
      <c r="Z2065" s="14"/>
      <c r="AA2065" s="14"/>
      <c r="AB2065" s="14"/>
      <c r="AC2065" s="14"/>
      <c r="AD2065" s="14"/>
      <c r="AE2065" s="14"/>
      <c r="AT2065" s="256" t="s">
        <v>180</v>
      </c>
      <c r="AU2065" s="256" t="s">
        <v>87</v>
      </c>
      <c r="AV2065" s="14" t="s">
        <v>87</v>
      </c>
      <c r="AW2065" s="14" t="s">
        <v>39</v>
      </c>
      <c r="AX2065" s="14" t="s">
        <v>78</v>
      </c>
      <c r="AY2065" s="256" t="s">
        <v>168</v>
      </c>
    </row>
    <row r="2066" s="14" customFormat="1">
      <c r="A2066" s="14"/>
      <c r="B2066" s="246"/>
      <c r="C2066" s="247"/>
      <c r="D2066" s="229" t="s">
        <v>180</v>
      </c>
      <c r="E2066" s="248" t="s">
        <v>33</v>
      </c>
      <c r="F2066" s="249" t="s">
        <v>5631</v>
      </c>
      <c r="G2066" s="247"/>
      <c r="H2066" s="250">
        <v>-14.44</v>
      </c>
      <c r="I2066" s="251"/>
      <c r="J2066" s="247"/>
      <c r="K2066" s="247"/>
      <c r="L2066" s="252"/>
      <c r="M2066" s="253"/>
      <c r="N2066" s="254"/>
      <c r="O2066" s="254"/>
      <c r="P2066" s="254"/>
      <c r="Q2066" s="254"/>
      <c r="R2066" s="254"/>
      <c r="S2066" s="254"/>
      <c r="T2066" s="255"/>
      <c r="U2066" s="14"/>
      <c r="V2066" s="14"/>
      <c r="W2066" s="14"/>
      <c r="X2066" s="14"/>
      <c r="Y2066" s="14"/>
      <c r="Z2066" s="14"/>
      <c r="AA2066" s="14"/>
      <c r="AB2066" s="14"/>
      <c r="AC2066" s="14"/>
      <c r="AD2066" s="14"/>
      <c r="AE2066" s="14"/>
      <c r="AT2066" s="256" t="s">
        <v>180</v>
      </c>
      <c r="AU2066" s="256" t="s">
        <v>87</v>
      </c>
      <c r="AV2066" s="14" t="s">
        <v>87</v>
      </c>
      <c r="AW2066" s="14" t="s">
        <v>39</v>
      </c>
      <c r="AX2066" s="14" t="s">
        <v>78</v>
      </c>
      <c r="AY2066" s="256" t="s">
        <v>168</v>
      </c>
    </row>
    <row r="2067" s="14" customFormat="1">
      <c r="A2067" s="14"/>
      <c r="B2067" s="246"/>
      <c r="C2067" s="247"/>
      <c r="D2067" s="229" t="s">
        <v>180</v>
      </c>
      <c r="E2067" s="248" t="s">
        <v>33</v>
      </c>
      <c r="F2067" s="249" t="s">
        <v>5632</v>
      </c>
      <c r="G2067" s="247"/>
      <c r="H2067" s="250">
        <v>6.6959999999999997</v>
      </c>
      <c r="I2067" s="251"/>
      <c r="J2067" s="247"/>
      <c r="K2067" s="247"/>
      <c r="L2067" s="252"/>
      <c r="M2067" s="253"/>
      <c r="N2067" s="254"/>
      <c r="O2067" s="254"/>
      <c r="P2067" s="254"/>
      <c r="Q2067" s="254"/>
      <c r="R2067" s="254"/>
      <c r="S2067" s="254"/>
      <c r="T2067" s="255"/>
      <c r="U2067" s="14"/>
      <c r="V2067" s="14"/>
      <c r="W2067" s="14"/>
      <c r="X2067" s="14"/>
      <c r="Y2067" s="14"/>
      <c r="Z2067" s="14"/>
      <c r="AA2067" s="14"/>
      <c r="AB2067" s="14"/>
      <c r="AC2067" s="14"/>
      <c r="AD2067" s="14"/>
      <c r="AE2067" s="14"/>
      <c r="AT2067" s="256" t="s">
        <v>180</v>
      </c>
      <c r="AU2067" s="256" t="s">
        <v>87</v>
      </c>
      <c r="AV2067" s="14" t="s">
        <v>87</v>
      </c>
      <c r="AW2067" s="14" t="s">
        <v>39</v>
      </c>
      <c r="AX2067" s="14" t="s">
        <v>78</v>
      </c>
      <c r="AY2067" s="256" t="s">
        <v>168</v>
      </c>
    </row>
    <row r="2068" s="15" customFormat="1">
      <c r="A2068" s="15"/>
      <c r="B2068" s="263"/>
      <c r="C2068" s="264"/>
      <c r="D2068" s="229" t="s">
        <v>180</v>
      </c>
      <c r="E2068" s="265" t="s">
        <v>33</v>
      </c>
      <c r="F2068" s="266" t="s">
        <v>626</v>
      </c>
      <c r="G2068" s="264"/>
      <c r="H2068" s="267">
        <v>847.25599999999997</v>
      </c>
      <c r="I2068" s="268"/>
      <c r="J2068" s="264"/>
      <c r="K2068" s="264"/>
      <c r="L2068" s="269"/>
      <c r="M2068" s="270"/>
      <c r="N2068" s="271"/>
      <c r="O2068" s="271"/>
      <c r="P2068" s="271"/>
      <c r="Q2068" s="271"/>
      <c r="R2068" s="271"/>
      <c r="S2068" s="271"/>
      <c r="T2068" s="272"/>
      <c r="U2068" s="15"/>
      <c r="V2068" s="15"/>
      <c r="W2068" s="15"/>
      <c r="X2068" s="15"/>
      <c r="Y2068" s="15"/>
      <c r="Z2068" s="15"/>
      <c r="AA2068" s="15"/>
      <c r="AB2068" s="15"/>
      <c r="AC2068" s="15"/>
      <c r="AD2068" s="15"/>
      <c r="AE2068" s="15"/>
      <c r="AT2068" s="273" t="s">
        <v>180</v>
      </c>
      <c r="AU2068" s="273" t="s">
        <v>87</v>
      </c>
      <c r="AV2068" s="15" t="s">
        <v>121</v>
      </c>
      <c r="AW2068" s="15" t="s">
        <v>39</v>
      </c>
      <c r="AX2068" s="15" t="s">
        <v>85</v>
      </c>
      <c r="AY2068" s="273" t="s">
        <v>168</v>
      </c>
    </row>
    <row r="2069" s="2" customFormat="1" ht="16.5" customHeight="1">
      <c r="A2069" s="42"/>
      <c r="B2069" s="43"/>
      <c r="C2069" s="285" t="s">
        <v>2903</v>
      </c>
      <c r="D2069" s="285" t="s">
        <v>713</v>
      </c>
      <c r="E2069" s="286" t="s">
        <v>2785</v>
      </c>
      <c r="F2069" s="287" t="s">
        <v>2786</v>
      </c>
      <c r="G2069" s="288" t="s">
        <v>173</v>
      </c>
      <c r="H2069" s="289">
        <v>931.98199999999997</v>
      </c>
      <c r="I2069" s="290"/>
      <c r="J2069" s="291">
        <f>ROUND(I2069*H2069,2)</f>
        <v>0</v>
      </c>
      <c r="K2069" s="287" t="s">
        <v>33</v>
      </c>
      <c r="L2069" s="292"/>
      <c r="M2069" s="293" t="s">
        <v>33</v>
      </c>
      <c r="N2069" s="294" t="s">
        <v>49</v>
      </c>
      <c r="O2069" s="88"/>
      <c r="P2069" s="225">
        <f>O2069*H2069</f>
        <v>0</v>
      </c>
      <c r="Q2069" s="225">
        <v>0.0115</v>
      </c>
      <c r="R2069" s="225">
        <f>Q2069*H2069</f>
        <v>10.717793</v>
      </c>
      <c r="S2069" s="225">
        <v>0</v>
      </c>
      <c r="T2069" s="226">
        <f>S2069*H2069</f>
        <v>0</v>
      </c>
      <c r="U2069" s="42"/>
      <c r="V2069" s="42"/>
      <c r="W2069" s="42"/>
      <c r="X2069" s="42"/>
      <c r="Y2069" s="42"/>
      <c r="Z2069" s="42"/>
      <c r="AA2069" s="42"/>
      <c r="AB2069" s="42"/>
      <c r="AC2069" s="42"/>
      <c r="AD2069" s="42"/>
      <c r="AE2069" s="42"/>
      <c r="AR2069" s="227" t="s">
        <v>366</v>
      </c>
      <c r="AT2069" s="227" t="s">
        <v>713</v>
      </c>
      <c r="AU2069" s="227" t="s">
        <v>87</v>
      </c>
      <c r="AY2069" s="20" t="s">
        <v>168</v>
      </c>
      <c r="BE2069" s="228">
        <f>IF(N2069="základní",J2069,0)</f>
        <v>0</v>
      </c>
      <c r="BF2069" s="228">
        <f>IF(N2069="snížená",J2069,0)</f>
        <v>0</v>
      </c>
      <c r="BG2069" s="228">
        <f>IF(N2069="zákl. přenesená",J2069,0)</f>
        <v>0</v>
      </c>
      <c r="BH2069" s="228">
        <f>IF(N2069="sníž. přenesená",J2069,0)</f>
        <v>0</v>
      </c>
      <c r="BI2069" s="228">
        <f>IF(N2069="nulová",J2069,0)</f>
        <v>0</v>
      </c>
      <c r="BJ2069" s="20" t="s">
        <v>85</v>
      </c>
      <c r="BK2069" s="228">
        <f>ROUND(I2069*H2069,2)</f>
        <v>0</v>
      </c>
      <c r="BL2069" s="20" t="s">
        <v>266</v>
      </c>
      <c r="BM2069" s="227" t="s">
        <v>5633</v>
      </c>
    </row>
    <row r="2070" s="2" customFormat="1">
      <c r="A2070" s="42"/>
      <c r="B2070" s="43"/>
      <c r="C2070" s="44"/>
      <c r="D2070" s="229" t="s">
        <v>176</v>
      </c>
      <c r="E2070" s="44"/>
      <c r="F2070" s="230" t="s">
        <v>2786</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176</v>
      </c>
      <c r="AU2070" s="20" t="s">
        <v>87</v>
      </c>
    </row>
    <row r="2071" s="14" customFormat="1">
      <c r="A2071" s="14"/>
      <c r="B2071" s="246"/>
      <c r="C2071" s="247"/>
      <c r="D2071" s="229" t="s">
        <v>180</v>
      </c>
      <c r="E2071" s="247"/>
      <c r="F2071" s="249" t="s">
        <v>5634</v>
      </c>
      <c r="G2071" s="247"/>
      <c r="H2071" s="250">
        <v>931.98199999999997</v>
      </c>
      <c r="I2071" s="251"/>
      <c r="J2071" s="247"/>
      <c r="K2071" s="247"/>
      <c r="L2071" s="252"/>
      <c r="M2071" s="253"/>
      <c r="N2071" s="254"/>
      <c r="O2071" s="254"/>
      <c r="P2071" s="254"/>
      <c r="Q2071" s="254"/>
      <c r="R2071" s="254"/>
      <c r="S2071" s="254"/>
      <c r="T2071" s="255"/>
      <c r="U2071" s="14"/>
      <c r="V2071" s="14"/>
      <c r="W2071" s="14"/>
      <c r="X2071" s="14"/>
      <c r="Y2071" s="14"/>
      <c r="Z2071" s="14"/>
      <c r="AA2071" s="14"/>
      <c r="AB2071" s="14"/>
      <c r="AC2071" s="14"/>
      <c r="AD2071" s="14"/>
      <c r="AE2071" s="14"/>
      <c r="AT2071" s="256" t="s">
        <v>180</v>
      </c>
      <c r="AU2071" s="256" t="s">
        <v>87</v>
      </c>
      <c r="AV2071" s="14" t="s">
        <v>87</v>
      </c>
      <c r="AW2071" s="14" t="s">
        <v>4</v>
      </c>
      <c r="AX2071" s="14" t="s">
        <v>85</v>
      </c>
      <c r="AY2071" s="256" t="s">
        <v>168</v>
      </c>
    </row>
    <row r="2072" s="2" customFormat="1" ht="21.75" customHeight="1">
      <c r="A2072" s="42"/>
      <c r="B2072" s="43"/>
      <c r="C2072" s="216" t="s">
        <v>2910</v>
      </c>
      <c r="D2072" s="216" t="s">
        <v>170</v>
      </c>
      <c r="E2072" s="217" t="s">
        <v>2798</v>
      </c>
      <c r="F2072" s="218" t="s">
        <v>2799</v>
      </c>
      <c r="G2072" s="219" t="s">
        <v>173</v>
      </c>
      <c r="H2072" s="220">
        <v>855</v>
      </c>
      <c r="I2072" s="221"/>
      <c r="J2072" s="222">
        <f>ROUND(I2072*H2072,2)</f>
        <v>0</v>
      </c>
      <c r="K2072" s="218" t="s">
        <v>174</v>
      </c>
      <c r="L2072" s="48"/>
      <c r="M2072" s="223" t="s">
        <v>33</v>
      </c>
      <c r="N2072" s="224" t="s">
        <v>49</v>
      </c>
      <c r="O2072" s="88"/>
      <c r="P2072" s="225">
        <f>O2072*H2072</f>
        <v>0</v>
      </c>
      <c r="Q2072" s="225">
        <v>0</v>
      </c>
      <c r="R2072" s="225">
        <f>Q2072*H2072</f>
        <v>0</v>
      </c>
      <c r="S2072" s="225">
        <v>0</v>
      </c>
      <c r="T2072" s="226">
        <f>S2072*H2072</f>
        <v>0</v>
      </c>
      <c r="U2072" s="42"/>
      <c r="V2072" s="42"/>
      <c r="W2072" s="42"/>
      <c r="X2072" s="42"/>
      <c r="Y2072" s="42"/>
      <c r="Z2072" s="42"/>
      <c r="AA2072" s="42"/>
      <c r="AB2072" s="42"/>
      <c r="AC2072" s="42"/>
      <c r="AD2072" s="42"/>
      <c r="AE2072" s="42"/>
      <c r="AR2072" s="227" t="s">
        <v>266</v>
      </c>
      <c r="AT2072" s="227" t="s">
        <v>170</v>
      </c>
      <c r="AU2072" s="227" t="s">
        <v>87</v>
      </c>
      <c r="AY2072" s="20" t="s">
        <v>168</v>
      </c>
      <c r="BE2072" s="228">
        <f>IF(N2072="základní",J2072,0)</f>
        <v>0</v>
      </c>
      <c r="BF2072" s="228">
        <f>IF(N2072="snížená",J2072,0)</f>
        <v>0</v>
      </c>
      <c r="BG2072" s="228">
        <f>IF(N2072="zákl. přenesená",J2072,0)</f>
        <v>0</v>
      </c>
      <c r="BH2072" s="228">
        <f>IF(N2072="sníž. přenesená",J2072,0)</f>
        <v>0</v>
      </c>
      <c r="BI2072" s="228">
        <f>IF(N2072="nulová",J2072,0)</f>
        <v>0</v>
      </c>
      <c r="BJ2072" s="20" t="s">
        <v>85</v>
      </c>
      <c r="BK2072" s="228">
        <f>ROUND(I2072*H2072,2)</f>
        <v>0</v>
      </c>
      <c r="BL2072" s="20" t="s">
        <v>266</v>
      </c>
      <c r="BM2072" s="227" t="s">
        <v>5635</v>
      </c>
    </row>
    <row r="2073" s="2" customFormat="1">
      <c r="A2073" s="42"/>
      <c r="B2073" s="43"/>
      <c r="C2073" s="44"/>
      <c r="D2073" s="229" t="s">
        <v>176</v>
      </c>
      <c r="E2073" s="44"/>
      <c r="F2073" s="230" t="s">
        <v>2801</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176</v>
      </c>
      <c r="AU2073" s="20" t="s">
        <v>87</v>
      </c>
    </row>
    <row r="2074" s="2" customFormat="1">
      <c r="A2074" s="42"/>
      <c r="B2074" s="43"/>
      <c r="C2074" s="44"/>
      <c r="D2074" s="234" t="s">
        <v>178</v>
      </c>
      <c r="E2074" s="44"/>
      <c r="F2074" s="235" t="s">
        <v>2802</v>
      </c>
      <c r="G2074" s="44"/>
      <c r="H2074" s="44"/>
      <c r="I2074" s="231"/>
      <c r="J2074" s="44"/>
      <c r="K2074" s="44"/>
      <c r="L2074" s="48"/>
      <c r="M2074" s="232"/>
      <c r="N2074" s="233"/>
      <c r="O2074" s="88"/>
      <c r="P2074" s="88"/>
      <c r="Q2074" s="88"/>
      <c r="R2074" s="88"/>
      <c r="S2074" s="88"/>
      <c r="T2074" s="89"/>
      <c r="U2074" s="42"/>
      <c r="V2074" s="42"/>
      <c r="W2074" s="42"/>
      <c r="X2074" s="42"/>
      <c r="Y2074" s="42"/>
      <c r="Z2074" s="42"/>
      <c r="AA2074" s="42"/>
      <c r="AB2074" s="42"/>
      <c r="AC2074" s="42"/>
      <c r="AD2074" s="42"/>
      <c r="AE2074" s="42"/>
      <c r="AT2074" s="20" t="s">
        <v>178</v>
      </c>
      <c r="AU2074" s="20" t="s">
        <v>87</v>
      </c>
    </row>
    <row r="2075" s="13" customFormat="1">
      <c r="A2075" s="13"/>
      <c r="B2075" s="236"/>
      <c r="C2075" s="237"/>
      <c r="D2075" s="229" t="s">
        <v>180</v>
      </c>
      <c r="E2075" s="238" t="s">
        <v>33</v>
      </c>
      <c r="F2075" s="239" t="s">
        <v>1497</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3" customFormat="1">
      <c r="A2076" s="13"/>
      <c r="B2076" s="236"/>
      <c r="C2076" s="237"/>
      <c r="D2076" s="229" t="s">
        <v>180</v>
      </c>
      <c r="E2076" s="238" t="s">
        <v>33</v>
      </c>
      <c r="F2076" s="239" t="s">
        <v>2524</v>
      </c>
      <c r="G2076" s="237"/>
      <c r="H2076" s="238" t="s">
        <v>33</v>
      </c>
      <c r="I2076" s="240"/>
      <c r="J2076" s="237"/>
      <c r="K2076" s="237"/>
      <c r="L2076" s="241"/>
      <c r="M2076" s="242"/>
      <c r="N2076" s="243"/>
      <c r="O2076" s="243"/>
      <c r="P2076" s="243"/>
      <c r="Q2076" s="243"/>
      <c r="R2076" s="243"/>
      <c r="S2076" s="243"/>
      <c r="T2076" s="244"/>
      <c r="U2076" s="13"/>
      <c r="V2076" s="13"/>
      <c r="W2076" s="13"/>
      <c r="X2076" s="13"/>
      <c r="Y2076" s="13"/>
      <c r="Z2076" s="13"/>
      <c r="AA2076" s="13"/>
      <c r="AB2076" s="13"/>
      <c r="AC2076" s="13"/>
      <c r="AD2076" s="13"/>
      <c r="AE2076" s="13"/>
      <c r="AT2076" s="245" t="s">
        <v>180</v>
      </c>
      <c r="AU2076" s="245" t="s">
        <v>87</v>
      </c>
      <c r="AV2076" s="13" t="s">
        <v>85</v>
      </c>
      <c r="AW2076" s="13" t="s">
        <v>39</v>
      </c>
      <c r="AX2076" s="13" t="s">
        <v>78</v>
      </c>
      <c r="AY2076" s="245" t="s">
        <v>168</v>
      </c>
    </row>
    <row r="2077" s="13" customFormat="1">
      <c r="A2077" s="13"/>
      <c r="B2077" s="236"/>
      <c r="C2077" s="237"/>
      <c r="D2077" s="229" t="s">
        <v>180</v>
      </c>
      <c r="E2077" s="238" t="s">
        <v>33</v>
      </c>
      <c r="F2077" s="239" t="s">
        <v>2510</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180</v>
      </c>
      <c r="AU2077" s="245" t="s">
        <v>87</v>
      </c>
      <c r="AV2077" s="13" t="s">
        <v>85</v>
      </c>
      <c r="AW2077" s="13" t="s">
        <v>39</v>
      </c>
      <c r="AX2077" s="13" t="s">
        <v>78</v>
      </c>
      <c r="AY2077" s="245" t="s">
        <v>168</v>
      </c>
    </row>
    <row r="2078" s="14" customFormat="1">
      <c r="A2078" s="14"/>
      <c r="B2078" s="246"/>
      <c r="C2078" s="247"/>
      <c r="D2078" s="229" t="s">
        <v>180</v>
      </c>
      <c r="E2078" s="248" t="s">
        <v>33</v>
      </c>
      <c r="F2078" s="249" t="s">
        <v>5636</v>
      </c>
      <c r="G2078" s="247"/>
      <c r="H2078" s="250">
        <v>855</v>
      </c>
      <c r="I2078" s="251"/>
      <c r="J2078" s="247"/>
      <c r="K2078" s="247"/>
      <c r="L2078" s="252"/>
      <c r="M2078" s="253"/>
      <c r="N2078" s="254"/>
      <c r="O2078" s="254"/>
      <c r="P2078" s="254"/>
      <c r="Q2078" s="254"/>
      <c r="R2078" s="254"/>
      <c r="S2078" s="254"/>
      <c r="T2078" s="255"/>
      <c r="U2078" s="14"/>
      <c r="V2078" s="14"/>
      <c r="W2078" s="14"/>
      <c r="X2078" s="14"/>
      <c r="Y2078" s="14"/>
      <c r="Z2078" s="14"/>
      <c r="AA2078" s="14"/>
      <c r="AB2078" s="14"/>
      <c r="AC2078" s="14"/>
      <c r="AD2078" s="14"/>
      <c r="AE2078" s="14"/>
      <c r="AT2078" s="256" t="s">
        <v>180</v>
      </c>
      <c r="AU2078" s="256" t="s">
        <v>87</v>
      </c>
      <c r="AV2078" s="14" t="s">
        <v>87</v>
      </c>
      <c r="AW2078" s="14" t="s">
        <v>39</v>
      </c>
      <c r="AX2078" s="14" t="s">
        <v>85</v>
      </c>
      <c r="AY2078" s="256" t="s">
        <v>168</v>
      </c>
    </row>
    <row r="2079" s="2" customFormat="1" ht="16.5" customHeight="1">
      <c r="A2079" s="42"/>
      <c r="B2079" s="43"/>
      <c r="C2079" s="285" t="s">
        <v>2919</v>
      </c>
      <c r="D2079" s="285" t="s">
        <v>713</v>
      </c>
      <c r="E2079" s="286" t="s">
        <v>2805</v>
      </c>
      <c r="F2079" s="287" t="s">
        <v>2806</v>
      </c>
      <c r="G2079" s="288" t="s">
        <v>502</v>
      </c>
      <c r="H2079" s="289">
        <v>13.553000000000001</v>
      </c>
      <c r="I2079" s="290"/>
      <c r="J2079" s="291">
        <f>ROUND(I2079*H2079,2)</f>
        <v>0</v>
      </c>
      <c r="K2079" s="287" t="s">
        <v>174</v>
      </c>
      <c r="L2079" s="292"/>
      <c r="M2079" s="293" t="s">
        <v>33</v>
      </c>
      <c r="N2079" s="294" t="s">
        <v>49</v>
      </c>
      <c r="O2079" s="88"/>
      <c r="P2079" s="225">
        <f>O2079*H2079</f>
        <v>0</v>
      </c>
      <c r="Q2079" s="225">
        <v>0.55000000000000004</v>
      </c>
      <c r="R2079" s="225">
        <f>Q2079*H2079</f>
        <v>7.4541500000000012</v>
      </c>
      <c r="S2079" s="225">
        <v>0</v>
      </c>
      <c r="T2079" s="226">
        <f>S2079*H2079</f>
        <v>0</v>
      </c>
      <c r="U2079" s="42"/>
      <c r="V2079" s="42"/>
      <c r="W2079" s="42"/>
      <c r="X2079" s="42"/>
      <c r="Y2079" s="42"/>
      <c r="Z2079" s="42"/>
      <c r="AA2079" s="42"/>
      <c r="AB2079" s="42"/>
      <c r="AC2079" s="42"/>
      <c r="AD2079" s="42"/>
      <c r="AE2079" s="42"/>
      <c r="AR2079" s="227" t="s">
        <v>366</v>
      </c>
      <c r="AT2079" s="227" t="s">
        <v>713</v>
      </c>
      <c r="AU2079" s="227" t="s">
        <v>87</v>
      </c>
      <c r="AY2079" s="20" t="s">
        <v>168</v>
      </c>
      <c r="BE2079" s="228">
        <f>IF(N2079="základní",J2079,0)</f>
        <v>0</v>
      </c>
      <c r="BF2079" s="228">
        <f>IF(N2079="snížená",J2079,0)</f>
        <v>0</v>
      </c>
      <c r="BG2079" s="228">
        <f>IF(N2079="zákl. přenesená",J2079,0)</f>
        <v>0</v>
      </c>
      <c r="BH2079" s="228">
        <f>IF(N2079="sníž. přenesená",J2079,0)</f>
        <v>0</v>
      </c>
      <c r="BI2079" s="228">
        <f>IF(N2079="nulová",J2079,0)</f>
        <v>0</v>
      </c>
      <c r="BJ2079" s="20" t="s">
        <v>85</v>
      </c>
      <c r="BK2079" s="228">
        <f>ROUND(I2079*H2079,2)</f>
        <v>0</v>
      </c>
      <c r="BL2079" s="20" t="s">
        <v>266</v>
      </c>
      <c r="BM2079" s="227" t="s">
        <v>5637</v>
      </c>
    </row>
    <row r="2080" s="2" customFormat="1">
      <c r="A2080" s="42"/>
      <c r="B2080" s="43"/>
      <c r="C2080" s="44"/>
      <c r="D2080" s="229" t="s">
        <v>176</v>
      </c>
      <c r="E2080" s="44"/>
      <c r="F2080" s="230" t="s">
        <v>2806</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176</v>
      </c>
      <c r="AU2080" s="20" t="s">
        <v>87</v>
      </c>
    </row>
    <row r="2081" s="13" customFormat="1">
      <c r="A2081" s="13"/>
      <c r="B2081" s="236"/>
      <c r="C2081" s="237"/>
      <c r="D2081" s="229" t="s">
        <v>180</v>
      </c>
      <c r="E2081" s="238" t="s">
        <v>33</v>
      </c>
      <c r="F2081" s="239" t="s">
        <v>2524</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180</v>
      </c>
      <c r="AU2081" s="245" t="s">
        <v>87</v>
      </c>
      <c r="AV2081" s="13" t="s">
        <v>85</v>
      </c>
      <c r="AW2081" s="13" t="s">
        <v>39</v>
      </c>
      <c r="AX2081" s="13" t="s">
        <v>78</v>
      </c>
      <c r="AY2081" s="245" t="s">
        <v>168</v>
      </c>
    </row>
    <row r="2082" s="13" customFormat="1">
      <c r="A2082" s="13"/>
      <c r="B2082" s="236"/>
      <c r="C2082" s="237"/>
      <c r="D2082" s="229" t="s">
        <v>180</v>
      </c>
      <c r="E2082" s="238" t="s">
        <v>33</v>
      </c>
      <c r="F2082" s="239" t="s">
        <v>2510</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180</v>
      </c>
      <c r="AU2082" s="245" t="s">
        <v>87</v>
      </c>
      <c r="AV2082" s="13" t="s">
        <v>85</v>
      </c>
      <c r="AW2082" s="13" t="s">
        <v>39</v>
      </c>
      <c r="AX2082" s="13" t="s">
        <v>78</v>
      </c>
      <c r="AY2082" s="245" t="s">
        <v>168</v>
      </c>
    </row>
    <row r="2083" s="14" customFormat="1">
      <c r="A2083" s="14"/>
      <c r="B2083" s="246"/>
      <c r="C2083" s="247"/>
      <c r="D2083" s="229" t="s">
        <v>180</v>
      </c>
      <c r="E2083" s="248" t="s">
        <v>33</v>
      </c>
      <c r="F2083" s="249" t="s">
        <v>5638</v>
      </c>
      <c r="G2083" s="247"/>
      <c r="H2083" s="250">
        <v>4705.7139999999999</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180</v>
      </c>
      <c r="AU2083" s="256" t="s">
        <v>87</v>
      </c>
      <c r="AV2083" s="14" t="s">
        <v>87</v>
      </c>
      <c r="AW2083" s="14" t="s">
        <v>39</v>
      </c>
      <c r="AX2083" s="14" t="s">
        <v>78</v>
      </c>
      <c r="AY2083" s="256" t="s">
        <v>168</v>
      </c>
    </row>
    <row r="2084" s="14" customFormat="1">
      <c r="A2084" s="14"/>
      <c r="B2084" s="246"/>
      <c r="C2084" s="247"/>
      <c r="D2084" s="229" t="s">
        <v>180</v>
      </c>
      <c r="E2084" s="248" t="s">
        <v>33</v>
      </c>
      <c r="F2084" s="249" t="s">
        <v>5639</v>
      </c>
      <c r="G2084" s="247"/>
      <c r="H2084" s="250">
        <v>11.294000000000001</v>
      </c>
      <c r="I2084" s="251"/>
      <c r="J2084" s="247"/>
      <c r="K2084" s="247"/>
      <c r="L2084" s="252"/>
      <c r="M2084" s="253"/>
      <c r="N2084" s="254"/>
      <c r="O2084" s="254"/>
      <c r="P2084" s="254"/>
      <c r="Q2084" s="254"/>
      <c r="R2084" s="254"/>
      <c r="S2084" s="254"/>
      <c r="T2084" s="255"/>
      <c r="U2084" s="14"/>
      <c r="V2084" s="14"/>
      <c r="W2084" s="14"/>
      <c r="X2084" s="14"/>
      <c r="Y2084" s="14"/>
      <c r="Z2084" s="14"/>
      <c r="AA2084" s="14"/>
      <c r="AB2084" s="14"/>
      <c r="AC2084" s="14"/>
      <c r="AD2084" s="14"/>
      <c r="AE2084" s="14"/>
      <c r="AT2084" s="256" t="s">
        <v>180</v>
      </c>
      <c r="AU2084" s="256" t="s">
        <v>87</v>
      </c>
      <c r="AV2084" s="14" t="s">
        <v>87</v>
      </c>
      <c r="AW2084" s="14" t="s">
        <v>39</v>
      </c>
      <c r="AX2084" s="14" t="s">
        <v>85</v>
      </c>
      <c r="AY2084" s="256" t="s">
        <v>168</v>
      </c>
    </row>
    <row r="2085" s="14" customFormat="1">
      <c r="A2085" s="14"/>
      <c r="B2085" s="246"/>
      <c r="C2085" s="247"/>
      <c r="D2085" s="229" t="s">
        <v>180</v>
      </c>
      <c r="E2085" s="247"/>
      <c r="F2085" s="249" t="s">
        <v>5640</v>
      </c>
      <c r="G2085" s="247"/>
      <c r="H2085" s="250">
        <v>13.553000000000001</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180</v>
      </c>
      <c r="AU2085" s="256" t="s">
        <v>87</v>
      </c>
      <c r="AV2085" s="14" t="s">
        <v>87</v>
      </c>
      <c r="AW2085" s="14" t="s">
        <v>4</v>
      </c>
      <c r="AX2085" s="14" t="s">
        <v>85</v>
      </c>
      <c r="AY2085" s="256" t="s">
        <v>168</v>
      </c>
    </row>
    <row r="2086" s="2" customFormat="1" ht="16.5" customHeight="1">
      <c r="A2086" s="42"/>
      <c r="B2086" s="43"/>
      <c r="C2086" s="216" t="s">
        <v>2930</v>
      </c>
      <c r="D2086" s="216" t="s">
        <v>170</v>
      </c>
      <c r="E2086" s="217" t="s">
        <v>2812</v>
      </c>
      <c r="F2086" s="218" t="s">
        <v>2813</v>
      </c>
      <c r="G2086" s="219" t="s">
        <v>741</v>
      </c>
      <c r="H2086" s="220">
        <v>799.22000000000003</v>
      </c>
      <c r="I2086" s="221"/>
      <c r="J2086" s="222">
        <f>ROUND(I2086*H2086,2)</f>
        <v>0</v>
      </c>
      <c r="K2086" s="218" t="s">
        <v>174</v>
      </c>
      <c r="L2086" s="48"/>
      <c r="M2086" s="223" t="s">
        <v>33</v>
      </c>
      <c r="N2086" s="224" t="s">
        <v>49</v>
      </c>
      <c r="O2086" s="88"/>
      <c r="P2086" s="225">
        <f>O2086*H2086</f>
        <v>0</v>
      </c>
      <c r="Q2086" s="225">
        <v>0.00018000000000000001</v>
      </c>
      <c r="R2086" s="225">
        <f>Q2086*H2086</f>
        <v>0.1438596</v>
      </c>
      <c r="S2086" s="225">
        <v>0</v>
      </c>
      <c r="T2086" s="226">
        <f>S2086*H2086</f>
        <v>0</v>
      </c>
      <c r="U2086" s="42"/>
      <c r="V2086" s="42"/>
      <c r="W2086" s="42"/>
      <c r="X2086" s="42"/>
      <c r="Y2086" s="42"/>
      <c r="Z2086" s="42"/>
      <c r="AA2086" s="42"/>
      <c r="AB2086" s="42"/>
      <c r="AC2086" s="42"/>
      <c r="AD2086" s="42"/>
      <c r="AE2086" s="42"/>
      <c r="AR2086" s="227" t="s">
        <v>266</v>
      </c>
      <c r="AT2086" s="227" t="s">
        <v>170</v>
      </c>
      <c r="AU2086" s="227" t="s">
        <v>87</v>
      </c>
      <c r="AY2086" s="20" t="s">
        <v>168</v>
      </c>
      <c r="BE2086" s="228">
        <f>IF(N2086="základní",J2086,0)</f>
        <v>0</v>
      </c>
      <c r="BF2086" s="228">
        <f>IF(N2086="snížená",J2086,0)</f>
        <v>0</v>
      </c>
      <c r="BG2086" s="228">
        <f>IF(N2086="zákl. přenesená",J2086,0)</f>
        <v>0</v>
      </c>
      <c r="BH2086" s="228">
        <f>IF(N2086="sníž. přenesená",J2086,0)</f>
        <v>0</v>
      </c>
      <c r="BI2086" s="228">
        <f>IF(N2086="nulová",J2086,0)</f>
        <v>0</v>
      </c>
      <c r="BJ2086" s="20" t="s">
        <v>85</v>
      </c>
      <c r="BK2086" s="228">
        <f>ROUND(I2086*H2086,2)</f>
        <v>0</v>
      </c>
      <c r="BL2086" s="20" t="s">
        <v>266</v>
      </c>
      <c r="BM2086" s="227" t="s">
        <v>5641</v>
      </c>
    </row>
    <row r="2087" s="2" customFormat="1">
      <c r="A2087" s="42"/>
      <c r="B2087" s="43"/>
      <c r="C2087" s="44"/>
      <c r="D2087" s="229" t="s">
        <v>176</v>
      </c>
      <c r="E2087" s="44"/>
      <c r="F2087" s="230" t="s">
        <v>2815</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176</v>
      </c>
      <c r="AU2087" s="20" t="s">
        <v>87</v>
      </c>
    </row>
    <row r="2088" s="2" customFormat="1">
      <c r="A2088" s="42"/>
      <c r="B2088" s="43"/>
      <c r="C2088" s="44"/>
      <c r="D2088" s="234" t="s">
        <v>178</v>
      </c>
      <c r="E2088" s="44"/>
      <c r="F2088" s="235" t="s">
        <v>2816</v>
      </c>
      <c r="G2088" s="44"/>
      <c r="H2088" s="44"/>
      <c r="I2088" s="231"/>
      <c r="J2088" s="44"/>
      <c r="K2088" s="44"/>
      <c r="L2088" s="48"/>
      <c r="M2088" s="232"/>
      <c r="N2088" s="233"/>
      <c r="O2088" s="88"/>
      <c r="P2088" s="88"/>
      <c r="Q2088" s="88"/>
      <c r="R2088" s="88"/>
      <c r="S2088" s="88"/>
      <c r="T2088" s="89"/>
      <c r="U2088" s="42"/>
      <c r="V2088" s="42"/>
      <c r="W2088" s="42"/>
      <c r="X2088" s="42"/>
      <c r="Y2088" s="42"/>
      <c r="Z2088" s="42"/>
      <c r="AA2088" s="42"/>
      <c r="AB2088" s="42"/>
      <c r="AC2088" s="42"/>
      <c r="AD2088" s="42"/>
      <c r="AE2088" s="42"/>
      <c r="AT2088" s="20" t="s">
        <v>178</v>
      </c>
      <c r="AU2088" s="20" t="s">
        <v>87</v>
      </c>
    </row>
    <row r="2089" s="13" customFormat="1">
      <c r="A2089" s="13"/>
      <c r="B2089" s="236"/>
      <c r="C2089" s="237"/>
      <c r="D2089" s="229" t="s">
        <v>180</v>
      </c>
      <c r="E2089" s="238" t="s">
        <v>33</v>
      </c>
      <c r="F2089" s="239" t="s">
        <v>2780</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180</v>
      </c>
      <c r="AU2089" s="245" t="s">
        <v>87</v>
      </c>
      <c r="AV2089" s="13" t="s">
        <v>85</v>
      </c>
      <c r="AW2089" s="13" t="s">
        <v>39</v>
      </c>
      <c r="AX2089" s="13" t="s">
        <v>78</v>
      </c>
      <c r="AY2089" s="245" t="s">
        <v>168</v>
      </c>
    </row>
    <row r="2090" s="13" customFormat="1">
      <c r="A2090" s="13"/>
      <c r="B2090" s="236"/>
      <c r="C2090" s="237"/>
      <c r="D2090" s="229" t="s">
        <v>180</v>
      </c>
      <c r="E2090" s="238" t="s">
        <v>33</v>
      </c>
      <c r="F2090" s="239" t="s">
        <v>2524</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3" customFormat="1">
      <c r="A2091" s="13"/>
      <c r="B2091" s="236"/>
      <c r="C2091" s="237"/>
      <c r="D2091" s="229" t="s">
        <v>180</v>
      </c>
      <c r="E2091" s="238" t="s">
        <v>33</v>
      </c>
      <c r="F2091" s="239" t="s">
        <v>2510</v>
      </c>
      <c r="G2091" s="237"/>
      <c r="H2091" s="238" t="s">
        <v>33</v>
      </c>
      <c r="I2091" s="240"/>
      <c r="J2091" s="237"/>
      <c r="K2091" s="237"/>
      <c r="L2091" s="241"/>
      <c r="M2091" s="242"/>
      <c r="N2091" s="243"/>
      <c r="O2091" s="243"/>
      <c r="P2091" s="243"/>
      <c r="Q2091" s="243"/>
      <c r="R2091" s="243"/>
      <c r="S2091" s="243"/>
      <c r="T2091" s="244"/>
      <c r="U2091" s="13"/>
      <c r="V2091" s="13"/>
      <c r="W2091" s="13"/>
      <c r="X2091" s="13"/>
      <c r="Y2091" s="13"/>
      <c r="Z2091" s="13"/>
      <c r="AA2091" s="13"/>
      <c r="AB2091" s="13"/>
      <c r="AC2091" s="13"/>
      <c r="AD2091" s="13"/>
      <c r="AE2091" s="13"/>
      <c r="AT2091" s="245" t="s">
        <v>180</v>
      </c>
      <c r="AU2091" s="245" t="s">
        <v>87</v>
      </c>
      <c r="AV2091" s="13" t="s">
        <v>85</v>
      </c>
      <c r="AW2091" s="13" t="s">
        <v>39</v>
      </c>
      <c r="AX2091" s="13" t="s">
        <v>78</v>
      </c>
      <c r="AY2091" s="245" t="s">
        <v>168</v>
      </c>
    </row>
    <row r="2092" s="14" customFormat="1">
      <c r="A2092" s="14"/>
      <c r="B2092" s="246"/>
      <c r="C2092" s="247"/>
      <c r="D2092" s="229" t="s">
        <v>180</v>
      </c>
      <c r="E2092" s="248" t="s">
        <v>33</v>
      </c>
      <c r="F2092" s="249" t="s">
        <v>5642</v>
      </c>
      <c r="G2092" s="247"/>
      <c r="H2092" s="250">
        <v>799.22000000000003</v>
      </c>
      <c r="I2092" s="251"/>
      <c r="J2092" s="247"/>
      <c r="K2092" s="247"/>
      <c r="L2092" s="252"/>
      <c r="M2092" s="253"/>
      <c r="N2092" s="254"/>
      <c r="O2092" s="254"/>
      <c r="P2092" s="254"/>
      <c r="Q2092" s="254"/>
      <c r="R2092" s="254"/>
      <c r="S2092" s="254"/>
      <c r="T2092" s="255"/>
      <c r="U2092" s="14"/>
      <c r="V2092" s="14"/>
      <c r="W2092" s="14"/>
      <c r="X2092" s="14"/>
      <c r="Y2092" s="14"/>
      <c r="Z2092" s="14"/>
      <c r="AA2092" s="14"/>
      <c r="AB2092" s="14"/>
      <c r="AC2092" s="14"/>
      <c r="AD2092" s="14"/>
      <c r="AE2092" s="14"/>
      <c r="AT2092" s="256" t="s">
        <v>180</v>
      </c>
      <c r="AU2092" s="256" t="s">
        <v>87</v>
      </c>
      <c r="AV2092" s="14" t="s">
        <v>87</v>
      </c>
      <c r="AW2092" s="14" t="s">
        <v>39</v>
      </c>
      <c r="AX2092" s="14" t="s">
        <v>85</v>
      </c>
      <c r="AY2092" s="256" t="s">
        <v>168</v>
      </c>
    </row>
    <row r="2093" s="2" customFormat="1" ht="16.5" customHeight="1">
      <c r="A2093" s="42"/>
      <c r="B2093" s="43"/>
      <c r="C2093" s="285" t="s">
        <v>2936</v>
      </c>
      <c r="D2093" s="285" t="s">
        <v>713</v>
      </c>
      <c r="E2093" s="286" t="s">
        <v>2819</v>
      </c>
      <c r="F2093" s="287" t="s">
        <v>2820</v>
      </c>
      <c r="G2093" s="288" t="s">
        <v>502</v>
      </c>
      <c r="H2093" s="289">
        <v>2.302</v>
      </c>
      <c r="I2093" s="290"/>
      <c r="J2093" s="291">
        <f>ROUND(I2093*H2093,2)</f>
        <v>0</v>
      </c>
      <c r="K2093" s="287" t="s">
        <v>174</v>
      </c>
      <c r="L2093" s="292"/>
      <c r="M2093" s="293" t="s">
        <v>33</v>
      </c>
      <c r="N2093" s="294" t="s">
        <v>49</v>
      </c>
      <c r="O2093" s="88"/>
      <c r="P2093" s="225">
        <f>O2093*H2093</f>
        <v>0</v>
      </c>
      <c r="Q2093" s="225">
        <v>0.44</v>
      </c>
      <c r="R2093" s="225">
        <f>Q2093*H2093</f>
        <v>1.01288</v>
      </c>
      <c r="S2093" s="225">
        <v>0</v>
      </c>
      <c r="T2093" s="226">
        <f>S2093*H2093</f>
        <v>0</v>
      </c>
      <c r="U2093" s="42"/>
      <c r="V2093" s="42"/>
      <c r="W2093" s="42"/>
      <c r="X2093" s="42"/>
      <c r="Y2093" s="42"/>
      <c r="Z2093" s="42"/>
      <c r="AA2093" s="42"/>
      <c r="AB2093" s="42"/>
      <c r="AC2093" s="42"/>
      <c r="AD2093" s="42"/>
      <c r="AE2093" s="42"/>
      <c r="AR2093" s="227" t="s">
        <v>366</v>
      </c>
      <c r="AT2093" s="227" t="s">
        <v>713</v>
      </c>
      <c r="AU2093" s="227" t="s">
        <v>87</v>
      </c>
      <c r="AY2093" s="20" t="s">
        <v>168</v>
      </c>
      <c r="BE2093" s="228">
        <f>IF(N2093="základní",J2093,0)</f>
        <v>0</v>
      </c>
      <c r="BF2093" s="228">
        <f>IF(N2093="snížená",J2093,0)</f>
        <v>0</v>
      </c>
      <c r="BG2093" s="228">
        <f>IF(N2093="zákl. přenesená",J2093,0)</f>
        <v>0</v>
      </c>
      <c r="BH2093" s="228">
        <f>IF(N2093="sníž. přenesená",J2093,0)</f>
        <v>0</v>
      </c>
      <c r="BI2093" s="228">
        <f>IF(N2093="nulová",J2093,0)</f>
        <v>0</v>
      </c>
      <c r="BJ2093" s="20" t="s">
        <v>85</v>
      </c>
      <c r="BK2093" s="228">
        <f>ROUND(I2093*H2093,2)</f>
        <v>0</v>
      </c>
      <c r="BL2093" s="20" t="s">
        <v>266</v>
      </c>
      <c r="BM2093" s="227" t="s">
        <v>5643</v>
      </c>
    </row>
    <row r="2094" s="2" customFormat="1">
      <c r="A2094" s="42"/>
      <c r="B2094" s="43"/>
      <c r="C2094" s="44"/>
      <c r="D2094" s="229" t="s">
        <v>176</v>
      </c>
      <c r="E2094" s="44"/>
      <c r="F2094" s="230" t="s">
        <v>2820</v>
      </c>
      <c r="G2094" s="44"/>
      <c r="H2094" s="44"/>
      <c r="I2094" s="231"/>
      <c r="J2094" s="44"/>
      <c r="K2094" s="44"/>
      <c r="L2094" s="48"/>
      <c r="M2094" s="232"/>
      <c r="N2094" s="233"/>
      <c r="O2094" s="88"/>
      <c r="P2094" s="88"/>
      <c r="Q2094" s="88"/>
      <c r="R2094" s="88"/>
      <c r="S2094" s="88"/>
      <c r="T2094" s="89"/>
      <c r="U2094" s="42"/>
      <c r="V2094" s="42"/>
      <c r="W2094" s="42"/>
      <c r="X2094" s="42"/>
      <c r="Y2094" s="42"/>
      <c r="Z2094" s="42"/>
      <c r="AA2094" s="42"/>
      <c r="AB2094" s="42"/>
      <c r="AC2094" s="42"/>
      <c r="AD2094" s="42"/>
      <c r="AE2094" s="42"/>
      <c r="AT2094" s="20" t="s">
        <v>176</v>
      </c>
      <c r="AU2094" s="20" t="s">
        <v>87</v>
      </c>
    </row>
    <row r="2095" s="14" customFormat="1">
      <c r="A2095" s="14"/>
      <c r="B2095" s="246"/>
      <c r="C2095" s="247"/>
      <c r="D2095" s="229" t="s">
        <v>180</v>
      </c>
      <c r="E2095" s="248" t="s">
        <v>33</v>
      </c>
      <c r="F2095" s="249" t="s">
        <v>5644</v>
      </c>
      <c r="G2095" s="247"/>
      <c r="H2095" s="250">
        <v>1.9179999999999999</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180</v>
      </c>
      <c r="AU2095" s="256" t="s">
        <v>87</v>
      </c>
      <c r="AV2095" s="14" t="s">
        <v>87</v>
      </c>
      <c r="AW2095" s="14" t="s">
        <v>39</v>
      </c>
      <c r="AX2095" s="14" t="s">
        <v>85</v>
      </c>
      <c r="AY2095" s="256" t="s">
        <v>168</v>
      </c>
    </row>
    <row r="2096" s="14" customFormat="1">
      <c r="A2096" s="14"/>
      <c r="B2096" s="246"/>
      <c r="C2096" s="247"/>
      <c r="D2096" s="229" t="s">
        <v>180</v>
      </c>
      <c r="E2096" s="247"/>
      <c r="F2096" s="249" t="s">
        <v>5645</v>
      </c>
      <c r="G2096" s="247"/>
      <c r="H2096" s="250">
        <v>2.302</v>
      </c>
      <c r="I2096" s="251"/>
      <c r="J2096" s="247"/>
      <c r="K2096" s="247"/>
      <c r="L2096" s="252"/>
      <c r="M2096" s="253"/>
      <c r="N2096" s="254"/>
      <c r="O2096" s="254"/>
      <c r="P2096" s="254"/>
      <c r="Q2096" s="254"/>
      <c r="R2096" s="254"/>
      <c r="S2096" s="254"/>
      <c r="T2096" s="255"/>
      <c r="U2096" s="14"/>
      <c r="V2096" s="14"/>
      <c r="W2096" s="14"/>
      <c r="X2096" s="14"/>
      <c r="Y2096" s="14"/>
      <c r="Z2096" s="14"/>
      <c r="AA2096" s="14"/>
      <c r="AB2096" s="14"/>
      <c r="AC2096" s="14"/>
      <c r="AD2096" s="14"/>
      <c r="AE2096" s="14"/>
      <c r="AT2096" s="256" t="s">
        <v>180</v>
      </c>
      <c r="AU2096" s="256" t="s">
        <v>87</v>
      </c>
      <c r="AV2096" s="14" t="s">
        <v>87</v>
      </c>
      <c r="AW2096" s="14" t="s">
        <v>4</v>
      </c>
      <c r="AX2096" s="14" t="s">
        <v>85</v>
      </c>
      <c r="AY2096" s="256" t="s">
        <v>168</v>
      </c>
    </row>
    <row r="2097" s="2" customFormat="1" ht="16.5" customHeight="1">
      <c r="A2097" s="42"/>
      <c r="B2097" s="43"/>
      <c r="C2097" s="216" t="s">
        <v>2943</v>
      </c>
      <c r="D2097" s="216" t="s">
        <v>170</v>
      </c>
      <c r="E2097" s="217" t="s">
        <v>2832</v>
      </c>
      <c r="F2097" s="218" t="s">
        <v>2833</v>
      </c>
      <c r="G2097" s="219" t="s">
        <v>502</v>
      </c>
      <c r="H2097" s="220">
        <v>72.099000000000004</v>
      </c>
      <c r="I2097" s="221"/>
      <c r="J2097" s="222">
        <f>ROUND(I2097*H2097,2)</f>
        <v>0</v>
      </c>
      <c r="K2097" s="218" t="s">
        <v>174</v>
      </c>
      <c r="L2097" s="48"/>
      <c r="M2097" s="223" t="s">
        <v>33</v>
      </c>
      <c r="N2097" s="224" t="s">
        <v>49</v>
      </c>
      <c r="O2097" s="88"/>
      <c r="P2097" s="225">
        <f>O2097*H2097</f>
        <v>0</v>
      </c>
      <c r="Q2097" s="225">
        <v>0.023300000000000001</v>
      </c>
      <c r="R2097" s="225">
        <f>Q2097*H2097</f>
        <v>1.6799067000000001</v>
      </c>
      <c r="S2097" s="225">
        <v>0</v>
      </c>
      <c r="T2097" s="226">
        <f>S2097*H2097</f>
        <v>0</v>
      </c>
      <c r="U2097" s="42"/>
      <c r="V2097" s="42"/>
      <c r="W2097" s="42"/>
      <c r="X2097" s="42"/>
      <c r="Y2097" s="42"/>
      <c r="Z2097" s="42"/>
      <c r="AA2097" s="42"/>
      <c r="AB2097" s="42"/>
      <c r="AC2097" s="42"/>
      <c r="AD2097" s="42"/>
      <c r="AE2097" s="42"/>
      <c r="AR2097" s="227" t="s">
        <v>266</v>
      </c>
      <c r="AT2097" s="227" t="s">
        <v>170</v>
      </c>
      <c r="AU2097" s="227" t="s">
        <v>87</v>
      </c>
      <c r="AY2097" s="20" t="s">
        <v>168</v>
      </c>
      <c r="BE2097" s="228">
        <f>IF(N2097="základní",J2097,0)</f>
        <v>0</v>
      </c>
      <c r="BF2097" s="228">
        <f>IF(N2097="snížená",J2097,0)</f>
        <v>0</v>
      </c>
      <c r="BG2097" s="228">
        <f>IF(N2097="zákl. přenesená",J2097,0)</f>
        <v>0</v>
      </c>
      <c r="BH2097" s="228">
        <f>IF(N2097="sníž. přenesená",J2097,0)</f>
        <v>0</v>
      </c>
      <c r="BI2097" s="228">
        <f>IF(N2097="nulová",J2097,0)</f>
        <v>0</v>
      </c>
      <c r="BJ2097" s="20" t="s">
        <v>85</v>
      </c>
      <c r="BK2097" s="228">
        <f>ROUND(I2097*H2097,2)</f>
        <v>0</v>
      </c>
      <c r="BL2097" s="20" t="s">
        <v>266</v>
      </c>
      <c r="BM2097" s="227" t="s">
        <v>5646</v>
      </c>
    </row>
    <row r="2098" s="2" customFormat="1">
      <c r="A2098" s="42"/>
      <c r="B2098" s="43"/>
      <c r="C2098" s="44"/>
      <c r="D2098" s="229" t="s">
        <v>176</v>
      </c>
      <c r="E2098" s="44"/>
      <c r="F2098" s="230" t="s">
        <v>2835</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176</v>
      </c>
      <c r="AU2098" s="20" t="s">
        <v>87</v>
      </c>
    </row>
    <row r="2099" s="2" customFormat="1">
      <c r="A2099" s="42"/>
      <c r="B2099" s="43"/>
      <c r="C2099" s="44"/>
      <c r="D2099" s="234" t="s">
        <v>178</v>
      </c>
      <c r="E2099" s="44"/>
      <c r="F2099" s="235" t="s">
        <v>2836</v>
      </c>
      <c r="G2099" s="44"/>
      <c r="H2099" s="44"/>
      <c r="I2099" s="231"/>
      <c r="J2099" s="44"/>
      <c r="K2099" s="44"/>
      <c r="L2099" s="48"/>
      <c r="M2099" s="232"/>
      <c r="N2099" s="233"/>
      <c r="O2099" s="88"/>
      <c r="P2099" s="88"/>
      <c r="Q2099" s="88"/>
      <c r="R2099" s="88"/>
      <c r="S2099" s="88"/>
      <c r="T2099" s="89"/>
      <c r="U2099" s="42"/>
      <c r="V2099" s="42"/>
      <c r="W2099" s="42"/>
      <c r="X2099" s="42"/>
      <c r="Y2099" s="42"/>
      <c r="Z2099" s="42"/>
      <c r="AA2099" s="42"/>
      <c r="AB2099" s="42"/>
      <c r="AC2099" s="42"/>
      <c r="AD2099" s="42"/>
      <c r="AE2099" s="42"/>
      <c r="AT2099" s="20" t="s">
        <v>178</v>
      </c>
      <c r="AU2099" s="20" t="s">
        <v>87</v>
      </c>
    </row>
    <row r="2100" s="14" customFormat="1">
      <c r="A2100" s="14"/>
      <c r="B2100" s="246"/>
      <c r="C2100" s="247"/>
      <c r="D2100" s="229" t="s">
        <v>180</v>
      </c>
      <c r="E2100" s="248" t="s">
        <v>33</v>
      </c>
      <c r="F2100" s="249" t="s">
        <v>5647</v>
      </c>
      <c r="G2100" s="247"/>
      <c r="H2100" s="250">
        <v>34.000999999999998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180</v>
      </c>
      <c r="AU2100" s="256" t="s">
        <v>87</v>
      </c>
      <c r="AV2100" s="14" t="s">
        <v>87</v>
      </c>
      <c r="AW2100" s="14" t="s">
        <v>39</v>
      </c>
      <c r="AX2100" s="14" t="s">
        <v>78</v>
      </c>
      <c r="AY2100" s="256" t="s">
        <v>168</v>
      </c>
    </row>
    <row r="2101" s="14" customFormat="1">
      <c r="A2101" s="14"/>
      <c r="B2101" s="246"/>
      <c r="C2101" s="247"/>
      <c r="D2101" s="229" t="s">
        <v>180</v>
      </c>
      <c r="E2101" s="248" t="s">
        <v>33</v>
      </c>
      <c r="F2101" s="249" t="s">
        <v>5648</v>
      </c>
      <c r="G2101" s="247"/>
      <c r="H2101" s="250">
        <v>22.245000000000001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180</v>
      </c>
      <c r="AU2101" s="256" t="s">
        <v>87</v>
      </c>
      <c r="AV2101" s="14" t="s">
        <v>87</v>
      </c>
      <c r="AW2101" s="14" t="s">
        <v>39</v>
      </c>
      <c r="AX2101" s="14" t="s">
        <v>78</v>
      </c>
      <c r="AY2101" s="256" t="s">
        <v>168</v>
      </c>
    </row>
    <row r="2102" s="14" customFormat="1">
      <c r="A2102" s="14"/>
      <c r="B2102" s="246"/>
      <c r="C2102" s="247"/>
      <c r="D2102" s="229" t="s">
        <v>180</v>
      </c>
      <c r="E2102" s="248" t="s">
        <v>33</v>
      </c>
      <c r="F2102" s="249" t="s">
        <v>5649</v>
      </c>
      <c r="G2102" s="247"/>
      <c r="H2102" s="250">
        <v>15.853</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5" customFormat="1">
      <c r="A2103" s="15"/>
      <c r="B2103" s="263"/>
      <c r="C2103" s="264"/>
      <c r="D2103" s="229" t="s">
        <v>180</v>
      </c>
      <c r="E2103" s="265" t="s">
        <v>33</v>
      </c>
      <c r="F2103" s="266" t="s">
        <v>626</v>
      </c>
      <c r="G2103" s="264"/>
      <c r="H2103" s="267">
        <v>72.099000000000004</v>
      </c>
      <c r="I2103" s="268"/>
      <c r="J2103" s="264"/>
      <c r="K2103" s="264"/>
      <c r="L2103" s="269"/>
      <c r="M2103" s="270"/>
      <c r="N2103" s="271"/>
      <c r="O2103" s="271"/>
      <c r="P2103" s="271"/>
      <c r="Q2103" s="271"/>
      <c r="R2103" s="271"/>
      <c r="S2103" s="271"/>
      <c r="T2103" s="272"/>
      <c r="U2103" s="15"/>
      <c r="V2103" s="15"/>
      <c r="W2103" s="15"/>
      <c r="X2103" s="15"/>
      <c r="Y2103" s="15"/>
      <c r="Z2103" s="15"/>
      <c r="AA2103" s="15"/>
      <c r="AB2103" s="15"/>
      <c r="AC2103" s="15"/>
      <c r="AD2103" s="15"/>
      <c r="AE2103" s="15"/>
      <c r="AT2103" s="273" t="s">
        <v>180</v>
      </c>
      <c r="AU2103" s="273" t="s">
        <v>87</v>
      </c>
      <c r="AV2103" s="15" t="s">
        <v>121</v>
      </c>
      <c r="AW2103" s="15" t="s">
        <v>39</v>
      </c>
      <c r="AX2103" s="15" t="s">
        <v>85</v>
      </c>
      <c r="AY2103" s="273" t="s">
        <v>168</v>
      </c>
    </row>
    <row r="2104" s="2" customFormat="1" ht="16.5" customHeight="1">
      <c r="A2104" s="42"/>
      <c r="B2104" s="43"/>
      <c r="C2104" s="216" t="s">
        <v>2947</v>
      </c>
      <c r="D2104" s="216" t="s">
        <v>170</v>
      </c>
      <c r="E2104" s="217" t="s">
        <v>2841</v>
      </c>
      <c r="F2104" s="218" t="s">
        <v>2842</v>
      </c>
      <c r="G2104" s="219" t="s">
        <v>173</v>
      </c>
      <c r="H2104" s="220">
        <v>6.4000000000000004</v>
      </c>
      <c r="I2104" s="221"/>
      <c r="J2104" s="222">
        <f>ROUND(I2104*H2104,2)</f>
        <v>0</v>
      </c>
      <c r="K2104" s="218" t="s">
        <v>174</v>
      </c>
      <c r="L2104" s="48"/>
      <c r="M2104" s="223" t="s">
        <v>33</v>
      </c>
      <c r="N2104" s="224" t="s">
        <v>49</v>
      </c>
      <c r="O2104" s="88"/>
      <c r="P2104" s="225">
        <f>O2104*H2104</f>
        <v>0</v>
      </c>
      <c r="Q2104" s="225">
        <v>0</v>
      </c>
      <c r="R2104" s="225">
        <f>Q2104*H2104</f>
        <v>0</v>
      </c>
      <c r="S2104" s="225">
        <v>0.017999999999999999</v>
      </c>
      <c r="T2104" s="226">
        <f>S2104*H2104</f>
        <v>0.1152</v>
      </c>
      <c r="U2104" s="42"/>
      <c r="V2104" s="42"/>
      <c r="W2104" s="42"/>
      <c r="X2104" s="42"/>
      <c r="Y2104" s="42"/>
      <c r="Z2104" s="42"/>
      <c r="AA2104" s="42"/>
      <c r="AB2104" s="42"/>
      <c r="AC2104" s="42"/>
      <c r="AD2104" s="42"/>
      <c r="AE2104" s="42"/>
      <c r="AR2104" s="227" t="s">
        <v>266</v>
      </c>
      <c r="AT2104" s="227" t="s">
        <v>170</v>
      </c>
      <c r="AU2104" s="227" t="s">
        <v>87</v>
      </c>
      <c r="AY2104" s="20" t="s">
        <v>168</v>
      </c>
      <c r="BE2104" s="228">
        <f>IF(N2104="základní",J2104,0)</f>
        <v>0</v>
      </c>
      <c r="BF2104" s="228">
        <f>IF(N2104="snížená",J2104,0)</f>
        <v>0</v>
      </c>
      <c r="BG2104" s="228">
        <f>IF(N2104="zákl. přenesená",J2104,0)</f>
        <v>0</v>
      </c>
      <c r="BH2104" s="228">
        <f>IF(N2104="sníž. přenesená",J2104,0)</f>
        <v>0</v>
      </c>
      <c r="BI2104" s="228">
        <f>IF(N2104="nulová",J2104,0)</f>
        <v>0</v>
      </c>
      <c r="BJ2104" s="20" t="s">
        <v>85</v>
      </c>
      <c r="BK2104" s="228">
        <f>ROUND(I2104*H2104,2)</f>
        <v>0</v>
      </c>
      <c r="BL2104" s="20" t="s">
        <v>266</v>
      </c>
      <c r="BM2104" s="227" t="s">
        <v>5650</v>
      </c>
    </row>
    <row r="2105" s="2" customFormat="1">
      <c r="A2105" s="42"/>
      <c r="B2105" s="43"/>
      <c r="C2105" s="44"/>
      <c r="D2105" s="229" t="s">
        <v>176</v>
      </c>
      <c r="E2105" s="44"/>
      <c r="F2105" s="230" t="s">
        <v>2844</v>
      </c>
      <c r="G2105" s="44"/>
      <c r="H2105" s="44"/>
      <c r="I2105" s="231"/>
      <c r="J2105" s="44"/>
      <c r="K2105" s="44"/>
      <c r="L2105" s="48"/>
      <c r="M2105" s="232"/>
      <c r="N2105" s="233"/>
      <c r="O2105" s="88"/>
      <c r="P2105" s="88"/>
      <c r="Q2105" s="88"/>
      <c r="R2105" s="88"/>
      <c r="S2105" s="88"/>
      <c r="T2105" s="89"/>
      <c r="U2105" s="42"/>
      <c r="V2105" s="42"/>
      <c r="W2105" s="42"/>
      <c r="X2105" s="42"/>
      <c r="Y2105" s="42"/>
      <c r="Z2105" s="42"/>
      <c r="AA2105" s="42"/>
      <c r="AB2105" s="42"/>
      <c r="AC2105" s="42"/>
      <c r="AD2105" s="42"/>
      <c r="AE2105" s="42"/>
      <c r="AT2105" s="20" t="s">
        <v>176</v>
      </c>
      <c r="AU2105" s="20" t="s">
        <v>87</v>
      </c>
    </row>
    <row r="2106" s="2" customFormat="1">
      <c r="A2106" s="42"/>
      <c r="B2106" s="43"/>
      <c r="C2106" s="44"/>
      <c r="D2106" s="234" t="s">
        <v>178</v>
      </c>
      <c r="E2106" s="44"/>
      <c r="F2106" s="235" t="s">
        <v>2845</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178</v>
      </c>
      <c r="AU2106" s="20" t="s">
        <v>87</v>
      </c>
    </row>
    <row r="2107" s="13" customFormat="1">
      <c r="A2107" s="13"/>
      <c r="B2107" s="236"/>
      <c r="C2107" s="237"/>
      <c r="D2107" s="229" t="s">
        <v>180</v>
      </c>
      <c r="E2107" s="238" t="s">
        <v>33</v>
      </c>
      <c r="F2107" s="239" t="s">
        <v>4780</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180</v>
      </c>
      <c r="AU2107" s="245" t="s">
        <v>87</v>
      </c>
      <c r="AV2107" s="13" t="s">
        <v>85</v>
      </c>
      <c r="AW2107" s="13" t="s">
        <v>39</v>
      </c>
      <c r="AX2107" s="13" t="s">
        <v>78</v>
      </c>
      <c r="AY2107" s="245" t="s">
        <v>168</v>
      </c>
    </row>
    <row r="2108" s="14" customFormat="1">
      <c r="A2108" s="14"/>
      <c r="B2108" s="246"/>
      <c r="C2108" s="247"/>
      <c r="D2108" s="229" t="s">
        <v>180</v>
      </c>
      <c r="E2108" s="248" t="s">
        <v>33</v>
      </c>
      <c r="F2108" s="249" t="s">
        <v>5651</v>
      </c>
      <c r="G2108" s="247"/>
      <c r="H2108" s="250">
        <v>6.4000000000000004</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180</v>
      </c>
      <c r="AU2108" s="256" t="s">
        <v>87</v>
      </c>
      <c r="AV2108" s="14" t="s">
        <v>87</v>
      </c>
      <c r="AW2108" s="14" t="s">
        <v>39</v>
      </c>
      <c r="AX2108" s="14" t="s">
        <v>85</v>
      </c>
      <c r="AY2108" s="256" t="s">
        <v>168</v>
      </c>
    </row>
    <row r="2109" s="2" customFormat="1" ht="16.5" customHeight="1">
      <c r="A2109" s="42"/>
      <c r="B2109" s="43"/>
      <c r="C2109" s="216" t="s">
        <v>2953</v>
      </c>
      <c r="D2109" s="216" t="s">
        <v>170</v>
      </c>
      <c r="E2109" s="217" t="s">
        <v>5652</v>
      </c>
      <c r="F2109" s="218" t="s">
        <v>5653</v>
      </c>
      <c r="G2109" s="219" t="s">
        <v>741</v>
      </c>
      <c r="H2109" s="220">
        <v>122.70999999999999</v>
      </c>
      <c r="I2109" s="221"/>
      <c r="J2109" s="222">
        <f>ROUND(I2109*H2109,2)</f>
        <v>0</v>
      </c>
      <c r="K2109" s="218" t="s">
        <v>174</v>
      </c>
      <c r="L2109" s="48"/>
      <c r="M2109" s="223" t="s">
        <v>33</v>
      </c>
      <c r="N2109" s="224" t="s">
        <v>49</v>
      </c>
      <c r="O2109" s="88"/>
      <c r="P2109" s="225">
        <f>O2109*H2109</f>
        <v>0</v>
      </c>
      <c r="Q2109" s="225">
        <v>0</v>
      </c>
      <c r="R2109" s="225">
        <f>Q2109*H2109</f>
        <v>0</v>
      </c>
      <c r="S2109" s="225">
        <v>0.021999999999999999</v>
      </c>
      <c r="T2109" s="226">
        <f>S2109*H2109</f>
        <v>2.6996199999999999</v>
      </c>
      <c r="U2109" s="42"/>
      <c r="V2109" s="42"/>
      <c r="W2109" s="42"/>
      <c r="X2109" s="42"/>
      <c r="Y2109" s="42"/>
      <c r="Z2109" s="42"/>
      <c r="AA2109" s="42"/>
      <c r="AB2109" s="42"/>
      <c r="AC2109" s="42"/>
      <c r="AD2109" s="42"/>
      <c r="AE2109" s="42"/>
      <c r="AR2109" s="227" t="s">
        <v>266</v>
      </c>
      <c r="AT2109" s="227" t="s">
        <v>170</v>
      </c>
      <c r="AU2109" s="227" t="s">
        <v>87</v>
      </c>
      <c r="AY2109" s="20" t="s">
        <v>168</v>
      </c>
      <c r="BE2109" s="228">
        <f>IF(N2109="základní",J2109,0)</f>
        <v>0</v>
      </c>
      <c r="BF2109" s="228">
        <f>IF(N2109="snížená",J2109,0)</f>
        <v>0</v>
      </c>
      <c r="BG2109" s="228">
        <f>IF(N2109="zákl. přenesená",J2109,0)</f>
        <v>0</v>
      </c>
      <c r="BH2109" s="228">
        <f>IF(N2109="sníž. přenesená",J2109,0)</f>
        <v>0</v>
      </c>
      <c r="BI2109" s="228">
        <f>IF(N2109="nulová",J2109,0)</f>
        <v>0</v>
      </c>
      <c r="BJ2109" s="20" t="s">
        <v>85</v>
      </c>
      <c r="BK2109" s="228">
        <f>ROUND(I2109*H2109,2)</f>
        <v>0</v>
      </c>
      <c r="BL2109" s="20" t="s">
        <v>266</v>
      </c>
      <c r="BM2109" s="227" t="s">
        <v>5654</v>
      </c>
    </row>
    <row r="2110" s="2" customFormat="1">
      <c r="A2110" s="42"/>
      <c r="B2110" s="43"/>
      <c r="C2110" s="44"/>
      <c r="D2110" s="229" t="s">
        <v>176</v>
      </c>
      <c r="E2110" s="44"/>
      <c r="F2110" s="230" t="s">
        <v>5655</v>
      </c>
      <c r="G2110" s="44"/>
      <c r="H2110" s="44"/>
      <c r="I2110" s="231"/>
      <c r="J2110" s="44"/>
      <c r="K2110" s="44"/>
      <c r="L2110" s="48"/>
      <c r="M2110" s="232"/>
      <c r="N2110" s="233"/>
      <c r="O2110" s="88"/>
      <c r="P2110" s="88"/>
      <c r="Q2110" s="88"/>
      <c r="R2110" s="88"/>
      <c r="S2110" s="88"/>
      <c r="T2110" s="89"/>
      <c r="U2110" s="42"/>
      <c r="V2110" s="42"/>
      <c r="W2110" s="42"/>
      <c r="X2110" s="42"/>
      <c r="Y2110" s="42"/>
      <c r="Z2110" s="42"/>
      <c r="AA2110" s="42"/>
      <c r="AB2110" s="42"/>
      <c r="AC2110" s="42"/>
      <c r="AD2110" s="42"/>
      <c r="AE2110" s="42"/>
      <c r="AT2110" s="20" t="s">
        <v>176</v>
      </c>
      <c r="AU2110" s="20" t="s">
        <v>87</v>
      </c>
    </row>
    <row r="2111" s="2" customFormat="1">
      <c r="A2111" s="42"/>
      <c r="B2111" s="43"/>
      <c r="C2111" s="44"/>
      <c r="D2111" s="234" t="s">
        <v>178</v>
      </c>
      <c r="E2111" s="44"/>
      <c r="F2111" s="235" t="s">
        <v>5656</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178</v>
      </c>
      <c r="AU2111" s="20" t="s">
        <v>87</v>
      </c>
    </row>
    <row r="2112" s="13" customFormat="1">
      <c r="A2112" s="13"/>
      <c r="B2112" s="236"/>
      <c r="C2112" s="237"/>
      <c r="D2112" s="229" t="s">
        <v>180</v>
      </c>
      <c r="E2112" s="238" t="s">
        <v>33</v>
      </c>
      <c r="F2112" s="239" t="s">
        <v>4780</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180</v>
      </c>
      <c r="AU2112" s="245" t="s">
        <v>87</v>
      </c>
      <c r="AV2112" s="13" t="s">
        <v>85</v>
      </c>
      <c r="AW2112" s="13" t="s">
        <v>39</v>
      </c>
      <c r="AX2112" s="13" t="s">
        <v>78</v>
      </c>
      <c r="AY2112" s="245" t="s">
        <v>168</v>
      </c>
    </row>
    <row r="2113" s="14" customFormat="1">
      <c r="A2113" s="14"/>
      <c r="B2113" s="246"/>
      <c r="C2113" s="247"/>
      <c r="D2113" s="229" t="s">
        <v>180</v>
      </c>
      <c r="E2113" s="248" t="s">
        <v>33</v>
      </c>
      <c r="F2113" s="249" t="s">
        <v>5657</v>
      </c>
      <c r="G2113" s="247"/>
      <c r="H2113" s="250">
        <v>122.70999999999999</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180</v>
      </c>
      <c r="AU2113" s="256" t="s">
        <v>87</v>
      </c>
      <c r="AV2113" s="14" t="s">
        <v>87</v>
      </c>
      <c r="AW2113" s="14" t="s">
        <v>39</v>
      </c>
      <c r="AX2113" s="14" t="s">
        <v>85</v>
      </c>
      <c r="AY2113" s="256" t="s">
        <v>168</v>
      </c>
    </row>
    <row r="2114" s="2" customFormat="1" ht="16.5" customHeight="1">
      <c r="A2114" s="42"/>
      <c r="B2114" s="43"/>
      <c r="C2114" s="216" t="s">
        <v>2957</v>
      </c>
      <c r="D2114" s="216" t="s">
        <v>170</v>
      </c>
      <c r="E2114" s="217" t="s">
        <v>3027</v>
      </c>
      <c r="F2114" s="218" t="s">
        <v>3028</v>
      </c>
      <c r="G2114" s="219" t="s">
        <v>173</v>
      </c>
      <c r="H2114" s="220">
        <v>94.079999999999998</v>
      </c>
      <c r="I2114" s="221"/>
      <c r="J2114" s="222">
        <f>ROUND(I2114*H2114,2)</f>
        <v>0</v>
      </c>
      <c r="K2114" s="218" t="s">
        <v>174</v>
      </c>
      <c r="L2114" s="48"/>
      <c r="M2114" s="223" t="s">
        <v>33</v>
      </c>
      <c r="N2114" s="224" t="s">
        <v>49</v>
      </c>
      <c r="O2114" s="88"/>
      <c r="P2114" s="225">
        <f>O2114*H2114</f>
        <v>0</v>
      </c>
      <c r="Q2114" s="225">
        <v>0</v>
      </c>
      <c r="R2114" s="225">
        <f>Q2114*H2114</f>
        <v>0</v>
      </c>
      <c r="S2114" s="225">
        <v>0.014</v>
      </c>
      <c r="T2114" s="226">
        <f>S2114*H2114</f>
        <v>1.3171200000000001</v>
      </c>
      <c r="U2114" s="42"/>
      <c r="V2114" s="42"/>
      <c r="W2114" s="42"/>
      <c r="X2114" s="42"/>
      <c r="Y2114" s="42"/>
      <c r="Z2114" s="42"/>
      <c r="AA2114" s="42"/>
      <c r="AB2114" s="42"/>
      <c r="AC2114" s="42"/>
      <c r="AD2114" s="42"/>
      <c r="AE2114" s="42"/>
      <c r="AR2114" s="227" t="s">
        <v>266</v>
      </c>
      <c r="AT2114" s="227" t="s">
        <v>170</v>
      </c>
      <c r="AU2114" s="227" t="s">
        <v>87</v>
      </c>
      <c r="AY2114" s="20" t="s">
        <v>168</v>
      </c>
      <c r="BE2114" s="228">
        <f>IF(N2114="základní",J2114,0)</f>
        <v>0</v>
      </c>
      <c r="BF2114" s="228">
        <f>IF(N2114="snížená",J2114,0)</f>
        <v>0</v>
      </c>
      <c r="BG2114" s="228">
        <f>IF(N2114="zákl. přenesená",J2114,0)</f>
        <v>0</v>
      </c>
      <c r="BH2114" s="228">
        <f>IF(N2114="sníž. přenesená",J2114,0)</f>
        <v>0</v>
      </c>
      <c r="BI2114" s="228">
        <f>IF(N2114="nulová",J2114,0)</f>
        <v>0</v>
      </c>
      <c r="BJ2114" s="20" t="s">
        <v>85</v>
      </c>
      <c r="BK2114" s="228">
        <f>ROUND(I2114*H2114,2)</f>
        <v>0</v>
      </c>
      <c r="BL2114" s="20" t="s">
        <v>266</v>
      </c>
      <c r="BM2114" s="227" t="s">
        <v>5658</v>
      </c>
    </row>
    <row r="2115" s="2" customFormat="1">
      <c r="A2115" s="42"/>
      <c r="B2115" s="43"/>
      <c r="C2115" s="44"/>
      <c r="D2115" s="229" t="s">
        <v>176</v>
      </c>
      <c r="E2115" s="44"/>
      <c r="F2115" s="230" t="s">
        <v>3030</v>
      </c>
      <c r="G2115" s="44"/>
      <c r="H2115" s="44"/>
      <c r="I2115" s="231"/>
      <c r="J2115" s="44"/>
      <c r="K2115" s="44"/>
      <c r="L2115" s="48"/>
      <c r="M2115" s="232"/>
      <c r="N2115" s="233"/>
      <c r="O2115" s="88"/>
      <c r="P2115" s="88"/>
      <c r="Q2115" s="88"/>
      <c r="R2115" s="88"/>
      <c r="S2115" s="88"/>
      <c r="T2115" s="89"/>
      <c r="U2115" s="42"/>
      <c r="V2115" s="42"/>
      <c r="W2115" s="42"/>
      <c r="X2115" s="42"/>
      <c r="Y2115" s="42"/>
      <c r="Z2115" s="42"/>
      <c r="AA2115" s="42"/>
      <c r="AB2115" s="42"/>
      <c r="AC2115" s="42"/>
      <c r="AD2115" s="42"/>
      <c r="AE2115" s="42"/>
      <c r="AT2115" s="20" t="s">
        <v>176</v>
      </c>
      <c r="AU2115" s="20" t="s">
        <v>87</v>
      </c>
    </row>
    <row r="2116" s="2" customFormat="1">
      <c r="A2116" s="42"/>
      <c r="B2116" s="43"/>
      <c r="C2116" s="44"/>
      <c r="D2116" s="234" t="s">
        <v>178</v>
      </c>
      <c r="E2116" s="44"/>
      <c r="F2116" s="235" t="s">
        <v>3031</v>
      </c>
      <c r="G2116" s="44"/>
      <c r="H2116" s="44"/>
      <c r="I2116" s="231"/>
      <c r="J2116" s="44"/>
      <c r="K2116" s="44"/>
      <c r="L2116" s="48"/>
      <c r="M2116" s="232"/>
      <c r="N2116" s="233"/>
      <c r="O2116" s="88"/>
      <c r="P2116" s="88"/>
      <c r="Q2116" s="88"/>
      <c r="R2116" s="88"/>
      <c r="S2116" s="88"/>
      <c r="T2116" s="89"/>
      <c r="U2116" s="42"/>
      <c r="V2116" s="42"/>
      <c r="W2116" s="42"/>
      <c r="X2116" s="42"/>
      <c r="Y2116" s="42"/>
      <c r="Z2116" s="42"/>
      <c r="AA2116" s="42"/>
      <c r="AB2116" s="42"/>
      <c r="AC2116" s="42"/>
      <c r="AD2116" s="42"/>
      <c r="AE2116" s="42"/>
      <c r="AT2116" s="20" t="s">
        <v>178</v>
      </c>
      <c r="AU2116" s="20" t="s">
        <v>87</v>
      </c>
    </row>
    <row r="2117" s="13" customFormat="1">
      <c r="A2117" s="13"/>
      <c r="B2117" s="236"/>
      <c r="C2117" s="237"/>
      <c r="D2117" s="229" t="s">
        <v>180</v>
      </c>
      <c r="E2117" s="238" t="s">
        <v>33</v>
      </c>
      <c r="F2117" s="239" t="s">
        <v>4780</v>
      </c>
      <c r="G2117" s="237"/>
      <c r="H2117" s="238" t="s">
        <v>33</v>
      </c>
      <c r="I2117" s="240"/>
      <c r="J2117" s="237"/>
      <c r="K2117" s="237"/>
      <c r="L2117" s="241"/>
      <c r="M2117" s="242"/>
      <c r="N2117" s="243"/>
      <c r="O2117" s="243"/>
      <c r="P2117" s="243"/>
      <c r="Q2117" s="243"/>
      <c r="R2117" s="243"/>
      <c r="S2117" s="243"/>
      <c r="T2117" s="244"/>
      <c r="U2117" s="13"/>
      <c r="V2117" s="13"/>
      <c r="W2117" s="13"/>
      <c r="X2117" s="13"/>
      <c r="Y2117" s="13"/>
      <c r="Z2117" s="13"/>
      <c r="AA2117" s="13"/>
      <c r="AB2117" s="13"/>
      <c r="AC2117" s="13"/>
      <c r="AD2117" s="13"/>
      <c r="AE2117" s="13"/>
      <c r="AT2117" s="245" t="s">
        <v>180</v>
      </c>
      <c r="AU2117" s="245" t="s">
        <v>87</v>
      </c>
      <c r="AV2117" s="13" t="s">
        <v>85</v>
      </c>
      <c r="AW2117" s="13" t="s">
        <v>39</v>
      </c>
      <c r="AX2117" s="13" t="s">
        <v>78</v>
      </c>
      <c r="AY2117" s="245" t="s">
        <v>168</v>
      </c>
    </row>
    <row r="2118" s="14" customFormat="1">
      <c r="A2118" s="14"/>
      <c r="B2118" s="246"/>
      <c r="C2118" s="247"/>
      <c r="D2118" s="229" t="s">
        <v>180</v>
      </c>
      <c r="E2118" s="248" t="s">
        <v>33</v>
      </c>
      <c r="F2118" s="249" t="s">
        <v>5659</v>
      </c>
      <c r="G2118" s="247"/>
      <c r="H2118" s="250">
        <v>94.079999999999998</v>
      </c>
      <c r="I2118" s="251"/>
      <c r="J2118" s="247"/>
      <c r="K2118" s="247"/>
      <c r="L2118" s="252"/>
      <c r="M2118" s="253"/>
      <c r="N2118" s="254"/>
      <c r="O2118" s="254"/>
      <c r="P2118" s="254"/>
      <c r="Q2118" s="254"/>
      <c r="R2118" s="254"/>
      <c r="S2118" s="254"/>
      <c r="T2118" s="255"/>
      <c r="U2118" s="14"/>
      <c r="V2118" s="14"/>
      <c r="W2118" s="14"/>
      <c r="X2118" s="14"/>
      <c r="Y2118" s="14"/>
      <c r="Z2118" s="14"/>
      <c r="AA2118" s="14"/>
      <c r="AB2118" s="14"/>
      <c r="AC2118" s="14"/>
      <c r="AD2118" s="14"/>
      <c r="AE2118" s="14"/>
      <c r="AT2118" s="256" t="s">
        <v>180</v>
      </c>
      <c r="AU2118" s="256" t="s">
        <v>87</v>
      </c>
      <c r="AV2118" s="14" t="s">
        <v>87</v>
      </c>
      <c r="AW2118" s="14" t="s">
        <v>39</v>
      </c>
      <c r="AX2118" s="14" t="s">
        <v>85</v>
      </c>
      <c r="AY2118" s="256" t="s">
        <v>168</v>
      </c>
    </row>
    <row r="2119" s="2" customFormat="1" ht="16.5" customHeight="1">
      <c r="A2119" s="42"/>
      <c r="B2119" s="43"/>
      <c r="C2119" s="216" t="s">
        <v>2964</v>
      </c>
      <c r="D2119" s="216" t="s">
        <v>170</v>
      </c>
      <c r="E2119" s="217" t="s">
        <v>3034</v>
      </c>
      <c r="F2119" s="218" t="s">
        <v>3035</v>
      </c>
      <c r="G2119" s="219" t="s">
        <v>741</v>
      </c>
      <c r="H2119" s="220">
        <v>130.40000000000001</v>
      </c>
      <c r="I2119" s="221"/>
      <c r="J2119" s="222">
        <f>ROUND(I2119*H2119,2)</f>
        <v>0</v>
      </c>
      <c r="K2119" s="218" t="s">
        <v>174</v>
      </c>
      <c r="L2119" s="48"/>
      <c r="M2119" s="223" t="s">
        <v>33</v>
      </c>
      <c r="N2119" s="224" t="s">
        <v>49</v>
      </c>
      <c r="O2119" s="88"/>
      <c r="P2119" s="225">
        <f>O2119*H2119</f>
        <v>0</v>
      </c>
      <c r="Q2119" s="225">
        <v>0</v>
      </c>
      <c r="R2119" s="225">
        <f>Q2119*H2119</f>
        <v>0</v>
      </c>
      <c r="S2119" s="225">
        <v>0.033000000000000002</v>
      </c>
      <c r="T2119" s="226">
        <f>S2119*H2119</f>
        <v>4.3032000000000004</v>
      </c>
      <c r="U2119" s="42"/>
      <c r="V2119" s="42"/>
      <c r="W2119" s="42"/>
      <c r="X2119" s="42"/>
      <c r="Y2119" s="42"/>
      <c r="Z2119" s="42"/>
      <c r="AA2119" s="42"/>
      <c r="AB2119" s="42"/>
      <c r="AC2119" s="42"/>
      <c r="AD2119" s="42"/>
      <c r="AE2119" s="42"/>
      <c r="AR2119" s="227" t="s">
        <v>266</v>
      </c>
      <c r="AT2119" s="227" t="s">
        <v>170</v>
      </c>
      <c r="AU2119" s="227" t="s">
        <v>87</v>
      </c>
      <c r="AY2119" s="20" t="s">
        <v>168</v>
      </c>
      <c r="BE2119" s="228">
        <f>IF(N2119="základní",J2119,0)</f>
        <v>0</v>
      </c>
      <c r="BF2119" s="228">
        <f>IF(N2119="snížená",J2119,0)</f>
        <v>0</v>
      </c>
      <c r="BG2119" s="228">
        <f>IF(N2119="zákl. přenesená",J2119,0)</f>
        <v>0</v>
      </c>
      <c r="BH2119" s="228">
        <f>IF(N2119="sníž. přenesená",J2119,0)</f>
        <v>0</v>
      </c>
      <c r="BI2119" s="228">
        <f>IF(N2119="nulová",J2119,0)</f>
        <v>0</v>
      </c>
      <c r="BJ2119" s="20" t="s">
        <v>85</v>
      </c>
      <c r="BK2119" s="228">
        <f>ROUND(I2119*H2119,2)</f>
        <v>0</v>
      </c>
      <c r="BL2119" s="20" t="s">
        <v>266</v>
      </c>
      <c r="BM2119" s="227" t="s">
        <v>5660</v>
      </c>
    </row>
    <row r="2120" s="2" customFormat="1">
      <c r="A2120" s="42"/>
      <c r="B2120" s="43"/>
      <c r="C2120" s="44"/>
      <c r="D2120" s="229" t="s">
        <v>176</v>
      </c>
      <c r="E2120" s="44"/>
      <c r="F2120" s="230" t="s">
        <v>3037</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176</v>
      </c>
      <c r="AU2120" s="20" t="s">
        <v>87</v>
      </c>
    </row>
    <row r="2121" s="2" customFormat="1">
      <c r="A2121" s="42"/>
      <c r="B2121" s="43"/>
      <c r="C2121" s="44"/>
      <c r="D2121" s="234" t="s">
        <v>178</v>
      </c>
      <c r="E2121" s="44"/>
      <c r="F2121" s="235" t="s">
        <v>3038</v>
      </c>
      <c r="G2121" s="44"/>
      <c r="H2121" s="44"/>
      <c r="I2121" s="231"/>
      <c r="J2121" s="44"/>
      <c r="K2121" s="44"/>
      <c r="L2121" s="48"/>
      <c r="M2121" s="232"/>
      <c r="N2121" s="233"/>
      <c r="O2121" s="88"/>
      <c r="P2121" s="88"/>
      <c r="Q2121" s="88"/>
      <c r="R2121" s="88"/>
      <c r="S2121" s="88"/>
      <c r="T2121" s="89"/>
      <c r="U2121" s="42"/>
      <c r="V2121" s="42"/>
      <c r="W2121" s="42"/>
      <c r="X2121" s="42"/>
      <c r="Y2121" s="42"/>
      <c r="Z2121" s="42"/>
      <c r="AA2121" s="42"/>
      <c r="AB2121" s="42"/>
      <c r="AC2121" s="42"/>
      <c r="AD2121" s="42"/>
      <c r="AE2121" s="42"/>
      <c r="AT2121" s="20" t="s">
        <v>178</v>
      </c>
      <c r="AU2121" s="20" t="s">
        <v>87</v>
      </c>
    </row>
    <row r="2122" s="13" customFormat="1">
      <c r="A2122" s="13"/>
      <c r="B2122" s="236"/>
      <c r="C2122" s="237"/>
      <c r="D2122" s="229" t="s">
        <v>180</v>
      </c>
      <c r="E2122" s="238" t="s">
        <v>33</v>
      </c>
      <c r="F2122" s="239" t="s">
        <v>4780</v>
      </c>
      <c r="G2122" s="237"/>
      <c r="H2122" s="238" t="s">
        <v>33</v>
      </c>
      <c r="I2122" s="240"/>
      <c r="J2122" s="237"/>
      <c r="K2122" s="237"/>
      <c r="L2122" s="241"/>
      <c r="M2122" s="242"/>
      <c r="N2122" s="243"/>
      <c r="O2122" s="243"/>
      <c r="P2122" s="243"/>
      <c r="Q2122" s="243"/>
      <c r="R2122" s="243"/>
      <c r="S2122" s="243"/>
      <c r="T2122" s="244"/>
      <c r="U2122" s="13"/>
      <c r="V2122" s="13"/>
      <c r="W2122" s="13"/>
      <c r="X2122" s="13"/>
      <c r="Y2122" s="13"/>
      <c r="Z2122" s="13"/>
      <c r="AA2122" s="13"/>
      <c r="AB2122" s="13"/>
      <c r="AC2122" s="13"/>
      <c r="AD2122" s="13"/>
      <c r="AE2122" s="13"/>
      <c r="AT2122" s="245" t="s">
        <v>180</v>
      </c>
      <c r="AU2122" s="245" t="s">
        <v>87</v>
      </c>
      <c r="AV2122" s="13" t="s">
        <v>85</v>
      </c>
      <c r="AW2122" s="13" t="s">
        <v>39</v>
      </c>
      <c r="AX2122" s="13" t="s">
        <v>78</v>
      </c>
      <c r="AY2122" s="245" t="s">
        <v>168</v>
      </c>
    </row>
    <row r="2123" s="13" customFormat="1">
      <c r="A2123" s="13"/>
      <c r="B2123" s="236"/>
      <c r="C2123" s="237"/>
      <c r="D2123" s="229" t="s">
        <v>180</v>
      </c>
      <c r="E2123" s="238" t="s">
        <v>33</v>
      </c>
      <c r="F2123" s="239" t="s">
        <v>1990</v>
      </c>
      <c r="G2123" s="237"/>
      <c r="H2123" s="238" t="s">
        <v>33</v>
      </c>
      <c r="I2123" s="240"/>
      <c r="J2123" s="237"/>
      <c r="K2123" s="237"/>
      <c r="L2123" s="241"/>
      <c r="M2123" s="242"/>
      <c r="N2123" s="243"/>
      <c r="O2123" s="243"/>
      <c r="P2123" s="243"/>
      <c r="Q2123" s="243"/>
      <c r="R2123" s="243"/>
      <c r="S2123" s="243"/>
      <c r="T2123" s="244"/>
      <c r="U2123" s="13"/>
      <c r="V2123" s="13"/>
      <c r="W2123" s="13"/>
      <c r="X2123" s="13"/>
      <c r="Y2123" s="13"/>
      <c r="Z2123" s="13"/>
      <c r="AA2123" s="13"/>
      <c r="AB2123" s="13"/>
      <c r="AC2123" s="13"/>
      <c r="AD2123" s="13"/>
      <c r="AE2123" s="13"/>
      <c r="AT2123" s="245" t="s">
        <v>180</v>
      </c>
      <c r="AU2123" s="245" t="s">
        <v>87</v>
      </c>
      <c r="AV2123" s="13" t="s">
        <v>85</v>
      </c>
      <c r="AW2123" s="13" t="s">
        <v>39</v>
      </c>
      <c r="AX2123" s="13" t="s">
        <v>78</v>
      </c>
      <c r="AY2123" s="245" t="s">
        <v>168</v>
      </c>
    </row>
    <row r="2124" s="14" customFormat="1">
      <c r="A2124" s="14"/>
      <c r="B2124" s="246"/>
      <c r="C2124" s="247"/>
      <c r="D2124" s="229" t="s">
        <v>180</v>
      </c>
      <c r="E2124" s="248" t="s">
        <v>33</v>
      </c>
      <c r="F2124" s="249" t="s">
        <v>5661</v>
      </c>
      <c r="G2124" s="247"/>
      <c r="H2124" s="250">
        <v>130.40000000000001</v>
      </c>
      <c r="I2124" s="251"/>
      <c r="J2124" s="247"/>
      <c r="K2124" s="247"/>
      <c r="L2124" s="252"/>
      <c r="M2124" s="253"/>
      <c r="N2124" s="254"/>
      <c r="O2124" s="254"/>
      <c r="P2124" s="254"/>
      <c r="Q2124" s="254"/>
      <c r="R2124" s="254"/>
      <c r="S2124" s="254"/>
      <c r="T2124" s="255"/>
      <c r="U2124" s="14"/>
      <c r="V2124" s="14"/>
      <c r="W2124" s="14"/>
      <c r="X2124" s="14"/>
      <c r="Y2124" s="14"/>
      <c r="Z2124" s="14"/>
      <c r="AA2124" s="14"/>
      <c r="AB2124" s="14"/>
      <c r="AC2124" s="14"/>
      <c r="AD2124" s="14"/>
      <c r="AE2124" s="14"/>
      <c r="AT2124" s="256" t="s">
        <v>180</v>
      </c>
      <c r="AU2124" s="256" t="s">
        <v>87</v>
      </c>
      <c r="AV2124" s="14" t="s">
        <v>87</v>
      </c>
      <c r="AW2124" s="14" t="s">
        <v>39</v>
      </c>
      <c r="AX2124" s="14" t="s">
        <v>85</v>
      </c>
      <c r="AY2124" s="256" t="s">
        <v>168</v>
      </c>
    </row>
    <row r="2125" s="2" customFormat="1" ht="16.5" customHeight="1">
      <c r="A2125" s="42"/>
      <c r="B2125" s="43"/>
      <c r="C2125" s="216" t="s">
        <v>2971</v>
      </c>
      <c r="D2125" s="216" t="s">
        <v>170</v>
      </c>
      <c r="E2125" s="217" t="s">
        <v>5662</v>
      </c>
      <c r="F2125" s="218" t="s">
        <v>5663</v>
      </c>
      <c r="G2125" s="219" t="s">
        <v>741</v>
      </c>
      <c r="H2125" s="220">
        <v>43.359999999999999</v>
      </c>
      <c r="I2125" s="221"/>
      <c r="J2125" s="222">
        <f>ROUND(I2125*H2125,2)</f>
        <v>0</v>
      </c>
      <c r="K2125" s="218" t="s">
        <v>174</v>
      </c>
      <c r="L2125" s="48"/>
      <c r="M2125" s="223" t="s">
        <v>33</v>
      </c>
      <c r="N2125" s="224" t="s">
        <v>49</v>
      </c>
      <c r="O2125" s="88"/>
      <c r="P2125" s="225">
        <f>O2125*H2125</f>
        <v>0</v>
      </c>
      <c r="Q2125" s="225">
        <v>0</v>
      </c>
      <c r="R2125" s="225">
        <f>Q2125*H2125</f>
        <v>0</v>
      </c>
      <c r="S2125" s="225">
        <v>0</v>
      </c>
      <c r="T2125" s="226">
        <f>S2125*H2125</f>
        <v>0</v>
      </c>
      <c r="U2125" s="42"/>
      <c r="V2125" s="42"/>
      <c r="W2125" s="42"/>
      <c r="X2125" s="42"/>
      <c r="Y2125" s="42"/>
      <c r="Z2125" s="42"/>
      <c r="AA2125" s="42"/>
      <c r="AB2125" s="42"/>
      <c r="AC2125" s="42"/>
      <c r="AD2125" s="42"/>
      <c r="AE2125" s="42"/>
      <c r="AR2125" s="227" t="s">
        <v>266</v>
      </c>
      <c r="AT2125" s="227" t="s">
        <v>170</v>
      </c>
      <c r="AU2125" s="227" t="s">
        <v>87</v>
      </c>
      <c r="AY2125" s="20" t="s">
        <v>168</v>
      </c>
      <c r="BE2125" s="228">
        <f>IF(N2125="základní",J2125,0)</f>
        <v>0</v>
      </c>
      <c r="BF2125" s="228">
        <f>IF(N2125="snížená",J2125,0)</f>
        <v>0</v>
      </c>
      <c r="BG2125" s="228">
        <f>IF(N2125="zákl. přenesená",J2125,0)</f>
        <v>0</v>
      </c>
      <c r="BH2125" s="228">
        <f>IF(N2125="sníž. přenesená",J2125,0)</f>
        <v>0</v>
      </c>
      <c r="BI2125" s="228">
        <f>IF(N2125="nulová",J2125,0)</f>
        <v>0</v>
      </c>
      <c r="BJ2125" s="20" t="s">
        <v>85</v>
      </c>
      <c r="BK2125" s="228">
        <f>ROUND(I2125*H2125,2)</f>
        <v>0</v>
      </c>
      <c r="BL2125" s="20" t="s">
        <v>266</v>
      </c>
      <c r="BM2125" s="227" t="s">
        <v>5664</v>
      </c>
    </row>
    <row r="2126" s="2" customFormat="1">
      <c r="A2126" s="42"/>
      <c r="B2126" s="43"/>
      <c r="C2126" s="44"/>
      <c r="D2126" s="229" t="s">
        <v>176</v>
      </c>
      <c r="E2126" s="44"/>
      <c r="F2126" s="230" t="s">
        <v>5665</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176</v>
      </c>
      <c r="AU2126" s="20" t="s">
        <v>87</v>
      </c>
    </row>
    <row r="2127" s="2" customFormat="1">
      <c r="A2127" s="42"/>
      <c r="B2127" s="43"/>
      <c r="C2127" s="44"/>
      <c r="D2127" s="234" t="s">
        <v>178</v>
      </c>
      <c r="E2127" s="44"/>
      <c r="F2127" s="235" t="s">
        <v>5666</v>
      </c>
      <c r="G2127" s="44"/>
      <c r="H2127" s="44"/>
      <c r="I2127" s="231"/>
      <c r="J2127" s="44"/>
      <c r="K2127" s="44"/>
      <c r="L2127" s="48"/>
      <c r="M2127" s="232"/>
      <c r="N2127" s="233"/>
      <c r="O2127" s="88"/>
      <c r="P2127" s="88"/>
      <c r="Q2127" s="88"/>
      <c r="R2127" s="88"/>
      <c r="S2127" s="88"/>
      <c r="T2127" s="89"/>
      <c r="U2127" s="42"/>
      <c r="V2127" s="42"/>
      <c r="W2127" s="42"/>
      <c r="X2127" s="42"/>
      <c r="Y2127" s="42"/>
      <c r="Z2127" s="42"/>
      <c r="AA2127" s="42"/>
      <c r="AB2127" s="42"/>
      <c r="AC2127" s="42"/>
      <c r="AD2127" s="42"/>
      <c r="AE2127" s="42"/>
      <c r="AT2127" s="20" t="s">
        <v>178</v>
      </c>
      <c r="AU2127" s="20" t="s">
        <v>87</v>
      </c>
    </row>
    <row r="2128" s="13" customFormat="1">
      <c r="A2128" s="13"/>
      <c r="B2128" s="236"/>
      <c r="C2128" s="237"/>
      <c r="D2128" s="229" t="s">
        <v>180</v>
      </c>
      <c r="E2128" s="238" t="s">
        <v>33</v>
      </c>
      <c r="F2128" s="239" t="s">
        <v>5565</v>
      </c>
      <c r="G2128" s="237"/>
      <c r="H2128" s="238" t="s">
        <v>33</v>
      </c>
      <c r="I2128" s="240"/>
      <c r="J2128" s="237"/>
      <c r="K2128" s="237"/>
      <c r="L2128" s="241"/>
      <c r="M2128" s="242"/>
      <c r="N2128" s="243"/>
      <c r="O2128" s="243"/>
      <c r="P2128" s="243"/>
      <c r="Q2128" s="243"/>
      <c r="R2128" s="243"/>
      <c r="S2128" s="243"/>
      <c r="T2128" s="244"/>
      <c r="U2128" s="13"/>
      <c r="V2128" s="13"/>
      <c r="W2128" s="13"/>
      <c r="X2128" s="13"/>
      <c r="Y2128" s="13"/>
      <c r="Z2128" s="13"/>
      <c r="AA2128" s="13"/>
      <c r="AB2128" s="13"/>
      <c r="AC2128" s="13"/>
      <c r="AD2128" s="13"/>
      <c r="AE2128" s="13"/>
      <c r="AT2128" s="245" t="s">
        <v>180</v>
      </c>
      <c r="AU2128" s="245" t="s">
        <v>87</v>
      </c>
      <c r="AV2128" s="13" t="s">
        <v>85</v>
      </c>
      <c r="AW2128" s="13" t="s">
        <v>39</v>
      </c>
      <c r="AX2128" s="13" t="s">
        <v>78</v>
      </c>
      <c r="AY2128" s="245" t="s">
        <v>168</v>
      </c>
    </row>
    <row r="2129" s="14" customFormat="1">
      <c r="A2129" s="14"/>
      <c r="B2129" s="246"/>
      <c r="C2129" s="247"/>
      <c r="D2129" s="229" t="s">
        <v>180</v>
      </c>
      <c r="E2129" s="248" t="s">
        <v>33</v>
      </c>
      <c r="F2129" s="249" t="s">
        <v>3052</v>
      </c>
      <c r="G2129" s="247"/>
      <c r="H2129" s="250">
        <v>4.2000000000000002</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180</v>
      </c>
      <c r="AU2129" s="256" t="s">
        <v>87</v>
      </c>
      <c r="AV2129" s="14" t="s">
        <v>87</v>
      </c>
      <c r="AW2129" s="14" t="s">
        <v>39</v>
      </c>
      <c r="AX2129" s="14" t="s">
        <v>78</v>
      </c>
      <c r="AY2129" s="256" t="s">
        <v>168</v>
      </c>
    </row>
    <row r="2130" s="14" customFormat="1">
      <c r="A2130" s="14"/>
      <c r="B2130" s="246"/>
      <c r="C2130" s="247"/>
      <c r="D2130" s="229" t="s">
        <v>180</v>
      </c>
      <c r="E2130" s="248" t="s">
        <v>33</v>
      </c>
      <c r="F2130" s="249" t="s">
        <v>5667</v>
      </c>
      <c r="G2130" s="247"/>
      <c r="H2130" s="250">
        <v>1.8</v>
      </c>
      <c r="I2130" s="251"/>
      <c r="J2130" s="247"/>
      <c r="K2130" s="247"/>
      <c r="L2130" s="252"/>
      <c r="M2130" s="253"/>
      <c r="N2130" s="254"/>
      <c r="O2130" s="254"/>
      <c r="P2130" s="254"/>
      <c r="Q2130" s="254"/>
      <c r="R2130" s="254"/>
      <c r="S2130" s="254"/>
      <c r="T2130" s="255"/>
      <c r="U2130" s="14"/>
      <c r="V2130" s="14"/>
      <c r="W2130" s="14"/>
      <c r="X2130" s="14"/>
      <c r="Y2130" s="14"/>
      <c r="Z2130" s="14"/>
      <c r="AA2130" s="14"/>
      <c r="AB2130" s="14"/>
      <c r="AC2130" s="14"/>
      <c r="AD2130" s="14"/>
      <c r="AE2130" s="14"/>
      <c r="AT2130" s="256" t="s">
        <v>180</v>
      </c>
      <c r="AU2130" s="256" t="s">
        <v>87</v>
      </c>
      <c r="AV2130" s="14" t="s">
        <v>87</v>
      </c>
      <c r="AW2130" s="14" t="s">
        <v>39</v>
      </c>
      <c r="AX2130" s="14" t="s">
        <v>78</v>
      </c>
      <c r="AY2130" s="256" t="s">
        <v>168</v>
      </c>
    </row>
    <row r="2131" s="16" customFormat="1">
      <c r="A2131" s="16"/>
      <c r="B2131" s="274"/>
      <c r="C2131" s="275"/>
      <c r="D2131" s="229" t="s">
        <v>180</v>
      </c>
      <c r="E2131" s="276" t="s">
        <v>33</v>
      </c>
      <c r="F2131" s="277" t="s">
        <v>645</v>
      </c>
      <c r="G2131" s="275"/>
      <c r="H2131" s="278">
        <v>6</v>
      </c>
      <c r="I2131" s="279"/>
      <c r="J2131" s="275"/>
      <c r="K2131" s="275"/>
      <c r="L2131" s="280"/>
      <c r="M2131" s="281"/>
      <c r="N2131" s="282"/>
      <c r="O2131" s="282"/>
      <c r="P2131" s="282"/>
      <c r="Q2131" s="282"/>
      <c r="R2131" s="282"/>
      <c r="S2131" s="282"/>
      <c r="T2131" s="283"/>
      <c r="U2131" s="16"/>
      <c r="V2131" s="16"/>
      <c r="W2131" s="16"/>
      <c r="X2131" s="16"/>
      <c r="Y2131" s="16"/>
      <c r="Z2131" s="16"/>
      <c r="AA2131" s="16"/>
      <c r="AB2131" s="16"/>
      <c r="AC2131" s="16"/>
      <c r="AD2131" s="16"/>
      <c r="AE2131" s="16"/>
      <c r="AT2131" s="284" t="s">
        <v>180</v>
      </c>
      <c r="AU2131" s="284" t="s">
        <v>87</v>
      </c>
      <c r="AV2131" s="16" t="s">
        <v>118</v>
      </c>
      <c r="AW2131" s="16" t="s">
        <v>39</v>
      </c>
      <c r="AX2131" s="16" t="s">
        <v>78</v>
      </c>
      <c r="AY2131" s="284" t="s">
        <v>168</v>
      </c>
    </row>
    <row r="2132" s="14" customFormat="1">
      <c r="A2132" s="14"/>
      <c r="B2132" s="246"/>
      <c r="C2132" s="247"/>
      <c r="D2132" s="229" t="s">
        <v>180</v>
      </c>
      <c r="E2132" s="248" t="s">
        <v>33</v>
      </c>
      <c r="F2132" s="249" t="s">
        <v>5668</v>
      </c>
      <c r="G2132" s="247"/>
      <c r="H2132" s="250">
        <v>35.759999999999998</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180</v>
      </c>
      <c r="AU2132" s="256" t="s">
        <v>87</v>
      </c>
      <c r="AV2132" s="14" t="s">
        <v>87</v>
      </c>
      <c r="AW2132" s="14" t="s">
        <v>39</v>
      </c>
      <c r="AX2132" s="14" t="s">
        <v>78</v>
      </c>
      <c r="AY2132" s="256" t="s">
        <v>168</v>
      </c>
    </row>
    <row r="2133" s="14" customFormat="1">
      <c r="A2133" s="14"/>
      <c r="B2133" s="246"/>
      <c r="C2133" s="247"/>
      <c r="D2133" s="229" t="s">
        <v>180</v>
      </c>
      <c r="E2133" s="248" t="s">
        <v>33</v>
      </c>
      <c r="F2133" s="249" t="s">
        <v>5669</v>
      </c>
      <c r="G2133" s="247"/>
      <c r="H2133" s="250">
        <v>1.6000000000000001</v>
      </c>
      <c r="I2133" s="251"/>
      <c r="J2133" s="247"/>
      <c r="K2133" s="247"/>
      <c r="L2133" s="252"/>
      <c r="M2133" s="253"/>
      <c r="N2133" s="254"/>
      <c r="O2133" s="254"/>
      <c r="P2133" s="254"/>
      <c r="Q2133" s="254"/>
      <c r="R2133" s="254"/>
      <c r="S2133" s="254"/>
      <c r="T2133" s="255"/>
      <c r="U2133" s="14"/>
      <c r="V2133" s="14"/>
      <c r="W2133" s="14"/>
      <c r="X2133" s="14"/>
      <c r="Y2133" s="14"/>
      <c r="Z2133" s="14"/>
      <c r="AA2133" s="14"/>
      <c r="AB2133" s="14"/>
      <c r="AC2133" s="14"/>
      <c r="AD2133" s="14"/>
      <c r="AE2133" s="14"/>
      <c r="AT2133" s="256" t="s">
        <v>180</v>
      </c>
      <c r="AU2133" s="256" t="s">
        <v>87</v>
      </c>
      <c r="AV2133" s="14" t="s">
        <v>87</v>
      </c>
      <c r="AW2133" s="14" t="s">
        <v>39</v>
      </c>
      <c r="AX2133" s="14" t="s">
        <v>78</v>
      </c>
      <c r="AY2133" s="256" t="s">
        <v>168</v>
      </c>
    </row>
    <row r="2134" s="16" customFormat="1">
      <c r="A2134" s="16"/>
      <c r="B2134" s="274"/>
      <c r="C2134" s="275"/>
      <c r="D2134" s="229" t="s">
        <v>180</v>
      </c>
      <c r="E2134" s="276" t="s">
        <v>33</v>
      </c>
      <c r="F2134" s="277" t="s">
        <v>645</v>
      </c>
      <c r="G2134" s="275"/>
      <c r="H2134" s="278">
        <v>37.359999999999999</v>
      </c>
      <c r="I2134" s="279"/>
      <c r="J2134" s="275"/>
      <c r="K2134" s="275"/>
      <c r="L2134" s="280"/>
      <c r="M2134" s="281"/>
      <c r="N2134" s="282"/>
      <c r="O2134" s="282"/>
      <c r="P2134" s="282"/>
      <c r="Q2134" s="282"/>
      <c r="R2134" s="282"/>
      <c r="S2134" s="282"/>
      <c r="T2134" s="283"/>
      <c r="U2134" s="16"/>
      <c r="V2134" s="16"/>
      <c r="W2134" s="16"/>
      <c r="X2134" s="16"/>
      <c r="Y2134" s="16"/>
      <c r="Z2134" s="16"/>
      <c r="AA2134" s="16"/>
      <c r="AB2134" s="16"/>
      <c r="AC2134" s="16"/>
      <c r="AD2134" s="16"/>
      <c r="AE2134" s="16"/>
      <c r="AT2134" s="284" t="s">
        <v>180</v>
      </c>
      <c r="AU2134" s="284" t="s">
        <v>87</v>
      </c>
      <c r="AV2134" s="16" t="s">
        <v>118</v>
      </c>
      <c r="AW2134" s="16" t="s">
        <v>39</v>
      </c>
      <c r="AX2134" s="16" t="s">
        <v>78</v>
      </c>
      <c r="AY2134" s="284" t="s">
        <v>168</v>
      </c>
    </row>
    <row r="2135" s="15" customFormat="1">
      <c r="A2135" s="15"/>
      <c r="B2135" s="263"/>
      <c r="C2135" s="264"/>
      <c r="D2135" s="229" t="s">
        <v>180</v>
      </c>
      <c r="E2135" s="265" t="s">
        <v>33</v>
      </c>
      <c r="F2135" s="266" t="s">
        <v>626</v>
      </c>
      <c r="G2135" s="264"/>
      <c r="H2135" s="267">
        <v>43.359999999999999</v>
      </c>
      <c r="I2135" s="268"/>
      <c r="J2135" s="264"/>
      <c r="K2135" s="264"/>
      <c r="L2135" s="269"/>
      <c r="M2135" s="270"/>
      <c r="N2135" s="271"/>
      <c r="O2135" s="271"/>
      <c r="P2135" s="271"/>
      <c r="Q2135" s="271"/>
      <c r="R2135" s="271"/>
      <c r="S2135" s="271"/>
      <c r="T2135" s="272"/>
      <c r="U2135" s="15"/>
      <c r="V2135" s="15"/>
      <c r="W2135" s="15"/>
      <c r="X2135" s="15"/>
      <c r="Y2135" s="15"/>
      <c r="Z2135" s="15"/>
      <c r="AA2135" s="15"/>
      <c r="AB2135" s="15"/>
      <c r="AC2135" s="15"/>
      <c r="AD2135" s="15"/>
      <c r="AE2135" s="15"/>
      <c r="AT2135" s="273" t="s">
        <v>180</v>
      </c>
      <c r="AU2135" s="273" t="s">
        <v>87</v>
      </c>
      <c r="AV2135" s="15" t="s">
        <v>121</v>
      </c>
      <c r="AW2135" s="15" t="s">
        <v>39</v>
      </c>
      <c r="AX2135" s="15" t="s">
        <v>85</v>
      </c>
      <c r="AY2135" s="273" t="s">
        <v>168</v>
      </c>
    </row>
    <row r="2136" s="2" customFormat="1" ht="16.5" customHeight="1">
      <c r="A2136" s="42"/>
      <c r="B2136" s="43"/>
      <c r="C2136" s="285" t="s">
        <v>2979</v>
      </c>
      <c r="D2136" s="285" t="s">
        <v>713</v>
      </c>
      <c r="E2136" s="286" t="s">
        <v>2785</v>
      </c>
      <c r="F2136" s="287" t="s">
        <v>2786</v>
      </c>
      <c r="G2136" s="288" t="s">
        <v>173</v>
      </c>
      <c r="H2136" s="289">
        <v>47.695999999999998</v>
      </c>
      <c r="I2136" s="290"/>
      <c r="J2136" s="291">
        <f>ROUND(I2136*H2136,2)</f>
        <v>0</v>
      </c>
      <c r="K2136" s="287" t="s">
        <v>33</v>
      </c>
      <c r="L2136" s="292"/>
      <c r="M2136" s="293" t="s">
        <v>33</v>
      </c>
      <c r="N2136" s="294" t="s">
        <v>49</v>
      </c>
      <c r="O2136" s="88"/>
      <c r="P2136" s="225">
        <f>O2136*H2136</f>
        <v>0</v>
      </c>
      <c r="Q2136" s="225">
        <v>0.0115</v>
      </c>
      <c r="R2136" s="225">
        <f>Q2136*H2136</f>
        <v>0.54850399999999999</v>
      </c>
      <c r="S2136" s="225">
        <v>0</v>
      </c>
      <c r="T2136" s="226">
        <f>S2136*H2136</f>
        <v>0</v>
      </c>
      <c r="U2136" s="42"/>
      <c r="V2136" s="42"/>
      <c r="W2136" s="42"/>
      <c r="X2136" s="42"/>
      <c r="Y2136" s="42"/>
      <c r="Z2136" s="42"/>
      <c r="AA2136" s="42"/>
      <c r="AB2136" s="42"/>
      <c r="AC2136" s="42"/>
      <c r="AD2136" s="42"/>
      <c r="AE2136" s="42"/>
      <c r="AR2136" s="227" t="s">
        <v>366</v>
      </c>
      <c r="AT2136" s="227" t="s">
        <v>713</v>
      </c>
      <c r="AU2136" s="227" t="s">
        <v>87</v>
      </c>
      <c r="AY2136" s="20" t="s">
        <v>168</v>
      </c>
      <c r="BE2136" s="228">
        <f>IF(N2136="základní",J2136,0)</f>
        <v>0</v>
      </c>
      <c r="BF2136" s="228">
        <f>IF(N2136="snížená",J2136,0)</f>
        <v>0</v>
      </c>
      <c r="BG2136" s="228">
        <f>IF(N2136="zákl. přenesená",J2136,0)</f>
        <v>0</v>
      </c>
      <c r="BH2136" s="228">
        <f>IF(N2136="sníž. přenesená",J2136,0)</f>
        <v>0</v>
      </c>
      <c r="BI2136" s="228">
        <f>IF(N2136="nulová",J2136,0)</f>
        <v>0</v>
      </c>
      <c r="BJ2136" s="20" t="s">
        <v>85</v>
      </c>
      <c r="BK2136" s="228">
        <f>ROUND(I2136*H2136,2)</f>
        <v>0</v>
      </c>
      <c r="BL2136" s="20" t="s">
        <v>266</v>
      </c>
      <c r="BM2136" s="227" t="s">
        <v>5670</v>
      </c>
    </row>
    <row r="2137" s="2" customFormat="1">
      <c r="A2137" s="42"/>
      <c r="B2137" s="43"/>
      <c r="C2137" s="44"/>
      <c r="D2137" s="229" t="s">
        <v>176</v>
      </c>
      <c r="E2137" s="44"/>
      <c r="F2137" s="230" t="s">
        <v>2786</v>
      </c>
      <c r="G2137" s="44"/>
      <c r="H2137" s="44"/>
      <c r="I2137" s="231"/>
      <c r="J2137" s="44"/>
      <c r="K2137" s="44"/>
      <c r="L2137" s="48"/>
      <c r="M2137" s="232"/>
      <c r="N2137" s="233"/>
      <c r="O2137" s="88"/>
      <c r="P2137" s="88"/>
      <c r="Q2137" s="88"/>
      <c r="R2137" s="88"/>
      <c r="S2137" s="88"/>
      <c r="T2137" s="89"/>
      <c r="U2137" s="42"/>
      <c r="V2137" s="42"/>
      <c r="W2137" s="42"/>
      <c r="X2137" s="42"/>
      <c r="Y2137" s="42"/>
      <c r="Z2137" s="42"/>
      <c r="AA2137" s="42"/>
      <c r="AB2137" s="42"/>
      <c r="AC2137" s="42"/>
      <c r="AD2137" s="42"/>
      <c r="AE2137" s="42"/>
      <c r="AT2137" s="20" t="s">
        <v>176</v>
      </c>
      <c r="AU2137" s="20" t="s">
        <v>87</v>
      </c>
    </row>
    <row r="2138" s="14" customFormat="1">
      <c r="A2138" s="14"/>
      <c r="B2138" s="246"/>
      <c r="C2138" s="247"/>
      <c r="D2138" s="229" t="s">
        <v>180</v>
      </c>
      <c r="E2138" s="247"/>
      <c r="F2138" s="249" t="s">
        <v>5671</v>
      </c>
      <c r="G2138" s="247"/>
      <c r="H2138" s="250">
        <v>47.695999999999998</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180</v>
      </c>
      <c r="AU2138" s="256" t="s">
        <v>87</v>
      </c>
      <c r="AV2138" s="14" t="s">
        <v>87</v>
      </c>
      <c r="AW2138" s="14" t="s">
        <v>4</v>
      </c>
      <c r="AX2138" s="14" t="s">
        <v>85</v>
      </c>
      <c r="AY2138" s="256" t="s">
        <v>168</v>
      </c>
    </row>
    <row r="2139" s="2" customFormat="1" ht="16.5" customHeight="1">
      <c r="A2139" s="42"/>
      <c r="B2139" s="43"/>
      <c r="C2139" s="216" t="s">
        <v>2987</v>
      </c>
      <c r="D2139" s="216" t="s">
        <v>170</v>
      </c>
      <c r="E2139" s="217" t="s">
        <v>3068</v>
      </c>
      <c r="F2139" s="218" t="s">
        <v>3069</v>
      </c>
      <c r="G2139" s="219" t="s">
        <v>502</v>
      </c>
      <c r="H2139" s="220">
        <v>1.0840000000000001</v>
      </c>
      <c r="I2139" s="221"/>
      <c r="J2139" s="222">
        <f>ROUND(I2139*H2139,2)</f>
        <v>0</v>
      </c>
      <c r="K2139" s="218" t="s">
        <v>174</v>
      </c>
      <c r="L2139" s="48"/>
      <c r="M2139" s="223" t="s">
        <v>33</v>
      </c>
      <c r="N2139" s="224" t="s">
        <v>49</v>
      </c>
      <c r="O2139" s="88"/>
      <c r="P2139" s="225">
        <f>O2139*H2139</f>
        <v>0</v>
      </c>
      <c r="Q2139" s="225">
        <v>0.0028</v>
      </c>
      <c r="R2139" s="225">
        <f>Q2139*H2139</f>
        <v>0.0030352000000000001</v>
      </c>
      <c r="S2139" s="225">
        <v>0</v>
      </c>
      <c r="T2139" s="226">
        <f>S2139*H2139</f>
        <v>0</v>
      </c>
      <c r="U2139" s="42"/>
      <c r="V2139" s="42"/>
      <c r="W2139" s="42"/>
      <c r="X2139" s="42"/>
      <c r="Y2139" s="42"/>
      <c r="Z2139" s="42"/>
      <c r="AA2139" s="42"/>
      <c r="AB2139" s="42"/>
      <c r="AC2139" s="42"/>
      <c r="AD2139" s="42"/>
      <c r="AE2139" s="42"/>
      <c r="AR2139" s="227" t="s">
        <v>266</v>
      </c>
      <c r="AT2139" s="227" t="s">
        <v>170</v>
      </c>
      <c r="AU2139" s="227" t="s">
        <v>87</v>
      </c>
      <c r="AY2139" s="20" t="s">
        <v>168</v>
      </c>
      <c r="BE2139" s="228">
        <f>IF(N2139="základní",J2139,0)</f>
        <v>0</v>
      </c>
      <c r="BF2139" s="228">
        <f>IF(N2139="snížená",J2139,0)</f>
        <v>0</v>
      </c>
      <c r="BG2139" s="228">
        <f>IF(N2139="zákl. přenesená",J2139,0)</f>
        <v>0</v>
      </c>
      <c r="BH2139" s="228">
        <f>IF(N2139="sníž. přenesená",J2139,0)</f>
        <v>0</v>
      </c>
      <c r="BI2139" s="228">
        <f>IF(N2139="nulová",J2139,0)</f>
        <v>0</v>
      </c>
      <c r="BJ2139" s="20" t="s">
        <v>85</v>
      </c>
      <c r="BK2139" s="228">
        <f>ROUND(I2139*H2139,2)</f>
        <v>0</v>
      </c>
      <c r="BL2139" s="20" t="s">
        <v>266</v>
      </c>
      <c r="BM2139" s="227" t="s">
        <v>5672</v>
      </c>
    </row>
    <row r="2140" s="2" customFormat="1">
      <c r="A2140" s="42"/>
      <c r="B2140" s="43"/>
      <c r="C2140" s="44"/>
      <c r="D2140" s="229" t="s">
        <v>176</v>
      </c>
      <c r="E2140" s="44"/>
      <c r="F2140" s="230" t="s">
        <v>3071</v>
      </c>
      <c r="G2140" s="44"/>
      <c r="H2140" s="44"/>
      <c r="I2140" s="231"/>
      <c r="J2140" s="44"/>
      <c r="K2140" s="44"/>
      <c r="L2140" s="48"/>
      <c r="M2140" s="232"/>
      <c r="N2140" s="233"/>
      <c r="O2140" s="88"/>
      <c r="P2140" s="88"/>
      <c r="Q2140" s="88"/>
      <c r="R2140" s="88"/>
      <c r="S2140" s="88"/>
      <c r="T2140" s="89"/>
      <c r="U2140" s="42"/>
      <c r="V2140" s="42"/>
      <c r="W2140" s="42"/>
      <c r="X2140" s="42"/>
      <c r="Y2140" s="42"/>
      <c r="Z2140" s="42"/>
      <c r="AA2140" s="42"/>
      <c r="AB2140" s="42"/>
      <c r="AC2140" s="42"/>
      <c r="AD2140" s="42"/>
      <c r="AE2140" s="42"/>
      <c r="AT2140" s="20" t="s">
        <v>176</v>
      </c>
      <c r="AU2140" s="20" t="s">
        <v>87</v>
      </c>
    </row>
    <row r="2141" s="2" customFormat="1">
      <c r="A2141" s="42"/>
      <c r="B2141" s="43"/>
      <c r="C2141" s="44"/>
      <c r="D2141" s="234" t="s">
        <v>178</v>
      </c>
      <c r="E2141" s="44"/>
      <c r="F2141" s="235" t="s">
        <v>3072</v>
      </c>
      <c r="G2141" s="44"/>
      <c r="H2141" s="44"/>
      <c r="I2141" s="231"/>
      <c r="J2141" s="44"/>
      <c r="K2141" s="44"/>
      <c r="L2141" s="48"/>
      <c r="M2141" s="232"/>
      <c r="N2141" s="233"/>
      <c r="O2141" s="88"/>
      <c r="P2141" s="88"/>
      <c r="Q2141" s="88"/>
      <c r="R2141" s="88"/>
      <c r="S2141" s="88"/>
      <c r="T2141" s="89"/>
      <c r="U2141" s="42"/>
      <c r="V2141" s="42"/>
      <c r="W2141" s="42"/>
      <c r="X2141" s="42"/>
      <c r="Y2141" s="42"/>
      <c r="Z2141" s="42"/>
      <c r="AA2141" s="42"/>
      <c r="AB2141" s="42"/>
      <c r="AC2141" s="42"/>
      <c r="AD2141" s="42"/>
      <c r="AE2141" s="42"/>
      <c r="AT2141" s="20" t="s">
        <v>178</v>
      </c>
      <c r="AU2141" s="20" t="s">
        <v>87</v>
      </c>
    </row>
    <row r="2142" s="14" customFormat="1">
      <c r="A2142" s="14"/>
      <c r="B2142" s="246"/>
      <c r="C2142" s="247"/>
      <c r="D2142" s="229" t="s">
        <v>180</v>
      </c>
      <c r="E2142" s="248" t="s">
        <v>33</v>
      </c>
      <c r="F2142" s="249" t="s">
        <v>5673</v>
      </c>
      <c r="G2142" s="247"/>
      <c r="H2142" s="250">
        <v>1.0840000000000001</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180</v>
      </c>
      <c r="AU2142" s="256" t="s">
        <v>87</v>
      </c>
      <c r="AV2142" s="14" t="s">
        <v>87</v>
      </c>
      <c r="AW2142" s="14" t="s">
        <v>39</v>
      </c>
      <c r="AX2142" s="14" t="s">
        <v>85</v>
      </c>
      <c r="AY2142" s="256" t="s">
        <v>168</v>
      </c>
    </row>
    <row r="2143" s="2" customFormat="1" ht="16.5" customHeight="1">
      <c r="A2143" s="42"/>
      <c r="B2143" s="43"/>
      <c r="C2143" s="216" t="s">
        <v>2993</v>
      </c>
      <c r="D2143" s="216" t="s">
        <v>170</v>
      </c>
      <c r="E2143" s="217" t="s">
        <v>3075</v>
      </c>
      <c r="F2143" s="218" t="s">
        <v>3076</v>
      </c>
      <c r="G2143" s="219" t="s">
        <v>556</v>
      </c>
      <c r="H2143" s="220">
        <v>41.243000000000002</v>
      </c>
      <c r="I2143" s="221"/>
      <c r="J2143" s="222">
        <f>ROUND(I2143*H2143,2)</f>
        <v>0</v>
      </c>
      <c r="K2143" s="218" t="s">
        <v>174</v>
      </c>
      <c r="L2143" s="48"/>
      <c r="M2143" s="223" t="s">
        <v>33</v>
      </c>
      <c r="N2143" s="224" t="s">
        <v>49</v>
      </c>
      <c r="O2143" s="88"/>
      <c r="P2143" s="225">
        <f>O2143*H2143</f>
        <v>0</v>
      </c>
      <c r="Q2143" s="225">
        <v>0</v>
      </c>
      <c r="R2143" s="225">
        <f>Q2143*H2143</f>
        <v>0</v>
      </c>
      <c r="S2143" s="225">
        <v>0</v>
      </c>
      <c r="T2143" s="226">
        <f>S2143*H2143</f>
        <v>0</v>
      </c>
      <c r="U2143" s="42"/>
      <c r="V2143" s="42"/>
      <c r="W2143" s="42"/>
      <c r="X2143" s="42"/>
      <c r="Y2143" s="42"/>
      <c r="Z2143" s="42"/>
      <c r="AA2143" s="42"/>
      <c r="AB2143" s="42"/>
      <c r="AC2143" s="42"/>
      <c r="AD2143" s="42"/>
      <c r="AE2143" s="42"/>
      <c r="AR2143" s="227" t="s">
        <v>266</v>
      </c>
      <c r="AT2143" s="227" t="s">
        <v>170</v>
      </c>
      <c r="AU2143" s="227" t="s">
        <v>87</v>
      </c>
      <c r="AY2143" s="20" t="s">
        <v>168</v>
      </c>
      <c r="BE2143" s="228">
        <f>IF(N2143="základní",J2143,0)</f>
        <v>0</v>
      </c>
      <c r="BF2143" s="228">
        <f>IF(N2143="snížená",J2143,0)</f>
        <v>0</v>
      </c>
      <c r="BG2143" s="228">
        <f>IF(N2143="zákl. přenesená",J2143,0)</f>
        <v>0</v>
      </c>
      <c r="BH2143" s="228">
        <f>IF(N2143="sníž. přenesená",J2143,0)</f>
        <v>0</v>
      </c>
      <c r="BI2143" s="228">
        <f>IF(N2143="nulová",J2143,0)</f>
        <v>0</v>
      </c>
      <c r="BJ2143" s="20" t="s">
        <v>85</v>
      </c>
      <c r="BK2143" s="228">
        <f>ROUND(I2143*H2143,2)</f>
        <v>0</v>
      </c>
      <c r="BL2143" s="20" t="s">
        <v>266</v>
      </c>
      <c r="BM2143" s="227" t="s">
        <v>5674</v>
      </c>
    </row>
    <row r="2144" s="2" customFormat="1">
      <c r="A2144" s="42"/>
      <c r="B2144" s="43"/>
      <c r="C2144" s="44"/>
      <c r="D2144" s="229" t="s">
        <v>176</v>
      </c>
      <c r="E2144" s="44"/>
      <c r="F2144" s="230" t="s">
        <v>3078</v>
      </c>
      <c r="G2144" s="44"/>
      <c r="H2144" s="44"/>
      <c r="I2144" s="231"/>
      <c r="J2144" s="44"/>
      <c r="K2144" s="44"/>
      <c r="L2144" s="48"/>
      <c r="M2144" s="232"/>
      <c r="N2144" s="233"/>
      <c r="O2144" s="88"/>
      <c r="P2144" s="88"/>
      <c r="Q2144" s="88"/>
      <c r="R2144" s="88"/>
      <c r="S2144" s="88"/>
      <c r="T2144" s="89"/>
      <c r="U2144" s="42"/>
      <c r="V2144" s="42"/>
      <c r="W2144" s="42"/>
      <c r="X2144" s="42"/>
      <c r="Y2144" s="42"/>
      <c r="Z2144" s="42"/>
      <c r="AA2144" s="42"/>
      <c r="AB2144" s="42"/>
      <c r="AC2144" s="42"/>
      <c r="AD2144" s="42"/>
      <c r="AE2144" s="42"/>
      <c r="AT2144" s="20" t="s">
        <v>176</v>
      </c>
      <c r="AU2144" s="20" t="s">
        <v>87</v>
      </c>
    </row>
    <row r="2145" s="2" customFormat="1">
      <c r="A2145" s="42"/>
      <c r="B2145" s="43"/>
      <c r="C2145" s="44"/>
      <c r="D2145" s="234" t="s">
        <v>178</v>
      </c>
      <c r="E2145" s="44"/>
      <c r="F2145" s="235" t="s">
        <v>3079</v>
      </c>
      <c r="G2145" s="44"/>
      <c r="H2145" s="44"/>
      <c r="I2145" s="231"/>
      <c r="J2145" s="44"/>
      <c r="K2145" s="44"/>
      <c r="L2145" s="48"/>
      <c r="M2145" s="232"/>
      <c r="N2145" s="233"/>
      <c r="O2145" s="88"/>
      <c r="P2145" s="88"/>
      <c r="Q2145" s="88"/>
      <c r="R2145" s="88"/>
      <c r="S2145" s="88"/>
      <c r="T2145" s="89"/>
      <c r="U2145" s="42"/>
      <c r="V2145" s="42"/>
      <c r="W2145" s="42"/>
      <c r="X2145" s="42"/>
      <c r="Y2145" s="42"/>
      <c r="Z2145" s="42"/>
      <c r="AA2145" s="42"/>
      <c r="AB2145" s="42"/>
      <c r="AC2145" s="42"/>
      <c r="AD2145" s="42"/>
      <c r="AE2145" s="42"/>
      <c r="AT2145" s="20" t="s">
        <v>178</v>
      </c>
      <c r="AU2145" s="20" t="s">
        <v>87</v>
      </c>
    </row>
    <row r="2146" s="12" customFormat="1" ht="22.8" customHeight="1">
      <c r="A2146" s="12"/>
      <c r="B2146" s="200"/>
      <c r="C2146" s="201"/>
      <c r="D2146" s="202" t="s">
        <v>77</v>
      </c>
      <c r="E2146" s="214" t="s">
        <v>3080</v>
      </c>
      <c r="F2146" s="214" t="s">
        <v>3081</v>
      </c>
      <c r="G2146" s="201"/>
      <c r="H2146" s="201"/>
      <c r="I2146" s="204"/>
      <c r="J2146" s="215">
        <f>BK2146</f>
        <v>0</v>
      </c>
      <c r="K2146" s="201"/>
      <c r="L2146" s="206"/>
      <c r="M2146" s="207"/>
      <c r="N2146" s="208"/>
      <c r="O2146" s="208"/>
      <c r="P2146" s="209">
        <f>SUM(P2147:P2253)</f>
        <v>0</v>
      </c>
      <c r="Q2146" s="208"/>
      <c r="R2146" s="209">
        <f>SUM(R2147:R2253)</f>
        <v>23.868954900000006</v>
      </c>
      <c r="S2146" s="208"/>
      <c r="T2146" s="210">
        <f>SUM(T2147:T2253)</f>
        <v>0</v>
      </c>
      <c r="U2146" s="12"/>
      <c r="V2146" s="12"/>
      <c r="W2146" s="12"/>
      <c r="X2146" s="12"/>
      <c r="Y2146" s="12"/>
      <c r="Z2146" s="12"/>
      <c r="AA2146" s="12"/>
      <c r="AB2146" s="12"/>
      <c r="AC2146" s="12"/>
      <c r="AD2146" s="12"/>
      <c r="AE2146" s="12"/>
      <c r="AR2146" s="211" t="s">
        <v>87</v>
      </c>
      <c r="AT2146" s="212" t="s">
        <v>77</v>
      </c>
      <c r="AU2146" s="212" t="s">
        <v>85</v>
      </c>
      <c r="AY2146" s="211" t="s">
        <v>168</v>
      </c>
      <c r="BK2146" s="213">
        <f>SUM(BK2147:BK2253)</f>
        <v>0</v>
      </c>
    </row>
    <row r="2147" s="2" customFormat="1" ht="16.5" customHeight="1">
      <c r="A2147" s="42"/>
      <c r="B2147" s="43"/>
      <c r="C2147" s="216" t="s">
        <v>2999</v>
      </c>
      <c r="D2147" s="216" t="s">
        <v>170</v>
      </c>
      <c r="E2147" s="217" t="s">
        <v>3132</v>
      </c>
      <c r="F2147" s="218" t="s">
        <v>3133</v>
      </c>
      <c r="G2147" s="219" t="s">
        <v>173</v>
      </c>
      <c r="H2147" s="220">
        <v>7.7199999999999998</v>
      </c>
      <c r="I2147" s="221"/>
      <c r="J2147" s="222">
        <f>ROUND(I2147*H2147,2)</f>
        <v>0</v>
      </c>
      <c r="K2147" s="218" t="s">
        <v>174</v>
      </c>
      <c r="L2147" s="48"/>
      <c r="M2147" s="223" t="s">
        <v>33</v>
      </c>
      <c r="N2147" s="224" t="s">
        <v>49</v>
      </c>
      <c r="O2147" s="88"/>
      <c r="P2147" s="225">
        <f>O2147*H2147</f>
        <v>0</v>
      </c>
      <c r="Q2147" s="225">
        <v>0.01213</v>
      </c>
      <c r="R2147" s="225">
        <f>Q2147*H2147</f>
        <v>0.093643599999999994</v>
      </c>
      <c r="S2147" s="225">
        <v>0</v>
      </c>
      <c r="T2147" s="226">
        <f>S2147*H2147</f>
        <v>0</v>
      </c>
      <c r="U2147" s="42"/>
      <c r="V2147" s="42"/>
      <c r="W2147" s="42"/>
      <c r="X2147" s="42"/>
      <c r="Y2147" s="42"/>
      <c r="Z2147" s="42"/>
      <c r="AA2147" s="42"/>
      <c r="AB2147" s="42"/>
      <c r="AC2147" s="42"/>
      <c r="AD2147" s="42"/>
      <c r="AE2147" s="42"/>
      <c r="AR2147" s="227" t="s">
        <v>266</v>
      </c>
      <c r="AT2147" s="227" t="s">
        <v>170</v>
      </c>
      <c r="AU2147" s="227" t="s">
        <v>87</v>
      </c>
      <c r="AY2147" s="20" t="s">
        <v>168</v>
      </c>
      <c r="BE2147" s="228">
        <f>IF(N2147="základní",J2147,0)</f>
        <v>0</v>
      </c>
      <c r="BF2147" s="228">
        <f>IF(N2147="snížená",J2147,0)</f>
        <v>0</v>
      </c>
      <c r="BG2147" s="228">
        <f>IF(N2147="zákl. přenesená",J2147,0)</f>
        <v>0</v>
      </c>
      <c r="BH2147" s="228">
        <f>IF(N2147="sníž. přenesená",J2147,0)</f>
        <v>0</v>
      </c>
      <c r="BI2147" s="228">
        <f>IF(N2147="nulová",J2147,0)</f>
        <v>0</v>
      </c>
      <c r="BJ2147" s="20" t="s">
        <v>85</v>
      </c>
      <c r="BK2147" s="228">
        <f>ROUND(I2147*H2147,2)</f>
        <v>0</v>
      </c>
      <c r="BL2147" s="20" t="s">
        <v>266</v>
      </c>
      <c r="BM2147" s="227" t="s">
        <v>5675</v>
      </c>
    </row>
    <row r="2148" s="2" customFormat="1">
      <c r="A2148" s="42"/>
      <c r="B2148" s="43"/>
      <c r="C2148" s="44"/>
      <c r="D2148" s="229" t="s">
        <v>176</v>
      </c>
      <c r="E2148" s="44"/>
      <c r="F2148" s="230" t="s">
        <v>3135</v>
      </c>
      <c r="G2148" s="44"/>
      <c r="H2148" s="44"/>
      <c r="I2148" s="231"/>
      <c r="J2148" s="44"/>
      <c r="K2148" s="44"/>
      <c r="L2148" s="48"/>
      <c r="M2148" s="232"/>
      <c r="N2148" s="233"/>
      <c r="O2148" s="88"/>
      <c r="P2148" s="88"/>
      <c r="Q2148" s="88"/>
      <c r="R2148" s="88"/>
      <c r="S2148" s="88"/>
      <c r="T2148" s="89"/>
      <c r="U2148" s="42"/>
      <c r="V2148" s="42"/>
      <c r="W2148" s="42"/>
      <c r="X2148" s="42"/>
      <c r="Y2148" s="42"/>
      <c r="Z2148" s="42"/>
      <c r="AA2148" s="42"/>
      <c r="AB2148" s="42"/>
      <c r="AC2148" s="42"/>
      <c r="AD2148" s="42"/>
      <c r="AE2148" s="42"/>
      <c r="AT2148" s="20" t="s">
        <v>176</v>
      </c>
      <c r="AU2148" s="20" t="s">
        <v>87</v>
      </c>
    </row>
    <row r="2149" s="2" customFormat="1">
      <c r="A2149" s="42"/>
      <c r="B2149" s="43"/>
      <c r="C2149" s="44"/>
      <c r="D2149" s="234" t="s">
        <v>178</v>
      </c>
      <c r="E2149" s="44"/>
      <c r="F2149" s="235" t="s">
        <v>3136</v>
      </c>
      <c r="G2149" s="44"/>
      <c r="H2149" s="44"/>
      <c r="I2149" s="231"/>
      <c r="J2149" s="44"/>
      <c r="K2149" s="44"/>
      <c r="L2149" s="48"/>
      <c r="M2149" s="232"/>
      <c r="N2149" s="233"/>
      <c r="O2149" s="88"/>
      <c r="P2149" s="88"/>
      <c r="Q2149" s="88"/>
      <c r="R2149" s="88"/>
      <c r="S2149" s="88"/>
      <c r="T2149" s="89"/>
      <c r="U2149" s="42"/>
      <c r="V2149" s="42"/>
      <c r="W2149" s="42"/>
      <c r="X2149" s="42"/>
      <c r="Y2149" s="42"/>
      <c r="Z2149" s="42"/>
      <c r="AA2149" s="42"/>
      <c r="AB2149" s="42"/>
      <c r="AC2149" s="42"/>
      <c r="AD2149" s="42"/>
      <c r="AE2149" s="42"/>
      <c r="AT2149" s="20" t="s">
        <v>178</v>
      </c>
      <c r="AU2149" s="20" t="s">
        <v>87</v>
      </c>
    </row>
    <row r="2150" s="13" customFormat="1">
      <c r="A2150" s="13"/>
      <c r="B2150" s="236"/>
      <c r="C2150" s="237"/>
      <c r="D2150" s="229" t="s">
        <v>180</v>
      </c>
      <c r="E2150" s="238" t="s">
        <v>33</v>
      </c>
      <c r="F2150" s="239" t="s">
        <v>723</v>
      </c>
      <c r="G2150" s="237"/>
      <c r="H2150" s="238" t="s">
        <v>33</v>
      </c>
      <c r="I2150" s="240"/>
      <c r="J2150" s="237"/>
      <c r="K2150" s="237"/>
      <c r="L2150" s="241"/>
      <c r="M2150" s="242"/>
      <c r="N2150" s="243"/>
      <c r="O2150" s="243"/>
      <c r="P2150" s="243"/>
      <c r="Q2150" s="243"/>
      <c r="R2150" s="243"/>
      <c r="S2150" s="243"/>
      <c r="T2150" s="244"/>
      <c r="U2150" s="13"/>
      <c r="V2150" s="13"/>
      <c r="W2150" s="13"/>
      <c r="X2150" s="13"/>
      <c r="Y2150" s="13"/>
      <c r="Z2150" s="13"/>
      <c r="AA2150" s="13"/>
      <c r="AB2150" s="13"/>
      <c r="AC2150" s="13"/>
      <c r="AD2150" s="13"/>
      <c r="AE2150" s="13"/>
      <c r="AT2150" s="245" t="s">
        <v>180</v>
      </c>
      <c r="AU2150" s="245" t="s">
        <v>87</v>
      </c>
      <c r="AV2150" s="13" t="s">
        <v>85</v>
      </c>
      <c r="AW2150" s="13" t="s">
        <v>39</v>
      </c>
      <c r="AX2150" s="13" t="s">
        <v>78</v>
      </c>
      <c r="AY2150" s="245" t="s">
        <v>168</v>
      </c>
    </row>
    <row r="2151" s="13" customFormat="1">
      <c r="A2151" s="13"/>
      <c r="B2151" s="236"/>
      <c r="C2151" s="237"/>
      <c r="D2151" s="229" t="s">
        <v>180</v>
      </c>
      <c r="E2151" s="238" t="s">
        <v>33</v>
      </c>
      <c r="F2151" s="239" t="s">
        <v>3137</v>
      </c>
      <c r="G2151" s="237"/>
      <c r="H2151" s="238" t="s">
        <v>33</v>
      </c>
      <c r="I2151" s="240"/>
      <c r="J2151" s="237"/>
      <c r="K2151" s="237"/>
      <c r="L2151" s="241"/>
      <c r="M2151" s="242"/>
      <c r="N2151" s="243"/>
      <c r="O2151" s="243"/>
      <c r="P2151" s="243"/>
      <c r="Q2151" s="243"/>
      <c r="R2151" s="243"/>
      <c r="S2151" s="243"/>
      <c r="T2151" s="244"/>
      <c r="U2151" s="13"/>
      <c r="V2151" s="13"/>
      <c r="W2151" s="13"/>
      <c r="X2151" s="13"/>
      <c r="Y2151" s="13"/>
      <c r="Z2151" s="13"/>
      <c r="AA2151" s="13"/>
      <c r="AB2151" s="13"/>
      <c r="AC2151" s="13"/>
      <c r="AD2151" s="13"/>
      <c r="AE2151" s="13"/>
      <c r="AT2151" s="245" t="s">
        <v>180</v>
      </c>
      <c r="AU2151" s="245" t="s">
        <v>87</v>
      </c>
      <c r="AV2151" s="13" t="s">
        <v>85</v>
      </c>
      <c r="AW2151" s="13" t="s">
        <v>39</v>
      </c>
      <c r="AX2151" s="13" t="s">
        <v>78</v>
      </c>
      <c r="AY2151" s="245" t="s">
        <v>168</v>
      </c>
    </row>
    <row r="2152" s="14" customFormat="1">
      <c r="A2152" s="14"/>
      <c r="B2152" s="246"/>
      <c r="C2152" s="247"/>
      <c r="D2152" s="229" t="s">
        <v>180</v>
      </c>
      <c r="E2152" s="248" t="s">
        <v>33</v>
      </c>
      <c r="F2152" s="249" t="s">
        <v>5676</v>
      </c>
      <c r="G2152" s="247"/>
      <c r="H2152" s="250">
        <v>2.8300000000000001</v>
      </c>
      <c r="I2152" s="251"/>
      <c r="J2152" s="247"/>
      <c r="K2152" s="247"/>
      <c r="L2152" s="252"/>
      <c r="M2152" s="253"/>
      <c r="N2152" s="254"/>
      <c r="O2152" s="254"/>
      <c r="P2152" s="254"/>
      <c r="Q2152" s="254"/>
      <c r="R2152" s="254"/>
      <c r="S2152" s="254"/>
      <c r="T2152" s="255"/>
      <c r="U2152" s="14"/>
      <c r="V2152" s="14"/>
      <c r="W2152" s="14"/>
      <c r="X2152" s="14"/>
      <c r="Y2152" s="14"/>
      <c r="Z2152" s="14"/>
      <c r="AA2152" s="14"/>
      <c r="AB2152" s="14"/>
      <c r="AC2152" s="14"/>
      <c r="AD2152" s="14"/>
      <c r="AE2152" s="14"/>
      <c r="AT2152" s="256" t="s">
        <v>180</v>
      </c>
      <c r="AU2152" s="256" t="s">
        <v>87</v>
      </c>
      <c r="AV2152" s="14" t="s">
        <v>87</v>
      </c>
      <c r="AW2152" s="14" t="s">
        <v>39</v>
      </c>
      <c r="AX2152" s="14" t="s">
        <v>78</v>
      </c>
      <c r="AY2152" s="256" t="s">
        <v>168</v>
      </c>
    </row>
    <row r="2153" s="14" customFormat="1">
      <c r="A2153" s="14"/>
      <c r="B2153" s="246"/>
      <c r="C2153" s="247"/>
      <c r="D2153" s="229" t="s">
        <v>180</v>
      </c>
      <c r="E2153" s="248" t="s">
        <v>33</v>
      </c>
      <c r="F2153" s="249" t="s">
        <v>5677</v>
      </c>
      <c r="G2153" s="247"/>
      <c r="H2153" s="250">
        <v>1.5</v>
      </c>
      <c r="I2153" s="251"/>
      <c r="J2153" s="247"/>
      <c r="K2153" s="247"/>
      <c r="L2153" s="252"/>
      <c r="M2153" s="253"/>
      <c r="N2153" s="254"/>
      <c r="O2153" s="254"/>
      <c r="P2153" s="254"/>
      <c r="Q2153" s="254"/>
      <c r="R2153" s="254"/>
      <c r="S2153" s="254"/>
      <c r="T2153" s="255"/>
      <c r="U2153" s="14"/>
      <c r="V2153" s="14"/>
      <c r="W2153" s="14"/>
      <c r="X2153" s="14"/>
      <c r="Y2153" s="14"/>
      <c r="Z2153" s="14"/>
      <c r="AA2153" s="14"/>
      <c r="AB2153" s="14"/>
      <c r="AC2153" s="14"/>
      <c r="AD2153" s="14"/>
      <c r="AE2153" s="14"/>
      <c r="AT2153" s="256" t="s">
        <v>180</v>
      </c>
      <c r="AU2153" s="256" t="s">
        <v>87</v>
      </c>
      <c r="AV2153" s="14" t="s">
        <v>87</v>
      </c>
      <c r="AW2153" s="14" t="s">
        <v>39</v>
      </c>
      <c r="AX2153" s="14" t="s">
        <v>78</v>
      </c>
      <c r="AY2153" s="256" t="s">
        <v>168</v>
      </c>
    </row>
    <row r="2154" s="14" customFormat="1">
      <c r="A2154" s="14"/>
      <c r="B2154" s="246"/>
      <c r="C2154" s="247"/>
      <c r="D2154" s="229" t="s">
        <v>180</v>
      </c>
      <c r="E2154" s="248" t="s">
        <v>33</v>
      </c>
      <c r="F2154" s="249" t="s">
        <v>5678</v>
      </c>
      <c r="G2154" s="247"/>
      <c r="H2154" s="250">
        <v>1.4299999999999999</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180</v>
      </c>
      <c r="AU2154" s="256" t="s">
        <v>87</v>
      </c>
      <c r="AV2154" s="14" t="s">
        <v>87</v>
      </c>
      <c r="AW2154" s="14" t="s">
        <v>39</v>
      </c>
      <c r="AX2154" s="14" t="s">
        <v>78</v>
      </c>
      <c r="AY2154" s="256" t="s">
        <v>168</v>
      </c>
    </row>
    <row r="2155" s="14" customFormat="1">
      <c r="A2155" s="14"/>
      <c r="B2155" s="246"/>
      <c r="C2155" s="247"/>
      <c r="D2155" s="229" t="s">
        <v>180</v>
      </c>
      <c r="E2155" s="248" t="s">
        <v>33</v>
      </c>
      <c r="F2155" s="249" t="s">
        <v>5679</v>
      </c>
      <c r="G2155" s="247"/>
      <c r="H2155" s="250">
        <v>1.96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180</v>
      </c>
      <c r="AU2155" s="256" t="s">
        <v>87</v>
      </c>
      <c r="AV2155" s="14" t="s">
        <v>87</v>
      </c>
      <c r="AW2155" s="14" t="s">
        <v>39</v>
      </c>
      <c r="AX2155" s="14" t="s">
        <v>78</v>
      </c>
      <c r="AY2155" s="256" t="s">
        <v>168</v>
      </c>
    </row>
    <row r="2156" s="15" customFormat="1">
      <c r="A2156" s="15"/>
      <c r="B2156" s="263"/>
      <c r="C2156" s="264"/>
      <c r="D2156" s="229" t="s">
        <v>180</v>
      </c>
      <c r="E2156" s="265" t="s">
        <v>33</v>
      </c>
      <c r="F2156" s="266" t="s">
        <v>626</v>
      </c>
      <c r="G2156" s="264"/>
      <c r="H2156" s="267">
        <v>7.7199999999999998</v>
      </c>
      <c r="I2156" s="268"/>
      <c r="J2156" s="264"/>
      <c r="K2156" s="264"/>
      <c r="L2156" s="269"/>
      <c r="M2156" s="270"/>
      <c r="N2156" s="271"/>
      <c r="O2156" s="271"/>
      <c r="P2156" s="271"/>
      <c r="Q2156" s="271"/>
      <c r="R2156" s="271"/>
      <c r="S2156" s="271"/>
      <c r="T2156" s="272"/>
      <c r="U2156" s="15"/>
      <c r="V2156" s="15"/>
      <c r="W2156" s="15"/>
      <c r="X2156" s="15"/>
      <c r="Y2156" s="15"/>
      <c r="Z2156" s="15"/>
      <c r="AA2156" s="15"/>
      <c r="AB2156" s="15"/>
      <c r="AC2156" s="15"/>
      <c r="AD2156" s="15"/>
      <c r="AE2156" s="15"/>
      <c r="AT2156" s="273" t="s">
        <v>180</v>
      </c>
      <c r="AU2156" s="273" t="s">
        <v>87</v>
      </c>
      <c r="AV2156" s="15" t="s">
        <v>121</v>
      </c>
      <c r="AW2156" s="15" t="s">
        <v>39</v>
      </c>
      <c r="AX2156" s="15" t="s">
        <v>85</v>
      </c>
      <c r="AY2156" s="273" t="s">
        <v>168</v>
      </c>
    </row>
    <row r="2157" s="2" customFormat="1" ht="16.5" customHeight="1">
      <c r="A2157" s="42"/>
      <c r="B2157" s="43"/>
      <c r="C2157" s="216" t="s">
        <v>3006</v>
      </c>
      <c r="D2157" s="216" t="s">
        <v>170</v>
      </c>
      <c r="E2157" s="217" t="s">
        <v>3164</v>
      </c>
      <c r="F2157" s="218" t="s">
        <v>3165</v>
      </c>
      <c r="G2157" s="219" t="s">
        <v>173</v>
      </c>
      <c r="H2157" s="220">
        <v>410.62700000000001</v>
      </c>
      <c r="I2157" s="221"/>
      <c r="J2157" s="222">
        <f>ROUND(I2157*H2157,2)</f>
        <v>0</v>
      </c>
      <c r="K2157" s="218" t="s">
        <v>174</v>
      </c>
      <c r="L2157" s="48"/>
      <c r="M2157" s="223" t="s">
        <v>33</v>
      </c>
      <c r="N2157" s="224" t="s">
        <v>49</v>
      </c>
      <c r="O2157" s="88"/>
      <c r="P2157" s="225">
        <f>O2157*H2157</f>
        <v>0</v>
      </c>
      <c r="Q2157" s="225">
        <v>0.02487</v>
      </c>
      <c r="R2157" s="225">
        <f>Q2157*H2157</f>
        <v>10.21229349</v>
      </c>
      <c r="S2157" s="225">
        <v>0</v>
      </c>
      <c r="T2157" s="226">
        <f>S2157*H2157</f>
        <v>0</v>
      </c>
      <c r="U2157" s="42"/>
      <c r="V2157" s="42"/>
      <c r="W2157" s="42"/>
      <c r="X2157" s="42"/>
      <c r="Y2157" s="42"/>
      <c r="Z2157" s="42"/>
      <c r="AA2157" s="42"/>
      <c r="AB2157" s="42"/>
      <c r="AC2157" s="42"/>
      <c r="AD2157" s="42"/>
      <c r="AE2157" s="42"/>
      <c r="AR2157" s="227" t="s">
        <v>266</v>
      </c>
      <c r="AT2157" s="227" t="s">
        <v>170</v>
      </c>
      <c r="AU2157" s="227" t="s">
        <v>87</v>
      </c>
      <c r="AY2157" s="20" t="s">
        <v>168</v>
      </c>
      <c r="BE2157" s="228">
        <f>IF(N2157="základní",J2157,0)</f>
        <v>0</v>
      </c>
      <c r="BF2157" s="228">
        <f>IF(N2157="snížená",J2157,0)</f>
        <v>0</v>
      </c>
      <c r="BG2157" s="228">
        <f>IF(N2157="zákl. přenesená",J2157,0)</f>
        <v>0</v>
      </c>
      <c r="BH2157" s="228">
        <f>IF(N2157="sníž. přenesená",J2157,0)</f>
        <v>0</v>
      </c>
      <c r="BI2157" s="228">
        <f>IF(N2157="nulová",J2157,0)</f>
        <v>0</v>
      </c>
      <c r="BJ2157" s="20" t="s">
        <v>85</v>
      </c>
      <c r="BK2157" s="228">
        <f>ROUND(I2157*H2157,2)</f>
        <v>0</v>
      </c>
      <c r="BL2157" s="20" t="s">
        <v>266</v>
      </c>
      <c r="BM2157" s="227" t="s">
        <v>5680</v>
      </c>
    </row>
    <row r="2158" s="2" customFormat="1">
      <c r="A2158" s="42"/>
      <c r="B2158" s="43"/>
      <c r="C2158" s="44"/>
      <c r="D2158" s="229" t="s">
        <v>176</v>
      </c>
      <c r="E2158" s="44"/>
      <c r="F2158" s="230" t="s">
        <v>3167</v>
      </c>
      <c r="G2158" s="44"/>
      <c r="H2158" s="44"/>
      <c r="I2158" s="231"/>
      <c r="J2158" s="44"/>
      <c r="K2158" s="44"/>
      <c r="L2158" s="48"/>
      <c r="M2158" s="232"/>
      <c r="N2158" s="233"/>
      <c r="O2158" s="88"/>
      <c r="P2158" s="88"/>
      <c r="Q2158" s="88"/>
      <c r="R2158" s="88"/>
      <c r="S2158" s="88"/>
      <c r="T2158" s="89"/>
      <c r="U2158" s="42"/>
      <c r="V2158" s="42"/>
      <c r="W2158" s="42"/>
      <c r="X2158" s="42"/>
      <c r="Y2158" s="42"/>
      <c r="Z2158" s="42"/>
      <c r="AA2158" s="42"/>
      <c r="AB2158" s="42"/>
      <c r="AC2158" s="42"/>
      <c r="AD2158" s="42"/>
      <c r="AE2158" s="42"/>
      <c r="AT2158" s="20" t="s">
        <v>176</v>
      </c>
      <c r="AU2158" s="20" t="s">
        <v>87</v>
      </c>
    </row>
    <row r="2159" s="2" customFormat="1">
      <c r="A2159" s="42"/>
      <c r="B2159" s="43"/>
      <c r="C2159" s="44"/>
      <c r="D2159" s="234" t="s">
        <v>178</v>
      </c>
      <c r="E2159" s="44"/>
      <c r="F2159" s="235" t="s">
        <v>3168</v>
      </c>
      <c r="G2159" s="44"/>
      <c r="H2159" s="44"/>
      <c r="I2159" s="231"/>
      <c r="J2159" s="44"/>
      <c r="K2159" s="44"/>
      <c r="L2159" s="48"/>
      <c r="M2159" s="232"/>
      <c r="N2159" s="233"/>
      <c r="O2159" s="88"/>
      <c r="P2159" s="88"/>
      <c r="Q2159" s="88"/>
      <c r="R2159" s="88"/>
      <c r="S2159" s="88"/>
      <c r="T2159" s="89"/>
      <c r="U2159" s="42"/>
      <c r="V2159" s="42"/>
      <c r="W2159" s="42"/>
      <c r="X2159" s="42"/>
      <c r="Y2159" s="42"/>
      <c r="Z2159" s="42"/>
      <c r="AA2159" s="42"/>
      <c r="AB2159" s="42"/>
      <c r="AC2159" s="42"/>
      <c r="AD2159" s="42"/>
      <c r="AE2159" s="42"/>
      <c r="AT2159" s="20" t="s">
        <v>178</v>
      </c>
      <c r="AU2159" s="20" t="s">
        <v>87</v>
      </c>
    </row>
    <row r="2160" s="13" customFormat="1">
      <c r="A2160" s="13"/>
      <c r="B2160" s="236"/>
      <c r="C2160" s="237"/>
      <c r="D2160" s="229" t="s">
        <v>180</v>
      </c>
      <c r="E2160" s="238" t="s">
        <v>33</v>
      </c>
      <c r="F2160" s="239" t="s">
        <v>3086</v>
      </c>
      <c r="G2160" s="237"/>
      <c r="H2160" s="238" t="s">
        <v>33</v>
      </c>
      <c r="I2160" s="240"/>
      <c r="J2160" s="237"/>
      <c r="K2160" s="237"/>
      <c r="L2160" s="241"/>
      <c r="M2160" s="242"/>
      <c r="N2160" s="243"/>
      <c r="O2160" s="243"/>
      <c r="P2160" s="243"/>
      <c r="Q2160" s="243"/>
      <c r="R2160" s="243"/>
      <c r="S2160" s="243"/>
      <c r="T2160" s="244"/>
      <c r="U2160" s="13"/>
      <c r="V2160" s="13"/>
      <c r="W2160" s="13"/>
      <c r="X2160" s="13"/>
      <c r="Y2160" s="13"/>
      <c r="Z2160" s="13"/>
      <c r="AA2160" s="13"/>
      <c r="AB2160" s="13"/>
      <c r="AC2160" s="13"/>
      <c r="AD2160" s="13"/>
      <c r="AE2160" s="13"/>
      <c r="AT2160" s="245" t="s">
        <v>180</v>
      </c>
      <c r="AU2160" s="245" t="s">
        <v>87</v>
      </c>
      <c r="AV2160" s="13" t="s">
        <v>85</v>
      </c>
      <c r="AW2160" s="13" t="s">
        <v>39</v>
      </c>
      <c r="AX2160" s="13" t="s">
        <v>78</v>
      </c>
      <c r="AY2160" s="245" t="s">
        <v>168</v>
      </c>
    </row>
    <row r="2161" s="13" customFormat="1">
      <c r="A2161" s="13"/>
      <c r="B2161" s="236"/>
      <c r="C2161" s="237"/>
      <c r="D2161" s="229" t="s">
        <v>180</v>
      </c>
      <c r="E2161" s="238" t="s">
        <v>33</v>
      </c>
      <c r="F2161" s="239" t="s">
        <v>3169</v>
      </c>
      <c r="G2161" s="237"/>
      <c r="H2161" s="238" t="s">
        <v>33</v>
      </c>
      <c r="I2161" s="240"/>
      <c r="J2161" s="237"/>
      <c r="K2161" s="237"/>
      <c r="L2161" s="241"/>
      <c r="M2161" s="242"/>
      <c r="N2161" s="243"/>
      <c r="O2161" s="243"/>
      <c r="P2161" s="243"/>
      <c r="Q2161" s="243"/>
      <c r="R2161" s="243"/>
      <c r="S2161" s="243"/>
      <c r="T2161" s="244"/>
      <c r="U2161" s="13"/>
      <c r="V2161" s="13"/>
      <c r="W2161" s="13"/>
      <c r="X2161" s="13"/>
      <c r="Y2161" s="13"/>
      <c r="Z2161" s="13"/>
      <c r="AA2161" s="13"/>
      <c r="AB2161" s="13"/>
      <c r="AC2161" s="13"/>
      <c r="AD2161" s="13"/>
      <c r="AE2161" s="13"/>
      <c r="AT2161" s="245" t="s">
        <v>180</v>
      </c>
      <c r="AU2161" s="245" t="s">
        <v>87</v>
      </c>
      <c r="AV2161" s="13" t="s">
        <v>85</v>
      </c>
      <c r="AW2161" s="13" t="s">
        <v>39</v>
      </c>
      <c r="AX2161" s="13" t="s">
        <v>78</v>
      </c>
      <c r="AY2161" s="245" t="s">
        <v>168</v>
      </c>
    </row>
    <row r="2162" s="14" customFormat="1">
      <c r="A2162" s="14"/>
      <c r="B2162" s="246"/>
      <c r="C2162" s="247"/>
      <c r="D2162" s="229" t="s">
        <v>180</v>
      </c>
      <c r="E2162" s="248" t="s">
        <v>33</v>
      </c>
      <c r="F2162" s="249" t="s">
        <v>5681</v>
      </c>
      <c r="G2162" s="247"/>
      <c r="H2162" s="250">
        <v>410.62700000000001</v>
      </c>
      <c r="I2162" s="251"/>
      <c r="J2162" s="247"/>
      <c r="K2162" s="247"/>
      <c r="L2162" s="252"/>
      <c r="M2162" s="253"/>
      <c r="N2162" s="254"/>
      <c r="O2162" s="254"/>
      <c r="P2162" s="254"/>
      <c r="Q2162" s="254"/>
      <c r="R2162" s="254"/>
      <c r="S2162" s="254"/>
      <c r="T2162" s="255"/>
      <c r="U2162" s="14"/>
      <c r="V2162" s="14"/>
      <c r="W2162" s="14"/>
      <c r="X2162" s="14"/>
      <c r="Y2162" s="14"/>
      <c r="Z2162" s="14"/>
      <c r="AA2162" s="14"/>
      <c r="AB2162" s="14"/>
      <c r="AC2162" s="14"/>
      <c r="AD2162" s="14"/>
      <c r="AE2162" s="14"/>
      <c r="AT2162" s="256" t="s">
        <v>180</v>
      </c>
      <c r="AU2162" s="256" t="s">
        <v>87</v>
      </c>
      <c r="AV2162" s="14" t="s">
        <v>87</v>
      </c>
      <c r="AW2162" s="14" t="s">
        <v>39</v>
      </c>
      <c r="AX2162" s="14" t="s">
        <v>85</v>
      </c>
      <c r="AY2162" s="256" t="s">
        <v>168</v>
      </c>
    </row>
    <row r="2163" s="2" customFormat="1" ht="16.5" customHeight="1">
      <c r="A2163" s="42"/>
      <c r="B2163" s="43"/>
      <c r="C2163" s="216" t="s">
        <v>3012</v>
      </c>
      <c r="D2163" s="216" t="s">
        <v>170</v>
      </c>
      <c r="E2163" s="217" t="s">
        <v>3172</v>
      </c>
      <c r="F2163" s="218" t="s">
        <v>3173</v>
      </c>
      <c r="G2163" s="219" t="s">
        <v>741</v>
      </c>
      <c r="H2163" s="220">
        <v>410.62700000000001</v>
      </c>
      <c r="I2163" s="221"/>
      <c r="J2163" s="222">
        <f>ROUND(I2163*H2163,2)</f>
        <v>0</v>
      </c>
      <c r="K2163" s="218" t="s">
        <v>33</v>
      </c>
      <c r="L2163" s="48"/>
      <c r="M2163" s="223" t="s">
        <v>33</v>
      </c>
      <c r="N2163" s="224" t="s">
        <v>49</v>
      </c>
      <c r="O2163" s="88"/>
      <c r="P2163" s="225">
        <f>O2163*H2163</f>
        <v>0</v>
      </c>
      <c r="Q2163" s="225">
        <v>0.00034000000000000002</v>
      </c>
      <c r="R2163" s="225">
        <f>Q2163*H2163</f>
        <v>0.13961318</v>
      </c>
      <c r="S2163" s="225">
        <v>0</v>
      </c>
      <c r="T2163" s="226">
        <f>S2163*H2163</f>
        <v>0</v>
      </c>
      <c r="U2163" s="42"/>
      <c r="V2163" s="42"/>
      <c r="W2163" s="42"/>
      <c r="X2163" s="42"/>
      <c r="Y2163" s="42"/>
      <c r="Z2163" s="42"/>
      <c r="AA2163" s="42"/>
      <c r="AB2163" s="42"/>
      <c r="AC2163" s="42"/>
      <c r="AD2163" s="42"/>
      <c r="AE2163" s="42"/>
      <c r="AR2163" s="227" t="s">
        <v>266</v>
      </c>
      <c r="AT2163" s="227" t="s">
        <v>170</v>
      </c>
      <c r="AU2163" s="227" t="s">
        <v>87</v>
      </c>
      <c r="AY2163" s="20" t="s">
        <v>168</v>
      </c>
      <c r="BE2163" s="228">
        <f>IF(N2163="základní",J2163,0)</f>
        <v>0</v>
      </c>
      <c r="BF2163" s="228">
        <f>IF(N2163="snížená",J2163,0)</f>
        <v>0</v>
      </c>
      <c r="BG2163" s="228">
        <f>IF(N2163="zákl. přenesená",J2163,0)</f>
        <v>0</v>
      </c>
      <c r="BH2163" s="228">
        <f>IF(N2163="sníž. přenesená",J2163,0)</f>
        <v>0</v>
      </c>
      <c r="BI2163" s="228">
        <f>IF(N2163="nulová",J2163,0)</f>
        <v>0</v>
      </c>
      <c r="BJ2163" s="20" t="s">
        <v>85</v>
      </c>
      <c r="BK2163" s="228">
        <f>ROUND(I2163*H2163,2)</f>
        <v>0</v>
      </c>
      <c r="BL2163" s="20" t="s">
        <v>266</v>
      </c>
      <c r="BM2163" s="227" t="s">
        <v>5682</v>
      </c>
    </row>
    <row r="2164" s="2" customFormat="1">
      <c r="A2164" s="42"/>
      <c r="B2164" s="43"/>
      <c r="C2164" s="44"/>
      <c r="D2164" s="229" t="s">
        <v>176</v>
      </c>
      <c r="E2164" s="44"/>
      <c r="F2164" s="230" t="s">
        <v>3175</v>
      </c>
      <c r="G2164" s="44"/>
      <c r="H2164" s="44"/>
      <c r="I2164" s="231"/>
      <c r="J2164" s="44"/>
      <c r="K2164" s="44"/>
      <c r="L2164" s="48"/>
      <c r="M2164" s="232"/>
      <c r="N2164" s="233"/>
      <c r="O2164" s="88"/>
      <c r="P2164" s="88"/>
      <c r="Q2164" s="88"/>
      <c r="R2164" s="88"/>
      <c r="S2164" s="88"/>
      <c r="T2164" s="89"/>
      <c r="U2164" s="42"/>
      <c r="V2164" s="42"/>
      <c r="W2164" s="42"/>
      <c r="X2164" s="42"/>
      <c r="Y2164" s="42"/>
      <c r="Z2164" s="42"/>
      <c r="AA2164" s="42"/>
      <c r="AB2164" s="42"/>
      <c r="AC2164" s="42"/>
      <c r="AD2164" s="42"/>
      <c r="AE2164" s="42"/>
      <c r="AT2164" s="20" t="s">
        <v>176</v>
      </c>
      <c r="AU2164" s="20" t="s">
        <v>87</v>
      </c>
    </row>
    <row r="2165" s="13" customFormat="1">
      <c r="A2165" s="13"/>
      <c r="B2165" s="236"/>
      <c r="C2165" s="237"/>
      <c r="D2165" s="229" t="s">
        <v>180</v>
      </c>
      <c r="E2165" s="238" t="s">
        <v>33</v>
      </c>
      <c r="F2165" s="239" t="s">
        <v>3086</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3" customFormat="1">
      <c r="A2166" s="13"/>
      <c r="B2166" s="236"/>
      <c r="C2166" s="237"/>
      <c r="D2166" s="229" t="s">
        <v>180</v>
      </c>
      <c r="E2166" s="238" t="s">
        <v>33</v>
      </c>
      <c r="F2166" s="239" t="s">
        <v>3169</v>
      </c>
      <c r="G2166" s="237"/>
      <c r="H2166" s="238" t="s">
        <v>33</v>
      </c>
      <c r="I2166" s="240"/>
      <c r="J2166" s="237"/>
      <c r="K2166" s="237"/>
      <c r="L2166" s="241"/>
      <c r="M2166" s="242"/>
      <c r="N2166" s="243"/>
      <c r="O2166" s="243"/>
      <c r="P2166" s="243"/>
      <c r="Q2166" s="243"/>
      <c r="R2166" s="243"/>
      <c r="S2166" s="243"/>
      <c r="T2166" s="244"/>
      <c r="U2166" s="13"/>
      <c r="V2166" s="13"/>
      <c r="W2166" s="13"/>
      <c r="X2166" s="13"/>
      <c r="Y2166" s="13"/>
      <c r="Z2166" s="13"/>
      <c r="AA2166" s="13"/>
      <c r="AB2166" s="13"/>
      <c r="AC2166" s="13"/>
      <c r="AD2166" s="13"/>
      <c r="AE2166" s="13"/>
      <c r="AT2166" s="245" t="s">
        <v>180</v>
      </c>
      <c r="AU2166" s="245" t="s">
        <v>87</v>
      </c>
      <c r="AV2166" s="13" t="s">
        <v>85</v>
      </c>
      <c r="AW2166" s="13" t="s">
        <v>39</v>
      </c>
      <c r="AX2166" s="13" t="s">
        <v>78</v>
      </c>
      <c r="AY2166" s="245" t="s">
        <v>168</v>
      </c>
    </row>
    <row r="2167" s="13" customFormat="1">
      <c r="A2167" s="13"/>
      <c r="B2167" s="236"/>
      <c r="C2167" s="237"/>
      <c r="D2167" s="229" t="s">
        <v>180</v>
      </c>
      <c r="E2167" s="238" t="s">
        <v>33</v>
      </c>
      <c r="F2167" s="239" t="s">
        <v>3176</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180</v>
      </c>
      <c r="AU2167" s="245" t="s">
        <v>87</v>
      </c>
      <c r="AV2167" s="13" t="s">
        <v>85</v>
      </c>
      <c r="AW2167" s="13" t="s">
        <v>39</v>
      </c>
      <c r="AX2167" s="13" t="s">
        <v>78</v>
      </c>
      <c r="AY2167" s="245" t="s">
        <v>168</v>
      </c>
    </row>
    <row r="2168" s="14" customFormat="1">
      <c r="A2168" s="14"/>
      <c r="B2168" s="246"/>
      <c r="C2168" s="247"/>
      <c r="D2168" s="229" t="s">
        <v>180</v>
      </c>
      <c r="E2168" s="248" t="s">
        <v>33</v>
      </c>
      <c r="F2168" s="249" t="s">
        <v>5683</v>
      </c>
      <c r="G2168" s="247"/>
      <c r="H2168" s="250">
        <v>410.62700000000001</v>
      </c>
      <c r="I2168" s="251"/>
      <c r="J2168" s="247"/>
      <c r="K2168" s="247"/>
      <c r="L2168" s="252"/>
      <c r="M2168" s="253"/>
      <c r="N2168" s="254"/>
      <c r="O2168" s="254"/>
      <c r="P2168" s="254"/>
      <c r="Q2168" s="254"/>
      <c r="R2168" s="254"/>
      <c r="S2168" s="254"/>
      <c r="T2168" s="255"/>
      <c r="U2168" s="14"/>
      <c r="V2168" s="14"/>
      <c r="W2168" s="14"/>
      <c r="X2168" s="14"/>
      <c r="Y2168" s="14"/>
      <c r="Z2168" s="14"/>
      <c r="AA2168" s="14"/>
      <c r="AB2168" s="14"/>
      <c r="AC2168" s="14"/>
      <c r="AD2168" s="14"/>
      <c r="AE2168" s="14"/>
      <c r="AT2168" s="256" t="s">
        <v>180</v>
      </c>
      <c r="AU2168" s="256" t="s">
        <v>87</v>
      </c>
      <c r="AV2168" s="14" t="s">
        <v>87</v>
      </c>
      <c r="AW2168" s="14" t="s">
        <v>39</v>
      </c>
      <c r="AX2168" s="14" t="s">
        <v>85</v>
      </c>
      <c r="AY2168" s="256" t="s">
        <v>168</v>
      </c>
    </row>
    <row r="2169" s="2" customFormat="1" ht="16.5" customHeight="1">
      <c r="A2169" s="42"/>
      <c r="B2169" s="43"/>
      <c r="C2169" s="285" t="s">
        <v>3016</v>
      </c>
      <c r="D2169" s="285" t="s">
        <v>713</v>
      </c>
      <c r="E2169" s="286" t="s">
        <v>3179</v>
      </c>
      <c r="F2169" s="287" t="s">
        <v>3180</v>
      </c>
      <c r="G2169" s="288" t="s">
        <v>741</v>
      </c>
      <c r="H2169" s="289">
        <v>431.15800000000002</v>
      </c>
      <c r="I2169" s="290"/>
      <c r="J2169" s="291">
        <f>ROUND(I2169*H2169,2)</f>
        <v>0</v>
      </c>
      <c r="K2169" s="287" t="s">
        <v>174</v>
      </c>
      <c r="L2169" s="292"/>
      <c r="M2169" s="293" t="s">
        <v>33</v>
      </c>
      <c r="N2169" s="294" t="s">
        <v>49</v>
      </c>
      <c r="O2169" s="88"/>
      <c r="P2169" s="225">
        <f>O2169*H2169</f>
        <v>0</v>
      </c>
      <c r="Q2169" s="225">
        <v>0.00054000000000000001</v>
      </c>
      <c r="R2169" s="225">
        <f>Q2169*H2169</f>
        <v>0.23282532</v>
      </c>
      <c r="S2169" s="225">
        <v>0</v>
      </c>
      <c r="T2169" s="226">
        <f>S2169*H2169</f>
        <v>0</v>
      </c>
      <c r="U2169" s="42"/>
      <c r="V2169" s="42"/>
      <c r="W2169" s="42"/>
      <c r="X2169" s="42"/>
      <c r="Y2169" s="42"/>
      <c r="Z2169" s="42"/>
      <c r="AA2169" s="42"/>
      <c r="AB2169" s="42"/>
      <c r="AC2169" s="42"/>
      <c r="AD2169" s="42"/>
      <c r="AE2169" s="42"/>
      <c r="AR2169" s="227" t="s">
        <v>366</v>
      </c>
      <c r="AT2169" s="227" t="s">
        <v>713</v>
      </c>
      <c r="AU2169" s="227" t="s">
        <v>87</v>
      </c>
      <c r="AY2169" s="20" t="s">
        <v>168</v>
      </c>
      <c r="BE2169" s="228">
        <f>IF(N2169="základní",J2169,0)</f>
        <v>0</v>
      </c>
      <c r="BF2169" s="228">
        <f>IF(N2169="snížená",J2169,0)</f>
        <v>0</v>
      </c>
      <c r="BG2169" s="228">
        <f>IF(N2169="zákl. přenesená",J2169,0)</f>
        <v>0</v>
      </c>
      <c r="BH2169" s="228">
        <f>IF(N2169="sníž. přenesená",J2169,0)</f>
        <v>0</v>
      </c>
      <c r="BI2169" s="228">
        <f>IF(N2169="nulová",J2169,0)</f>
        <v>0</v>
      </c>
      <c r="BJ2169" s="20" t="s">
        <v>85</v>
      </c>
      <c r="BK2169" s="228">
        <f>ROUND(I2169*H2169,2)</f>
        <v>0</v>
      </c>
      <c r="BL2169" s="20" t="s">
        <v>266</v>
      </c>
      <c r="BM2169" s="227" t="s">
        <v>5684</v>
      </c>
    </row>
    <row r="2170" s="2" customFormat="1">
      <c r="A2170" s="42"/>
      <c r="B2170" s="43"/>
      <c r="C2170" s="44"/>
      <c r="D2170" s="229" t="s">
        <v>176</v>
      </c>
      <c r="E2170" s="44"/>
      <c r="F2170" s="230" t="s">
        <v>3180</v>
      </c>
      <c r="G2170" s="44"/>
      <c r="H2170" s="44"/>
      <c r="I2170" s="231"/>
      <c r="J2170" s="44"/>
      <c r="K2170" s="44"/>
      <c r="L2170" s="48"/>
      <c r="M2170" s="232"/>
      <c r="N2170" s="233"/>
      <c r="O2170" s="88"/>
      <c r="P2170" s="88"/>
      <c r="Q2170" s="88"/>
      <c r="R2170" s="88"/>
      <c r="S2170" s="88"/>
      <c r="T2170" s="89"/>
      <c r="U2170" s="42"/>
      <c r="V2170" s="42"/>
      <c r="W2170" s="42"/>
      <c r="X2170" s="42"/>
      <c r="Y2170" s="42"/>
      <c r="Z2170" s="42"/>
      <c r="AA2170" s="42"/>
      <c r="AB2170" s="42"/>
      <c r="AC2170" s="42"/>
      <c r="AD2170" s="42"/>
      <c r="AE2170" s="42"/>
      <c r="AT2170" s="20" t="s">
        <v>176</v>
      </c>
      <c r="AU2170" s="20" t="s">
        <v>87</v>
      </c>
    </row>
    <row r="2171" s="14" customFormat="1">
      <c r="A2171" s="14"/>
      <c r="B2171" s="246"/>
      <c r="C2171" s="247"/>
      <c r="D2171" s="229" t="s">
        <v>180</v>
      </c>
      <c r="E2171" s="247"/>
      <c r="F2171" s="249" t="s">
        <v>5685</v>
      </c>
      <c r="G2171" s="247"/>
      <c r="H2171" s="250">
        <v>431.15800000000002</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180</v>
      </c>
      <c r="AU2171" s="256" t="s">
        <v>87</v>
      </c>
      <c r="AV2171" s="14" t="s">
        <v>87</v>
      </c>
      <c r="AW2171" s="14" t="s">
        <v>4</v>
      </c>
      <c r="AX2171" s="14" t="s">
        <v>85</v>
      </c>
      <c r="AY2171" s="256" t="s">
        <v>168</v>
      </c>
    </row>
    <row r="2172" s="2" customFormat="1" ht="16.5" customHeight="1">
      <c r="A2172" s="42"/>
      <c r="B2172" s="43"/>
      <c r="C2172" s="285" t="s">
        <v>3020</v>
      </c>
      <c r="D2172" s="285" t="s">
        <v>713</v>
      </c>
      <c r="E2172" s="286" t="s">
        <v>3184</v>
      </c>
      <c r="F2172" s="287" t="s">
        <v>3185</v>
      </c>
      <c r="G2172" s="288" t="s">
        <v>185</v>
      </c>
      <c r="H2172" s="289">
        <v>240</v>
      </c>
      <c r="I2172" s="290"/>
      <c r="J2172" s="291">
        <f>ROUND(I2172*H2172,2)</f>
        <v>0</v>
      </c>
      <c r="K2172" s="287" t="s">
        <v>174</v>
      </c>
      <c r="L2172" s="292"/>
      <c r="M2172" s="293" t="s">
        <v>33</v>
      </c>
      <c r="N2172" s="294" t="s">
        <v>49</v>
      </c>
      <c r="O2172" s="88"/>
      <c r="P2172" s="225">
        <f>O2172*H2172</f>
        <v>0</v>
      </c>
      <c r="Q2172" s="225">
        <v>6.9999999999999994E-05</v>
      </c>
      <c r="R2172" s="225">
        <f>Q2172*H2172</f>
        <v>0.016799999999999999</v>
      </c>
      <c r="S2172" s="225">
        <v>0</v>
      </c>
      <c r="T2172" s="226">
        <f>S2172*H2172</f>
        <v>0</v>
      </c>
      <c r="U2172" s="42"/>
      <c r="V2172" s="42"/>
      <c r="W2172" s="42"/>
      <c r="X2172" s="42"/>
      <c r="Y2172" s="42"/>
      <c r="Z2172" s="42"/>
      <c r="AA2172" s="42"/>
      <c r="AB2172" s="42"/>
      <c r="AC2172" s="42"/>
      <c r="AD2172" s="42"/>
      <c r="AE2172" s="42"/>
      <c r="AR2172" s="227" t="s">
        <v>366</v>
      </c>
      <c r="AT2172" s="227" t="s">
        <v>713</v>
      </c>
      <c r="AU2172" s="227" t="s">
        <v>87</v>
      </c>
      <c r="AY2172" s="20" t="s">
        <v>168</v>
      </c>
      <c r="BE2172" s="228">
        <f>IF(N2172="základní",J2172,0)</f>
        <v>0</v>
      </c>
      <c r="BF2172" s="228">
        <f>IF(N2172="snížená",J2172,0)</f>
        <v>0</v>
      </c>
      <c r="BG2172" s="228">
        <f>IF(N2172="zákl. přenesená",J2172,0)</f>
        <v>0</v>
      </c>
      <c r="BH2172" s="228">
        <f>IF(N2172="sníž. přenesená",J2172,0)</f>
        <v>0</v>
      </c>
      <c r="BI2172" s="228">
        <f>IF(N2172="nulová",J2172,0)</f>
        <v>0</v>
      </c>
      <c r="BJ2172" s="20" t="s">
        <v>85</v>
      </c>
      <c r="BK2172" s="228">
        <f>ROUND(I2172*H2172,2)</f>
        <v>0</v>
      </c>
      <c r="BL2172" s="20" t="s">
        <v>266</v>
      </c>
      <c r="BM2172" s="227" t="s">
        <v>5686</v>
      </c>
    </row>
    <row r="2173" s="2" customFormat="1">
      <c r="A2173" s="42"/>
      <c r="B2173" s="43"/>
      <c r="C2173" s="44"/>
      <c r="D2173" s="229" t="s">
        <v>176</v>
      </c>
      <c r="E2173" s="44"/>
      <c r="F2173" s="230" t="s">
        <v>3185</v>
      </c>
      <c r="G2173" s="44"/>
      <c r="H2173" s="44"/>
      <c r="I2173" s="231"/>
      <c r="J2173" s="44"/>
      <c r="K2173" s="44"/>
      <c r="L2173" s="48"/>
      <c r="M2173" s="232"/>
      <c r="N2173" s="233"/>
      <c r="O2173" s="88"/>
      <c r="P2173" s="88"/>
      <c r="Q2173" s="88"/>
      <c r="R2173" s="88"/>
      <c r="S2173" s="88"/>
      <c r="T2173" s="89"/>
      <c r="U2173" s="42"/>
      <c r="V2173" s="42"/>
      <c r="W2173" s="42"/>
      <c r="X2173" s="42"/>
      <c r="Y2173" s="42"/>
      <c r="Z2173" s="42"/>
      <c r="AA2173" s="42"/>
      <c r="AB2173" s="42"/>
      <c r="AC2173" s="42"/>
      <c r="AD2173" s="42"/>
      <c r="AE2173" s="42"/>
      <c r="AT2173" s="20" t="s">
        <v>176</v>
      </c>
      <c r="AU2173" s="20" t="s">
        <v>87</v>
      </c>
    </row>
    <row r="2174" s="2" customFormat="1" ht="16.5" customHeight="1">
      <c r="A2174" s="42"/>
      <c r="B2174" s="43"/>
      <c r="C2174" s="285" t="s">
        <v>3026</v>
      </c>
      <c r="D2174" s="285" t="s">
        <v>713</v>
      </c>
      <c r="E2174" s="286" t="s">
        <v>3188</v>
      </c>
      <c r="F2174" s="287" t="s">
        <v>3189</v>
      </c>
      <c r="G2174" s="288" t="s">
        <v>185</v>
      </c>
      <c r="H2174" s="289">
        <v>170</v>
      </c>
      <c r="I2174" s="290"/>
      <c r="J2174" s="291">
        <f>ROUND(I2174*H2174,2)</f>
        <v>0</v>
      </c>
      <c r="K2174" s="287" t="s">
        <v>174</v>
      </c>
      <c r="L2174" s="292"/>
      <c r="M2174" s="293" t="s">
        <v>33</v>
      </c>
      <c r="N2174" s="294" t="s">
        <v>49</v>
      </c>
      <c r="O2174" s="88"/>
      <c r="P2174" s="225">
        <f>O2174*H2174</f>
        <v>0</v>
      </c>
      <c r="Q2174" s="225">
        <v>4.0000000000000003E-05</v>
      </c>
      <c r="R2174" s="225">
        <f>Q2174*H2174</f>
        <v>0.0068000000000000005</v>
      </c>
      <c r="S2174" s="225">
        <v>0</v>
      </c>
      <c r="T2174" s="226">
        <f>S2174*H2174</f>
        <v>0</v>
      </c>
      <c r="U2174" s="42"/>
      <c r="V2174" s="42"/>
      <c r="W2174" s="42"/>
      <c r="X2174" s="42"/>
      <c r="Y2174" s="42"/>
      <c r="Z2174" s="42"/>
      <c r="AA2174" s="42"/>
      <c r="AB2174" s="42"/>
      <c r="AC2174" s="42"/>
      <c r="AD2174" s="42"/>
      <c r="AE2174" s="42"/>
      <c r="AR2174" s="227" t="s">
        <v>366</v>
      </c>
      <c r="AT2174" s="227" t="s">
        <v>713</v>
      </c>
      <c r="AU2174" s="227" t="s">
        <v>87</v>
      </c>
      <c r="AY2174" s="20" t="s">
        <v>168</v>
      </c>
      <c r="BE2174" s="228">
        <f>IF(N2174="základní",J2174,0)</f>
        <v>0</v>
      </c>
      <c r="BF2174" s="228">
        <f>IF(N2174="snížená",J2174,0)</f>
        <v>0</v>
      </c>
      <c r="BG2174" s="228">
        <f>IF(N2174="zákl. přenesená",J2174,0)</f>
        <v>0</v>
      </c>
      <c r="BH2174" s="228">
        <f>IF(N2174="sníž. přenesená",J2174,0)</f>
        <v>0</v>
      </c>
      <c r="BI2174" s="228">
        <f>IF(N2174="nulová",J2174,0)</f>
        <v>0</v>
      </c>
      <c r="BJ2174" s="20" t="s">
        <v>85</v>
      </c>
      <c r="BK2174" s="228">
        <f>ROUND(I2174*H2174,2)</f>
        <v>0</v>
      </c>
      <c r="BL2174" s="20" t="s">
        <v>266</v>
      </c>
      <c r="BM2174" s="227" t="s">
        <v>5687</v>
      </c>
    </row>
    <row r="2175" s="2" customFormat="1">
      <c r="A2175" s="42"/>
      <c r="B2175" s="43"/>
      <c r="C2175" s="44"/>
      <c r="D2175" s="229" t="s">
        <v>176</v>
      </c>
      <c r="E2175" s="44"/>
      <c r="F2175" s="230" t="s">
        <v>3189</v>
      </c>
      <c r="G2175" s="44"/>
      <c r="H2175" s="44"/>
      <c r="I2175" s="231"/>
      <c r="J2175" s="44"/>
      <c r="K2175" s="44"/>
      <c r="L2175" s="48"/>
      <c r="M2175" s="232"/>
      <c r="N2175" s="233"/>
      <c r="O2175" s="88"/>
      <c r="P2175" s="88"/>
      <c r="Q2175" s="88"/>
      <c r="R2175" s="88"/>
      <c r="S2175" s="88"/>
      <c r="T2175" s="89"/>
      <c r="U2175" s="42"/>
      <c r="V2175" s="42"/>
      <c r="W2175" s="42"/>
      <c r="X2175" s="42"/>
      <c r="Y2175" s="42"/>
      <c r="Z2175" s="42"/>
      <c r="AA2175" s="42"/>
      <c r="AB2175" s="42"/>
      <c r="AC2175" s="42"/>
      <c r="AD2175" s="42"/>
      <c r="AE2175" s="42"/>
      <c r="AT2175" s="20" t="s">
        <v>176</v>
      </c>
      <c r="AU2175" s="20" t="s">
        <v>87</v>
      </c>
    </row>
    <row r="2176" s="2" customFormat="1" ht="16.5" customHeight="1">
      <c r="A2176" s="42"/>
      <c r="B2176" s="43"/>
      <c r="C2176" s="216" t="s">
        <v>3033</v>
      </c>
      <c r="D2176" s="216" t="s">
        <v>170</v>
      </c>
      <c r="E2176" s="217" t="s">
        <v>3154</v>
      </c>
      <c r="F2176" s="218" t="s">
        <v>3155</v>
      </c>
      <c r="G2176" s="219" t="s">
        <v>173</v>
      </c>
      <c r="H2176" s="220">
        <v>19.300000000000001</v>
      </c>
      <c r="I2176" s="221"/>
      <c r="J2176" s="222">
        <f>ROUND(I2176*H2176,2)</f>
        <v>0</v>
      </c>
      <c r="K2176" s="218" t="s">
        <v>174</v>
      </c>
      <c r="L2176" s="48"/>
      <c r="M2176" s="223" t="s">
        <v>33</v>
      </c>
      <c r="N2176" s="224" t="s">
        <v>49</v>
      </c>
      <c r="O2176" s="88"/>
      <c r="P2176" s="225">
        <f>O2176*H2176</f>
        <v>0</v>
      </c>
      <c r="Q2176" s="225">
        <v>0.01217</v>
      </c>
      <c r="R2176" s="225">
        <f>Q2176*H2176</f>
        <v>0.23488100000000001</v>
      </c>
      <c r="S2176" s="225">
        <v>0</v>
      </c>
      <c r="T2176" s="226">
        <f>S2176*H2176</f>
        <v>0</v>
      </c>
      <c r="U2176" s="42"/>
      <c r="V2176" s="42"/>
      <c r="W2176" s="42"/>
      <c r="X2176" s="42"/>
      <c r="Y2176" s="42"/>
      <c r="Z2176" s="42"/>
      <c r="AA2176" s="42"/>
      <c r="AB2176" s="42"/>
      <c r="AC2176" s="42"/>
      <c r="AD2176" s="42"/>
      <c r="AE2176" s="42"/>
      <c r="AR2176" s="227" t="s">
        <v>266</v>
      </c>
      <c r="AT2176" s="227" t="s">
        <v>170</v>
      </c>
      <c r="AU2176" s="227" t="s">
        <v>87</v>
      </c>
      <c r="AY2176" s="20" t="s">
        <v>168</v>
      </c>
      <c r="BE2176" s="228">
        <f>IF(N2176="základní",J2176,0)</f>
        <v>0</v>
      </c>
      <c r="BF2176" s="228">
        <f>IF(N2176="snížená",J2176,0)</f>
        <v>0</v>
      </c>
      <c r="BG2176" s="228">
        <f>IF(N2176="zákl. přenesená",J2176,0)</f>
        <v>0</v>
      </c>
      <c r="BH2176" s="228">
        <f>IF(N2176="sníž. přenesená",J2176,0)</f>
        <v>0</v>
      </c>
      <c r="BI2176" s="228">
        <f>IF(N2176="nulová",J2176,0)</f>
        <v>0</v>
      </c>
      <c r="BJ2176" s="20" t="s">
        <v>85</v>
      </c>
      <c r="BK2176" s="228">
        <f>ROUND(I2176*H2176,2)</f>
        <v>0</v>
      </c>
      <c r="BL2176" s="20" t="s">
        <v>266</v>
      </c>
      <c r="BM2176" s="227" t="s">
        <v>5688</v>
      </c>
    </row>
    <row r="2177" s="2" customFormat="1">
      <c r="A2177" s="42"/>
      <c r="B2177" s="43"/>
      <c r="C2177" s="44"/>
      <c r="D2177" s="229" t="s">
        <v>176</v>
      </c>
      <c r="E2177" s="44"/>
      <c r="F2177" s="230" t="s">
        <v>3157</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176</v>
      </c>
      <c r="AU2177" s="20" t="s">
        <v>87</v>
      </c>
    </row>
    <row r="2178" s="2" customFormat="1">
      <c r="A2178" s="42"/>
      <c r="B2178" s="43"/>
      <c r="C2178" s="44"/>
      <c r="D2178" s="234" t="s">
        <v>178</v>
      </c>
      <c r="E2178" s="44"/>
      <c r="F2178" s="235" t="s">
        <v>3158</v>
      </c>
      <c r="G2178" s="44"/>
      <c r="H2178" s="44"/>
      <c r="I2178" s="231"/>
      <c r="J2178" s="44"/>
      <c r="K2178" s="44"/>
      <c r="L2178" s="48"/>
      <c r="M2178" s="232"/>
      <c r="N2178" s="233"/>
      <c r="O2178" s="88"/>
      <c r="P2178" s="88"/>
      <c r="Q2178" s="88"/>
      <c r="R2178" s="88"/>
      <c r="S2178" s="88"/>
      <c r="T2178" s="89"/>
      <c r="U2178" s="42"/>
      <c r="V2178" s="42"/>
      <c r="W2178" s="42"/>
      <c r="X2178" s="42"/>
      <c r="Y2178" s="42"/>
      <c r="Z2178" s="42"/>
      <c r="AA2178" s="42"/>
      <c r="AB2178" s="42"/>
      <c r="AC2178" s="42"/>
      <c r="AD2178" s="42"/>
      <c r="AE2178" s="42"/>
      <c r="AT2178" s="20" t="s">
        <v>178</v>
      </c>
      <c r="AU2178" s="20" t="s">
        <v>87</v>
      </c>
    </row>
    <row r="2179" s="13" customFormat="1">
      <c r="A2179" s="13"/>
      <c r="B2179" s="236"/>
      <c r="C2179" s="237"/>
      <c r="D2179" s="229" t="s">
        <v>180</v>
      </c>
      <c r="E2179" s="238" t="s">
        <v>33</v>
      </c>
      <c r="F2179" s="239" t="s">
        <v>3159</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180</v>
      </c>
      <c r="AU2179" s="245" t="s">
        <v>87</v>
      </c>
      <c r="AV2179" s="13" t="s">
        <v>85</v>
      </c>
      <c r="AW2179" s="13" t="s">
        <v>39</v>
      </c>
      <c r="AX2179" s="13" t="s">
        <v>78</v>
      </c>
      <c r="AY2179" s="245" t="s">
        <v>168</v>
      </c>
    </row>
    <row r="2180" s="13" customFormat="1">
      <c r="A2180" s="13"/>
      <c r="B2180" s="236"/>
      <c r="C2180" s="237"/>
      <c r="D2180" s="229" t="s">
        <v>180</v>
      </c>
      <c r="E2180" s="238" t="s">
        <v>33</v>
      </c>
      <c r="F2180" s="239" t="s">
        <v>3160</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180</v>
      </c>
      <c r="AU2180" s="245" t="s">
        <v>87</v>
      </c>
      <c r="AV2180" s="13" t="s">
        <v>85</v>
      </c>
      <c r="AW2180" s="13" t="s">
        <v>39</v>
      </c>
      <c r="AX2180" s="13" t="s">
        <v>78</v>
      </c>
      <c r="AY2180" s="245" t="s">
        <v>168</v>
      </c>
    </row>
    <row r="2181" s="13" customFormat="1">
      <c r="A2181" s="13"/>
      <c r="B2181" s="236"/>
      <c r="C2181" s="237"/>
      <c r="D2181" s="229" t="s">
        <v>180</v>
      </c>
      <c r="E2181" s="238" t="s">
        <v>33</v>
      </c>
      <c r="F2181" s="239" t="s">
        <v>5689</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180</v>
      </c>
      <c r="AU2181" s="245" t="s">
        <v>87</v>
      </c>
      <c r="AV2181" s="13" t="s">
        <v>85</v>
      </c>
      <c r="AW2181" s="13" t="s">
        <v>39</v>
      </c>
      <c r="AX2181" s="13" t="s">
        <v>78</v>
      </c>
      <c r="AY2181" s="245" t="s">
        <v>168</v>
      </c>
    </row>
    <row r="2182" s="14" customFormat="1">
      <c r="A2182" s="14"/>
      <c r="B2182" s="246"/>
      <c r="C2182" s="247"/>
      <c r="D2182" s="229" t="s">
        <v>180</v>
      </c>
      <c r="E2182" s="248" t="s">
        <v>33</v>
      </c>
      <c r="F2182" s="249" t="s">
        <v>5690</v>
      </c>
      <c r="G2182" s="247"/>
      <c r="H2182" s="250">
        <v>19.300000000000001</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180</v>
      </c>
      <c r="AU2182" s="256" t="s">
        <v>87</v>
      </c>
      <c r="AV2182" s="14" t="s">
        <v>87</v>
      </c>
      <c r="AW2182" s="14" t="s">
        <v>39</v>
      </c>
      <c r="AX2182" s="14" t="s">
        <v>85</v>
      </c>
      <c r="AY2182" s="256" t="s">
        <v>168</v>
      </c>
    </row>
    <row r="2183" s="2" customFormat="1" ht="16.5" customHeight="1">
      <c r="A2183" s="42"/>
      <c r="B2183" s="43"/>
      <c r="C2183" s="216" t="s">
        <v>3045</v>
      </c>
      <c r="D2183" s="216" t="s">
        <v>170</v>
      </c>
      <c r="E2183" s="217" t="s">
        <v>3201</v>
      </c>
      <c r="F2183" s="218" t="s">
        <v>3202</v>
      </c>
      <c r="G2183" s="219" t="s">
        <v>173</v>
      </c>
      <c r="H2183" s="220">
        <v>410.62700000000001</v>
      </c>
      <c r="I2183" s="221"/>
      <c r="J2183" s="222">
        <f>ROUND(I2183*H2183,2)</f>
        <v>0</v>
      </c>
      <c r="K2183" s="218" t="s">
        <v>174</v>
      </c>
      <c r="L2183" s="48"/>
      <c r="M2183" s="223" t="s">
        <v>33</v>
      </c>
      <c r="N2183" s="224" t="s">
        <v>49</v>
      </c>
      <c r="O2183" s="88"/>
      <c r="P2183" s="225">
        <f>O2183*H2183</f>
        <v>0</v>
      </c>
      <c r="Q2183" s="225">
        <v>0</v>
      </c>
      <c r="R2183" s="225">
        <f>Q2183*H2183</f>
        <v>0</v>
      </c>
      <c r="S2183" s="225">
        <v>0</v>
      </c>
      <c r="T2183" s="226">
        <f>S2183*H2183</f>
        <v>0</v>
      </c>
      <c r="U2183" s="42"/>
      <c r="V2183" s="42"/>
      <c r="W2183" s="42"/>
      <c r="X2183" s="42"/>
      <c r="Y2183" s="42"/>
      <c r="Z2183" s="42"/>
      <c r="AA2183" s="42"/>
      <c r="AB2183" s="42"/>
      <c r="AC2183" s="42"/>
      <c r="AD2183" s="42"/>
      <c r="AE2183" s="42"/>
      <c r="AR2183" s="227" t="s">
        <v>266</v>
      </c>
      <c r="AT2183" s="227" t="s">
        <v>170</v>
      </c>
      <c r="AU2183" s="227" t="s">
        <v>87</v>
      </c>
      <c r="AY2183" s="20" t="s">
        <v>168</v>
      </c>
      <c r="BE2183" s="228">
        <f>IF(N2183="základní",J2183,0)</f>
        <v>0</v>
      </c>
      <c r="BF2183" s="228">
        <f>IF(N2183="snížená",J2183,0)</f>
        <v>0</v>
      </c>
      <c r="BG2183" s="228">
        <f>IF(N2183="zákl. přenesená",J2183,0)</f>
        <v>0</v>
      </c>
      <c r="BH2183" s="228">
        <f>IF(N2183="sníž. přenesená",J2183,0)</f>
        <v>0</v>
      </c>
      <c r="BI2183" s="228">
        <f>IF(N2183="nulová",J2183,0)</f>
        <v>0</v>
      </c>
      <c r="BJ2183" s="20" t="s">
        <v>85</v>
      </c>
      <c r="BK2183" s="228">
        <f>ROUND(I2183*H2183,2)</f>
        <v>0</v>
      </c>
      <c r="BL2183" s="20" t="s">
        <v>266</v>
      </c>
      <c r="BM2183" s="227" t="s">
        <v>5691</v>
      </c>
    </row>
    <row r="2184" s="2" customFormat="1">
      <c r="A2184" s="42"/>
      <c r="B2184" s="43"/>
      <c r="C2184" s="44"/>
      <c r="D2184" s="229" t="s">
        <v>176</v>
      </c>
      <c r="E2184" s="44"/>
      <c r="F2184" s="230" t="s">
        <v>3204</v>
      </c>
      <c r="G2184" s="44"/>
      <c r="H2184" s="44"/>
      <c r="I2184" s="231"/>
      <c r="J2184" s="44"/>
      <c r="K2184" s="44"/>
      <c r="L2184" s="48"/>
      <c r="M2184" s="232"/>
      <c r="N2184" s="233"/>
      <c r="O2184" s="88"/>
      <c r="P2184" s="88"/>
      <c r="Q2184" s="88"/>
      <c r="R2184" s="88"/>
      <c r="S2184" s="88"/>
      <c r="T2184" s="89"/>
      <c r="U2184" s="42"/>
      <c r="V2184" s="42"/>
      <c r="W2184" s="42"/>
      <c r="X2184" s="42"/>
      <c r="Y2184" s="42"/>
      <c r="Z2184" s="42"/>
      <c r="AA2184" s="42"/>
      <c r="AB2184" s="42"/>
      <c r="AC2184" s="42"/>
      <c r="AD2184" s="42"/>
      <c r="AE2184" s="42"/>
      <c r="AT2184" s="20" t="s">
        <v>176</v>
      </c>
      <c r="AU2184" s="20" t="s">
        <v>87</v>
      </c>
    </row>
    <row r="2185" s="2" customFormat="1">
      <c r="A2185" s="42"/>
      <c r="B2185" s="43"/>
      <c r="C2185" s="44"/>
      <c r="D2185" s="234" t="s">
        <v>178</v>
      </c>
      <c r="E2185" s="44"/>
      <c r="F2185" s="235" t="s">
        <v>3205</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178</v>
      </c>
      <c r="AU2185" s="20" t="s">
        <v>87</v>
      </c>
    </row>
    <row r="2186" s="13" customFormat="1">
      <c r="A2186" s="13"/>
      <c r="B2186" s="236"/>
      <c r="C2186" s="237"/>
      <c r="D2186" s="229" t="s">
        <v>180</v>
      </c>
      <c r="E2186" s="238" t="s">
        <v>33</v>
      </c>
      <c r="F2186" s="239" t="s">
        <v>3086</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180</v>
      </c>
      <c r="AU2186" s="245" t="s">
        <v>87</v>
      </c>
      <c r="AV2186" s="13" t="s">
        <v>85</v>
      </c>
      <c r="AW2186" s="13" t="s">
        <v>39</v>
      </c>
      <c r="AX2186" s="13" t="s">
        <v>78</v>
      </c>
      <c r="AY2186" s="245" t="s">
        <v>168</v>
      </c>
    </row>
    <row r="2187" s="14" customFormat="1">
      <c r="A2187" s="14"/>
      <c r="B2187" s="246"/>
      <c r="C2187" s="247"/>
      <c r="D2187" s="229" t="s">
        <v>180</v>
      </c>
      <c r="E2187" s="248" t="s">
        <v>33</v>
      </c>
      <c r="F2187" s="249" t="s">
        <v>5692</v>
      </c>
      <c r="G2187" s="247"/>
      <c r="H2187" s="250">
        <v>410.62700000000001</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180</v>
      </c>
      <c r="AU2187" s="256" t="s">
        <v>87</v>
      </c>
      <c r="AV2187" s="14" t="s">
        <v>87</v>
      </c>
      <c r="AW2187" s="14" t="s">
        <v>39</v>
      </c>
      <c r="AX2187" s="14" t="s">
        <v>85</v>
      </c>
      <c r="AY2187" s="256" t="s">
        <v>168</v>
      </c>
    </row>
    <row r="2188" s="2" customFormat="1" ht="16.5" customHeight="1">
      <c r="A2188" s="42"/>
      <c r="B2188" s="43"/>
      <c r="C2188" s="285" t="s">
        <v>3056</v>
      </c>
      <c r="D2188" s="285" t="s">
        <v>713</v>
      </c>
      <c r="E2188" s="286" t="s">
        <v>3210</v>
      </c>
      <c r="F2188" s="287" t="s">
        <v>3211</v>
      </c>
      <c r="G2188" s="288" t="s">
        <v>173</v>
      </c>
      <c r="H2188" s="289">
        <v>461.339</v>
      </c>
      <c r="I2188" s="290"/>
      <c r="J2188" s="291">
        <f>ROUND(I2188*H2188,2)</f>
        <v>0</v>
      </c>
      <c r="K2188" s="287" t="s">
        <v>174</v>
      </c>
      <c r="L2188" s="292"/>
      <c r="M2188" s="293" t="s">
        <v>33</v>
      </c>
      <c r="N2188" s="294" t="s">
        <v>49</v>
      </c>
      <c r="O2188" s="88"/>
      <c r="P2188" s="225">
        <f>O2188*H2188</f>
        <v>0</v>
      </c>
      <c r="Q2188" s="225">
        <v>0.00011</v>
      </c>
      <c r="R2188" s="225">
        <f>Q2188*H2188</f>
        <v>0.05074729</v>
      </c>
      <c r="S2188" s="225">
        <v>0</v>
      </c>
      <c r="T2188" s="226">
        <f>S2188*H2188</f>
        <v>0</v>
      </c>
      <c r="U2188" s="42"/>
      <c r="V2188" s="42"/>
      <c r="W2188" s="42"/>
      <c r="X2188" s="42"/>
      <c r="Y2188" s="42"/>
      <c r="Z2188" s="42"/>
      <c r="AA2188" s="42"/>
      <c r="AB2188" s="42"/>
      <c r="AC2188" s="42"/>
      <c r="AD2188" s="42"/>
      <c r="AE2188" s="42"/>
      <c r="AR2188" s="227" t="s">
        <v>366</v>
      </c>
      <c r="AT2188" s="227" t="s">
        <v>713</v>
      </c>
      <c r="AU2188" s="227" t="s">
        <v>87</v>
      </c>
      <c r="AY2188" s="20" t="s">
        <v>168</v>
      </c>
      <c r="BE2188" s="228">
        <f>IF(N2188="základní",J2188,0)</f>
        <v>0</v>
      </c>
      <c r="BF2188" s="228">
        <f>IF(N2188="snížená",J2188,0)</f>
        <v>0</v>
      </c>
      <c r="BG2188" s="228">
        <f>IF(N2188="zákl. přenesená",J2188,0)</f>
        <v>0</v>
      </c>
      <c r="BH2188" s="228">
        <f>IF(N2188="sníž. přenesená",J2188,0)</f>
        <v>0</v>
      </c>
      <c r="BI2188" s="228">
        <f>IF(N2188="nulová",J2188,0)</f>
        <v>0</v>
      </c>
      <c r="BJ2188" s="20" t="s">
        <v>85</v>
      </c>
      <c r="BK2188" s="228">
        <f>ROUND(I2188*H2188,2)</f>
        <v>0</v>
      </c>
      <c r="BL2188" s="20" t="s">
        <v>266</v>
      </c>
      <c r="BM2188" s="227" t="s">
        <v>5693</v>
      </c>
    </row>
    <row r="2189" s="2" customFormat="1">
      <c r="A2189" s="42"/>
      <c r="B2189" s="43"/>
      <c r="C2189" s="44"/>
      <c r="D2189" s="229" t="s">
        <v>176</v>
      </c>
      <c r="E2189" s="44"/>
      <c r="F2189" s="230" t="s">
        <v>3211</v>
      </c>
      <c r="G2189" s="44"/>
      <c r="H2189" s="44"/>
      <c r="I2189" s="231"/>
      <c r="J2189" s="44"/>
      <c r="K2189" s="44"/>
      <c r="L2189" s="48"/>
      <c r="M2189" s="232"/>
      <c r="N2189" s="233"/>
      <c r="O2189" s="88"/>
      <c r="P2189" s="88"/>
      <c r="Q2189" s="88"/>
      <c r="R2189" s="88"/>
      <c r="S2189" s="88"/>
      <c r="T2189" s="89"/>
      <c r="U2189" s="42"/>
      <c r="V2189" s="42"/>
      <c r="W2189" s="42"/>
      <c r="X2189" s="42"/>
      <c r="Y2189" s="42"/>
      <c r="Z2189" s="42"/>
      <c r="AA2189" s="42"/>
      <c r="AB2189" s="42"/>
      <c r="AC2189" s="42"/>
      <c r="AD2189" s="42"/>
      <c r="AE2189" s="42"/>
      <c r="AT2189" s="20" t="s">
        <v>176</v>
      </c>
      <c r="AU2189" s="20" t="s">
        <v>87</v>
      </c>
    </row>
    <row r="2190" s="14" customFormat="1">
      <c r="A2190" s="14"/>
      <c r="B2190" s="246"/>
      <c r="C2190" s="247"/>
      <c r="D2190" s="229" t="s">
        <v>180</v>
      </c>
      <c r="E2190" s="247"/>
      <c r="F2190" s="249" t="s">
        <v>5694</v>
      </c>
      <c r="G2190" s="247"/>
      <c r="H2190" s="250">
        <v>461.339</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180</v>
      </c>
      <c r="AU2190" s="256" t="s">
        <v>87</v>
      </c>
      <c r="AV2190" s="14" t="s">
        <v>87</v>
      </c>
      <c r="AW2190" s="14" t="s">
        <v>4</v>
      </c>
      <c r="AX2190" s="14" t="s">
        <v>85</v>
      </c>
      <c r="AY2190" s="256" t="s">
        <v>168</v>
      </c>
    </row>
    <row r="2191" s="2" customFormat="1" ht="16.5" customHeight="1">
      <c r="A2191" s="42"/>
      <c r="B2191" s="43"/>
      <c r="C2191" s="216" t="s">
        <v>3059</v>
      </c>
      <c r="D2191" s="216" t="s">
        <v>170</v>
      </c>
      <c r="E2191" s="217" t="s">
        <v>3215</v>
      </c>
      <c r="F2191" s="218" t="s">
        <v>3216</v>
      </c>
      <c r="G2191" s="219" t="s">
        <v>173</v>
      </c>
      <c r="H2191" s="220">
        <v>410.62700000000001</v>
      </c>
      <c r="I2191" s="221"/>
      <c r="J2191" s="222">
        <f>ROUND(I2191*H2191,2)</f>
        <v>0</v>
      </c>
      <c r="K2191" s="218" t="s">
        <v>174</v>
      </c>
      <c r="L2191" s="48"/>
      <c r="M2191" s="223" t="s">
        <v>33</v>
      </c>
      <c r="N2191" s="224" t="s">
        <v>49</v>
      </c>
      <c r="O2191" s="88"/>
      <c r="P2191" s="225">
        <f>O2191*H2191</f>
        <v>0</v>
      </c>
      <c r="Q2191" s="225">
        <v>0</v>
      </c>
      <c r="R2191" s="225">
        <f>Q2191*H2191</f>
        <v>0</v>
      </c>
      <c r="S2191" s="225">
        <v>0</v>
      </c>
      <c r="T2191" s="226">
        <f>S2191*H2191</f>
        <v>0</v>
      </c>
      <c r="U2191" s="42"/>
      <c r="V2191" s="42"/>
      <c r="W2191" s="42"/>
      <c r="X2191" s="42"/>
      <c r="Y2191" s="42"/>
      <c r="Z2191" s="42"/>
      <c r="AA2191" s="42"/>
      <c r="AB2191" s="42"/>
      <c r="AC2191" s="42"/>
      <c r="AD2191" s="42"/>
      <c r="AE2191" s="42"/>
      <c r="AR2191" s="227" t="s">
        <v>266</v>
      </c>
      <c r="AT2191" s="227" t="s">
        <v>170</v>
      </c>
      <c r="AU2191" s="227" t="s">
        <v>87</v>
      </c>
      <c r="AY2191" s="20" t="s">
        <v>168</v>
      </c>
      <c r="BE2191" s="228">
        <f>IF(N2191="základní",J2191,0)</f>
        <v>0</v>
      </c>
      <c r="BF2191" s="228">
        <f>IF(N2191="snížená",J2191,0)</f>
        <v>0</v>
      </c>
      <c r="BG2191" s="228">
        <f>IF(N2191="zákl. přenesená",J2191,0)</f>
        <v>0</v>
      </c>
      <c r="BH2191" s="228">
        <f>IF(N2191="sníž. přenesená",J2191,0)</f>
        <v>0</v>
      </c>
      <c r="BI2191" s="228">
        <f>IF(N2191="nulová",J2191,0)</f>
        <v>0</v>
      </c>
      <c r="BJ2191" s="20" t="s">
        <v>85</v>
      </c>
      <c r="BK2191" s="228">
        <f>ROUND(I2191*H2191,2)</f>
        <v>0</v>
      </c>
      <c r="BL2191" s="20" t="s">
        <v>266</v>
      </c>
      <c r="BM2191" s="227" t="s">
        <v>5695</v>
      </c>
    </row>
    <row r="2192" s="2" customFormat="1">
      <c r="A2192" s="42"/>
      <c r="B2192" s="43"/>
      <c r="C2192" s="44"/>
      <c r="D2192" s="229" t="s">
        <v>176</v>
      </c>
      <c r="E2192" s="44"/>
      <c r="F2192" s="230" t="s">
        <v>3218</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176</v>
      </c>
      <c r="AU2192" s="20" t="s">
        <v>87</v>
      </c>
    </row>
    <row r="2193" s="2" customFormat="1">
      <c r="A2193" s="42"/>
      <c r="B2193" s="43"/>
      <c r="C2193" s="44"/>
      <c r="D2193" s="234" t="s">
        <v>178</v>
      </c>
      <c r="E2193" s="44"/>
      <c r="F2193" s="235" t="s">
        <v>3219</v>
      </c>
      <c r="G2193" s="44"/>
      <c r="H2193" s="44"/>
      <c r="I2193" s="231"/>
      <c r="J2193" s="44"/>
      <c r="K2193" s="44"/>
      <c r="L2193" s="48"/>
      <c r="M2193" s="232"/>
      <c r="N2193" s="233"/>
      <c r="O2193" s="88"/>
      <c r="P2193" s="88"/>
      <c r="Q2193" s="88"/>
      <c r="R2193" s="88"/>
      <c r="S2193" s="88"/>
      <c r="T2193" s="89"/>
      <c r="U2193" s="42"/>
      <c r="V2193" s="42"/>
      <c r="W2193" s="42"/>
      <c r="X2193" s="42"/>
      <c r="Y2193" s="42"/>
      <c r="Z2193" s="42"/>
      <c r="AA2193" s="42"/>
      <c r="AB2193" s="42"/>
      <c r="AC2193" s="42"/>
      <c r="AD2193" s="42"/>
      <c r="AE2193" s="42"/>
      <c r="AT2193" s="20" t="s">
        <v>178</v>
      </c>
      <c r="AU2193" s="20" t="s">
        <v>87</v>
      </c>
    </row>
    <row r="2194" s="13" customFormat="1">
      <c r="A2194" s="13"/>
      <c r="B2194" s="236"/>
      <c r="C2194" s="237"/>
      <c r="D2194" s="229" t="s">
        <v>180</v>
      </c>
      <c r="E2194" s="238" t="s">
        <v>33</v>
      </c>
      <c r="F2194" s="239" t="s">
        <v>3086</v>
      </c>
      <c r="G2194" s="237"/>
      <c r="H2194" s="238" t="s">
        <v>33</v>
      </c>
      <c r="I2194" s="240"/>
      <c r="J2194" s="237"/>
      <c r="K2194" s="237"/>
      <c r="L2194" s="241"/>
      <c r="M2194" s="242"/>
      <c r="N2194" s="243"/>
      <c r="O2194" s="243"/>
      <c r="P2194" s="243"/>
      <c r="Q2194" s="243"/>
      <c r="R2194" s="243"/>
      <c r="S2194" s="243"/>
      <c r="T2194" s="244"/>
      <c r="U2194" s="13"/>
      <c r="V2194" s="13"/>
      <c r="W2194" s="13"/>
      <c r="X2194" s="13"/>
      <c r="Y2194" s="13"/>
      <c r="Z2194" s="13"/>
      <c r="AA2194" s="13"/>
      <c r="AB2194" s="13"/>
      <c r="AC2194" s="13"/>
      <c r="AD2194" s="13"/>
      <c r="AE2194" s="13"/>
      <c r="AT2194" s="245" t="s">
        <v>180</v>
      </c>
      <c r="AU2194" s="245" t="s">
        <v>87</v>
      </c>
      <c r="AV2194" s="13" t="s">
        <v>85</v>
      </c>
      <c r="AW2194" s="13" t="s">
        <v>39</v>
      </c>
      <c r="AX2194" s="13" t="s">
        <v>78</v>
      </c>
      <c r="AY2194" s="245" t="s">
        <v>168</v>
      </c>
    </row>
    <row r="2195" s="13" customFormat="1">
      <c r="A2195" s="13"/>
      <c r="B2195" s="236"/>
      <c r="C2195" s="237"/>
      <c r="D2195" s="229" t="s">
        <v>180</v>
      </c>
      <c r="E2195" s="238" t="s">
        <v>33</v>
      </c>
      <c r="F2195" s="239" t="s">
        <v>3169</v>
      </c>
      <c r="G2195" s="237"/>
      <c r="H2195" s="238" t="s">
        <v>33</v>
      </c>
      <c r="I2195" s="240"/>
      <c r="J2195" s="237"/>
      <c r="K2195" s="237"/>
      <c r="L2195" s="241"/>
      <c r="M2195" s="242"/>
      <c r="N2195" s="243"/>
      <c r="O2195" s="243"/>
      <c r="P2195" s="243"/>
      <c r="Q2195" s="243"/>
      <c r="R2195" s="243"/>
      <c r="S2195" s="243"/>
      <c r="T2195" s="244"/>
      <c r="U2195" s="13"/>
      <c r="V2195" s="13"/>
      <c r="W2195" s="13"/>
      <c r="X2195" s="13"/>
      <c r="Y2195" s="13"/>
      <c r="Z2195" s="13"/>
      <c r="AA2195" s="13"/>
      <c r="AB2195" s="13"/>
      <c r="AC2195" s="13"/>
      <c r="AD2195" s="13"/>
      <c r="AE2195" s="13"/>
      <c r="AT2195" s="245" t="s">
        <v>180</v>
      </c>
      <c r="AU2195" s="245" t="s">
        <v>87</v>
      </c>
      <c r="AV2195" s="13" t="s">
        <v>85</v>
      </c>
      <c r="AW2195" s="13" t="s">
        <v>39</v>
      </c>
      <c r="AX2195" s="13" t="s">
        <v>78</v>
      </c>
      <c r="AY2195" s="245" t="s">
        <v>168</v>
      </c>
    </row>
    <row r="2196" s="14" customFormat="1">
      <c r="A2196" s="14"/>
      <c r="B2196" s="246"/>
      <c r="C2196" s="247"/>
      <c r="D2196" s="229" t="s">
        <v>180</v>
      </c>
      <c r="E2196" s="248" t="s">
        <v>33</v>
      </c>
      <c r="F2196" s="249" t="s">
        <v>5681</v>
      </c>
      <c r="G2196" s="247"/>
      <c r="H2196" s="250">
        <v>410.62700000000001</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180</v>
      </c>
      <c r="AU2196" s="256" t="s">
        <v>87</v>
      </c>
      <c r="AV2196" s="14" t="s">
        <v>87</v>
      </c>
      <c r="AW2196" s="14" t="s">
        <v>39</v>
      </c>
      <c r="AX2196" s="14" t="s">
        <v>85</v>
      </c>
      <c r="AY2196" s="256" t="s">
        <v>168</v>
      </c>
    </row>
    <row r="2197" s="2" customFormat="1" ht="16.5" customHeight="1">
      <c r="A2197" s="42"/>
      <c r="B2197" s="43"/>
      <c r="C2197" s="285" t="s">
        <v>3067</v>
      </c>
      <c r="D2197" s="285" t="s">
        <v>713</v>
      </c>
      <c r="E2197" s="286" t="s">
        <v>3221</v>
      </c>
      <c r="F2197" s="287" t="s">
        <v>3222</v>
      </c>
      <c r="G2197" s="288" t="s">
        <v>173</v>
      </c>
      <c r="H2197" s="289">
        <v>418.83999999999998</v>
      </c>
      <c r="I2197" s="290"/>
      <c r="J2197" s="291">
        <f>ROUND(I2197*H2197,2)</f>
        <v>0</v>
      </c>
      <c r="K2197" s="287" t="s">
        <v>174</v>
      </c>
      <c r="L2197" s="292"/>
      <c r="M2197" s="293" t="s">
        <v>33</v>
      </c>
      <c r="N2197" s="294" t="s">
        <v>49</v>
      </c>
      <c r="O2197" s="88"/>
      <c r="P2197" s="225">
        <f>O2197*H2197</f>
        <v>0</v>
      </c>
      <c r="Q2197" s="225">
        <v>0.0020999999999999999</v>
      </c>
      <c r="R2197" s="225">
        <f>Q2197*H2197</f>
        <v>0.8795639999999999</v>
      </c>
      <c r="S2197" s="225">
        <v>0</v>
      </c>
      <c r="T2197" s="226">
        <f>S2197*H2197</f>
        <v>0</v>
      </c>
      <c r="U2197" s="42"/>
      <c r="V2197" s="42"/>
      <c r="W2197" s="42"/>
      <c r="X2197" s="42"/>
      <c r="Y2197" s="42"/>
      <c r="Z2197" s="42"/>
      <c r="AA2197" s="42"/>
      <c r="AB2197" s="42"/>
      <c r="AC2197" s="42"/>
      <c r="AD2197" s="42"/>
      <c r="AE2197" s="42"/>
      <c r="AR2197" s="227" t="s">
        <v>366</v>
      </c>
      <c r="AT2197" s="227" t="s">
        <v>713</v>
      </c>
      <c r="AU2197" s="227" t="s">
        <v>87</v>
      </c>
      <c r="AY2197" s="20" t="s">
        <v>168</v>
      </c>
      <c r="BE2197" s="228">
        <f>IF(N2197="základní",J2197,0)</f>
        <v>0</v>
      </c>
      <c r="BF2197" s="228">
        <f>IF(N2197="snížená",J2197,0)</f>
        <v>0</v>
      </c>
      <c r="BG2197" s="228">
        <f>IF(N2197="zákl. přenesená",J2197,0)</f>
        <v>0</v>
      </c>
      <c r="BH2197" s="228">
        <f>IF(N2197="sníž. přenesená",J2197,0)</f>
        <v>0</v>
      </c>
      <c r="BI2197" s="228">
        <f>IF(N2197="nulová",J2197,0)</f>
        <v>0</v>
      </c>
      <c r="BJ2197" s="20" t="s">
        <v>85</v>
      </c>
      <c r="BK2197" s="228">
        <f>ROUND(I2197*H2197,2)</f>
        <v>0</v>
      </c>
      <c r="BL2197" s="20" t="s">
        <v>266</v>
      </c>
      <c r="BM2197" s="227" t="s">
        <v>5696</v>
      </c>
    </row>
    <row r="2198" s="2" customFormat="1">
      <c r="A2198" s="42"/>
      <c r="B2198" s="43"/>
      <c r="C2198" s="44"/>
      <c r="D2198" s="229" t="s">
        <v>176</v>
      </c>
      <c r="E2198" s="44"/>
      <c r="F2198" s="230" t="s">
        <v>3222</v>
      </c>
      <c r="G2198" s="44"/>
      <c r="H2198" s="44"/>
      <c r="I2198" s="231"/>
      <c r="J2198" s="44"/>
      <c r="K2198" s="44"/>
      <c r="L2198" s="48"/>
      <c r="M2198" s="232"/>
      <c r="N2198" s="233"/>
      <c r="O2198" s="88"/>
      <c r="P2198" s="88"/>
      <c r="Q2198" s="88"/>
      <c r="R2198" s="88"/>
      <c r="S2198" s="88"/>
      <c r="T2198" s="89"/>
      <c r="U2198" s="42"/>
      <c r="V2198" s="42"/>
      <c r="W2198" s="42"/>
      <c r="X2198" s="42"/>
      <c r="Y2198" s="42"/>
      <c r="Z2198" s="42"/>
      <c r="AA2198" s="42"/>
      <c r="AB2198" s="42"/>
      <c r="AC2198" s="42"/>
      <c r="AD2198" s="42"/>
      <c r="AE2198" s="42"/>
      <c r="AT2198" s="20" t="s">
        <v>176</v>
      </c>
      <c r="AU2198" s="20" t="s">
        <v>87</v>
      </c>
    </row>
    <row r="2199" s="14" customFormat="1">
      <c r="A2199" s="14"/>
      <c r="B2199" s="246"/>
      <c r="C2199" s="247"/>
      <c r="D2199" s="229" t="s">
        <v>180</v>
      </c>
      <c r="E2199" s="247"/>
      <c r="F2199" s="249" t="s">
        <v>5697</v>
      </c>
      <c r="G2199" s="247"/>
      <c r="H2199" s="250">
        <v>418.83999999999998</v>
      </c>
      <c r="I2199" s="251"/>
      <c r="J2199" s="247"/>
      <c r="K2199" s="247"/>
      <c r="L2199" s="252"/>
      <c r="M2199" s="253"/>
      <c r="N2199" s="254"/>
      <c r="O2199" s="254"/>
      <c r="P2199" s="254"/>
      <c r="Q2199" s="254"/>
      <c r="R2199" s="254"/>
      <c r="S2199" s="254"/>
      <c r="T2199" s="255"/>
      <c r="U2199" s="14"/>
      <c r="V2199" s="14"/>
      <c r="W2199" s="14"/>
      <c r="X2199" s="14"/>
      <c r="Y2199" s="14"/>
      <c r="Z2199" s="14"/>
      <c r="AA2199" s="14"/>
      <c r="AB2199" s="14"/>
      <c r="AC2199" s="14"/>
      <c r="AD2199" s="14"/>
      <c r="AE2199" s="14"/>
      <c r="AT2199" s="256" t="s">
        <v>180</v>
      </c>
      <c r="AU2199" s="256" t="s">
        <v>87</v>
      </c>
      <c r="AV2199" s="14" t="s">
        <v>87</v>
      </c>
      <c r="AW2199" s="14" t="s">
        <v>4</v>
      </c>
      <c r="AX2199" s="14" t="s">
        <v>85</v>
      </c>
      <c r="AY2199" s="256" t="s">
        <v>168</v>
      </c>
    </row>
    <row r="2200" s="2" customFormat="1" ht="16.5" customHeight="1">
      <c r="A2200" s="42"/>
      <c r="B2200" s="43"/>
      <c r="C2200" s="216" t="s">
        <v>3074</v>
      </c>
      <c r="D2200" s="216" t="s">
        <v>170</v>
      </c>
      <c r="E2200" s="217" t="s">
        <v>3226</v>
      </c>
      <c r="F2200" s="218" t="s">
        <v>3227</v>
      </c>
      <c r="G2200" s="219" t="s">
        <v>173</v>
      </c>
      <c r="H2200" s="220">
        <v>410.95299999999997</v>
      </c>
      <c r="I2200" s="221"/>
      <c r="J2200" s="222">
        <f>ROUND(I2200*H2200,2)</f>
        <v>0</v>
      </c>
      <c r="K2200" s="218" t="s">
        <v>174</v>
      </c>
      <c r="L2200" s="48"/>
      <c r="M2200" s="223" t="s">
        <v>33</v>
      </c>
      <c r="N2200" s="224" t="s">
        <v>49</v>
      </c>
      <c r="O2200" s="88"/>
      <c r="P2200" s="225">
        <f>O2200*H2200</f>
        <v>0</v>
      </c>
      <c r="Q2200" s="225">
        <v>0.025149999999999999</v>
      </c>
      <c r="R2200" s="225">
        <f>Q2200*H2200</f>
        <v>10.335467949999998</v>
      </c>
      <c r="S2200" s="225">
        <v>0</v>
      </c>
      <c r="T2200" s="226">
        <f>S2200*H2200</f>
        <v>0</v>
      </c>
      <c r="U2200" s="42"/>
      <c r="V2200" s="42"/>
      <c r="W2200" s="42"/>
      <c r="X2200" s="42"/>
      <c r="Y2200" s="42"/>
      <c r="Z2200" s="42"/>
      <c r="AA2200" s="42"/>
      <c r="AB2200" s="42"/>
      <c r="AC2200" s="42"/>
      <c r="AD2200" s="42"/>
      <c r="AE2200" s="42"/>
      <c r="AR2200" s="227" t="s">
        <v>266</v>
      </c>
      <c r="AT2200" s="227" t="s">
        <v>170</v>
      </c>
      <c r="AU2200" s="227" t="s">
        <v>87</v>
      </c>
      <c r="AY2200" s="20" t="s">
        <v>168</v>
      </c>
      <c r="BE2200" s="228">
        <f>IF(N2200="základní",J2200,0)</f>
        <v>0</v>
      </c>
      <c r="BF2200" s="228">
        <f>IF(N2200="snížená",J2200,0)</f>
        <v>0</v>
      </c>
      <c r="BG2200" s="228">
        <f>IF(N2200="zákl. přenesená",J2200,0)</f>
        <v>0</v>
      </c>
      <c r="BH2200" s="228">
        <f>IF(N2200="sníž. přenesená",J2200,0)</f>
        <v>0</v>
      </c>
      <c r="BI2200" s="228">
        <f>IF(N2200="nulová",J2200,0)</f>
        <v>0</v>
      </c>
      <c r="BJ2200" s="20" t="s">
        <v>85</v>
      </c>
      <c r="BK2200" s="228">
        <f>ROUND(I2200*H2200,2)</f>
        <v>0</v>
      </c>
      <c r="BL2200" s="20" t="s">
        <v>266</v>
      </c>
      <c r="BM2200" s="227" t="s">
        <v>5698</v>
      </c>
    </row>
    <row r="2201" s="2" customFormat="1">
      <c r="A2201" s="42"/>
      <c r="B2201" s="43"/>
      <c r="C2201" s="44"/>
      <c r="D2201" s="229" t="s">
        <v>176</v>
      </c>
      <c r="E2201" s="44"/>
      <c r="F2201" s="230" t="s">
        <v>3229</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176</v>
      </c>
      <c r="AU2201" s="20" t="s">
        <v>87</v>
      </c>
    </row>
    <row r="2202" s="2" customFormat="1">
      <c r="A2202" s="42"/>
      <c r="B2202" s="43"/>
      <c r="C2202" s="44"/>
      <c r="D2202" s="234" t="s">
        <v>178</v>
      </c>
      <c r="E2202" s="44"/>
      <c r="F2202" s="235" t="s">
        <v>3230</v>
      </c>
      <c r="G2202" s="44"/>
      <c r="H2202" s="44"/>
      <c r="I2202" s="231"/>
      <c r="J2202" s="44"/>
      <c r="K2202" s="44"/>
      <c r="L2202" s="48"/>
      <c r="M2202" s="232"/>
      <c r="N2202" s="233"/>
      <c r="O2202" s="88"/>
      <c r="P2202" s="88"/>
      <c r="Q2202" s="88"/>
      <c r="R2202" s="88"/>
      <c r="S2202" s="88"/>
      <c r="T2202" s="89"/>
      <c r="U2202" s="42"/>
      <c r="V2202" s="42"/>
      <c r="W2202" s="42"/>
      <c r="X2202" s="42"/>
      <c r="Y2202" s="42"/>
      <c r="Z2202" s="42"/>
      <c r="AA2202" s="42"/>
      <c r="AB2202" s="42"/>
      <c r="AC2202" s="42"/>
      <c r="AD2202" s="42"/>
      <c r="AE2202" s="42"/>
      <c r="AT2202" s="20" t="s">
        <v>178</v>
      </c>
      <c r="AU2202" s="20" t="s">
        <v>87</v>
      </c>
    </row>
    <row r="2203" s="13" customFormat="1">
      <c r="A2203" s="13"/>
      <c r="B2203" s="236"/>
      <c r="C2203" s="237"/>
      <c r="D2203" s="229" t="s">
        <v>180</v>
      </c>
      <c r="E2203" s="238" t="s">
        <v>33</v>
      </c>
      <c r="F2203" s="239" t="s">
        <v>723</v>
      </c>
      <c r="G2203" s="237"/>
      <c r="H2203" s="238" t="s">
        <v>33</v>
      </c>
      <c r="I2203" s="240"/>
      <c r="J2203" s="237"/>
      <c r="K2203" s="237"/>
      <c r="L2203" s="241"/>
      <c r="M2203" s="242"/>
      <c r="N2203" s="243"/>
      <c r="O2203" s="243"/>
      <c r="P2203" s="243"/>
      <c r="Q2203" s="243"/>
      <c r="R2203" s="243"/>
      <c r="S2203" s="243"/>
      <c r="T2203" s="244"/>
      <c r="U2203" s="13"/>
      <c r="V2203" s="13"/>
      <c r="W2203" s="13"/>
      <c r="X2203" s="13"/>
      <c r="Y2203" s="13"/>
      <c r="Z2203" s="13"/>
      <c r="AA2203" s="13"/>
      <c r="AB2203" s="13"/>
      <c r="AC2203" s="13"/>
      <c r="AD2203" s="13"/>
      <c r="AE2203" s="13"/>
      <c r="AT2203" s="245" t="s">
        <v>180</v>
      </c>
      <c r="AU2203" s="245" t="s">
        <v>87</v>
      </c>
      <c r="AV2203" s="13" t="s">
        <v>85</v>
      </c>
      <c r="AW2203" s="13" t="s">
        <v>39</v>
      </c>
      <c r="AX2203" s="13" t="s">
        <v>78</v>
      </c>
      <c r="AY2203" s="245" t="s">
        <v>168</v>
      </c>
    </row>
    <row r="2204" s="13" customFormat="1">
      <c r="A2204" s="13"/>
      <c r="B2204" s="236"/>
      <c r="C2204" s="237"/>
      <c r="D2204" s="229" t="s">
        <v>180</v>
      </c>
      <c r="E2204" s="238" t="s">
        <v>33</v>
      </c>
      <c r="F2204" s="239" t="s">
        <v>1133</v>
      </c>
      <c r="G2204" s="237"/>
      <c r="H2204" s="238" t="s">
        <v>33</v>
      </c>
      <c r="I2204" s="240"/>
      <c r="J2204" s="237"/>
      <c r="K2204" s="237"/>
      <c r="L2204" s="241"/>
      <c r="M2204" s="242"/>
      <c r="N2204" s="243"/>
      <c r="O2204" s="243"/>
      <c r="P2204" s="243"/>
      <c r="Q2204" s="243"/>
      <c r="R2204" s="243"/>
      <c r="S2204" s="243"/>
      <c r="T2204" s="244"/>
      <c r="U2204" s="13"/>
      <c r="V2204" s="13"/>
      <c r="W2204" s="13"/>
      <c r="X2204" s="13"/>
      <c r="Y2204" s="13"/>
      <c r="Z2204" s="13"/>
      <c r="AA2204" s="13"/>
      <c r="AB2204" s="13"/>
      <c r="AC2204" s="13"/>
      <c r="AD2204" s="13"/>
      <c r="AE2204" s="13"/>
      <c r="AT2204" s="245" t="s">
        <v>180</v>
      </c>
      <c r="AU2204" s="245" t="s">
        <v>87</v>
      </c>
      <c r="AV2204" s="13" t="s">
        <v>85</v>
      </c>
      <c r="AW2204" s="13" t="s">
        <v>39</v>
      </c>
      <c r="AX2204" s="13" t="s">
        <v>78</v>
      </c>
      <c r="AY2204" s="245" t="s">
        <v>168</v>
      </c>
    </row>
    <row r="2205" s="14" customFormat="1">
      <c r="A2205" s="14"/>
      <c r="B2205" s="246"/>
      <c r="C2205" s="247"/>
      <c r="D2205" s="229" t="s">
        <v>180</v>
      </c>
      <c r="E2205" s="248" t="s">
        <v>33</v>
      </c>
      <c r="F2205" s="249" t="s">
        <v>5164</v>
      </c>
      <c r="G2205" s="247"/>
      <c r="H2205" s="250">
        <v>410.95299999999997</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180</v>
      </c>
      <c r="AU2205" s="256" t="s">
        <v>87</v>
      </c>
      <c r="AV2205" s="14" t="s">
        <v>87</v>
      </c>
      <c r="AW2205" s="14" t="s">
        <v>39</v>
      </c>
      <c r="AX2205" s="14" t="s">
        <v>85</v>
      </c>
      <c r="AY2205" s="256" t="s">
        <v>168</v>
      </c>
    </row>
    <row r="2206" s="2" customFormat="1" ht="21.75" customHeight="1">
      <c r="A2206" s="42"/>
      <c r="B2206" s="43"/>
      <c r="C2206" s="216" t="s">
        <v>3082</v>
      </c>
      <c r="D2206" s="216" t="s">
        <v>170</v>
      </c>
      <c r="E2206" s="217" t="s">
        <v>3232</v>
      </c>
      <c r="F2206" s="218" t="s">
        <v>3233</v>
      </c>
      <c r="G2206" s="219" t="s">
        <v>173</v>
      </c>
      <c r="H2206" s="220">
        <v>25.172000000000001</v>
      </c>
      <c r="I2206" s="221"/>
      <c r="J2206" s="222">
        <f>ROUND(I2206*H2206,2)</f>
        <v>0</v>
      </c>
      <c r="K2206" s="218" t="s">
        <v>174</v>
      </c>
      <c r="L2206" s="48"/>
      <c r="M2206" s="223" t="s">
        <v>33</v>
      </c>
      <c r="N2206" s="224" t="s">
        <v>49</v>
      </c>
      <c r="O2206" s="88"/>
      <c r="P2206" s="225">
        <f>O2206*H2206</f>
        <v>0</v>
      </c>
      <c r="Q2206" s="225">
        <v>0.021319999999999999</v>
      </c>
      <c r="R2206" s="225">
        <f>Q2206*H2206</f>
        <v>0.53666703999999998</v>
      </c>
      <c r="S2206" s="225">
        <v>0</v>
      </c>
      <c r="T2206" s="226">
        <f>S2206*H2206</f>
        <v>0</v>
      </c>
      <c r="U2206" s="42"/>
      <c r="V2206" s="42"/>
      <c r="W2206" s="42"/>
      <c r="X2206" s="42"/>
      <c r="Y2206" s="42"/>
      <c r="Z2206" s="42"/>
      <c r="AA2206" s="42"/>
      <c r="AB2206" s="42"/>
      <c r="AC2206" s="42"/>
      <c r="AD2206" s="42"/>
      <c r="AE2206" s="42"/>
      <c r="AR2206" s="227" t="s">
        <v>266</v>
      </c>
      <c r="AT2206" s="227" t="s">
        <v>170</v>
      </c>
      <c r="AU2206" s="227" t="s">
        <v>87</v>
      </c>
      <c r="AY2206" s="20" t="s">
        <v>168</v>
      </c>
      <c r="BE2206" s="228">
        <f>IF(N2206="základní",J2206,0)</f>
        <v>0</v>
      </c>
      <c r="BF2206" s="228">
        <f>IF(N2206="snížená",J2206,0)</f>
        <v>0</v>
      </c>
      <c r="BG2206" s="228">
        <f>IF(N2206="zákl. přenesená",J2206,0)</f>
        <v>0</v>
      </c>
      <c r="BH2206" s="228">
        <f>IF(N2206="sníž. přenesená",J2206,0)</f>
        <v>0</v>
      </c>
      <c r="BI2206" s="228">
        <f>IF(N2206="nulová",J2206,0)</f>
        <v>0</v>
      </c>
      <c r="BJ2206" s="20" t="s">
        <v>85</v>
      </c>
      <c r="BK2206" s="228">
        <f>ROUND(I2206*H2206,2)</f>
        <v>0</v>
      </c>
      <c r="BL2206" s="20" t="s">
        <v>266</v>
      </c>
      <c r="BM2206" s="227" t="s">
        <v>5699</v>
      </c>
    </row>
    <row r="2207" s="2" customFormat="1">
      <c r="A2207" s="42"/>
      <c r="B2207" s="43"/>
      <c r="C2207" s="44"/>
      <c r="D2207" s="229" t="s">
        <v>176</v>
      </c>
      <c r="E2207" s="44"/>
      <c r="F2207" s="230" t="s">
        <v>3235</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176</v>
      </c>
      <c r="AU2207" s="20" t="s">
        <v>87</v>
      </c>
    </row>
    <row r="2208" s="2" customFormat="1">
      <c r="A2208" s="42"/>
      <c r="B2208" s="43"/>
      <c r="C2208" s="44"/>
      <c r="D2208" s="234" t="s">
        <v>178</v>
      </c>
      <c r="E2208" s="44"/>
      <c r="F2208" s="235" t="s">
        <v>3236</v>
      </c>
      <c r="G2208" s="44"/>
      <c r="H2208" s="44"/>
      <c r="I2208" s="231"/>
      <c r="J2208" s="44"/>
      <c r="K2208" s="44"/>
      <c r="L2208" s="48"/>
      <c r="M2208" s="232"/>
      <c r="N2208" s="233"/>
      <c r="O2208" s="88"/>
      <c r="P2208" s="88"/>
      <c r="Q2208" s="88"/>
      <c r="R2208" s="88"/>
      <c r="S2208" s="88"/>
      <c r="T2208" s="89"/>
      <c r="U2208" s="42"/>
      <c r="V2208" s="42"/>
      <c r="W2208" s="42"/>
      <c r="X2208" s="42"/>
      <c r="Y2208" s="42"/>
      <c r="Z2208" s="42"/>
      <c r="AA2208" s="42"/>
      <c r="AB2208" s="42"/>
      <c r="AC2208" s="42"/>
      <c r="AD2208" s="42"/>
      <c r="AE2208" s="42"/>
      <c r="AT2208" s="20" t="s">
        <v>178</v>
      </c>
      <c r="AU2208" s="20" t="s">
        <v>87</v>
      </c>
    </row>
    <row r="2209" s="13" customFormat="1">
      <c r="A2209" s="13"/>
      <c r="B2209" s="236"/>
      <c r="C2209" s="237"/>
      <c r="D2209" s="229" t="s">
        <v>180</v>
      </c>
      <c r="E2209" s="238" t="s">
        <v>33</v>
      </c>
      <c r="F2209" s="239" t="s">
        <v>3086</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180</v>
      </c>
      <c r="AU2209" s="245" t="s">
        <v>87</v>
      </c>
      <c r="AV2209" s="13" t="s">
        <v>85</v>
      </c>
      <c r="AW2209" s="13" t="s">
        <v>39</v>
      </c>
      <c r="AX2209" s="13" t="s">
        <v>78</v>
      </c>
      <c r="AY2209" s="245" t="s">
        <v>168</v>
      </c>
    </row>
    <row r="2210" s="13" customFormat="1">
      <c r="A2210" s="13"/>
      <c r="B2210" s="236"/>
      <c r="C2210" s="237"/>
      <c r="D2210" s="229" t="s">
        <v>180</v>
      </c>
      <c r="E2210" s="238" t="s">
        <v>33</v>
      </c>
      <c r="F2210" s="239" t="s">
        <v>3237</v>
      </c>
      <c r="G2210" s="237"/>
      <c r="H2210" s="238" t="s">
        <v>33</v>
      </c>
      <c r="I2210" s="240"/>
      <c r="J2210" s="237"/>
      <c r="K2210" s="237"/>
      <c r="L2210" s="241"/>
      <c r="M2210" s="242"/>
      <c r="N2210" s="243"/>
      <c r="O2210" s="243"/>
      <c r="P2210" s="243"/>
      <c r="Q2210" s="243"/>
      <c r="R2210" s="243"/>
      <c r="S2210" s="243"/>
      <c r="T2210" s="244"/>
      <c r="U2210" s="13"/>
      <c r="V2210" s="13"/>
      <c r="W2210" s="13"/>
      <c r="X2210" s="13"/>
      <c r="Y2210" s="13"/>
      <c r="Z2210" s="13"/>
      <c r="AA2210" s="13"/>
      <c r="AB2210" s="13"/>
      <c r="AC2210" s="13"/>
      <c r="AD2210" s="13"/>
      <c r="AE2210" s="13"/>
      <c r="AT2210" s="245" t="s">
        <v>180</v>
      </c>
      <c r="AU2210" s="245" t="s">
        <v>87</v>
      </c>
      <c r="AV2210" s="13" t="s">
        <v>85</v>
      </c>
      <c r="AW2210" s="13" t="s">
        <v>39</v>
      </c>
      <c r="AX2210" s="13" t="s">
        <v>78</v>
      </c>
      <c r="AY2210" s="245" t="s">
        <v>168</v>
      </c>
    </row>
    <row r="2211" s="13" customFormat="1">
      <c r="A2211" s="13"/>
      <c r="B2211" s="236"/>
      <c r="C2211" s="237"/>
      <c r="D2211" s="229" t="s">
        <v>180</v>
      </c>
      <c r="E2211" s="238" t="s">
        <v>33</v>
      </c>
      <c r="F2211" s="239" t="s">
        <v>3238</v>
      </c>
      <c r="G2211" s="237"/>
      <c r="H2211" s="238" t="s">
        <v>33</v>
      </c>
      <c r="I2211" s="240"/>
      <c r="J2211" s="237"/>
      <c r="K2211" s="237"/>
      <c r="L2211" s="241"/>
      <c r="M2211" s="242"/>
      <c r="N2211" s="243"/>
      <c r="O2211" s="243"/>
      <c r="P2211" s="243"/>
      <c r="Q2211" s="243"/>
      <c r="R2211" s="243"/>
      <c r="S2211" s="243"/>
      <c r="T2211" s="244"/>
      <c r="U2211" s="13"/>
      <c r="V2211" s="13"/>
      <c r="W2211" s="13"/>
      <c r="X2211" s="13"/>
      <c r="Y2211" s="13"/>
      <c r="Z2211" s="13"/>
      <c r="AA2211" s="13"/>
      <c r="AB2211" s="13"/>
      <c r="AC2211" s="13"/>
      <c r="AD2211" s="13"/>
      <c r="AE2211" s="13"/>
      <c r="AT2211" s="245" t="s">
        <v>180</v>
      </c>
      <c r="AU2211" s="245" t="s">
        <v>87</v>
      </c>
      <c r="AV2211" s="13" t="s">
        <v>85</v>
      </c>
      <c r="AW2211" s="13" t="s">
        <v>39</v>
      </c>
      <c r="AX2211" s="13" t="s">
        <v>78</v>
      </c>
      <c r="AY2211" s="245" t="s">
        <v>168</v>
      </c>
    </row>
    <row r="2212" s="14" customFormat="1">
      <c r="A2212" s="14"/>
      <c r="B2212" s="246"/>
      <c r="C2212" s="247"/>
      <c r="D2212" s="229" t="s">
        <v>180</v>
      </c>
      <c r="E2212" s="248" t="s">
        <v>33</v>
      </c>
      <c r="F2212" s="249" t="s">
        <v>5700</v>
      </c>
      <c r="G2212" s="247"/>
      <c r="H2212" s="250">
        <v>25.172000000000001</v>
      </c>
      <c r="I2212" s="251"/>
      <c r="J2212" s="247"/>
      <c r="K2212" s="247"/>
      <c r="L2212" s="252"/>
      <c r="M2212" s="253"/>
      <c r="N2212" s="254"/>
      <c r="O2212" s="254"/>
      <c r="P2212" s="254"/>
      <c r="Q2212" s="254"/>
      <c r="R2212" s="254"/>
      <c r="S2212" s="254"/>
      <c r="T2212" s="255"/>
      <c r="U2212" s="14"/>
      <c r="V2212" s="14"/>
      <c r="W2212" s="14"/>
      <c r="X2212" s="14"/>
      <c r="Y2212" s="14"/>
      <c r="Z2212" s="14"/>
      <c r="AA2212" s="14"/>
      <c r="AB2212" s="14"/>
      <c r="AC2212" s="14"/>
      <c r="AD2212" s="14"/>
      <c r="AE2212" s="14"/>
      <c r="AT2212" s="256" t="s">
        <v>180</v>
      </c>
      <c r="AU2212" s="256" t="s">
        <v>87</v>
      </c>
      <c r="AV2212" s="14" t="s">
        <v>87</v>
      </c>
      <c r="AW2212" s="14" t="s">
        <v>39</v>
      </c>
      <c r="AX2212" s="14" t="s">
        <v>85</v>
      </c>
      <c r="AY2212" s="256" t="s">
        <v>168</v>
      </c>
    </row>
    <row r="2213" s="2" customFormat="1" ht="16.5" customHeight="1">
      <c r="A2213" s="42"/>
      <c r="B2213" s="43"/>
      <c r="C2213" s="216" t="s">
        <v>3091</v>
      </c>
      <c r="D2213" s="216" t="s">
        <v>170</v>
      </c>
      <c r="E2213" s="217" t="s">
        <v>5701</v>
      </c>
      <c r="F2213" s="218" t="s">
        <v>5702</v>
      </c>
      <c r="G2213" s="219" t="s">
        <v>741</v>
      </c>
      <c r="H2213" s="220">
        <v>6.3899999999999997</v>
      </c>
      <c r="I2213" s="221"/>
      <c r="J2213" s="222">
        <f>ROUND(I2213*H2213,2)</f>
        <v>0</v>
      </c>
      <c r="K2213" s="218" t="s">
        <v>174</v>
      </c>
      <c r="L2213" s="48"/>
      <c r="M2213" s="223" t="s">
        <v>33</v>
      </c>
      <c r="N2213" s="224" t="s">
        <v>49</v>
      </c>
      <c r="O2213" s="88"/>
      <c r="P2213" s="225">
        <f>O2213*H2213</f>
        <v>0</v>
      </c>
      <c r="Q2213" s="225">
        <v>0.0090600000000000003</v>
      </c>
      <c r="R2213" s="225">
        <f>Q2213*H2213</f>
        <v>0.057893399999999998</v>
      </c>
      <c r="S2213" s="225">
        <v>0</v>
      </c>
      <c r="T2213" s="226">
        <f>S2213*H2213</f>
        <v>0</v>
      </c>
      <c r="U2213" s="42"/>
      <c r="V2213" s="42"/>
      <c r="W2213" s="42"/>
      <c r="X2213" s="42"/>
      <c r="Y2213" s="42"/>
      <c r="Z2213" s="42"/>
      <c r="AA2213" s="42"/>
      <c r="AB2213" s="42"/>
      <c r="AC2213" s="42"/>
      <c r="AD2213" s="42"/>
      <c r="AE2213" s="42"/>
      <c r="AR2213" s="227" t="s">
        <v>266</v>
      </c>
      <c r="AT2213" s="227" t="s">
        <v>170</v>
      </c>
      <c r="AU2213" s="227" t="s">
        <v>87</v>
      </c>
      <c r="AY2213" s="20" t="s">
        <v>168</v>
      </c>
      <c r="BE2213" s="228">
        <f>IF(N2213="základní",J2213,0)</f>
        <v>0</v>
      </c>
      <c r="BF2213" s="228">
        <f>IF(N2213="snížená",J2213,0)</f>
        <v>0</v>
      </c>
      <c r="BG2213" s="228">
        <f>IF(N2213="zákl. přenesená",J2213,0)</f>
        <v>0</v>
      </c>
      <c r="BH2213" s="228">
        <f>IF(N2213="sníž. přenesená",J2213,0)</f>
        <v>0</v>
      </c>
      <c r="BI2213" s="228">
        <f>IF(N2213="nulová",J2213,0)</f>
        <v>0</v>
      </c>
      <c r="BJ2213" s="20" t="s">
        <v>85</v>
      </c>
      <c r="BK2213" s="228">
        <f>ROUND(I2213*H2213,2)</f>
        <v>0</v>
      </c>
      <c r="BL2213" s="20" t="s">
        <v>266</v>
      </c>
      <c r="BM2213" s="227" t="s">
        <v>5703</v>
      </c>
    </row>
    <row r="2214" s="2" customFormat="1">
      <c r="A2214" s="42"/>
      <c r="B2214" s="43"/>
      <c r="C2214" s="44"/>
      <c r="D2214" s="229" t="s">
        <v>176</v>
      </c>
      <c r="E2214" s="44"/>
      <c r="F2214" s="230" t="s">
        <v>5704</v>
      </c>
      <c r="G2214" s="44"/>
      <c r="H2214" s="44"/>
      <c r="I2214" s="231"/>
      <c r="J2214" s="44"/>
      <c r="K2214" s="44"/>
      <c r="L2214" s="48"/>
      <c r="M2214" s="232"/>
      <c r="N2214" s="233"/>
      <c r="O2214" s="88"/>
      <c r="P2214" s="88"/>
      <c r="Q2214" s="88"/>
      <c r="R2214" s="88"/>
      <c r="S2214" s="88"/>
      <c r="T2214" s="89"/>
      <c r="U2214" s="42"/>
      <c r="V2214" s="42"/>
      <c r="W2214" s="42"/>
      <c r="X2214" s="42"/>
      <c r="Y2214" s="42"/>
      <c r="Z2214" s="42"/>
      <c r="AA2214" s="42"/>
      <c r="AB2214" s="42"/>
      <c r="AC2214" s="42"/>
      <c r="AD2214" s="42"/>
      <c r="AE2214" s="42"/>
      <c r="AT2214" s="20" t="s">
        <v>176</v>
      </c>
      <c r="AU2214" s="20" t="s">
        <v>87</v>
      </c>
    </row>
    <row r="2215" s="2" customFormat="1">
      <c r="A2215" s="42"/>
      <c r="B2215" s="43"/>
      <c r="C2215" s="44"/>
      <c r="D2215" s="234" t="s">
        <v>178</v>
      </c>
      <c r="E2215" s="44"/>
      <c r="F2215" s="235" t="s">
        <v>5705</v>
      </c>
      <c r="G2215" s="44"/>
      <c r="H2215" s="44"/>
      <c r="I2215" s="231"/>
      <c r="J2215" s="44"/>
      <c r="K2215" s="44"/>
      <c r="L2215" s="48"/>
      <c r="M2215" s="232"/>
      <c r="N2215" s="233"/>
      <c r="O2215" s="88"/>
      <c r="P2215" s="88"/>
      <c r="Q2215" s="88"/>
      <c r="R2215" s="88"/>
      <c r="S2215" s="88"/>
      <c r="T2215" s="89"/>
      <c r="U2215" s="42"/>
      <c r="V2215" s="42"/>
      <c r="W2215" s="42"/>
      <c r="X2215" s="42"/>
      <c r="Y2215" s="42"/>
      <c r="Z2215" s="42"/>
      <c r="AA2215" s="42"/>
      <c r="AB2215" s="42"/>
      <c r="AC2215" s="42"/>
      <c r="AD2215" s="42"/>
      <c r="AE2215" s="42"/>
      <c r="AT2215" s="20" t="s">
        <v>178</v>
      </c>
      <c r="AU2215" s="20" t="s">
        <v>87</v>
      </c>
    </row>
    <row r="2216" s="13" customFormat="1">
      <c r="A2216" s="13"/>
      <c r="B2216" s="236"/>
      <c r="C2216" s="237"/>
      <c r="D2216" s="229" t="s">
        <v>180</v>
      </c>
      <c r="E2216" s="238" t="s">
        <v>33</v>
      </c>
      <c r="F2216" s="239" t="s">
        <v>723</v>
      </c>
      <c r="G2216" s="237"/>
      <c r="H2216" s="238" t="s">
        <v>33</v>
      </c>
      <c r="I2216" s="240"/>
      <c r="J2216" s="237"/>
      <c r="K2216" s="237"/>
      <c r="L2216" s="241"/>
      <c r="M2216" s="242"/>
      <c r="N2216" s="243"/>
      <c r="O2216" s="243"/>
      <c r="P2216" s="243"/>
      <c r="Q2216" s="243"/>
      <c r="R2216" s="243"/>
      <c r="S2216" s="243"/>
      <c r="T2216" s="244"/>
      <c r="U2216" s="13"/>
      <c r="V2216" s="13"/>
      <c r="W2216" s="13"/>
      <c r="X2216" s="13"/>
      <c r="Y2216" s="13"/>
      <c r="Z2216" s="13"/>
      <c r="AA2216" s="13"/>
      <c r="AB2216" s="13"/>
      <c r="AC2216" s="13"/>
      <c r="AD2216" s="13"/>
      <c r="AE2216" s="13"/>
      <c r="AT2216" s="245" t="s">
        <v>180</v>
      </c>
      <c r="AU2216" s="245" t="s">
        <v>87</v>
      </c>
      <c r="AV2216" s="13" t="s">
        <v>85</v>
      </c>
      <c r="AW2216" s="13" t="s">
        <v>39</v>
      </c>
      <c r="AX2216" s="13" t="s">
        <v>78</v>
      </c>
      <c r="AY2216" s="245" t="s">
        <v>168</v>
      </c>
    </row>
    <row r="2217" s="13" customFormat="1">
      <c r="A2217" s="13"/>
      <c r="B2217" s="236"/>
      <c r="C2217" s="237"/>
      <c r="D2217" s="229" t="s">
        <v>180</v>
      </c>
      <c r="E2217" s="238" t="s">
        <v>33</v>
      </c>
      <c r="F2217" s="239" t="s">
        <v>5706</v>
      </c>
      <c r="G2217" s="237"/>
      <c r="H2217" s="238" t="s">
        <v>33</v>
      </c>
      <c r="I2217" s="240"/>
      <c r="J2217" s="237"/>
      <c r="K2217" s="237"/>
      <c r="L2217" s="241"/>
      <c r="M2217" s="242"/>
      <c r="N2217" s="243"/>
      <c r="O2217" s="243"/>
      <c r="P2217" s="243"/>
      <c r="Q2217" s="243"/>
      <c r="R2217" s="243"/>
      <c r="S2217" s="243"/>
      <c r="T2217" s="244"/>
      <c r="U2217" s="13"/>
      <c r="V2217" s="13"/>
      <c r="W2217" s="13"/>
      <c r="X2217" s="13"/>
      <c r="Y2217" s="13"/>
      <c r="Z2217" s="13"/>
      <c r="AA2217" s="13"/>
      <c r="AB2217" s="13"/>
      <c r="AC2217" s="13"/>
      <c r="AD2217" s="13"/>
      <c r="AE2217" s="13"/>
      <c r="AT2217" s="245" t="s">
        <v>180</v>
      </c>
      <c r="AU2217" s="245" t="s">
        <v>87</v>
      </c>
      <c r="AV2217" s="13" t="s">
        <v>85</v>
      </c>
      <c r="AW2217" s="13" t="s">
        <v>39</v>
      </c>
      <c r="AX2217" s="13" t="s">
        <v>78</v>
      </c>
      <c r="AY2217" s="245" t="s">
        <v>168</v>
      </c>
    </row>
    <row r="2218" s="14" customFormat="1">
      <c r="A2218" s="14"/>
      <c r="B2218" s="246"/>
      <c r="C2218" s="247"/>
      <c r="D2218" s="229" t="s">
        <v>180</v>
      </c>
      <c r="E2218" s="248" t="s">
        <v>33</v>
      </c>
      <c r="F2218" s="249" t="s">
        <v>5707</v>
      </c>
      <c r="G2218" s="247"/>
      <c r="H2218" s="250">
        <v>6.3899999999999997</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180</v>
      </c>
      <c r="AU2218" s="256" t="s">
        <v>87</v>
      </c>
      <c r="AV2218" s="14" t="s">
        <v>87</v>
      </c>
      <c r="AW2218" s="14" t="s">
        <v>39</v>
      </c>
      <c r="AX2218" s="14" t="s">
        <v>85</v>
      </c>
      <c r="AY2218" s="256" t="s">
        <v>168</v>
      </c>
    </row>
    <row r="2219" s="2" customFormat="1" ht="21.75" customHeight="1">
      <c r="A2219" s="42"/>
      <c r="B2219" s="43"/>
      <c r="C2219" s="216" t="s">
        <v>3100</v>
      </c>
      <c r="D2219" s="216" t="s">
        <v>170</v>
      </c>
      <c r="E2219" s="217" t="s">
        <v>3281</v>
      </c>
      <c r="F2219" s="218" t="s">
        <v>3282</v>
      </c>
      <c r="G2219" s="219" t="s">
        <v>173</v>
      </c>
      <c r="H2219" s="220">
        <v>115.7</v>
      </c>
      <c r="I2219" s="221"/>
      <c r="J2219" s="222">
        <f>ROUND(I2219*H2219,2)</f>
        <v>0</v>
      </c>
      <c r="K2219" s="218" t="s">
        <v>174</v>
      </c>
      <c r="L2219" s="48"/>
      <c r="M2219" s="223" t="s">
        <v>33</v>
      </c>
      <c r="N2219" s="224" t="s">
        <v>49</v>
      </c>
      <c r="O2219" s="88"/>
      <c r="P2219" s="225">
        <f>O2219*H2219</f>
        <v>0</v>
      </c>
      <c r="Q2219" s="225">
        <v>0.00095</v>
      </c>
      <c r="R2219" s="225">
        <f>Q2219*H2219</f>
        <v>0.109915</v>
      </c>
      <c r="S2219" s="225">
        <v>0</v>
      </c>
      <c r="T2219" s="226">
        <f>S2219*H2219</f>
        <v>0</v>
      </c>
      <c r="U2219" s="42"/>
      <c r="V2219" s="42"/>
      <c r="W2219" s="42"/>
      <c r="X2219" s="42"/>
      <c r="Y2219" s="42"/>
      <c r="Z2219" s="42"/>
      <c r="AA2219" s="42"/>
      <c r="AB2219" s="42"/>
      <c r="AC2219" s="42"/>
      <c r="AD2219" s="42"/>
      <c r="AE2219" s="42"/>
      <c r="AR2219" s="227" t="s">
        <v>266</v>
      </c>
      <c r="AT2219" s="227" t="s">
        <v>170</v>
      </c>
      <c r="AU2219" s="227" t="s">
        <v>87</v>
      </c>
      <c r="AY2219" s="20" t="s">
        <v>168</v>
      </c>
      <c r="BE2219" s="228">
        <f>IF(N2219="základní",J2219,0)</f>
        <v>0</v>
      </c>
      <c r="BF2219" s="228">
        <f>IF(N2219="snížená",J2219,0)</f>
        <v>0</v>
      </c>
      <c r="BG2219" s="228">
        <f>IF(N2219="zákl. přenesená",J2219,0)</f>
        <v>0</v>
      </c>
      <c r="BH2219" s="228">
        <f>IF(N2219="sníž. přenesená",J2219,0)</f>
        <v>0</v>
      </c>
      <c r="BI2219" s="228">
        <f>IF(N2219="nulová",J2219,0)</f>
        <v>0</v>
      </c>
      <c r="BJ2219" s="20" t="s">
        <v>85</v>
      </c>
      <c r="BK2219" s="228">
        <f>ROUND(I2219*H2219,2)</f>
        <v>0</v>
      </c>
      <c r="BL2219" s="20" t="s">
        <v>266</v>
      </c>
      <c r="BM2219" s="227" t="s">
        <v>5708</v>
      </c>
    </row>
    <row r="2220" s="2" customFormat="1">
      <c r="A2220" s="42"/>
      <c r="B2220" s="43"/>
      <c r="C2220" s="44"/>
      <c r="D2220" s="229" t="s">
        <v>176</v>
      </c>
      <c r="E2220" s="44"/>
      <c r="F2220" s="230" t="s">
        <v>3284</v>
      </c>
      <c r="G2220" s="44"/>
      <c r="H2220" s="44"/>
      <c r="I2220" s="231"/>
      <c r="J2220" s="44"/>
      <c r="K2220" s="44"/>
      <c r="L2220" s="48"/>
      <c r="M2220" s="232"/>
      <c r="N2220" s="233"/>
      <c r="O2220" s="88"/>
      <c r="P2220" s="88"/>
      <c r="Q2220" s="88"/>
      <c r="R2220" s="88"/>
      <c r="S2220" s="88"/>
      <c r="T2220" s="89"/>
      <c r="U2220" s="42"/>
      <c r="V2220" s="42"/>
      <c r="W2220" s="42"/>
      <c r="X2220" s="42"/>
      <c r="Y2220" s="42"/>
      <c r="Z2220" s="42"/>
      <c r="AA2220" s="42"/>
      <c r="AB2220" s="42"/>
      <c r="AC2220" s="42"/>
      <c r="AD2220" s="42"/>
      <c r="AE2220" s="42"/>
      <c r="AT2220" s="20" t="s">
        <v>176</v>
      </c>
      <c r="AU2220" s="20" t="s">
        <v>87</v>
      </c>
    </row>
    <row r="2221" s="2" customFormat="1">
      <c r="A2221" s="42"/>
      <c r="B2221" s="43"/>
      <c r="C2221" s="44"/>
      <c r="D2221" s="234" t="s">
        <v>178</v>
      </c>
      <c r="E2221" s="44"/>
      <c r="F2221" s="235" t="s">
        <v>3285</v>
      </c>
      <c r="G2221" s="44"/>
      <c r="H2221" s="44"/>
      <c r="I2221" s="231"/>
      <c r="J2221" s="44"/>
      <c r="K2221" s="44"/>
      <c r="L2221" s="48"/>
      <c r="M2221" s="232"/>
      <c r="N2221" s="233"/>
      <c r="O2221" s="88"/>
      <c r="P2221" s="88"/>
      <c r="Q2221" s="88"/>
      <c r="R2221" s="88"/>
      <c r="S2221" s="88"/>
      <c r="T2221" s="89"/>
      <c r="U2221" s="42"/>
      <c r="V2221" s="42"/>
      <c r="W2221" s="42"/>
      <c r="X2221" s="42"/>
      <c r="Y2221" s="42"/>
      <c r="Z2221" s="42"/>
      <c r="AA2221" s="42"/>
      <c r="AB2221" s="42"/>
      <c r="AC2221" s="42"/>
      <c r="AD2221" s="42"/>
      <c r="AE2221" s="42"/>
      <c r="AT2221" s="20" t="s">
        <v>178</v>
      </c>
      <c r="AU2221" s="20" t="s">
        <v>87</v>
      </c>
    </row>
    <row r="2222" s="13" customFormat="1">
      <c r="A2222" s="13"/>
      <c r="B2222" s="236"/>
      <c r="C2222" s="237"/>
      <c r="D2222" s="229" t="s">
        <v>180</v>
      </c>
      <c r="E2222" s="238" t="s">
        <v>33</v>
      </c>
      <c r="F2222" s="239" t="s">
        <v>3086</v>
      </c>
      <c r="G2222" s="237"/>
      <c r="H2222" s="238" t="s">
        <v>33</v>
      </c>
      <c r="I2222" s="240"/>
      <c r="J2222" s="237"/>
      <c r="K2222" s="237"/>
      <c r="L2222" s="241"/>
      <c r="M2222" s="242"/>
      <c r="N2222" s="243"/>
      <c r="O2222" s="243"/>
      <c r="P2222" s="243"/>
      <c r="Q2222" s="243"/>
      <c r="R2222" s="243"/>
      <c r="S2222" s="243"/>
      <c r="T2222" s="244"/>
      <c r="U2222" s="13"/>
      <c r="V2222" s="13"/>
      <c r="W2222" s="13"/>
      <c r="X2222" s="13"/>
      <c r="Y2222" s="13"/>
      <c r="Z2222" s="13"/>
      <c r="AA2222" s="13"/>
      <c r="AB2222" s="13"/>
      <c r="AC2222" s="13"/>
      <c r="AD2222" s="13"/>
      <c r="AE2222" s="13"/>
      <c r="AT2222" s="245" t="s">
        <v>180</v>
      </c>
      <c r="AU2222" s="245" t="s">
        <v>87</v>
      </c>
      <c r="AV2222" s="13" t="s">
        <v>85</v>
      </c>
      <c r="AW2222" s="13" t="s">
        <v>39</v>
      </c>
      <c r="AX2222" s="13" t="s">
        <v>78</v>
      </c>
      <c r="AY2222" s="245" t="s">
        <v>168</v>
      </c>
    </row>
    <row r="2223" s="13" customFormat="1">
      <c r="A2223" s="13"/>
      <c r="B2223" s="236"/>
      <c r="C2223" s="237"/>
      <c r="D2223" s="229" t="s">
        <v>180</v>
      </c>
      <c r="E2223" s="238" t="s">
        <v>33</v>
      </c>
      <c r="F2223" s="239" t="s">
        <v>3286</v>
      </c>
      <c r="G2223" s="237"/>
      <c r="H2223" s="238" t="s">
        <v>33</v>
      </c>
      <c r="I2223" s="240"/>
      <c r="J2223" s="237"/>
      <c r="K2223" s="237"/>
      <c r="L2223" s="241"/>
      <c r="M2223" s="242"/>
      <c r="N2223" s="243"/>
      <c r="O2223" s="243"/>
      <c r="P2223" s="243"/>
      <c r="Q2223" s="243"/>
      <c r="R2223" s="243"/>
      <c r="S2223" s="243"/>
      <c r="T2223" s="244"/>
      <c r="U2223" s="13"/>
      <c r="V2223" s="13"/>
      <c r="W2223" s="13"/>
      <c r="X2223" s="13"/>
      <c r="Y2223" s="13"/>
      <c r="Z2223" s="13"/>
      <c r="AA2223" s="13"/>
      <c r="AB2223" s="13"/>
      <c r="AC2223" s="13"/>
      <c r="AD2223" s="13"/>
      <c r="AE2223" s="13"/>
      <c r="AT2223" s="245" t="s">
        <v>180</v>
      </c>
      <c r="AU2223" s="245" t="s">
        <v>87</v>
      </c>
      <c r="AV2223" s="13" t="s">
        <v>85</v>
      </c>
      <c r="AW2223" s="13" t="s">
        <v>39</v>
      </c>
      <c r="AX2223" s="13" t="s">
        <v>78</v>
      </c>
      <c r="AY2223" s="245" t="s">
        <v>168</v>
      </c>
    </row>
    <row r="2224" s="13" customFormat="1">
      <c r="A2224" s="13"/>
      <c r="B2224" s="236"/>
      <c r="C2224" s="237"/>
      <c r="D2224" s="229" t="s">
        <v>180</v>
      </c>
      <c r="E2224" s="238" t="s">
        <v>33</v>
      </c>
      <c r="F2224" s="239" t="s">
        <v>5709</v>
      </c>
      <c r="G2224" s="237"/>
      <c r="H2224" s="238" t="s">
        <v>33</v>
      </c>
      <c r="I2224" s="240"/>
      <c r="J2224" s="237"/>
      <c r="K2224" s="237"/>
      <c r="L2224" s="241"/>
      <c r="M2224" s="242"/>
      <c r="N2224" s="243"/>
      <c r="O2224" s="243"/>
      <c r="P2224" s="243"/>
      <c r="Q2224" s="243"/>
      <c r="R2224" s="243"/>
      <c r="S2224" s="243"/>
      <c r="T2224" s="244"/>
      <c r="U2224" s="13"/>
      <c r="V2224" s="13"/>
      <c r="W2224" s="13"/>
      <c r="X2224" s="13"/>
      <c r="Y2224" s="13"/>
      <c r="Z2224" s="13"/>
      <c r="AA2224" s="13"/>
      <c r="AB2224" s="13"/>
      <c r="AC2224" s="13"/>
      <c r="AD2224" s="13"/>
      <c r="AE2224" s="13"/>
      <c r="AT2224" s="245" t="s">
        <v>180</v>
      </c>
      <c r="AU2224" s="245" t="s">
        <v>87</v>
      </c>
      <c r="AV2224" s="13" t="s">
        <v>85</v>
      </c>
      <c r="AW2224" s="13" t="s">
        <v>39</v>
      </c>
      <c r="AX2224" s="13" t="s">
        <v>78</v>
      </c>
      <c r="AY2224" s="245" t="s">
        <v>168</v>
      </c>
    </row>
    <row r="2225" s="14" customFormat="1">
      <c r="A2225" s="14"/>
      <c r="B2225" s="246"/>
      <c r="C2225" s="247"/>
      <c r="D2225" s="229" t="s">
        <v>180</v>
      </c>
      <c r="E2225" s="248" t="s">
        <v>33</v>
      </c>
      <c r="F2225" s="249" t="s">
        <v>5710</v>
      </c>
      <c r="G2225" s="247"/>
      <c r="H2225" s="250">
        <v>115.7</v>
      </c>
      <c r="I2225" s="251"/>
      <c r="J2225" s="247"/>
      <c r="K2225" s="247"/>
      <c r="L2225" s="252"/>
      <c r="M2225" s="253"/>
      <c r="N2225" s="254"/>
      <c r="O2225" s="254"/>
      <c r="P2225" s="254"/>
      <c r="Q2225" s="254"/>
      <c r="R2225" s="254"/>
      <c r="S2225" s="254"/>
      <c r="T2225" s="255"/>
      <c r="U2225" s="14"/>
      <c r="V2225" s="14"/>
      <c r="W2225" s="14"/>
      <c r="X2225" s="14"/>
      <c r="Y2225" s="14"/>
      <c r="Z2225" s="14"/>
      <c r="AA2225" s="14"/>
      <c r="AB2225" s="14"/>
      <c r="AC2225" s="14"/>
      <c r="AD2225" s="14"/>
      <c r="AE2225" s="14"/>
      <c r="AT2225" s="256" t="s">
        <v>180</v>
      </c>
      <c r="AU2225" s="256" t="s">
        <v>87</v>
      </c>
      <c r="AV2225" s="14" t="s">
        <v>87</v>
      </c>
      <c r="AW2225" s="14" t="s">
        <v>39</v>
      </c>
      <c r="AX2225" s="14" t="s">
        <v>85</v>
      </c>
      <c r="AY2225" s="256" t="s">
        <v>168</v>
      </c>
    </row>
    <row r="2226" s="2" customFormat="1" ht="16.5" customHeight="1">
      <c r="A2226" s="42"/>
      <c r="B2226" s="43"/>
      <c r="C2226" s="285" t="s">
        <v>3109</v>
      </c>
      <c r="D2226" s="285" t="s">
        <v>713</v>
      </c>
      <c r="E2226" s="286" t="s">
        <v>3290</v>
      </c>
      <c r="F2226" s="287" t="s">
        <v>3291</v>
      </c>
      <c r="G2226" s="288" t="s">
        <v>173</v>
      </c>
      <c r="H2226" s="289">
        <v>127.27</v>
      </c>
      <c r="I2226" s="290"/>
      <c r="J2226" s="291">
        <f>ROUND(I2226*H2226,2)</f>
        <v>0</v>
      </c>
      <c r="K2226" s="287" t="s">
        <v>33</v>
      </c>
      <c r="L2226" s="292"/>
      <c r="M2226" s="293" t="s">
        <v>33</v>
      </c>
      <c r="N2226" s="294" t="s">
        <v>49</v>
      </c>
      <c r="O2226" s="88"/>
      <c r="P2226" s="225">
        <f>O2226*H2226</f>
        <v>0</v>
      </c>
      <c r="Q2226" s="225">
        <v>0.0051999999999999998</v>
      </c>
      <c r="R2226" s="225">
        <f>Q2226*H2226</f>
        <v>0.66180399999999995</v>
      </c>
      <c r="S2226" s="225">
        <v>0</v>
      </c>
      <c r="T2226" s="226">
        <f>S2226*H2226</f>
        <v>0</v>
      </c>
      <c r="U2226" s="42"/>
      <c r="V2226" s="42"/>
      <c r="W2226" s="42"/>
      <c r="X2226" s="42"/>
      <c r="Y2226" s="42"/>
      <c r="Z2226" s="42"/>
      <c r="AA2226" s="42"/>
      <c r="AB2226" s="42"/>
      <c r="AC2226" s="42"/>
      <c r="AD2226" s="42"/>
      <c r="AE2226" s="42"/>
      <c r="AR2226" s="227" t="s">
        <v>366</v>
      </c>
      <c r="AT2226" s="227" t="s">
        <v>713</v>
      </c>
      <c r="AU2226" s="227" t="s">
        <v>87</v>
      </c>
      <c r="AY2226" s="20" t="s">
        <v>168</v>
      </c>
      <c r="BE2226" s="228">
        <f>IF(N2226="základní",J2226,0)</f>
        <v>0</v>
      </c>
      <c r="BF2226" s="228">
        <f>IF(N2226="snížená",J2226,0)</f>
        <v>0</v>
      </c>
      <c r="BG2226" s="228">
        <f>IF(N2226="zákl. přenesená",J2226,0)</f>
        <v>0</v>
      </c>
      <c r="BH2226" s="228">
        <f>IF(N2226="sníž. přenesená",J2226,0)</f>
        <v>0</v>
      </c>
      <c r="BI2226" s="228">
        <f>IF(N2226="nulová",J2226,0)</f>
        <v>0</v>
      </c>
      <c r="BJ2226" s="20" t="s">
        <v>85</v>
      </c>
      <c r="BK2226" s="228">
        <f>ROUND(I2226*H2226,2)</f>
        <v>0</v>
      </c>
      <c r="BL2226" s="20" t="s">
        <v>266</v>
      </c>
      <c r="BM2226" s="227" t="s">
        <v>5711</v>
      </c>
    </row>
    <row r="2227" s="2" customFormat="1">
      <c r="A2227" s="42"/>
      <c r="B2227" s="43"/>
      <c r="C2227" s="44"/>
      <c r="D2227" s="229" t="s">
        <v>176</v>
      </c>
      <c r="E2227" s="44"/>
      <c r="F2227" s="230" t="s">
        <v>3291</v>
      </c>
      <c r="G2227" s="44"/>
      <c r="H2227" s="44"/>
      <c r="I2227" s="231"/>
      <c r="J2227" s="44"/>
      <c r="K2227" s="44"/>
      <c r="L2227" s="48"/>
      <c r="M2227" s="232"/>
      <c r="N2227" s="233"/>
      <c r="O2227" s="88"/>
      <c r="P2227" s="88"/>
      <c r="Q2227" s="88"/>
      <c r="R2227" s="88"/>
      <c r="S2227" s="88"/>
      <c r="T2227" s="89"/>
      <c r="U2227" s="42"/>
      <c r="V2227" s="42"/>
      <c r="W2227" s="42"/>
      <c r="X2227" s="42"/>
      <c r="Y2227" s="42"/>
      <c r="Z2227" s="42"/>
      <c r="AA2227" s="42"/>
      <c r="AB2227" s="42"/>
      <c r="AC2227" s="42"/>
      <c r="AD2227" s="42"/>
      <c r="AE2227" s="42"/>
      <c r="AT2227" s="20" t="s">
        <v>176</v>
      </c>
      <c r="AU2227" s="20" t="s">
        <v>87</v>
      </c>
    </row>
    <row r="2228" s="14" customFormat="1">
      <c r="A2228" s="14"/>
      <c r="B2228" s="246"/>
      <c r="C2228" s="247"/>
      <c r="D2228" s="229" t="s">
        <v>180</v>
      </c>
      <c r="E2228" s="247"/>
      <c r="F2228" s="249" t="s">
        <v>5712</v>
      </c>
      <c r="G2228" s="247"/>
      <c r="H2228" s="250">
        <v>127.27</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180</v>
      </c>
      <c r="AU2228" s="256" t="s">
        <v>87</v>
      </c>
      <c r="AV2228" s="14" t="s">
        <v>87</v>
      </c>
      <c r="AW2228" s="14" t="s">
        <v>4</v>
      </c>
      <c r="AX2228" s="14" t="s">
        <v>85</v>
      </c>
      <c r="AY2228" s="256" t="s">
        <v>168</v>
      </c>
    </row>
    <row r="2229" s="2" customFormat="1" ht="16.5" customHeight="1">
      <c r="A2229" s="42"/>
      <c r="B2229" s="43"/>
      <c r="C2229" s="216" t="s">
        <v>3117</v>
      </c>
      <c r="D2229" s="216" t="s">
        <v>170</v>
      </c>
      <c r="E2229" s="217" t="s">
        <v>3295</v>
      </c>
      <c r="F2229" s="218" t="s">
        <v>3296</v>
      </c>
      <c r="G2229" s="219" t="s">
        <v>741</v>
      </c>
      <c r="H2229" s="220">
        <v>47.299999999999997</v>
      </c>
      <c r="I2229" s="221"/>
      <c r="J2229" s="222">
        <f>ROUND(I2229*H2229,2)</f>
        <v>0</v>
      </c>
      <c r="K2229" s="218" t="s">
        <v>33</v>
      </c>
      <c r="L2229" s="48"/>
      <c r="M2229" s="223" t="s">
        <v>33</v>
      </c>
      <c r="N2229" s="224" t="s">
        <v>49</v>
      </c>
      <c r="O2229" s="88"/>
      <c r="P2229" s="225">
        <f>O2229*H2229</f>
        <v>0</v>
      </c>
      <c r="Q2229" s="225">
        <v>0.0001995</v>
      </c>
      <c r="R2229" s="225">
        <f>Q2229*H2229</f>
        <v>0.0094363499999999996</v>
      </c>
      <c r="S2229" s="225">
        <v>0</v>
      </c>
      <c r="T2229" s="226">
        <f>S2229*H2229</f>
        <v>0</v>
      </c>
      <c r="U2229" s="42"/>
      <c r="V2229" s="42"/>
      <c r="W2229" s="42"/>
      <c r="X2229" s="42"/>
      <c r="Y2229" s="42"/>
      <c r="Z2229" s="42"/>
      <c r="AA2229" s="42"/>
      <c r="AB2229" s="42"/>
      <c r="AC2229" s="42"/>
      <c r="AD2229" s="42"/>
      <c r="AE2229" s="42"/>
      <c r="AR2229" s="227" t="s">
        <v>266</v>
      </c>
      <c r="AT2229" s="227" t="s">
        <v>170</v>
      </c>
      <c r="AU2229" s="227" t="s">
        <v>87</v>
      </c>
      <c r="AY2229" s="20" t="s">
        <v>168</v>
      </c>
      <c r="BE2229" s="228">
        <f>IF(N2229="základní",J2229,0)</f>
        <v>0</v>
      </c>
      <c r="BF2229" s="228">
        <f>IF(N2229="snížená",J2229,0)</f>
        <v>0</v>
      </c>
      <c r="BG2229" s="228">
        <f>IF(N2229="zákl. přenesená",J2229,0)</f>
        <v>0</v>
      </c>
      <c r="BH2229" s="228">
        <f>IF(N2229="sníž. přenesená",J2229,0)</f>
        <v>0</v>
      </c>
      <c r="BI2229" s="228">
        <f>IF(N2229="nulová",J2229,0)</f>
        <v>0</v>
      </c>
      <c r="BJ2229" s="20" t="s">
        <v>85</v>
      </c>
      <c r="BK2229" s="228">
        <f>ROUND(I2229*H2229,2)</f>
        <v>0</v>
      </c>
      <c r="BL2229" s="20" t="s">
        <v>266</v>
      </c>
      <c r="BM2229" s="227" t="s">
        <v>5713</v>
      </c>
    </row>
    <row r="2230" s="2" customFormat="1">
      <c r="A2230" s="42"/>
      <c r="B2230" s="43"/>
      <c r="C2230" s="44"/>
      <c r="D2230" s="229" t="s">
        <v>176</v>
      </c>
      <c r="E2230" s="44"/>
      <c r="F2230" s="230" t="s">
        <v>3296</v>
      </c>
      <c r="G2230" s="44"/>
      <c r="H2230" s="44"/>
      <c r="I2230" s="231"/>
      <c r="J2230" s="44"/>
      <c r="K2230" s="44"/>
      <c r="L2230" s="48"/>
      <c r="M2230" s="232"/>
      <c r="N2230" s="233"/>
      <c r="O2230" s="88"/>
      <c r="P2230" s="88"/>
      <c r="Q2230" s="88"/>
      <c r="R2230" s="88"/>
      <c r="S2230" s="88"/>
      <c r="T2230" s="89"/>
      <c r="U2230" s="42"/>
      <c r="V2230" s="42"/>
      <c r="W2230" s="42"/>
      <c r="X2230" s="42"/>
      <c r="Y2230" s="42"/>
      <c r="Z2230" s="42"/>
      <c r="AA2230" s="42"/>
      <c r="AB2230" s="42"/>
      <c r="AC2230" s="42"/>
      <c r="AD2230" s="42"/>
      <c r="AE2230" s="42"/>
      <c r="AT2230" s="20" t="s">
        <v>176</v>
      </c>
      <c r="AU2230" s="20" t="s">
        <v>87</v>
      </c>
    </row>
    <row r="2231" s="13" customFormat="1">
      <c r="A2231" s="13"/>
      <c r="B2231" s="236"/>
      <c r="C2231" s="237"/>
      <c r="D2231" s="229" t="s">
        <v>180</v>
      </c>
      <c r="E2231" s="238" t="s">
        <v>33</v>
      </c>
      <c r="F2231" s="239" t="s">
        <v>3086</v>
      </c>
      <c r="G2231" s="237"/>
      <c r="H2231" s="238" t="s">
        <v>33</v>
      </c>
      <c r="I2231" s="240"/>
      <c r="J2231" s="237"/>
      <c r="K2231" s="237"/>
      <c r="L2231" s="241"/>
      <c r="M2231" s="242"/>
      <c r="N2231" s="243"/>
      <c r="O2231" s="243"/>
      <c r="P2231" s="243"/>
      <c r="Q2231" s="243"/>
      <c r="R2231" s="243"/>
      <c r="S2231" s="243"/>
      <c r="T2231" s="244"/>
      <c r="U2231" s="13"/>
      <c r="V2231" s="13"/>
      <c r="W2231" s="13"/>
      <c r="X2231" s="13"/>
      <c r="Y2231" s="13"/>
      <c r="Z2231" s="13"/>
      <c r="AA2231" s="13"/>
      <c r="AB2231" s="13"/>
      <c r="AC2231" s="13"/>
      <c r="AD2231" s="13"/>
      <c r="AE2231" s="13"/>
      <c r="AT2231" s="245" t="s">
        <v>180</v>
      </c>
      <c r="AU2231" s="245" t="s">
        <v>87</v>
      </c>
      <c r="AV2231" s="13" t="s">
        <v>85</v>
      </c>
      <c r="AW2231" s="13" t="s">
        <v>39</v>
      </c>
      <c r="AX2231" s="13" t="s">
        <v>78</v>
      </c>
      <c r="AY2231" s="245" t="s">
        <v>168</v>
      </c>
    </row>
    <row r="2232" s="13" customFormat="1">
      <c r="A2232" s="13"/>
      <c r="B2232" s="236"/>
      <c r="C2232" s="237"/>
      <c r="D2232" s="229" t="s">
        <v>180</v>
      </c>
      <c r="E2232" s="238" t="s">
        <v>33</v>
      </c>
      <c r="F2232" s="239" t="s">
        <v>3286</v>
      </c>
      <c r="G2232" s="237"/>
      <c r="H2232" s="238" t="s">
        <v>33</v>
      </c>
      <c r="I2232" s="240"/>
      <c r="J2232" s="237"/>
      <c r="K2232" s="237"/>
      <c r="L2232" s="241"/>
      <c r="M2232" s="242"/>
      <c r="N2232" s="243"/>
      <c r="O2232" s="243"/>
      <c r="P2232" s="243"/>
      <c r="Q2232" s="243"/>
      <c r="R2232" s="243"/>
      <c r="S2232" s="243"/>
      <c r="T2232" s="244"/>
      <c r="U2232" s="13"/>
      <c r="V2232" s="13"/>
      <c r="W2232" s="13"/>
      <c r="X2232" s="13"/>
      <c r="Y2232" s="13"/>
      <c r="Z2232" s="13"/>
      <c r="AA2232" s="13"/>
      <c r="AB2232" s="13"/>
      <c r="AC2232" s="13"/>
      <c r="AD2232" s="13"/>
      <c r="AE2232" s="13"/>
      <c r="AT2232" s="245" t="s">
        <v>180</v>
      </c>
      <c r="AU2232" s="245" t="s">
        <v>87</v>
      </c>
      <c r="AV2232" s="13" t="s">
        <v>85</v>
      </c>
      <c r="AW2232" s="13" t="s">
        <v>39</v>
      </c>
      <c r="AX2232" s="13" t="s">
        <v>78</v>
      </c>
      <c r="AY2232" s="245" t="s">
        <v>168</v>
      </c>
    </row>
    <row r="2233" s="13" customFormat="1">
      <c r="A2233" s="13"/>
      <c r="B2233" s="236"/>
      <c r="C2233" s="237"/>
      <c r="D2233" s="229" t="s">
        <v>180</v>
      </c>
      <c r="E2233" s="238" t="s">
        <v>33</v>
      </c>
      <c r="F2233" s="239" t="s">
        <v>5709</v>
      </c>
      <c r="G2233" s="237"/>
      <c r="H2233" s="238" t="s">
        <v>33</v>
      </c>
      <c r="I2233" s="240"/>
      <c r="J2233" s="237"/>
      <c r="K2233" s="237"/>
      <c r="L2233" s="241"/>
      <c r="M2233" s="242"/>
      <c r="N2233" s="243"/>
      <c r="O2233" s="243"/>
      <c r="P2233" s="243"/>
      <c r="Q2233" s="243"/>
      <c r="R2233" s="243"/>
      <c r="S2233" s="243"/>
      <c r="T2233" s="244"/>
      <c r="U2233" s="13"/>
      <c r="V2233" s="13"/>
      <c r="W2233" s="13"/>
      <c r="X2233" s="13"/>
      <c r="Y2233" s="13"/>
      <c r="Z2233" s="13"/>
      <c r="AA2233" s="13"/>
      <c r="AB2233" s="13"/>
      <c r="AC2233" s="13"/>
      <c r="AD2233" s="13"/>
      <c r="AE2233" s="13"/>
      <c r="AT2233" s="245" t="s">
        <v>180</v>
      </c>
      <c r="AU2233" s="245" t="s">
        <v>87</v>
      </c>
      <c r="AV2233" s="13" t="s">
        <v>85</v>
      </c>
      <c r="AW2233" s="13" t="s">
        <v>39</v>
      </c>
      <c r="AX2233" s="13" t="s">
        <v>78</v>
      </c>
      <c r="AY2233" s="245" t="s">
        <v>168</v>
      </c>
    </row>
    <row r="2234" s="14" customFormat="1">
      <c r="A2234" s="14"/>
      <c r="B2234" s="246"/>
      <c r="C2234" s="247"/>
      <c r="D2234" s="229" t="s">
        <v>180</v>
      </c>
      <c r="E2234" s="248" t="s">
        <v>33</v>
      </c>
      <c r="F2234" s="249" t="s">
        <v>5714</v>
      </c>
      <c r="G2234" s="247"/>
      <c r="H2234" s="250">
        <v>47.299999999999997</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180</v>
      </c>
      <c r="AU2234" s="256" t="s">
        <v>87</v>
      </c>
      <c r="AV2234" s="14" t="s">
        <v>87</v>
      </c>
      <c r="AW2234" s="14" t="s">
        <v>39</v>
      </c>
      <c r="AX2234" s="14" t="s">
        <v>85</v>
      </c>
      <c r="AY2234" s="256" t="s">
        <v>168</v>
      </c>
    </row>
    <row r="2235" s="2" customFormat="1" ht="16.5" customHeight="1">
      <c r="A2235" s="42"/>
      <c r="B2235" s="43"/>
      <c r="C2235" s="216" t="s">
        <v>3123</v>
      </c>
      <c r="D2235" s="216" t="s">
        <v>170</v>
      </c>
      <c r="E2235" s="217" t="s">
        <v>5715</v>
      </c>
      <c r="F2235" s="218" t="s">
        <v>3301</v>
      </c>
      <c r="G2235" s="219" t="s">
        <v>173</v>
      </c>
      <c r="H2235" s="220">
        <v>8.484</v>
      </c>
      <c r="I2235" s="221"/>
      <c r="J2235" s="222">
        <f>ROUND(I2235*H2235,2)</f>
        <v>0</v>
      </c>
      <c r="K2235" s="218" t="s">
        <v>33</v>
      </c>
      <c r="L2235" s="48"/>
      <c r="M2235" s="223" t="s">
        <v>33</v>
      </c>
      <c r="N2235" s="224" t="s">
        <v>49</v>
      </c>
      <c r="O2235" s="88"/>
      <c r="P2235" s="225">
        <f>O2235*H2235</f>
        <v>0</v>
      </c>
      <c r="Q2235" s="225">
        <v>0.020119999999999999</v>
      </c>
      <c r="R2235" s="225">
        <f>Q2235*H2235</f>
        <v>0.17069808</v>
      </c>
      <c r="S2235" s="225">
        <v>0</v>
      </c>
      <c r="T2235" s="226">
        <f>S2235*H2235</f>
        <v>0</v>
      </c>
      <c r="U2235" s="42"/>
      <c r="V2235" s="42"/>
      <c r="W2235" s="42"/>
      <c r="X2235" s="42"/>
      <c r="Y2235" s="42"/>
      <c r="Z2235" s="42"/>
      <c r="AA2235" s="42"/>
      <c r="AB2235" s="42"/>
      <c r="AC2235" s="42"/>
      <c r="AD2235" s="42"/>
      <c r="AE2235" s="42"/>
      <c r="AR2235" s="227" t="s">
        <v>266</v>
      </c>
      <c r="AT2235" s="227" t="s">
        <v>170</v>
      </c>
      <c r="AU2235" s="227" t="s">
        <v>87</v>
      </c>
      <c r="AY2235" s="20" t="s">
        <v>168</v>
      </c>
      <c r="BE2235" s="228">
        <f>IF(N2235="základní",J2235,0)</f>
        <v>0</v>
      </c>
      <c r="BF2235" s="228">
        <f>IF(N2235="snížená",J2235,0)</f>
        <v>0</v>
      </c>
      <c r="BG2235" s="228">
        <f>IF(N2235="zákl. přenesená",J2235,0)</f>
        <v>0</v>
      </c>
      <c r="BH2235" s="228">
        <f>IF(N2235="sníž. přenesená",J2235,0)</f>
        <v>0</v>
      </c>
      <c r="BI2235" s="228">
        <f>IF(N2235="nulová",J2235,0)</f>
        <v>0</v>
      </c>
      <c r="BJ2235" s="20" t="s">
        <v>85</v>
      </c>
      <c r="BK2235" s="228">
        <f>ROUND(I2235*H2235,2)</f>
        <v>0</v>
      </c>
      <c r="BL2235" s="20" t="s">
        <v>266</v>
      </c>
      <c r="BM2235" s="227" t="s">
        <v>5716</v>
      </c>
    </row>
    <row r="2236" s="2" customFormat="1">
      <c r="A2236" s="42"/>
      <c r="B2236" s="43"/>
      <c r="C2236" s="44"/>
      <c r="D2236" s="229" t="s">
        <v>176</v>
      </c>
      <c r="E2236" s="44"/>
      <c r="F2236" s="230" t="s">
        <v>3303</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176</v>
      </c>
      <c r="AU2236" s="20" t="s">
        <v>87</v>
      </c>
    </row>
    <row r="2237" s="13" customFormat="1">
      <c r="A2237" s="13"/>
      <c r="B2237" s="236"/>
      <c r="C2237" s="237"/>
      <c r="D2237" s="229" t="s">
        <v>180</v>
      </c>
      <c r="E2237" s="238" t="s">
        <v>33</v>
      </c>
      <c r="F2237" s="239" t="s">
        <v>1834</v>
      </c>
      <c r="G2237" s="237"/>
      <c r="H2237" s="238" t="s">
        <v>33</v>
      </c>
      <c r="I2237" s="240"/>
      <c r="J2237" s="237"/>
      <c r="K2237" s="237"/>
      <c r="L2237" s="241"/>
      <c r="M2237" s="242"/>
      <c r="N2237" s="243"/>
      <c r="O2237" s="243"/>
      <c r="P2237" s="243"/>
      <c r="Q2237" s="243"/>
      <c r="R2237" s="243"/>
      <c r="S2237" s="243"/>
      <c r="T2237" s="244"/>
      <c r="U2237" s="13"/>
      <c r="V2237" s="13"/>
      <c r="W2237" s="13"/>
      <c r="X2237" s="13"/>
      <c r="Y2237" s="13"/>
      <c r="Z2237" s="13"/>
      <c r="AA2237" s="13"/>
      <c r="AB2237" s="13"/>
      <c r="AC2237" s="13"/>
      <c r="AD2237" s="13"/>
      <c r="AE2237" s="13"/>
      <c r="AT2237" s="245" t="s">
        <v>180</v>
      </c>
      <c r="AU2237" s="245" t="s">
        <v>87</v>
      </c>
      <c r="AV2237" s="13" t="s">
        <v>85</v>
      </c>
      <c r="AW2237" s="13" t="s">
        <v>39</v>
      </c>
      <c r="AX2237" s="13" t="s">
        <v>78</v>
      </c>
      <c r="AY2237" s="245" t="s">
        <v>168</v>
      </c>
    </row>
    <row r="2238" s="14" customFormat="1">
      <c r="A2238" s="14"/>
      <c r="B2238" s="246"/>
      <c r="C2238" s="247"/>
      <c r="D2238" s="229" t="s">
        <v>180</v>
      </c>
      <c r="E2238" s="248" t="s">
        <v>33</v>
      </c>
      <c r="F2238" s="249" t="s">
        <v>5717</v>
      </c>
      <c r="G2238" s="247"/>
      <c r="H2238" s="250">
        <v>6.6660000000000004</v>
      </c>
      <c r="I2238" s="251"/>
      <c r="J2238" s="247"/>
      <c r="K2238" s="247"/>
      <c r="L2238" s="252"/>
      <c r="M2238" s="253"/>
      <c r="N2238" s="254"/>
      <c r="O2238" s="254"/>
      <c r="P2238" s="254"/>
      <c r="Q2238" s="254"/>
      <c r="R2238" s="254"/>
      <c r="S2238" s="254"/>
      <c r="T2238" s="255"/>
      <c r="U2238" s="14"/>
      <c r="V2238" s="14"/>
      <c r="W2238" s="14"/>
      <c r="X2238" s="14"/>
      <c r="Y2238" s="14"/>
      <c r="Z2238" s="14"/>
      <c r="AA2238" s="14"/>
      <c r="AB2238" s="14"/>
      <c r="AC2238" s="14"/>
      <c r="AD2238" s="14"/>
      <c r="AE2238" s="14"/>
      <c r="AT2238" s="256" t="s">
        <v>180</v>
      </c>
      <c r="AU2238" s="256" t="s">
        <v>87</v>
      </c>
      <c r="AV2238" s="14" t="s">
        <v>87</v>
      </c>
      <c r="AW2238" s="14" t="s">
        <v>39</v>
      </c>
      <c r="AX2238" s="14" t="s">
        <v>78</v>
      </c>
      <c r="AY2238" s="256" t="s">
        <v>168</v>
      </c>
    </row>
    <row r="2239" s="14" customFormat="1">
      <c r="A2239" s="14"/>
      <c r="B2239" s="246"/>
      <c r="C2239" s="247"/>
      <c r="D2239" s="229" t="s">
        <v>180</v>
      </c>
      <c r="E2239" s="248" t="s">
        <v>33</v>
      </c>
      <c r="F2239" s="249" t="s">
        <v>5718</v>
      </c>
      <c r="G2239" s="247"/>
      <c r="H2239" s="250">
        <v>1.8180000000000001</v>
      </c>
      <c r="I2239" s="251"/>
      <c r="J2239" s="247"/>
      <c r="K2239" s="247"/>
      <c r="L2239" s="252"/>
      <c r="M2239" s="253"/>
      <c r="N2239" s="254"/>
      <c r="O2239" s="254"/>
      <c r="P2239" s="254"/>
      <c r="Q2239" s="254"/>
      <c r="R2239" s="254"/>
      <c r="S2239" s="254"/>
      <c r="T2239" s="255"/>
      <c r="U2239" s="14"/>
      <c r="V2239" s="14"/>
      <c r="W2239" s="14"/>
      <c r="X2239" s="14"/>
      <c r="Y2239" s="14"/>
      <c r="Z2239" s="14"/>
      <c r="AA2239" s="14"/>
      <c r="AB2239" s="14"/>
      <c r="AC2239" s="14"/>
      <c r="AD2239" s="14"/>
      <c r="AE2239" s="14"/>
      <c r="AT2239" s="256" t="s">
        <v>180</v>
      </c>
      <c r="AU2239" s="256" t="s">
        <v>87</v>
      </c>
      <c r="AV2239" s="14" t="s">
        <v>87</v>
      </c>
      <c r="AW2239" s="14" t="s">
        <v>39</v>
      </c>
      <c r="AX2239" s="14" t="s">
        <v>78</v>
      </c>
      <c r="AY2239" s="256" t="s">
        <v>168</v>
      </c>
    </row>
    <row r="2240" s="15" customFormat="1">
      <c r="A2240" s="15"/>
      <c r="B2240" s="263"/>
      <c r="C2240" s="264"/>
      <c r="D2240" s="229" t="s">
        <v>180</v>
      </c>
      <c r="E2240" s="265" t="s">
        <v>33</v>
      </c>
      <c r="F2240" s="266" t="s">
        <v>626</v>
      </c>
      <c r="G2240" s="264"/>
      <c r="H2240" s="267">
        <v>8.484</v>
      </c>
      <c r="I2240" s="268"/>
      <c r="J2240" s="264"/>
      <c r="K2240" s="264"/>
      <c r="L2240" s="269"/>
      <c r="M2240" s="270"/>
      <c r="N2240" s="271"/>
      <c r="O2240" s="271"/>
      <c r="P2240" s="271"/>
      <c r="Q2240" s="271"/>
      <c r="R2240" s="271"/>
      <c r="S2240" s="271"/>
      <c r="T2240" s="272"/>
      <c r="U2240" s="15"/>
      <c r="V2240" s="15"/>
      <c r="W2240" s="15"/>
      <c r="X2240" s="15"/>
      <c r="Y2240" s="15"/>
      <c r="Z2240" s="15"/>
      <c r="AA2240" s="15"/>
      <c r="AB2240" s="15"/>
      <c r="AC2240" s="15"/>
      <c r="AD2240" s="15"/>
      <c r="AE2240" s="15"/>
      <c r="AT2240" s="273" t="s">
        <v>180</v>
      </c>
      <c r="AU2240" s="273" t="s">
        <v>87</v>
      </c>
      <c r="AV2240" s="15" t="s">
        <v>121</v>
      </c>
      <c r="AW2240" s="15" t="s">
        <v>39</v>
      </c>
      <c r="AX2240" s="15" t="s">
        <v>85</v>
      </c>
      <c r="AY2240" s="273" t="s">
        <v>168</v>
      </c>
    </row>
    <row r="2241" s="2" customFormat="1" ht="16.5" customHeight="1">
      <c r="A2241" s="42"/>
      <c r="B2241" s="43"/>
      <c r="C2241" s="216" t="s">
        <v>3131</v>
      </c>
      <c r="D2241" s="216" t="s">
        <v>170</v>
      </c>
      <c r="E2241" s="217" t="s">
        <v>3306</v>
      </c>
      <c r="F2241" s="218" t="s">
        <v>3307</v>
      </c>
      <c r="G2241" s="219" t="s">
        <v>185</v>
      </c>
      <c r="H2241" s="220">
        <v>3</v>
      </c>
      <c r="I2241" s="221"/>
      <c r="J2241" s="222">
        <f>ROUND(I2241*H2241,2)</f>
        <v>0</v>
      </c>
      <c r="K2241" s="218" t="s">
        <v>33</v>
      </c>
      <c r="L2241" s="48"/>
      <c r="M2241" s="223" t="s">
        <v>33</v>
      </c>
      <c r="N2241" s="224" t="s">
        <v>49</v>
      </c>
      <c r="O2241" s="88"/>
      <c r="P2241" s="225">
        <f>O2241*H2241</f>
        <v>0</v>
      </c>
      <c r="Q2241" s="225">
        <v>0.03058</v>
      </c>
      <c r="R2241" s="225">
        <f>Q2241*H2241</f>
        <v>0.091740000000000002</v>
      </c>
      <c r="S2241" s="225">
        <v>0</v>
      </c>
      <c r="T2241" s="226">
        <f>S2241*H2241</f>
        <v>0</v>
      </c>
      <c r="U2241" s="42"/>
      <c r="V2241" s="42"/>
      <c r="W2241" s="42"/>
      <c r="X2241" s="42"/>
      <c r="Y2241" s="42"/>
      <c r="Z2241" s="42"/>
      <c r="AA2241" s="42"/>
      <c r="AB2241" s="42"/>
      <c r="AC2241" s="42"/>
      <c r="AD2241" s="42"/>
      <c r="AE2241" s="42"/>
      <c r="AR2241" s="227" t="s">
        <v>266</v>
      </c>
      <c r="AT2241" s="227" t="s">
        <v>170</v>
      </c>
      <c r="AU2241" s="227" t="s">
        <v>87</v>
      </c>
      <c r="AY2241" s="20" t="s">
        <v>168</v>
      </c>
      <c r="BE2241" s="228">
        <f>IF(N2241="základní",J2241,0)</f>
        <v>0</v>
      </c>
      <c r="BF2241" s="228">
        <f>IF(N2241="snížená",J2241,0)</f>
        <v>0</v>
      </c>
      <c r="BG2241" s="228">
        <f>IF(N2241="zákl. přenesená",J2241,0)</f>
        <v>0</v>
      </c>
      <c r="BH2241" s="228">
        <f>IF(N2241="sníž. přenesená",J2241,0)</f>
        <v>0</v>
      </c>
      <c r="BI2241" s="228">
        <f>IF(N2241="nulová",J2241,0)</f>
        <v>0</v>
      </c>
      <c r="BJ2241" s="20" t="s">
        <v>85</v>
      </c>
      <c r="BK2241" s="228">
        <f>ROUND(I2241*H2241,2)</f>
        <v>0</v>
      </c>
      <c r="BL2241" s="20" t="s">
        <v>266</v>
      </c>
      <c r="BM2241" s="227" t="s">
        <v>5719</v>
      </c>
    </row>
    <row r="2242" s="2" customFormat="1">
      <c r="A2242" s="42"/>
      <c r="B2242" s="43"/>
      <c r="C2242" s="44"/>
      <c r="D2242" s="229" t="s">
        <v>176</v>
      </c>
      <c r="E2242" s="44"/>
      <c r="F2242" s="230" t="s">
        <v>3309</v>
      </c>
      <c r="G2242" s="44"/>
      <c r="H2242" s="44"/>
      <c r="I2242" s="231"/>
      <c r="J2242" s="44"/>
      <c r="K2242" s="44"/>
      <c r="L2242" s="48"/>
      <c r="M2242" s="232"/>
      <c r="N2242" s="233"/>
      <c r="O2242" s="88"/>
      <c r="P2242" s="88"/>
      <c r="Q2242" s="88"/>
      <c r="R2242" s="88"/>
      <c r="S2242" s="88"/>
      <c r="T2242" s="89"/>
      <c r="U2242" s="42"/>
      <c r="V2242" s="42"/>
      <c r="W2242" s="42"/>
      <c r="X2242" s="42"/>
      <c r="Y2242" s="42"/>
      <c r="Z2242" s="42"/>
      <c r="AA2242" s="42"/>
      <c r="AB2242" s="42"/>
      <c r="AC2242" s="42"/>
      <c r="AD2242" s="42"/>
      <c r="AE2242" s="42"/>
      <c r="AT2242" s="20" t="s">
        <v>176</v>
      </c>
      <c r="AU2242" s="20" t="s">
        <v>87</v>
      </c>
    </row>
    <row r="2243" s="13" customFormat="1">
      <c r="A2243" s="13"/>
      <c r="B2243" s="236"/>
      <c r="C2243" s="237"/>
      <c r="D2243" s="229" t="s">
        <v>180</v>
      </c>
      <c r="E2243" s="238" t="s">
        <v>33</v>
      </c>
      <c r="F2243" s="239" t="s">
        <v>1834</v>
      </c>
      <c r="G2243" s="237"/>
      <c r="H2243" s="238" t="s">
        <v>33</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180</v>
      </c>
      <c r="AU2243" s="245" t="s">
        <v>87</v>
      </c>
      <c r="AV2243" s="13" t="s">
        <v>85</v>
      </c>
      <c r="AW2243" s="13" t="s">
        <v>39</v>
      </c>
      <c r="AX2243" s="13" t="s">
        <v>78</v>
      </c>
      <c r="AY2243" s="245" t="s">
        <v>168</v>
      </c>
    </row>
    <row r="2244" s="14" customFormat="1">
      <c r="A2244" s="14"/>
      <c r="B2244" s="246"/>
      <c r="C2244" s="247"/>
      <c r="D2244" s="229" t="s">
        <v>180</v>
      </c>
      <c r="E2244" s="248" t="s">
        <v>33</v>
      </c>
      <c r="F2244" s="249" t="s">
        <v>5720</v>
      </c>
      <c r="G2244" s="247"/>
      <c r="H2244" s="250">
        <v>2</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180</v>
      </c>
      <c r="AU2244" s="256" t="s">
        <v>87</v>
      </c>
      <c r="AV2244" s="14" t="s">
        <v>87</v>
      </c>
      <c r="AW2244" s="14" t="s">
        <v>39</v>
      </c>
      <c r="AX2244" s="14" t="s">
        <v>78</v>
      </c>
      <c r="AY2244" s="256" t="s">
        <v>168</v>
      </c>
    </row>
    <row r="2245" s="14" customFormat="1">
      <c r="A2245" s="14"/>
      <c r="B2245" s="246"/>
      <c r="C2245" s="247"/>
      <c r="D2245" s="229" t="s">
        <v>180</v>
      </c>
      <c r="E2245" s="248" t="s">
        <v>33</v>
      </c>
      <c r="F2245" s="249" t="s">
        <v>5721</v>
      </c>
      <c r="G2245" s="247"/>
      <c r="H2245" s="250">
        <v>1</v>
      </c>
      <c r="I2245" s="251"/>
      <c r="J2245" s="247"/>
      <c r="K2245" s="247"/>
      <c r="L2245" s="252"/>
      <c r="M2245" s="253"/>
      <c r="N2245" s="254"/>
      <c r="O2245" s="254"/>
      <c r="P2245" s="254"/>
      <c r="Q2245" s="254"/>
      <c r="R2245" s="254"/>
      <c r="S2245" s="254"/>
      <c r="T2245" s="255"/>
      <c r="U2245" s="14"/>
      <c r="V2245" s="14"/>
      <c r="W2245" s="14"/>
      <c r="X2245" s="14"/>
      <c r="Y2245" s="14"/>
      <c r="Z2245" s="14"/>
      <c r="AA2245" s="14"/>
      <c r="AB2245" s="14"/>
      <c r="AC2245" s="14"/>
      <c r="AD2245" s="14"/>
      <c r="AE2245" s="14"/>
      <c r="AT2245" s="256" t="s">
        <v>180</v>
      </c>
      <c r="AU2245" s="256" t="s">
        <v>87</v>
      </c>
      <c r="AV2245" s="14" t="s">
        <v>87</v>
      </c>
      <c r="AW2245" s="14" t="s">
        <v>39</v>
      </c>
      <c r="AX2245" s="14" t="s">
        <v>78</v>
      </c>
      <c r="AY2245" s="256" t="s">
        <v>168</v>
      </c>
    </row>
    <row r="2246" s="15" customFormat="1">
      <c r="A2246" s="15"/>
      <c r="B2246" s="263"/>
      <c r="C2246" s="264"/>
      <c r="D2246" s="229" t="s">
        <v>180</v>
      </c>
      <c r="E2246" s="265" t="s">
        <v>33</v>
      </c>
      <c r="F2246" s="266" t="s">
        <v>626</v>
      </c>
      <c r="G2246" s="264"/>
      <c r="H2246" s="267">
        <v>3</v>
      </c>
      <c r="I2246" s="268"/>
      <c r="J2246" s="264"/>
      <c r="K2246" s="264"/>
      <c r="L2246" s="269"/>
      <c r="M2246" s="270"/>
      <c r="N2246" s="271"/>
      <c r="O2246" s="271"/>
      <c r="P2246" s="271"/>
      <c r="Q2246" s="271"/>
      <c r="R2246" s="271"/>
      <c r="S2246" s="271"/>
      <c r="T2246" s="272"/>
      <c r="U2246" s="15"/>
      <c r="V2246" s="15"/>
      <c r="W2246" s="15"/>
      <c r="X2246" s="15"/>
      <c r="Y2246" s="15"/>
      <c r="Z2246" s="15"/>
      <c r="AA2246" s="15"/>
      <c r="AB2246" s="15"/>
      <c r="AC2246" s="15"/>
      <c r="AD2246" s="15"/>
      <c r="AE2246" s="15"/>
      <c r="AT2246" s="273" t="s">
        <v>180</v>
      </c>
      <c r="AU2246" s="273" t="s">
        <v>87</v>
      </c>
      <c r="AV2246" s="15" t="s">
        <v>121</v>
      </c>
      <c r="AW2246" s="15" t="s">
        <v>39</v>
      </c>
      <c r="AX2246" s="15" t="s">
        <v>85</v>
      </c>
      <c r="AY2246" s="273" t="s">
        <v>168</v>
      </c>
    </row>
    <row r="2247" s="2" customFormat="1" ht="16.5" customHeight="1">
      <c r="A2247" s="42"/>
      <c r="B2247" s="43"/>
      <c r="C2247" s="216" t="s">
        <v>3145</v>
      </c>
      <c r="D2247" s="216" t="s">
        <v>170</v>
      </c>
      <c r="E2247" s="217" t="s">
        <v>3312</v>
      </c>
      <c r="F2247" s="218" t="s">
        <v>3313</v>
      </c>
      <c r="G2247" s="219" t="s">
        <v>173</v>
      </c>
      <c r="H2247" s="220">
        <v>1.47</v>
      </c>
      <c r="I2247" s="221"/>
      <c r="J2247" s="222">
        <f>ROUND(I2247*H2247,2)</f>
        <v>0</v>
      </c>
      <c r="K2247" s="218" t="s">
        <v>33</v>
      </c>
      <c r="L2247" s="48"/>
      <c r="M2247" s="223" t="s">
        <v>33</v>
      </c>
      <c r="N2247" s="224" t="s">
        <v>49</v>
      </c>
      <c r="O2247" s="88"/>
      <c r="P2247" s="225">
        <f>O2247*H2247</f>
        <v>0</v>
      </c>
      <c r="Q2247" s="225">
        <v>0.01916</v>
      </c>
      <c r="R2247" s="225">
        <f>Q2247*H2247</f>
        <v>0.028165199999999998</v>
      </c>
      <c r="S2247" s="225">
        <v>0</v>
      </c>
      <c r="T2247" s="226">
        <f>S2247*H2247</f>
        <v>0</v>
      </c>
      <c r="U2247" s="42"/>
      <c r="V2247" s="42"/>
      <c r="W2247" s="42"/>
      <c r="X2247" s="42"/>
      <c r="Y2247" s="42"/>
      <c r="Z2247" s="42"/>
      <c r="AA2247" s="42"/>
      <c r="AB2247" s="42"/>
      <c r="AC2247" s="42"/>
      <c r="AD2247" s="42"/>
      <c r="AE2247" s="42"/>
      <c r="AR2247" s="227" t="s">
        <v>266</v>
      </c>
      <c r="AT2247" s="227" t="s">
        <v>170</v>
      </c>
      <c r="AU2247" s="227" t="s">
        <v>87</v>
      </c>
      <c r="AY2247" s="20" t="s">
        <v>168</v>
      </c>
      <c r="BE2247" s="228">
        <f>IF(N2247="základní",J2247,0)</f>
        <v>0</v>
      </c>
      <c r="BF2247" s="228">
        <f>IF(N2247="snížená",J2247,0)</f>
        <v>0</v>
      </c>
      <c r="BG2247" s="228">
        <f>IF(N2247="zákl. přenesená",J2247,0)</f>
        <v>0</v>
      </c>
      <c r="BH2247" s="228">
        <f>IF(N2247="sníž. přenesená",J2247,0)</f>
        <v>0</v>
      </c>
      <c r="BI2247" s="228">
        <f>IF(N2247="nulová",J2247,0)</f>
        <v>0</v>
      </c>
      <c r="BJ2247" s="20" t="s">
        <v>85</v>
      </c>
      <c r="BK2247" s="228">
        <f>ROUND(I2247*H2247,2)</f>
        <v>0</v>
      </c>
      <c r="BL2247" s="20" t="s">
        <v>266</v>
      </c>
      <c r="BM2247" s="227" t="s">
        <v>5722</v>
      </c>
    </row>
    <row r="2248" s="2" customFormat="1">
      <c r="A2248" s="42"/>
      <c r="B2248" s="43"/>
      <c r="C2248" s="44"/>
      <c r="D2248" s="229" t="s">
        <v>176</v>
      </c>
      <c r="E2248" s="44"/>
      <c r="F2248" s="230" t="s">
        <v>3315</v>
      </c>
      <c r="G2248" s="44"/>
      <c r="H2248" s="44"/>
      <c r="I2248" s="231"/>
      <c r="J2248" s="44"/>
      <c r="K2248" s="44"/>
      <c r="L2248" s="48"/>
      <c r="M2248" s="232"/>
      <c r="N2248" s="233"/>
      <c r="O2248" s="88"/>
      <c r="P2248" s="88"/>
      <c r="Q2248" s="88"/>
      <c r="R2248" s="88"/>
      <c r="S2248" s="88"/>
      <c r="T2248" s="89"/>
      <c r="U2248" s="42"/>
      <c r="V2248" s="42"/>
      <c r="W2248" s="42"/>
      <c r="X2248" s="42"/>
      <c r="Y2248" s="42"/>
      <c r="Z2248" s="42"/>
      <c r="AA2248" s="42"/>
      <c r="AB2248" s="42"/>
      <c r="AC2248" s="42"/>
      <c r="AD2248" s="42"/>
      <c r="AE2248" s="42"/>
      <c r="AT2248" s="20" t="s">
        <v>176</v>
      </c>
      <c r="AU2248" s="20" t="s">
        <v>87</v>
      </c>
    </row>
    <row r="2249" s="13" customFormat="1">
      <c r="A2249" s="13"/>
      <c r="B2249" s="236"/>
      <c r="C2249" s="237"/>
      <c r="D2249" s="229" t="s">
        <v>180</v>
      </c>
      <c r="E2249" s="238" t="s">
        <v>33</v>
      </c>
      <c r="F2249" s="239" t="s">
        <v>1834</v>
      </c>
      <c r="G2249" s="237"/>
      <c r="H2249" s="238" t="s">
        <v>33</v>
      </c>
      <c r="I2249" s="240"/>
      <c r="J2249" s="237"/>
      <c r="K2249" s="237"/>
      <c r="L2249" s="241"/>
      <c r="M2249" s="242"/>
      <c r="N2249" s="243"/>
      <c r="O2249" s="243"/>
      <c r="P2249" s="243"/>
      <c r="Q2249" s="243"/>
      <c r="R2249" s="243"/>
      <c r="S2249" s="243"/>
      <c r="T2249" s="244"/>
      <c r="U2249" s="13"/>
      <c r="V2249" s="13"/>
      <c r="W2249" s="13"/>
      <c r="X2249" s="13"/>
      <c r="Y2249" s="13"/>
      <c r="Z2249" s="13"/>
      <c r="AA2249" s="13"/>
      <c r="AB2249" s="13"/>
      <c r="AC2249" s="13"/>
      <c r="AD2249" s="13"/>
      <c r="AE2249" s="13"/>
      <c r="AT2249" s="245" t="s">
        <v>180</v>
      </c>
      <c r="AU2249" s="245" t="s">
        <v>87</v>
      </c>
      <c r="AV2249" s="13" t="s">
        <v>85</v>
      </c>
      <c r="AW2249" s="13" t="s">
        <v>39</v>
      </c>
      <c r="AX2249" s="13" t="s">
        <v>78</v>
      </c>
      <c r="AY2249" s="245" t="s">
        <v>168</v>
      </c>
    </row>
    <row r="2250" s="14" customFormat="1">
      <c r="A2250" s="14"/>
      <c r="B2250" s="246"/>
      <c r="C2250" s="247"/>
      <c r="D2250" s="229" t="s">
        <v>180</v>
      </c>
      <c r="E2250" s="248" t="s">
        <v>33</v>
      </c>
      <c r="F2250" s="249" t="s">
        <v>3316</v>
      </c>
      <c r="G2250" s="247"/>
      <c r="H2250" s="250">
        <v>1.47</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180</v>
      </c>
      <c r="AU2250" s="256" t="s">
        <v>87</v>
      </c>
      <c r="AV2250" s="14" t="s">
        <v>87</v>
      </c>
      <c r="AW2250" s="14" t="s">
        <v>39</v>
      </c>
      <c r="AX2250" s="14" t="s">
        <v>85</v>
      </c>
      <c r="AY2250" s="256" t="s">
        <v>168</v>
      </c>
    </row>
    <row r="2251" s="2" customFormat="1" ht="16.5" customHeight="1">
      <c r="A2251" s="42"/>
      <c r="B2251" s="43"/>
      <c r="C2251" s="216" t="s">
        <v>3153</v>
      </c>
      <c r="D2251" s="216" t="s">
        <v>170</v>
      </c>
      <c r="E2251" s="217" t="s">
        <v>3318</v>
      </c>
      <c r="F2251" s="218" t="s">
        <v>3319</v>
      </c>
      <c r="G2251" s="219" t="s">
        <v>556</v>
      </c>
      <c r="H2251" s="220">
        <v>23.869</v>
      </c>
      <c r="I2251" s="221"/>
      <c r="J2251" s="222">
        <f>ROUND(I2251*H2251,2)</f>
        <v>0</v>
      </c>
      <c r="K2251" s="218" t="s">
        <v>174</v>
      </c>
      <c r="L2251" s="48"/>
      <c r="M2251" s="223" t="s">
        <v>33</v>
      </c>
      <c r="N2251" s="224" t="s">
        <v>49</v>
      </c>
      <c r="O2251" s="88"/>
      <c r="P2251" s="225">
        <f>O2251*H2251</f>
        <v>0</v>
      </c>
      <c r="Q2251" s="225">
        <v>0</v>
      </c>
      <c r="R2251" s="225">
        <f>Q2251*H2251</f>
        <v>0</v>
      </c>
      <c r="S2251" s="225">
        <v>0</v>
      </c>
      <c r="T2251" s="226">
        <f>S2251*H2251</f>
        <v>0</v>
      </c>
      <c r="U2251" s="42"/>
      <c r="V2251" s="42"/>
      <c r="W2251" s="42"/>
      <c r="X2251" s="42"/>
      <c r="Y2251" s="42"/>
      <c r="Z2251" s="42"/>
      <c r="AA2251" s="42"/>
      <c r="AB2251" s="42"/>
      <c r="AC2251" s="42"/>
      <c r="AD2251" s="42"/>
      <c r="AE2251" s="42"/>
      <c r="AR2251" s="227" t="s">
        <v>266</v>
      </c>
      <c r="AT2251" s="227" t="s">
        <v>170</v>
      </c>
      <c r="AU2251" s="227" t="s">
        <v>87</v>
      </c>
      <c r="AY2251" s="20" t="s">
        <v>168</v>
      </c>
      <c r="BE2251" s="228">
        <f>IF(N2251="základní",J2251,0)</f>
        <v>0</v>
      </c>
      <c r="BF2251" s="228">
        <f>IF(N2251="snížená",J2251,0)</f>
        <v>0</v>
      </c>
      <c r="BG2251" s="228">
        <f>IF(N2251="zákl. přenesená",J2251,0)</f>
        <v>0</v>
      </c>
      <c r="BH2251" s="228">
        <f>IF(N2251="sníž. přenesená",J2251,0)</f>
        <v>0</v>
      </c>
      <c r="BI2251" s="228">
        <f>IF(N2251="nulová",J2251,0)</f>
        <v>0</v>
      </c>
      <c r="BJ2251" s="20" t="s">
        <v>85</v>
      </c>
      <c r="BK2251" s="228">
        <f>ROUND(I2251*H2251,2)</f>
        <v>0</v>
      </c>
      <c r="BL2251" s="20" t="s">
        <v>266</v>
      </c>
      <c r="BM2251" s="227" t="s">
        <v>5723</v>
      </c>
    </row>
    <row r="2252" s="2" customFormat="1">
      <c r="A2252" s="42"/>
      <c r="B2252" s="43"/>
      <c r="C2252" s="44"/>
      <c r="D2252" s="229" t="s">
        <v>176</v>
      </c>
      <c r="E2252" s="44"/>
      <c r="F2252" s="230" t="s">
        <v>3321</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176</v>
      </c>
      <c r="AU2252" s="20" t="s">
        <v>87</v>
      </c>
    </row>
    <row r="2253" s="2" customFormat="1">
      <c r="A2253" s="42"/>
      <c r="B2253" s="43"/>
      <c r="C2253" s="44"/>
      <c r="D2253" s="234" t="s">
        <v>178</v>
      </c>
      <c r="E2253" s="44"/>
      <c r="F2253" s="235" t="s">
        <v>3322</v>
      </c>
      <c r="G2253" s="44"/>
      <c r="H2253" s="44"/>
      <c r="I2253" s="231"/>
      <c r="J2253" s="44"/>
      <c r="K2253" s="44"/>
      <c r="L2253" s="48"/>
      <c r="M2253" s="232"/>
      <c r="N2253" s="233"/>
      <c r="O2253" s="88"/>
      <c r="P2253" s="88"/>
      <c r="Q2253" s="88"/>
      <c r="R2253" s="88"/>
      <c r="S2253" s="88"/>
      <c r="T2253" s="89"/>
      <c r="U2253" s="42"/>
      <c r="V2253" s="42"/>
      <c r="W2253" s="42"/>
      <c r="X2253" s="42"/>
      <c r="Y2253" s="42"/>
      <c r="Z2253" s="42"/>
      <c r="AA2253" s="42"/>
      <c r="AB2253" s="42"/>
      <c r="AC2253" s="42"/>
      <c r="AD2253" s="42"/>
      <c r="AE2253" s="42"/>
      <c r="AT2253" s="20" t="s">
        <v>178</v>
      </c>
      <c r="AU2253" s="20" t="s">
        <v>87</v>
      </c>
    </row>
    <row r="2254" s="12" customFormat="1" ht="22.8" customHeight="1">
      <c r="A2254" s="12"/>
      <c r="B2254" s="200"/>
      <c r="C2254" s="201"/>
      <c r="D2254" s="202" t="s">
        <v>77</v>
      </c>
      <c r="E2254" s="214" t="s">
        <v>3323</v>
      </c>
      <c r="F2254" s="214" t="s">
        <v>3324</v>
      </c>
      <c r="G2254" s="201"/>
      <c r="H2254" s="201"/>
      <c r="I2254" s="204"/>
      <c r="J2254" s="215">
        <f>BK2254</f>
        <v>0</v>
      </c>
      <c r="K2254" s="201"/>
      <c r="L2254" s="206"/>
      <c r="M2254" s="207"/>
      <c r="N2254" s="208"/>
      <c r="O2254" s="208"/>
      <c r="P2254" s="209">
        <f>SUM(P2255:P2357)</f>
        <v>0</v>
      </c>
      <c r="Q2254" s="208"/>
      <c r="R2254" s="209">
        <f>SUM(R2255:R2357)</f>
        <v>1.4470521000000003</v>
      </c>
      <c r="S2254" s="208"/>
      <c r="T2254" s="210">
        <f>SUM(T2255:T2357)</f>
        <v>0.55055799999999999</v>
      </c>
      <c r="U2254" s="12"/>
      <c r="V2254" s="12"/>
      <c r="W2254" s="12"/>
      <c r="X2254" s="12"/>
      <c r="Y2254" s="12"/>
      <c r="Z2254" s="12"/>
      <c r="AA2254" s="12"/>
      <c r="AB2254" s="12"/>
      <c r="AC2254" s="12"/>
      <c r="AD2254" s="12"/>
      <c r="AE2254" s="12"/>
      <c r="AR2254" s="211" t="s">
        <v>87</v>
      </c>
      <c r="AT2254" s="212" t="s">
        <v>77</v>
      </c>
      <c r="AU2254" s="212" t="s">
        <v>85</v>
      </c>
      <c r="AY2254" s="211" t="s">
        <v>168</v>
      </c>
      <c r="BK2254" s="213">
        <f>SUM(BK2255:BK2357)</f>
        <v>0</v>
      </c>
    </row>
    <row r="2255" s="2" customFormat="1" ht="16.5" customHeight="1">
      <c r="A2255" s="42"/>
      <c r="B2255" s="43"/>
      <c r="C2255" s="216" t="s">
        <v>3163</v>
      </c>
      <c r="D2255" s="216" t="s">
        <v>170</v>
      </c>
      <c r="E2255" s="217" t="s">
        <v>3326</v>
      </c>
      <c r="F2255" s="218" t="s">
        <v>3327</v>
      </c>
      <c r="G2255" s="219" t="s">
        <v>741</v>
      </c>
      <c r="H2255" s="220">
        <v>26.399999999999999</v>
      </c>
      <c r="I2255" s="221"/>
      <c r="J2255" s="222">
        <f>ROUND(I2255*H2255,2)</f>
        <v>0</v>
      </c>
      <c r="K2255" s="218" t="s">
        <v>174</v>
      </c>
      <c r="L2255" s="48"/>
      <c r="M2255" s="223" t="s">
        <v>33</v>
      </c>
      <c r="N2255" s="224" t="s">
        <v>49</v>
      </c>
      <c r="O2255" s="88"/>
      <c r="P2255" s="225">
        <f>O2255*H2255</f>
        <v>0</v>
      </c>
      <c r="Q2255" s="225">
        <v>0</v>
      </c>
      <c r="R2255" s="225">
        <f>Q2255*H2255</f>
        <v>0</v>
      </c>
      <c r="S2255" s="225">
        <v>0.0016999999999999999</v>
      </c>
      <c r="T2255" s="226">
        <f>S2255*H2255</f>
        <v>0.044879999999999996</v>
      </c>
      <c r="U2255" s="42"/>
      <c r="V2255" s="42"/>
      <c r="W2255" s="42"/>
      <c r="X2255" s="42"/>
      <c r="Y2255" s="42"/>
      <c r="Z2255" s="42"/>
      <c r="AA2255" s="42"/>
      <c r="AB2255" s="42"/>
      <c r="AC2255" s="42"/>
      <c r="AD2255" s="42"/>
      <c r="AE2255" s="42"/>
      <c r="AR2255" s="227" t="s">
        <v>266</v>
      </c>
      <c r="AT2255" s="227" t="s">
        <v>170</v>
      </c>
      <c r="AU2255" s="227" t="s">
        <v>87</v>
      </c>
      <c r="AY2255" s="20" t="s">
        <v>168</v>
      </c>
      <c r="BE2255" s="228">
        <f>IF(N2255="základní",J2255,0)</f>
        <v>0</v>
      </c>
      <c r="BF2255" s="228">
        <f>IF(N2255="snížená",J2255,0)</f>
        <v>0</v>
      </c>
      <c r="BG2255" s="228">
        <f>IF(N2255="zákl. přenesená",J2255,0)</f>
        <v>0</v>
      </c>
      <c r="BH2255" s="228">
        <f>IF(N2255="sníž. přenesená",J2255,0)</f>
        <v>0</v>
      </c>
      <c r="BI2255" s="228">
        <f>IF(N2255="nulová",J2255,0)</f>
        <v>0</v>
      </c>
      <c r="BJ2255" s="20" t="s">
        <v>85</v>
      </c>
      <c r="BK2255" s="228">
        <f>ROUND(I2255*H2255,2)</f>
        <v>0</v>
      </c>
      <c r="BL2255" s="20" t="s">
        <v>266</v>
      </c>
      <c r="BM2255" s="227" t="s">
        <v>5724</v>
      </c>
    </row>
    <row r="2256" s="2" customFormat="1">
      <c r="A2256" s="42"/>
      <c r="B2256" s="43"/>
      <c r="C2256" s="44"/>
      <c r="D2256" s="229" t="s">
        <v>176</v>
      </c>
      <c r="E2256" s="44"/>
      <c r="F2256" s="230" t="s">
        <v>3329</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176</v>
      </c>
      <c r="AU2256" s="20" t="s">
        <v>87</v>
      </c>
    </row>
    <row r="2257" s="2" customFormat="1">
      <c r="A2257" s="42"/>
      <c r="B2257" s="43"/>
      <c r="C2257" s="44"/>
      <c r="D2257" s="234" t="s">
        <v>178</v>
      </c>
      <c r="E2257" s="44"/>
      <c r="F2257" s="235" t="s">
        <v>3330</v>
      </c>
      <c r="G2257" s="44"/>
      <c r="H2257" s="44"/>
      <c r="I2257" s="231"/>
      <c r="J2257" s="44"/>
      <c r="K2257" s="44"/>
      <c r="L2257" s="48"/>
      <c r="M2257" s="232"/>
      <c r="N2257" s="233"/>
      <c r="O2257" s="88"/>
      <c r="P2257" s="88"/>
      <c r="Q2257" s="88"/>
      <c r="R2257" s="88"/>
      <c r="S2257" s="88"/>
      <c r="T2257" s="89"/>
      <c r="U2257" s="42"/>
      <c r="V2257" s="42"/>
      <c r="W2257" s="42"/>
      <c r="X2257" s="42"/>
      <c r="Y2257" s="42"/>
      <c r="Z2257" s="42"/>
      <c r="AA2257" s="42"/>
      <c r="AB2257" s="42"/>
      <c r="AC2257" s="42"/>
      <c r="AD2257" s="42"/>
      <c r="AE2257" s="42"/>
      <c r="AT2257" s="20" t="s">
        <v>178</v>
      </c>
      <c r="AU2257" s="20" t="s">
        <v>87</v>
      </c>
    </row>
    <row r="2258" s="13" customFormat="1">
      <c r="A2258" s="13"/>
      <c r="B2258" s="236"/>
      <c r="C2258" s="237"/>
      <c r="D2258" s="229" t="s">
        <v>180</v>
      </c>
      <c r="E2258" s="238" t="s">
        <v>33</v>
      </c>
      <c r="F2258" s="239" t="s">
        <v>4780</v>
      </c>
      <c r="G2258" s="237"/>
      <c r="H2258" s="238" t="s">
        <v>33</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180</v>
      </c>
      <c r="AU2258" s="245" t="s">
        <v>87</v>
      </c>
      <c r="AV2258" s="13" t="s">
        <v>85</v>
      </c>
      <c r="AW2258" s="13" t="s">
        <v>39</v>
      </c>
      <c r="AX2258" s="13" t="s">
        <v>78</v>
      </c>
      <c r="AY2258" s="245" t="s">
        <v>168</v>
      </c>
    </row>
    <row r="2259" s="14" customFormat="1">
      <c r="A2259" s="14"/>
      <c r="B2259" s="246"/>
      <c r="C2259" s="247"/>
      <c r="D2259" s="229" t="s">
        <v>180</v>
      </c>
      <c r="E2259" s="248" t="s">
        <v>33</v>
      </c>
      <c r="F2259" s="249" t="s">
        <v>5725</v>
      </c>
      <c r="G2259" s="247"/>
      <c r="H2259" s="250">
        <v>26.399999999999999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180</v>
      </c>
      <c r="AU2259" s="256" t="s">
        <v>87</v>
      </c>
      <c r="AV2259" s="14" t="s">
        <v>87</v>
      </c>
      <c r="AW2259" s="14" t="s">
        <v>39</v>
      </c>
      <c r="AX2259" s="14" t="s">
        <v>85</v>
      </c>
      <c r="AY2259" s="256" t="s">
        <v>168</v>
      </c>
    </row>
    <row r="2260" s="2" customFormat="1" ht="16.5" customHeight="1">
      <c r="A2260" s="42"/>
      <c r="B2260" s="43"/>
      <c r="C2260" s="216" t="s">
        <v>3171</v>
      </c>
      <c r="D2260" s="216" t="s">
        <v>170</v>
      </c>
      <c r="E2260" s="217" t="s">
        <v>3333</v>
      </c>
      <c r="F2260" s="218" t="s">
        <v>3334</v>
      </c>
      <c r="G2260" s="219" t="s">
        <v>741</v>
      </c>
      <c r="H2260" s="220">
        <v>89.400000000000006</v>
      </c>
      <c r="I2260" s="221"/>
      <c r="J2260" s="222">
        <f>ROUND(I2260*H2260,2)</f>
        <v>0</v>
      </c>
      <c r="K2260" s="218" t="s">
        <v>174</v>
      </c>
      <c r="L2260" s="48"/>
      <c r="M2260" s="223" t="s">
        <v>33</v>
      </c>
      <c r="N2260" s="224" t="s">
        <v>49</v>
      </c>
      <c r="O2260" s="88"/>
      <c r="P2260" s="225">
        <f>O2260*H2260</f>
        <v>0</v>
      </c>
      <c r="Q2260" s="225">
        <v>0</v>
      </c>
      <c r="R2260" s="225">
        <f>Q2260*H2260</f>
        <v>0</v>
      </c>
      <c r="S2260" s="225">
        <v>0.0017700000000000001</v>
      </c>
      <c r="T2260" s="226">
        <f>S2260*H2260</f>
        <v>0.15823800000000002</v>
      </c>
      <c r="U2260" s="42"/>
      <c r="V2260" s="42"/>
      <c r="W2260" s="42"/>
      <c r="X2260" s="42"/>
      <c r="Y2260" s="42"/>
      <c r="Z2260" s="42"/>
      <c r="AA2260" s="42"/>
      <c r="AB2260" s="42"/>
      <c r="AC2260" s="42"/>
      <c r="AD2260" s="42"/>
      <c r="AE2260" s="42"/>
      <c r="AR2260" s="227" t="s">
        <v>266</v>
      </c>
      <c r="AT2260" s="227" t="s">
        <v>170</v>
      </c>
      <c r="AU2260" s="227" t="s">
        <v>87</v>
      </c>
      <c r="AY2260" s="20" t="s">
        <v>168</v>
      </c>
      <c r="BE2260" s="228">
        <f>IF(N2260="základní",J2260,0)</f>
        <v>0</v>
      </c>
      <c r="BF2260" s="228">
        <f>IF(N2260="snížená",J2260,0)</f>
        <v>0</v>
      </c>
      <c r="BG2260" s="228">
        <f>IF(N2260="zákl. přenesená",J2260,0)</f>
        <v>0</v>
      </c>
      <c r="BH2260" s="228">
        <f>IF(N2260="sníž. přenesená",J2260,0)</f>
        <v>0</v>
      </c>
      <c r="BI2260" s="228">
        <f>IF(N2260="nulová",J2260,0)</f>
        <v>0</v>
      </c>
      <c r="BJ2260" s="20" t="s">
        <v>85</v>
      </c>
      <c r="BK2260" s="228">
        <f>ROUND(I2260*H2260,2)</f>
        <v>0</v>
      </c>
      <c r="BL2260" s="20" t="s">
        <v>266</v>
      </c>
      <c r="BM2260" s="227" t="s">
        <v>5726</v>
      </c>
    </row>
    <row r="2261" s="2" customFormat="1">
      <c r="A2261" s="42"/>
      <c r="B2261" s="43"/>
      <c r="C2261" s="44"/>
      <c r="D2261" s="229" t="s">
        <v>176</v>
      </c>
      <c r="E2261" s="44"/>
      <c r="F2261" s="230" t="s">
        <v>3336</v>
      </c>
      <c r="G2261" s="44"/>
      <c r="H2261" s="44"/>
      <c r="I2261" s="231"/>
      <c r="J2261" s="44"/>
      <c r="K2261" s="44"/>
      <c r="L2261" s="48"/>
      <c r="M2261" s="232"/>
      <c r="N2261" s="233"/>
      <c r="O2261" s="88"/>
      <c r="P2261" s="88"/>
      <c r="Q2261" s="88"/>
      <c r="R2261" s="88"/>
      <c r="S2261" s="88"/>
      <c r="T2261" s="89"/>
      <c r="U2261" s="42"/>
      <c r="V2261" s="42"/>
      <c r="W2261" s="42"/>
      <c r="X2261" s="42"/>
      <c r="Y2261" s="42"/>
      <c r="Z2261" s="42"/>
      <c r="AA2261" s="42"/>
      <c r="AB2261" s="42"/>
      <c r="AC2261" s="42"/>
      <c r="AD2261" s="42"/>
      <c r="AE2261" s="42"/>
      <c r="AT2261" s="20" t="s">
        <v>176</v>
      </c>
      <c r="AU2261" s="20" t="s">
        <v>87</v>
      </c>
    </row>
    <row r="2262" s="2" customFormat="1">
      <c r="A2262" s="42"/>
      <c r="B2262" s="43"/>
      <c r="C2262" s="44"/>
      <c r="D2262" s="234" t="s">
        <v>178</v>
      </c>
      <c r="E2262" s="44"/>
      <c r="F2262" s="235" t="s">
        <v>3337</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178</v>
      </c>
      <c r="AU2262" s="20" t="s">
        <v>87</v>
      </c>
    </row>
    <row r="2263" s="13" customFormat="1">
      <c r="A2263" s="13"/>
      <c r="B2263" s="236"/>
      <c r="C2263" s="237"/>
      <c r="D2263" s="229" t="s">
        <v>180</v>
      </c>
      <c r="E2263" s="238" t="s">
        <v>33</v>
      </c>
      <c r="F2263" s="239" t="s">
        <v>4780</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180</v>
      </c>
      <c r="AU2263" s="245" t="s">
        <v>87</v>
      </c>
      <c r="AV2263" s="13" t="s">
        <v>85</v>
      </c>
      <c r="AW2263" s="13" t="s">
        <v>39</v>
      </c>
      <c r="AX2263" s="13" t="s">
        <v>78</v>
      </c>
      <c r="AY2263" s="245" t="s">
        <v>168</v>
      </c>
    </row>
    <row r="2264" s="14" customFormat="1">
      <c r="A2264" s="14"/>
      <c r="B2264" s="246"/>
      <c r="C2264" s="247"/>
      <c r="D2264" s="229" t="s">
        <v>180</v>
      </c>
      <c r="E2264" s="248" t="s">
        <v>33</v>
      </c>
      <c r="F2264" s="249" t="s">
        <v>5727</v>
      </c>
      <c r="G2264" s="247"/>
      <c r="H2264" s="250">
        <v>89.400000000000006</v>
      </c>
      <c r="I2264" s="251"/>
      <c r="J2264" s="247"/>
      <c r="K2264" s="247"/>
      <c r="L2264" s="252"/>
      <c r="M2264" s="253"/>
      <c r="N2264" s="254"/>
      <c r="O2264" s="254"/>
      <c r="P2264" s="254"/>
      <c r="Q2264" s="254"/>
      <c r="R2264" s="254"/>
      <c r="S2264" s="254"/>
      <c r="T2264" s="255"/>
      <c r="U2264" s="14"/>
      <c r="V2264" s="14"/>
      <c r="W2264" s="14"/>
      <c r="X2264" s="14"/>
      <c r="Y2264" s="14"/>
      <c r="Z2264" s="14"/>
      <c r="AA2264" s="14"/>
      <c r="AB2264" s="14"/>
      <c r="AC2264" s="14"/>
      <c r="AD2264" s="14"/>
      <c r="AE2264" s="14"/>
      <c r="AT2264" s="256" t="s">
        <v>180</v>
      </c>
      <c r="AU2264" s="256" t="s">
        <v>87</v>
      </c>
      <c r="AV2264" s="14" t="s">
        <v>87</v>
      </c>
      <c r="AW2264" s="14" t="s">
        <v>39</v>
      </c>
      <c r="AX2264" s="14" t="s">
        <v>85</v>
      </c>
      <c r="AY2264" s="256" t="s">
        <v>168</v>
      </c>
    </row>
    <row r="2265" s="2" customFormat="1" ht="16.5" customHeight="1">
      <c r="A2265" s="42"/>
      <c r="B2265" s="43"/>
      <c r="C2265" s="216" t="s">
        <v>3178</v>
      </c>
      <c r="D2265" s="216" t="s">
        <v>170</v>
      </c>
      <c r="E2265" s="217" t="s">
        <v>3352</v>
      </c>
      <c r="F2265" s="218" t="s">
        <v>3353</v>
      </c>
      <c r="G2265" s="219" t="s">
        <v>173</v>
      </c>
      <c r="H2265" s="220">
        <v>3.5</v>
      </c>
      <c r="I2265" s="221"/>
      <c r="J2265" s="222">
        <f>ROUND(I2265*H2265,2)</f>
        <v>0</v>
      </c>
      <c r="K2265" s="218" t="s">
        <v>174</v>
      </c>
      <c r="L2265" s="48"/>
      <c r="M2265" s="223" t="s">
        <v>33</v>
      </c>
      <c r="N2265" s="224" t="s">
        <v>49</v>
      </c>
      <c r="O2265" s="88"/>
      <c r="P2265" s="225">
        <f>O2265*H2265</f>
        <v>0</v>
      </c>
      <c r="Q2265" s="225">
        <v>0</v>
      </c>
      <c r="R2265" s="225">
        <f>Q2265*H2265</f>
        <v>0</v>
      </c>
      <c r="S2265" s="225">
        <v>0.0058399999999999997</v>
      </c>
      <c r="T2265" s="226">
        <f>S2265*H2265</f>
        <v>0.02044</v>
      </c>
      <c r="U2265" s="42"/>
      <c r="V2265" s="42"/>
      <c r="W2265" s="42"/>
      <c r="X2265" s="42"/>
      <c r="Y2265" s="42"/>
      <c r="Z2265" s="42"/>
      <c r="AA2265" s="42"/>
      <c r="AB2265" s="42"/>
      <c r="AC2265" s="42"/>
      <c r="AD2265" s="42"/>
      <c r="AE2265" s="42"/>
      <c r="AR2265" s="227" t="s">
        <v>266</v>
      </c>
      <c r="AT2265" s="227" t="s">
        <v>170</v>
      </c>
      <c r="AU2265" s="227" t="s">
        <v>87</v>
      </c>
      <c r="AY2265" s="20" t="s">
        <v>168</v>
      </c>
      <c r="BE2265" s="228">
        <f>IF(N2265="základní",J2265,0)</f>
        <v>0</v>
      </c>
      <c r="BF2265" s="228">
        <f>IF(N2265="snížená",J2265,0)</f>
        <v>0</v>
      </c>
      <c r="BG2265" s="228">
        <f>IF(N2265="zákl. přenesená",J2265,0)</f>
        <v>0</v>
      </c>
      <c r="BH2265" s="228">
        <f>IF(N2265="sníž. přenesená",J2265,0)</f>
        <v>0</v>
      </c>
      <c r="BI2265" s="228">
        <f>IF(N2265="nulová",J2265,0)</f>
        <v>0</v>
      </c>
      <c r="BJ2265" s="20" t="s">
        <v>85</v>
      </c>
      <c r="BK2265" s="228">
        <f>ROUND(I2265*H2265,2)</f>
        <v>0</v>
      </c>
      <c r="BL2265" s="20" t="s">
        <v>266</v>
      </c>
      <c r="BM2265" s="227" t="s">
        <v>5728</v>
      </c>
    </row>
    <row r="2266" s="2" customFormat="1">
      <c r="A2266" s="42"/>
      <c r="B2266" s="43"/>
      <c r="C2266" s="44"/>
      <c r="D2266" s="229" t="s">
        <v>176</v>
      </c>
      <c r="E2266" s="44"/>
      <c r="F2266" s="230" t="s">
        <v>3355</v>
      </c>
      <c r="G2266" s="44"/>
      <c r="H2266" s="44"/>
      <c r="I2266" s="231"/>
      <c r="J2266" s="44"/>
      <c r="K2266" s="44"/>
      <c r="L2266" s="48"/>
      <c r="M2266" s="232"/>
      <c r="N2266" s="233"/>
      <c r="O2266" s="88"/>
      <c r="P2266" s="88"/>
      <c r="Q2266" s="88"/>
      <c r="R2266" s="88"/>
      <c r="S2266" s="88"/>
      <c r="T2266" s="89"/>
      <c r="U2266" s="42"/>
      <c r="V2266" s="42"/>
      <c r="W2266" s="42"/>
      <c r="X2266" s="42"/>
      <c r="Y2266" s="42"/>
      <c r="Z2266" s="42"/>
      <c r="AA2266" s="42"/>
      <c r="AB2266" s="42"/>
      <c r="AC2266" s="42"/>
      <c r="AD2266" s="42"/>
      <c r="AE2266" s="42"/>
      <c r="AT2266" s="20" t="s">
        <v>176</v>
      </c>
      <c r="AU2266" s="20" t="s">
        <v>87</v>
      </c>
    </row>
    <row r="2267" s="2" customFormat="1">
      <c r="A2267" s="42"/>
      <c r="B2267" s="43"/>
      <c r="C2267" s="44"/>
      <c r="D2267" s="234" t="s">
        <v>178</v>
      </c>
      <c r="E2267" s="44"/>
      <c r="F2267" s="235" t="s">
        <v>3356</v>
      </c>
      <c r="G2267" s="44"/>
      <c r="H2267" s="44"/>
      <c r="I2267" s="231"/>
      <c r="J2267" s="44"/>
      <c r="K2267" s="44"/>
      <c r="L2267" s="48"/>
      <c r="M2267" s="232"/>
      <c r="N2267" s="233"/>
      <c r="O2267" s="88"/>
      <c r="P2267" s="88"/>
      <c r="Q2267" s="88"/>
      <c r="R2267" s="88"/>
      <c r="S2267" s="88"/>
      <c r="T2267" s="89"/>
      <c r="U2267" s="42"/>
      <c r="V2267" s="42"/>
      <c r="W2267" s="42"/>
      <c r="X2267" s="42"/>
      <c r="Y2267" s="42"/>
      <c r="Z2267" s="42"/>
      <c r="AA2267" s="42"/>
      <c r="AB2267" s="42"/>
      <c r="AC2267" s="42"/>
      <c r="AD2267" s="42"/>
      <c r="AE2267" s="42"/>
      <c r="AT2267" s="20" t="s">
        <v>178</v>
      </c>
      <c r="AU2267" s="20" t="s">
        <v>87</v>
      </c>
    </row>
    <row r="2268" s="13" customFormat="1">
      <c r="A2268" s="13"/>
      <c r="B2268" s="236"/>
      <c r="C2268" s="237"/>
      <c r="D2268" s="229" t="s">
        <v>180</v>
      </c>
      <c r="E2268" s="238" t="s">
        <v>33</v>
      </c>
      <c r="F2268" s="239" t="s">
        <v>4780</v>
      </c>
      <c r="G2268" s="237"/>
      <c r="H2268" s="238" t="s">
        <v>33</v>
      </c>
      <c r="I2268" s="240"/>
      <c r="J2268" s="237"/>
      <c r="K2268" s="237"/>
      <c r="L2268" s="241"/>
      <c r="M2268" s="242"/>
      <c r="N2268" s="243"/>
      <c r="O2268" s="243"/>
      <c r="P2268" s="243"/>
      <c r="Q2268" s="243"/>
      <c r="R2268" s="243"/>
      <c r="S2268" s="243"/>
      <c r="T2268" s="244"/>
      <c r="U2268" s="13"/>
      <c r="V2268" s="13"/>
      <c r="W2268" s="13"/>
      <c r="X2268" s="13"/>
      <c r="Y2268" s="13"/>
      <c r="Z2268" s="13"/>
      <c r="AA2268" s="13"/>
      <c r="AB2268" s="13"/>
      <c r="AC2268" s="13"/>
      <c r="AD2268" s="13"/>
      <c r="AE2268" s="13"/>
      <c r="AT2268" s="245" t="s">
        <v>180</v>
      </c>
      <c r="AU2268" s="245" t="s">
        <v>87</v>
      </c>
      <c r="AV2268" s="13" t="s">
        <v>85</v>
      </c>
      <c r="AW2268" s="13" t="s">
        <v>39</v>
      </c>
      <c r="AX2268" s="13" t="s">
        <v>78</v>
      </c>
      <c r="AY2268" s="245" t="s">
        <v>168</v>
      </c>
    </row>
    <row r="2269" s="14" customFormat="1">
      <c r="A2269" s="14"/>
      <c r="B2269" s="246"/>
      <c r="C2269" s="247"/>
      <c r="D2269" s="229" t="s">
        <v>180</v>
      </c>
      <c r="E2269" s="248" t="s">
        <v>33</v>
      </c>
      <c r="F2269" s="249" t="s">
        <v>5729</v>
      </c>
      <c r="G2269" s="247"/>
      <c r="H2269" s="250">
        <v>3.5</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180</v>
      </c>
      <c r="AU2269" s="256" t="s">
        <v>87</v>
      </c>
      <c r="AV2269" s="14" t="s">
        <v>87</v>
      </c>
      <c r="AW2269" s="14" t="s">
        <v>39</v>
      </c>
      <c r="AX2269" s="14" t="s">
        <v>85</v>
      </c>
      <c r="AY2269" s="256" t="s">
        <v>168</v>
      </c>
    </row>
    <row r="2270" s="2" customFormat="1" ht="16.5" customHeight="1">
      <c r="A2270" s="42"/>
      <c r="B2270" s="43"/>
      <c r="C2270" s="216" t="s">
        <v>3183</v>
      </c>
      <c r="D2270" s="216" t="s">
        <v>170</v>
      </c>
      <c r="E2270" s="217" t="s">
        <v>3359</v>
      </c>
      <c r="F2270" s="218" t="s">
        <v>3360</v>
      </c>
      <c r="G2270" s="219" t="s">
        <v>741</v>
      </c>
      <c r="H2270" s="220">
        <v>89.400000000000006</v>
      </c>
      <c r="I2270" s="221"/>
      <c r="J2270" s="222">
        <f>ROUND(I2270*H2270,2)</f>
        <v>0</v>
      </c>
      <c r="K2270" s="218" t="s">
        <v>174</v>
      </c>
      <c r="L2270" s="48"/>
      <c r="M2270" s="223" t="s">
        <v>33</v>
      </c>
      <c r="N2270" s="224" t="s">
        <v>49</v>
      </c>
      <c r="O2270" s="88"/>
      <c r="P2270" s="225">
        <f>O2270*H2270</f>
        <v>0</v>
      </c>
      <c r="Q2270" s="225">
        <v>0</v>
      </c>
      <c r="R2270" s="225">
        <f>Q2270*H2270</f>
        <v>0</v>
      </c>
      <c r="S2270" s="225">
        <v>0.0025999999999999999</v>
      </c>
      <c r="T2270" s="226">
        <f>S2270*H2270</f>
        <v>0.23244000000000001</v>
      </c>
      <c r="U2270" s="42"/>
      <c r="V2270" s="42"/>
      <c r="W2270" s="42"/>
      <c r="X2270" s="42"/>
      <c r="Y2270" s="42"/>
      <c r="Z2270" s="42"/>
      <c r="AA2270" s="42"/>
      <c r="AB2270" s="42"/>
      <c r="AC2270" s="42"/>
      <c r="AD2270" s="42"/>
      <c r="AE2270" s="42"/>
      <c r="AR2270" s="227" t="s">
        <v>266</v>
      </c>
      <c r="AT2270" s="227" t="s">
        <v>170</v>
      </c>
      <c r="AU2270" s="227" t="s">
        <v>87</v>
      </c>
      <c r="AY2270" s="20" t="s">
        <v>168</v>
      </c>
      <c r="BE2270" s="228">
        <f>IF(N2270="základní",J2270,0)</f>
        <v>0</v>
      </c>
      <c r="BF2270" s="228">
        <f>IF(N2270="snížená",J2270,0)</f>
        <v>0</v>
      </c>
      <c r="BG2270" s="228">
        <f>IF(N2270="zákl. přenesená",J2270,0)</f>
        <v>0</v>
      </c>
      <c r="BH2270" s="228">
        <f>IF(N2270="sníž. přenesená",J2270,0)</f>
        <v>0</v>
      </c>
      <c r="BI2270" s="228">
        <f>IF(N2270="nulová",J2270,0)</f>
        <v>0</v>
      </c>
      <c r="BJ2270" s="20" t="s">
        <v>85</v>
      </c>
      <c r="BK2270" s="228">
        <f>ROUND(I2270*H2270,2)</f>
        <v>0</v>
      </c>
      <c r="BL2270" s="20" t="s">
        <v>266</v>
      </c>
      <c r="BM2270" s="227" t="s">
        <v>5730</v>
      </c>
    </row>
    <row r="2271" s="2" customFormat="1">
      <c r="A2271" s="42"/>
      <c r="B2271" s="43"/>
      <c r="C2271" s="44"/>
      <c r="D2271" s="229" t="s">
        <v>176</v>
      </c>
      <c r="E2271" s="44"/>
      <c r="F2271" s="230" t="s">
        <v>3362</v>
      </c>
      <c r="G2271" s="44"/>
      <c r="H2271" s="44"/>
      <c r="I2271" s="231"/>
      <c r="J2271" s="44"/>
      <c r="K2271" s="44"/>
      <c r="L2271" s="48"/>
      <c r="M2271" s="232"/>
      <c r="N2271" s="233"/>
      <c r="O2271" s="88"/>
      <c r="P2271" s="88"/>
      <c r="Q2271" s="88"/>
      <c r="R2271" s="88"/>
      <c r="S2271" s="88"/>
      <c r="T2271" s="89"/>
      <c r="U2271" s="42"/>
      <c r="V2271" s="42"/>
      <c r="W2271" s="42"/>
      <c r="X2271" s="42"/>
      <c r="Y2271" s="42"/>
      <c r="Z2271" s="42"/>
      <c r="AA2271" s="42"/>
      <c r="AB2271" s="42"/>
      <c r="AC2271" s="42"/>
      <c r="AD2271" s="42"/>
      <c r="AE2271" s="42"/>
      <c r="AT2271" s="20" t="s">
        <v>176</v>
      </c>
      <c r="AU2271" s="20" t="s">
        <v>87</v>
      </c>
    </row>
    <row r="2272" s="2" customFormat="1">
      <c r="A2272" s="42"/>
      <c r="B2272" s="43"/>
      <c r="C2272" s="44"/>
      <c r="D2272" s="234" t="s">
        <v>178</v>
      </c>
      <c r="E2272" s="44"/>
      <c r="F2272" s="235" t="s">
        <v>3363</v>
      </c>
      <c r="G2272" s="44"/>
      <c r="H2272" s="44"/>
      <c r="I2272" s="231"/>
      <c r="J2272" s="44"/>
      <c r="K2272" s="44"/>
      <c r="L2272" s="48"/>
      <c r="M2272" s="232"/>
      <c r="N2272" s="233"/>
      <c r="O2272" s="88"/>
      <c r="P2272" s="88"/>
      <c r="Q2272" s="88"/>
      <c r="R2272" s="88"/>
      <c r="S2272" s="88"/>
      <c r="T2272" s="89"/>
      <c r="U2272" s="42"/>
      <c r="V2272" s="42"/>
      <c r="W2272" s="42"/>
      <c r="X2272" s="42"/>
      <c r="Y2272" s="42"/>
      <c r="Z2272" s="42"/>
      <c r="AA2272" s="42"/>
      <c r="AB2272" s="42"/>
      <c r="AC2272" s="42"/>
      <c r="AD2272" s="42"/>
      <c r="AE2272" s="42"/>
      <c r="AT2272" s="20" t="s">
        <v>178</v>
      </c>
      <c r="AU2272" s="20" t="s">
        <v>87</v>
      </c>
    </row>
    <row r="2273" s="2" customFormat="1" ht="16.5" customHeight="1">
      <c r="A2273" s="42"/>
      <c r="B2273" s="43"/>
      <c r="C2273" s="216" t="s">
        <v>3187</v>
      </c>
      <c r="D2273" s="216" t="s">
        <v>170</v>
      </c>
      <c r="E2273" s="217" t="s">
        <v>3366</v>
      </c>
      <c r="F2273" s="218" t="s">
        <v>3367</v>
      </c>
      <c r="G2273" s="219" t="s">
        <v>741</v>
      </c>
      <c r="H2273" s="220">
        <v>24</v>
      </c>
      <c r="I2273" s="221"/>
      <c r="J2273" s="222">
        <f>ROUND(I2273*H2273,2)</f>
        <v>0</v>
      </c>
      <c r="K2273" s="218" t="s">
        <v>174</v>
      </c>
      <c r="L2273" s="48"/>
      <c r="M2273" s="223" t="s">
        <v>33</v>
      </c>
      <c r="N2273" s="224" t="s">
        <v>49</v>
      </c>
      <c r="O2273" s="88"/>
      <c r="P2273" s="225">
        <f>O2273*H2273</f>
        <v>0</v>
      </c>
      <c r="Q2273" s="225">
        <v>0</v>
      </c>
      <c r="R2273" s="225">
        <f>Q2273*H2273</f>
        <v>0</v>
      </c>
      <c r="S2273" s="225">
        <v>0.0039399999999999999</v>
      </c>
      <c r="T2273" s="226">
        <f>S2273*H2273</f>
        <v>0.094560000000000005</v>
      </c>
      <c r="U2273" s="42"/>
      <c r="V2273" s="42"/>
      <c r="W2273" s="42"/>
      <c r="X2273" s="42"/>
      <c r="Y2273" s="42"/>
      <c r="Z2273" s="42"/>
      <c r="AA2273" s="42"/>
      <c r="AB2273" s="42"/>
      <c r="AC2273" s="42"/>
      <c r="AD2273" s="42"/>
      <c r="AE2273" s="42"/>
      <c r="AR2273" s="227" t="s">
        <v>266</v>
      </c>
      <c r="AT2273" s="227" t="s">
        <v>170</v>
      </c>
      <c r="AU2273" s="227" t="s">
        <v>87</v>
      </c>
      <c r="AY2273" s="20" t="s">
        <v>168</v>
      </c>
      <c r="BE2273" s="228">
        <f>IF(N2273="základní",J2273,0)</f>
        <v>0</v>
      </c>
      <c r="BF2273" s="228">
        <f>IF(N2273="snížená",J2273,0)</f>
        <v>0</v>
      </c>
      <c r="BG2273" s="228">
        <f>IF(N2273="zákl. přenesená",J2273,0)</f>
        <v>0</v>
      </c>
      <c r="BH2273" s="228">
        <f>IF(N2273="sníž. přenesená",J2273,0)</f>
        <v>0</v>
      </c>
      <c r="BI2273" s="228">
        <f>IF(N2273="nulová",J2273,0)</f>
        <v>0</v>
      </c>
      <c r="BJ2273" s="20" t="s">
        <v>85</v>
      </c>
      <c r="BK2273" s="228">
        <f>ROUND(I2273*H2273,2)</f>
        <v>0</v>
      </c>
      <c r="BL2273" s="20" t="s">
        <v>266</v>
      </c>
      <c r="BM2273" s="227" t="s">
        <v>5731</v>
      </c>
    </row>
    <row r="2274" s="2" customFormat="1">
      <c r="A2274" s="42"/>
      <c r="B2274" s="43"/>
      <c r="C2274" s="44"/>
      <c r="D2274" s="229" t="s">
        <v>176</v>
      </c>
      <c r="E2274" s="44"/>
      <c r="F2274" s="230" t="s">
        <v>3369</v>
      </c>
      <c r="G2274" s="44"/>
      <c r="H2274" s="44"/>
      <c r="I2274" s="231"/>
      <c r="J2274" s="44"/>
      <c r="K2274" s="44"/>
      <c r="L2274" s="48"/>
      <c r="M2274" s="232"/>
      <c r="N2274" s="233"/>
      <c r="O2274" s="88"/>
      <c r="P2274" s="88"/>
      <c r="Q2274" s="88"/>
      <c r="R2274" s="88"/>
      <c r="S2274" s="88"/>
      <c r="T2274" s="89"/>
      <c r="U2274" s="42"/>
      <c r="V2274" s="42"/>
      <c r="W2274" s="42"/>
      <c r="X2274" s="42"/>
      <c r="Y2274" s="42"/>
      <c r="Z2274" s="42"/>
      <c r="AA2274" s="42"/>
      <c r="AB2274" s="42"/>
      <c r="AC2274" s="42"/>
      <c r="AD2274" s="42"/>
      <c r="AE2274" s="42"/>
      <c r="AT2274" s="20" t="s">
        <v>176</v>
      </c>
      <c r="AU2274" s="20" t="s">
        <v>87</v>
      </c>
    </row>
    <row r="2275" s="2" customFormat="1">
      <c r="A2275" s="42"/>
      <c r="B2275" s="43"/>
      <c r="C2275" s="44"/>
      <c r="D2275" s="234" t="s">
        <v>178</v>
      </c>
      <c r="E2275" s="44"/>
      <c r="F2275" s="235" t="s">
        <v>3370</v>
      </c>
      <c r="G2275" s="44"/>
      <c r="H2275" s="44"/>
      <c r="I2275" s="231"/>
      <c r="J2275" s="44"/>
      <c r="K2275" s="44"/>
      <c r="L2275" s="48"/>
      <c r="M2275" s="232"/>
      <c r="N2275" s="233"/>
      <c r="O2275" s="88"/>
      <c r="P2275" s="88"/>
      <c r="Q2275" s="88"/>
      <c r="R2275" s="88"/>
      <c r="S2275" s="88"/>
      <c r="T2275" s="89"/>
      <c r="U2275" s="42"/>
      <c r="V2275" s="42"/>
      <c r="W2275" s="42"/>
      <c r="X2275" s="42"/>
      <c r="Y2275" s="42"/>
      <c r="Z2275" s="42"/>
      <c r="AA2275" s="42"/>
      <c r="AB2275" s="42"/>
      <c r="AC2275" s="42"/>
      <c r="AD2275" s="42"/>
      <c r="AE2275" s="42"/>
      <c r="AT2275" s="20" t="s">
        <v>178</v>
      </c>
      <c r="AU2275" s="20" t="s">
        <v>87</v>
      </c>
    </row>
    <row r="2276" s="13" customFormat="1">
      <c r="A2276" s="13"/>
      <c r="B2276" s="236"/>
      <c r="C2276" s="237"/>
      <c r="D2276" s="229" t="s">
        <v>180</v>
      </c>
      <c r="E2276" s="238" t="s">
        <v>33</v>
      </c>
      <c r="F2276" s="239" t="s">
        <v>4780</v>
      </c>
      <c r="G2276" s="237"/>
      <c r="H2276" s="238" t="s">
        <v>33</v>
      </c>
      <c r="I2276" s="240"/>
      <c r="J2276" s="237"/>
      <c r="K2276" s="237"/>
      <c r="L2276" s="241"/>
      <c r="M2276" s="242"/>
      <c r="N2276" s="243"/>
      <c r="O2276" s="243"/>
      <c r="P2276" s="243"/>
      <c r="Q2276" s="243"/>
      <c r="R2276" s="243"/>
      <c r="S2276" s="243"/>
      <c r="T2276" s="244"/>
      <c r="U2276" s="13"/>
      <c r="V2276" s="13"/>
      <c r="W2276" s="13"/>
      <c r="X2276" s="13"/>
      <c r="Y2276" s="13"/>
      <c r="Z2276" s="13"/>
      <c r="AA2276" s="13"/>
      <c r="AB2276" s="13"/>
      <c r="AC2276" s="13"/>
      <c r="AD2276" s="13"/>
      <c r="AE2276" s="13"/>
      <c r="AT2276" s="245" t="s">
        <v>180</v>
      </c>
      <c r="AU2276" s="245" t="s">
        <v>87</v>
      </c>
      <c r="AV2276" s="13" t="s">
        <v>85</v>
      </c>
      <c r="AW2276" s="13" t="s">
        <v>39</v>
      </c>
      <c r="AX2276" s="13" t="s">
        <v>78</v>
      </c>
      <c r="AY2276" s="245" t="s">
        <v>168</v>
      </c>
    </row>
    <row r="2277" s="14" customFormat="1">
      <c r="A2277" s="14"/>
      <c r="B2277" s="246"/>
      <c r="C2277" s="247"/>
      <c r="D2277" s="229" t="s">
        <v>180</v>
      </c>
      <c r="E2277" s="248" t="s">
        <v>33</v>
      </c>
      <c r="F2277" s="249" t="s">
        <v>5732</v>
      </c>
      <c r="G2277" s="247"/>
      <c r="H2277" s="250">
        <v>24</v>
      </c>
      <c r="I2277" s="251"/>
      <c r="J2277" s="247"/>
      <c r="K2277" s="247"/>
      <c r="L2277" s="252"/>
      <c r="M2277" s="253"/>
      <c r="N2277" s="254"/>
      <c r="O2277" s="254"/>
      <c r="P2277" s="254"/>
      <c r="Q2277" s="254"/>
      <c r="R2277" s="254"/>
      <c r="S2277" s="254"/>
      <c r="T2277" s="255"/>
      <c r="U2277" s="14"/>
      <c r="V2277" s="14"/>
      <c r="W2277" s="14"/>
      <c r="X2277" s="14"/>
      <c r="Y2277" s="14"/>
      <c r="Z2277" s="14"/>
      <c r="AA2277" s="14"/>
      <c r="AB2277" s="14"/>
      <c r="AC2277" s="14"/>
      <c r="AD2277" s="14"/>
      <c r="AE2277" s="14"/>
      <c r="AT2277" s="256" t="s">
        <v>180</v>
      </c>
      <c r="AU2277" s="256" t="s">
        <v>87</v>
      </c>
      <c r="AV2277" s="14" t="s">
        <v>87</v>
      </c>
      <c r="AW2277" s="14" t="s">
        <v>39</v>
      </c>
      <c r="AX2277" s="14" t="s">
        <v>85</v>
      </c>
      <c r="AY2277" s="256" t="s">
        <v>168</v>
      </c>
    </row>
    <row r="2278" s="2" customFormat="1" ht="16.5" customHeight="1">
      <c r="A2278" s="42"/>
      <c r="B2278" s="43"/>
      <c r="C2278" s="216" t="s">
        <v>3191</v>
      </c>
      <c r="D2278" s="216" t="s">
        <v>170</v>
      </c>
      <c r="E2278" s="217" t="s">
        <v>3373</v>
      </c>
      <c r="F2278" s="218" t="s">
        <v>3374</v>
      </c>
      <c r="G2278" s="219" t="s">
        <v>741</v>
      </c>
      <c r="H2278" s="220">
        <v>4.5</v>
      </c>
      <c r="I2278" s="221"/>
      <c r="J2278" s="222">
        <f>ROUND(I2278*H2278,2)</f>
        <v>0</v>
      </c>
      <c r="K2278" s="218" t="s">
        <v>174</v>
      </c>
      <c r="L2278" s="48"/>
      <c r="M2278" s="223" t="s">
        <v>33</v>
      </c>
      <c r="N2278" s="224" t="s">
        <v>49</v>
      </c>
      <c r="O2278" s="88"/>
      <c r="P2278" s="225">
        <f>O2278*H2278</f>
        <v>0</v>
      </c>
      <c r="Q2278" s="225">
        <v>0.00297</v>
      </c>
      <c r="R2278" s="225">
        <f>Q2278*H2278</f>
        <v>0.013365</v>
      </c>
      <c r="S2278" s="225">
        <v>0</v>
      </c>
      <c r="T2278" s="226">
        <f>S2278*H2278</f>
        <v>0</v>
      </c>
      <c r="U2278" s="42"/>
      <c r="V2278" s="42"/>
      <c r="W2278" s="42"/>
      <c r="X2278" s="42"/>
      <c r="Y2278" s="42"/>
      <c r="Z2278" s="42"/>
      <c r="AA2278" s="42"/>
      <c r="AB2278" s="42"/>
      <c r="AC2278" s="42"/>
      <c r="AD2278" s="42"/>
      <c r="AE2278" s="42"/>
      <c r="AR2278" s="227" t="s">
        <v>266</v>
      </c>
      <c r="AT2278" s="227" t="s">
        <v>170</v>
      </c>
      <c r="AU2278" s="227" t="s">
        <v>87</v>
      </c>
      <c r="AY2278" s="20" t="s">
        <v>168</v>
      </c>
      <c r="BE2278" s="228">
        <f>IF(N2278="základní",J2278,0)</f>
        <v>0</v>
      </c>
      <c r="BF2278" s="228">
        <f>IF(N2278="snížená",J2278,0)</f>
        <v>0</v>
      </c>
      <c r="BG2278" s="228">
        <f>IF(N2278="zákl. přenesená",J2278,0)</f>
        <v>0</v>
      </c>
      <c r="BH2278" s="228">
        <f>IF(N2278="sníž. přenesená",J2278,0)</f>
        <v>0</v>
      </c>
      <c r="BI2278" s="228">
        <f>IF(N2278="nulová",J2278,0)</f>
        <v>0</v>
      </c>
      <c r="BJ2278" s="20" t="s">
        <v>85</v>
      </c>
      <c r="BK2278" s="228">
        <f>ROUND(I2278*H2278,2)</f>
        <v>0</v>
      </c>
      <c r="BL2278" s="20" t="s">
        <v>266</v>
      </c>
      <c r="BM2278" s="227" t="s">
        <v>5733</v>
      </c>
    </row>
    <row r="2279" s="2" customFormat="1">
      <c r="A2279" s="42"/>
      <c r="B2279" s="43"/>
      <c r="C2279" s="44"/>
      <c r="D2279" s="229" t="s">
        <v>176</v>
      </c>
      <c r="E2279" s="44"/>
      <c r="F2279" s="230" t="s">
        <v>3376</v>
      </c>
      <c r="G2279" s="44"/>
      <c r="H2279" s="44"/>
      <c r="I2279" s="231"/>
      <c r="J2279" s="44"/>
      <c r="K2279" s="44"/>
      <c r="L2279" s="48"/>
      <c r="M2279" s="232"/>
      <c r="N2279" s="233"/>
      <c r="O2279" s="88"/>
      <c r="P2279" s="88"/>
      <c r="Q2279" s="88"/>
      <c r="R2279" s="88"/>
      <c r="S2279" s="88"/>
      <c r="T2279" s="89"/>
      <c r="U2279" s="42"/>
      <c r="V2279" s="42"/>
      <c r="W2279" s="42"/>
      <c r="X2279" s="42"/>
      <c r="Y2279" s="42"/>
      <c r="Z2279" s="42"/>
      <c r="AA2279" s="42"/>
      <c r="AB2279" s="42"/>
      <c r="AC2279" s="42"/>
      <c r="AD2279" s="42"/>
      <c r="AE2279" s="42"/>
      <c r="AT2279" s="20" t="s">
        <v>176</v>
      </c>
      <c r="AU2279" s="20" t="s">
        <v>87</v>
      </c>
    </row>
    <row r="2280" s="2" customFormat="1">
      <c r="A2280" s="42"/>
      <c r="B2280" s="43"/>
      <c r="C2280" s="44"/>
      <c r="D2280" s="234" t="s">
        <v>178</v>
      </c>
      <c r="E2280" s="44"/>
      <c r="F2280" s="235" t="s">
        <v>3377</v>
      </c>
      <c r="G2280" s="44"/>
      <c r="H2280" s="44"/>
      <c r="I2280" s="231"/>
      <c r="J2280" s="44"/>
      <c r="K2280" s="44"/>
      <c r="L2280" s="48"/>
      <c r="M2280" s="232"/>
      <c r="N2280" s="233"/>
      <c r="O2280" s="88"/>
      <c r="P2280" s="88"/>
      <c r="Q2280" s="88"/>
      <c r="R2280" s="88"/>
      <c r="S2280" s="88"/>
      <c r="T2280" s="89"/>
      <c r="U2280" s="42"/>
      <c r="V2280" s="42"/>
      <c r="W2280" s="42"/>
      <c r="X2280" s="42"/>
      <c r="Y2280" s="42"/>
      <c r="Z2280" s="42"/>
      <c r="AA2280" s="42"/>
      <c r="AB2280" s="42"/>
      <c r="AC2280" s="42"/>
      <c r="AD2280" s="42"/>
      <c r="AE2280" s="42"/>
      <c r="AT2280" s="20" t="s">
        <v>178</v>
      </c>
      <c r="AU2280" s="20" t="s">
        <v>87</v>
      </c>
    </row>
    <row r="2281" s="13" customFormat="1">
      <c r="A2281" s="13"/>
      <c r="B2281" s="236"/>
      <c r="C2281" s="237"/>
      <c r="D2281" s="229" t="s">
        <v>180</v>
      </c>
      <c r="E2281" s="238" t="s">
        <v>33</v>
      </c>
      <c r="F2281" s="239" t="s">
        <v>2604</v>
      </c>
      <c r="G2281" s="237"/>
      <c r="H2281" s="238" t="s">
        <v>33</v>
      </c>
      <c r="I2281" s="240"/>
      <c r="J2281" s="237"/>
      <c r="K2281" s="237"/>
      <c r="L2281" s="241"/>
      <c r="M2281" s="242"/>
      <c r="N2281" s="243"/>
      <c r="O2281" s="243"/>
      <c r="P2281" s="243"/>
      <c r="Q2281" s="243"/>
      <c r="R2281" s="243"/>
      <c r="S2281" s="243"/>
      <c r="T2281" s="244"/>
      <c r="U2281" s="13"/>
      <c r="V2281" s="13"/>
      <c r="W2281" s="13"/>
      <c r="X2281" s="13"/>
      <c r="Y2281" s="13"/>
      <c r="Z2281" s="13"/>
      <c r="AA2281" s="13"/>
      <c r="AB2281" s="13"/>
      <c r="AC2281" s="13"/>
      <c r="AD2281" s="13"/>
      <c r="AE2281" s="13"/>
      <c r="AT2281" s="245" t="s">
        <v>180</v>
      </c>
      <c r="AU2281" s="245" t="s">
        <v>87</v>
      </c>
      <c r="AV2281" s="13" t="s">
        <v>85</v>
      </c>
      <c r="AW2281" s="13" t="s">
        <v>39</v>
      </c>
      <c r="AX2281" s="13" t="s">
        <v>78</v>
      </c>
      <c r="AY2281" s="245" t="s">
        <v>168</v>
      </c>
    </row>
    <row r="2282" s="14" customFormat="1">
      <c r="A2282" s="14"/>
      <c r="B2282" s="246"/>
      <c r="C2282" s="247"/>
      <c r="D2282" s="229" t="s">
        <v>180</v>
      </c>
      <c r="E2282" s="248" t="s">
        <v>33</v>
      </c>
      <c r="F2282" s="249" t="s">
        <v>5734</v>
      </c>
      <c r="G2282" s="247"/>
      <c r="H2282" s="250">
        <v>4.5</v>
      </c>
      <c r="I2282" s="251"/>
      <c r="J2282" s="247"/>
      <c r="K2282" s="247"/>
      <c r="L2282" s="252"/>
      <c r="M2282" s="253"/>
      <c r="N2282" s="254"/>
      <c r="O2282" s="254"/>
      <c r="P2282" s="254"/>
      <c r="Q2282" s="254"/>
      <c r="R2282" s="254"/>
      <c r="S2282" s="254"/>
      <c r="T2282" s="255"/>
      <c r="U2282" s="14"/>
      <c r="V2282" s="14"/>
      <c r="W2282" s="14"/>
      <c r="X2282" s="14"/>
      <c r="Y2282" s="14"/>
      <c r="Z2282" s="14"/>
      <c r="AA2282" s="14"/>
      <c r="AB2282" s="14"/>
      <c r="AC2282" s="14"/>
      <c r="AD2282" s="14"/>
      <c r="AE2282" s="14"/>
      <c r="AT2282" s="256" t="s">
        <v>180</v>
      </c>
      <c r="AU2282" s="256" t="s">
        <v>87</v>
      </c>
      <c r="AV2282" s="14" t="s">
        <v>87</v>
      </c>
      <c r="AW2282" s="14" t="s">
        <v>39</v>
      </c>
      <c r="AX2282" s="14" t="s">
        <v>85</v>
      </c>
      <c r="AY2282" s="256" t="s">
        <v>168</v>
      </c>
    </row>
    <row r="2283" s="2" customFormat="1" ht="16.5" customHeight="1">
      <c r="A2283" s="42"/>
      <c r="B2283" s="43"/>
      <c r="C2283" s="216" t="s">
        <v>3200</v>
      </c>
      <c r="D2283" s="216" t="s">
        <v>170</v>
      </c>
      <c r="E2283" s="217" t="s">
        <v>3380</v>
      </c>
      <c r="F2283" s="218" t="s">
        <v>3381</v>
      </c>
      <c r="G2283" s="219" t="s">
        <v>741</v>
      </c>
      <c r="H2283" s="220">
        <v>60</v>
      </c>
      <c r="I2283" s="221"/>
      <c r="J2283" s="222">
        <f>ROUND(I2283*H2283,2)</f>
        <v>0</v>
      </c>
      <c r="K2283" s="218" t="s">
        <v>174</v>
      </c>
      <c r="L2283" s="48"/>
      <c r="M2283" s="223" t="s">
        <v>33</v>
      </c>
      <c r="N2283" s="224" t="s">
        <v>49</v>
      </c>
      <c r="O2283" s="88"/>
      <c r="P2283" s="225">
        <f>O2283*H2283</f>
        <v>0</v>
      </c>
      <c r="Q2283" s="225">
        <v>0.0023500000000000001</v>
      </c>
      <c r="R2283" s="225">
        <f>Q2283*H2283</f>
        <v>0.14100000000000001</v>
      </c>
      <c r="S2283" s="225">
        <v>0</v>
      </c>
      <c r="T2283" s="226">
        <f>S2283*H2283</f>
        <v>0</v>
      </c>
      <c r="U2283" s="42"/>
      <c r="V2283" s="42"/>
      <c r="W2283" s="42"/>
      <c r="X2283" s="42"/>
      <c r="Y2283" s="42"/>
      <c r="Z2283" s="42"/>
      <c r="AA2283" s="42"/>
      <c r="AB2283" s="42"/>
      <c r="AC2283" s="42"/>
      <c r="AD2283" s="42"/>
      <c r="AE2283" s="42"/>
      <c r="AR2283" s="227" t="s">
        <v>266</v>
      </c>
      <c r="AT2283" s="227" t="s">
        <v>170</v>
      </c>
      <c r="AU2283" s="227" t="s">
        <v>87</v>
      </c>
      <c r="AY2283" s="20" t="s">
        <v>168</v>
      </c>
      <c r="BE2283" s="228">
        <f>IF(N2283="základní",J2283,0)</f>
        <v>0</v>
      </c>
      <c r="BF2283" s="228">
        <f>IF(N2283="snížená",J2283,0)</f>
        <v>0</v>
      </c>
      <c r="BG2283" s="228">
        <f>IF(N2283="zákl. přenesená",J2283,0)</f>
        <v>0</v>
      </c>
      <c r="BH2283" s="228">
        <f>IF(N2283="sníž. přenesená",J2283,0)</f>
        <v>0</v>
      </c>
      <c r="BI2283" s="228">
        <f>IF(N2283="nulová",J2283,0)</f>
        <v>0</v>
      </c>
      <c r="BJ2283" s="20" t="s">
        <v>85</v>
      </c>
      <c r="BK2283" s="228">
        <f>ROUND(I2283*H2283,2)</f>
        <v>0</v>
      </c>
      <c r="BL2283" s="20" t="s">
        <v>266</v>
      </c>
      <c r="BM2283" s="227" t="s">
        <v>5735</v>
      </c>
    </row>
    <row r="2284" s="2" customFormat="1">
      <c r="A2284" s="42"/>
      <c r="B2284" s="43"/>
      <c r="C2284" s="44"/>
      <c r="D2284" s="229" t="s">
        <v>176</v>
      </c>
      <c r="E2284" s="44"/>
      <c r="F2284" s="230" t="s">
        <v>3383</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176</v>
      </c>
      <c r="AU2284" s="20" t="s">
        <v>87</v>
      </c>
    </row>
    <row r="2285" s="2" customFormat="1">
      <c r="A2285" s="42"/>
      <c r="B2285" s="43"/>
      <c r="C2285" s="44"/>
      <c r="D2285" s="234" t="s">
        <v>178</v>
      </c>
      <c r="E2285" s="44"/>
      <c r="F2285" s="235" t="s">
        <v>3384</v>
      </c>
      <c r="G2285" s="44"/>
      <c r="H2285" s="44"/>
      <c r="I2285" s="231"/>
      <c r="J2285" s="44"/>
      <c r="K2285" s="44"/>
      <c r="L2285" s="48"/>
      <c r="M2285" s="232"/>
      <c r="N2285" s="233"/>
      <c r="O2285" s="88"/>
      <c r="P2285" s="88"/>
      <c r="Q2285" s="88"/>
      <c r="R2285" s="88"/>
      <c r="S2285" s="88"/>
      <c r="T2285" s="89"/>
      <c r="U2285" s="42"/>
      <c r="V2285" s="42"/>
      <c r="W2285" s="42"/>
      <c r="X2285" s="42"/>
      <c r="Y2285" s="42"/>
      <c r="Z2285" s="42"/>
      <c r="AA2285" s="42"/>
      <c r="AB2285" s="42"/>
      <c r="AC2285" s="42"/>
      <c r="AD2285" s="42"/>
      <c r="AE2285" s="42"/>
      <c r="AT2285" s="20" t="s">
        <v>178</v>
      </c>
      <c r="AU2285" s="20" t="s">
        <v>87</v>
      </c>
    </row>
    <row r="2286" s="13" customFormat="1">
      <c r="A2286" s="13"/>
      <c r="B2286" s="236"/>
      <c r="C2286" s="237"/>
      <c r="D2286" s="229" t="s">
        <v>180</v>
      </c>
      <c r="E2286" s="238" t="s">
        <v>33</v>
      </c>
      <c r="F2286" s="239" t="s">
        <v>2604</v>
      </c>
      <c r="G2286" s="237"/>
      <c r="H2286" s="238" t="s">
        <v>33</v>
      </c>
      <c r="I2286" s="240"/>
      <c r="J2286" s="237"/>
      <c r="K2286" s="237"/>
      <c r="L2286" s="241"/>
      <c r="M2286" s="242"/>
      <c r="N2286" s="243"/>
      <c r="O2286" s="243"/>
      <c r="P2286" s="243"/>
      <c r="Q2286" s="243"/>
      <c r="R2286" s="243"/>
      <c r="S2286" s="243"/>
      <c r="T2286" s="244"/>
      <c r="U2286" s="13"/>
      <c r="V2286" s="13"/>
      <c r="W2286" s="13"/>
      <c r="X2286" s="13"/>
      <c r="Y2286" s="13"/>
      <c r="Z2286" s="13"/>
      <c r="AA2286" s="13"/>
      <c r="AB2286" s="13"/>
      <c r="AC2286" s="13"/>
      <c r="AD2286" s="13"/>
      <c r="AE2286" s="13"/>
      <c r="AT2286" s="245" t="s">
        <v>180</v>
      </c>
      <c r="AU2286" s="245" t="s">
        <v>87</v>
      </c>
      <c r="AV2286" s="13" t="s">
        <v>85</v>
      </c>
      <c r="AW2286" s="13" t="s">
        <v>39</v>
      </c>
      <c r="AX2286" s="13" t="s">
        <v>78</v>
      </c>
      <c r="AY2286" s="245" t="s">
        <v>168</v>
      </c>
    </row>
    <row r="2287" s="14" customFormat="1">
      <c r="A2287" s="14"/>
      <c r="B2287" s="246"/>
      <c r="C2287" s="247"/>
      <c r="D2287" s="229" t="s">
        <v>180</v>
      </c>
      <c r="E2287" s="248" t="s">
        <v>33</v>
      </c>
      <c r="F2287" s="249" t="s">
        <v>3385</v>
      </c>
      <c r="G2287" s="247"/>
      <c r="H2287" s="250">
        <v>42</v>
      </c>
      <c r="I2287" s="251"/>
      <c r="J2287" s="247"/>
      <c r="K2287" s="247"/>
      <c r="L2287" s="252"/>
      <c r="M2287" s="253"/>
      <c r="N2287" s="254"/>
      <c r="O2287" s="254"/>
      <c r="P2287" s="254"/>
      <c r="Q2287" s="254"/>
      <c r="R2287" s="254"/>
      <c r="S2287" s="254"/>
      <c r="T2287" s="255"/>
      <c r="U2287" s="14"/>
      <c r="V2287" s="14"/>
      <c r="W2287" s="14"/>
      <c r="X2287" s="14"/>
      <c r="Y2287" s="14"/>
      <c r="Z2287" s="14"/>
      <c r="AA2287" s="14"/>
      <c r="AB2287" s="14"/>
      <c r="AC2287" s="14"/>
      <c r="AD2287" s="14"/>
      <c r="AE2287" s="14"/>
      <c r="AT2287" s="256" t="s">
        <v>180</v>
      </c>
      <c r="AU2287" s="256" t="s">
        <v>87</v>
      </c>
      <c r="AV2287" s="14" t="s">
        <v>87</v>
      </c>
      <c r="AW2287" s="14" t="s">
        <v>39</v>
      </c>
      <c r="AX2287" s="14" t="s">
        <v>78</v>
      </c>
      <c r="AY2287" s="256" t="s">
        <v>168</v>
      </c>
    </row>
    <row r="2288" s="14" customFormat="1">
      <c r="A2288" s="14"/>
      <c r="B2288" s="246"/>
      <c r="C2288" s="247"/>
      <c r="D2288" s="229" t="s">
        <v>180</v>
      </c>
      <c r="E2288" s="248" t="s">
        <v>33</v>
      </c>
      <c r="F2288" s="249" t="s">
        <v>5736</v>
      </c>
      <c r="G2288" s="247"/>
      <c r="H2288" s="250">
        <v>18</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180</v>
      </c>
      <c r="AU2288" s="256" t="s">
        <v>87</v>
      </c>
      <c r="AV2288" s="14" t="s">
        <v>87</v>
      </c>
      <c r="AW2288" s="14" t="s">
        <v>39</v>
      </c>
      <c r="AX2288" s="14" t="s">
        <v>78</v>
      </c>
      <c r="AY2288" s="256" t="s">
        <v>168</v>
      </c>
    </row>
    <row r="2289" s="15" customFormat="1">
      <c r="A2289" s="15"/>
      <c r="B2289" s="263"/>
      <c r="C2289" s="264"/>
      <c r="D2289" s="229" t="s">
        <v>180</v>
      </c>
      <c r="E2289" s="265" t="s">
        <v>33</v>
      </c>
      <c r="F2289" s="266" t="s">
        <v>626</v>
      </c>
      <c r="G2289" s="264"/>
      <c r="H2289" s="267">
        <v>60</v>
      </c>
      <c r="I2289" s="268"/>
      <c r="J2289" s="264"/>
      <c r="K2289" s="264"/>
      <c r="L2289" s="269"/>
      <c r="M2289" s="270"/>
      <c r="N2289" s="271"/>
      <c r="O2289" s="271"/>
      <c r="P2289" s="271"/>
      <c r="Q2289" s="271"/>
      <c r="R2289" s="271"/>
      <c r="S2289" s="271"/>
      <c r="T2289" s="272"/>
      <c r="U2289" s="15"/>
      <c r="V2289" s="15"/>
      <c r="W2289" s="15"/>
      <c r="X2289" s="15"/>
      <c r="Y2289" s="15"/>
      <c r="Z2289" s="15"/>
      <c r="AA2289" s="15"/>
      <c r="AB2289" s="15"/>
      <c r="AC2289" s="15"/>
      <c r="AD2289" s="15"/>
      <c r="AE2289" s="15"/>
      <c r="AT2289" s="273" t="s">
        <v>180</v>
      </c>
      <c r="AU2289" s="273" t="s">
        <v>87</v>
      </c>
      <c r="AV2289" s="15" t="s">
        <v>121</v>
      </c>
      <c r="AW2289" s="15" t="s">
        <v>39</v>
      </c>
      <c r="AX2289" s="15" t="s">
        <v>85</v>
      </c>
      <c r="AY2289" s="273" t="s">
        <v>168</v>
      </c>
    </row>
    <row r="2290" s="2" customFormat="1" ht="16.5" customHeight="1">
      <c r="A2290" s="42"/>
      <c r="B2290" s="43"/>
      <c r="C2290" s="216" t="s">
        <v>3209</v>
      </c>
      <c r="D2290" s="216" t="s">
        <v>170</v>
      </c>
      <c r="E2290" s="217" t="s">
        <v>3395</v>
      </c>
      <c r="F2290" s="218" t="s">
        <v>3396</v>
      </c>
      <c r="G2290" s="219" t="s">
        <v>741</v>
      </c>
      <c r="H2290" s="220">
        <v>93</v>
      </c>
      <c r="I2290" s="221"/>
      <c r="J2290" s="222">
        <f>ROUND(I2290*H2290,2)</f>
        <v>0</v>
      </c>
      <c r="K2290" s="218" t="s">
        <v>174</v>
      </c>
      <c r="L2290" s="48"/>
      <c r="M2290" s="223" t="s">
        <v>33</v>
      </c>
      <c r="N2290" s="224" t="s">
        <v>49</v>
      </c>
      <c r="O2290" s="88"/>
      <c r="P2290" s="225">
        <f>O2290*H2290</f>
        <v>0</v>
      </c>
      <c r="Q2290" s="225">
        <v>0.00298</v>
      </c>
      <c r="R2290" s="225">
        <f>Q2290*H2290</f>
        <v>0.27714</v>
      </c>
      <c r="S2290" s="225">
        <v>0</v>
      </c>
      <c r="T2290" s="226">
        <f>S2290*H2290</f>
        <v>0</v>
      </c>
      <c r="U2290" s="42"/>
      <c r="V2290" s="42"/>
      <c r="W2290" s="42"/>
      <c r="X2290" s="42"/>
      <c r="Y2290" s="42"/>
      <c r="Z2290" s="42"/>
      <c r="AA2290" s="42"/>
      <c r="AB2290" s="42"/>
      <c r="AC2290" s="42"/>
      <c r="AD2290" s="42"/>
      <c r="AE2290" s="42"/>
      <c r="AR2290" s="227" t="s">
        <v>266</v>
      </c>
      <c r="AT2290" s="227" t="s">
        <v>170</v>
      </c>
      <c r="AU2290" s="227" t="s">
        <v>87</v>
      </c>
      <c r="AY2290" s="20" t="s">
        <v>168</v>
      </c>
      <c r="BE2290" s="228">
        <f>IF(N2290="základní",J2290,0)</f>
        <v>0</v>
      </c>
      <c r="BF2290" s="228">
        <f>IF(N2290="snížená",J2290,0)</f>
        <v>0</v>
      </c>
      <c r="BG2290" s="228">
        <f>IF(N2290="zákl. přenesená",J2290,0)</f>
        <v>0</v>
      </c>
      <c r="BH2290" s="228">
        <f>IF(N2290="sníž. přenesená",J2290,0)</f>
        <v>0</v>
      </c>
      <c r="BI2290" s="228">
        <f>IF(N2290="nulová",J2290,0)</f>
        <v>0</v>
      </c>
      <c r="BJ2290" s="20" t="s">
        <v>85</v>
      </c>
      <c r="BK2290" s="228">
        <f>ROUND(I2290*H2290,2)</f>
        <v>0</v>
      </c>
      <c r="BL2290" s="20" t="s">
        <v>266</v>
      </c>
      <c r="BM2290" s="227" t="s">
        <v>5737</v>
      </c>
    </row>
    <row r="2291" s="2" customFormat="1">
      <c r="A2291" s="42"/>
      <c r="B2291" s="43"/>
      <c r="C2291" s="44"/>
      <c r="D2291" s="229" t="s">
        <v>176</v>
      </c>
      <c r="E2291" s="44"/>
      <c r="F2291" s="230" t="s">
        <v>3398</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176</v>
      </c>
      <c r="AU2291" s="20" t="s">
        <v>87</v>
      </c>
    </row>
    <row r="2292" s="2" customFormat="1">
      <c r="A2292" s="42"/>
      <c r="B2292" s="43"/>
      <c r="C2292" s="44"/>
      <c r="D2292" s="234" t="s">
        <v>178</v>
      </c>
      <c r="E2292" s="44"/>
      <c r="F2292" s="235" t="s">
        <v>3399</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178</v>
      </c>
      <c r="AU2292" s="20" t="s">
        <v>87</v>
      </c>
    </row>
    <row r="2293" s="13" customFormat="1">
      <c r="A2293" s="13"/>
      <c r="B2293" s="236"/>
      <c r="C2293" s="237"/>
      <c r="D2293" s="229" t="s">
        <v>180</v>
      </c>
      <c r="E2293" s="238" t="s">
        <v>33</v>
      </c>
      <c r="F2293" s="239" t="s">
        <v>2604</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180</v>
      </c>
      <c r="AU2293" s="245" t="s">
        <v>87</v>
      </c>
      <c r="AV2293" s="13" t="s">
        <v>85</v>
      </c>
      <c r="AW2293" s="13" t="s">
        <v>39</v>
      </c>
      <c r="AX2293" s="13" t="s">
        <v>78</v>
      </c>
      <c r="AY2293" s="245" t="s">
        <v>168</v>
      </c>
    </row>
    <row r="2294" s="14" customFormat="1">
      <c r="A2294" s="14"/>
      <c r="B2294" s="246"/>
      <c r="C2294" s="247"/>
      <c r="D2294" s="229" t="s">
        <v>180</v>
      </c>
      <c r="E2294" s="248" t="s">
        <v>33</v>
      </c>
      <c r="F2294" s="249" t="s">
        <v>5738</v>
      </c>
      <c r="G2294" s="247"/>
      <c r="H2294" s="250">
        <v>93</v>
      </c>
      <c r="I2294" s="251"/>
      <c r="J2294" s="247"/>
      <c r="K2294" s="247"/>
      <c r="L2294" s="252"/>
      <c r="M2294" s="253"/>
      <c r="N2294" s="254"/>
      <c r="O2294" s="254"/>
      <c r="P2294" s="254"/>
      <c r="Q2294" s="254"/>
      <c r="R2294" s="254"/>
      <c r="S2294" s="254"/>
      <c r="T2294" s="255"/>
      <c r="U2294" s="14"/>
      <c r="V2294" s="14"/>
      <c r="W2294" s="14"/>
      <c r="X2294" s="14"/>
      <c r="Y2294" s="14"/>
      <c r="Z2294" s="14"/>
      <c r="AA2294" s="14"/>
      <c r="AB2294" s="14"/>
      <c r="AC2294" s="14"/>
      <c r="AD2294" s="14"/>
      <c r="AE2294" s="14"/>
      <c r="AT2294" s="256" t="s">
        <v>180</v>
      </c>
      <c r="AU2294" s="256" t="s">
        <v>87</v>
      </c>
      <c r="AV2294" s="14" t="s">
        <v>87</v>
      </c>
      <c r="AW2294" s="14" t="s">
        <v>39</v>
      </c>
      <c r="AX2294" s="14" t="s">
        <v>85</v>
      </c>
      <c r="AY2294" s="256" t="s">
        <v>168</v>
      </c>
    </row>
    <row r="2295" s="2" customFormat="1" ht="16.5" customHeight="1">
      <c r="A2295" s="42"/>
      <c r="B2295" s="43"/>
      <c r="C2295" s="216" t="s">
        <v>3214</v>
      </c>
      <c r="D2295" s="216" t="s">
        <v>170</v>
      </c>
      <c r="E2295" s="217" t="s">
        <v>3404</v>
      </c>
      <c r="F2295" s="218" t="s">
        <v>3405</v>
      </c>
      <c r="G2295" s="219" t="s">
        <v>741</v>
      </c>
      <c r="H2295" s="220">
        <v>43.460000000000001</v>
      </c>
      <c r="I2295" s="221"/>
      <c r="J2295" s="222">
        <f>ROUND(I2295*H2295,2)</f>
        <v>0</v>
      </c>
      <c r="K2295" s="218" t="s">
        <v>174</v>
      </c>
      <c r="L2295" s="48"/>
      <c r="M2295" s="223" t="s">
        <v>33</v>
      </c>
      <c r="N2295" s="224" t="s">
        <v>49</v>
      </c>
      <c r="O2295" s="88"/>
      <c r="P2295" s="225">
        <f>O2295*H2295</f>
        <v>0</v>
      </c>
      <c r="Q2295" s="225">
        <v>0.00264</v>
      </c>
      <c r="R2295" s="225">
        <f>Q2295*H2295</f>
        <v>0.1147344</v>
      </c>
      <c r="S2295" s="225">
        <v>0</v>
      </c>
      <c r="T2295" s="226">
        <f>S2295*H2295</f>
        <v>0</v>
      </c>
      <c r="U2295" s="42"/>
      <c r="V2295" s="42"/>
      <c r="W2295" s="42"/>
      <c r="X2295" s="42"/>
      <c r="Y2295" s="42"/>
      <c r="Z2295" s="42"/>
      <c r="AA2295" s="42"/>
      <c r="AB2295" s="42"/>
      <c r="AC2295" s="42"/>
      <c r="AD2295" s="42"/>
      <c r="AE2295" s="42"/>
      <c r="AR2295" s="227" t="s">
        <v>266</v>
      </c>
      <c r="AT2295" s="227" t="s">
        <v>170</v>
      </c>
      <c r="AU2295" s="227" t="s">
        <v>87</v>
      </c>
      <c r="AY2295" s="20" t="s">
        <v>168</v>
      </c>
      <c r="BE2295" s="228">
        <f>IF(N2295="základní",J2295,0)</f>
        <v>0</v>
      </c>
      <c r="BF2295" s="228">
        <f>IF(N2295="snížená",J2295,0)</f>
        <v>0</v>
      </c>
      <c r="BG2295" s="228">
        <f>IF(N2295="zákl. přenesená",J2295,0)</f>
        <v>0</v>
      </c>
      <c r="BH2295" s="228">
        <f>IF(N2295="sníž. přenesená",J2295,0)</f>
        <v>0</v>
      </c>
      <c r="BI2295" s="228">
        <f>IF(N2295="nulová",J2295,0)</f>
        <v>0</v>
      </c>
      <c r="BJ2295" s="20" t="s">
        <v>85</v>
      </c>
      <c r="BK2295" s="228">
        <f>ROUND(I2295*H2295,2)</f>
        <v>0</v>
      </c>
      <c r="BL2295" s="20" t="s">
        <v>266</v>
      </c>
      <c r="BM2295" s="227" t="s">
        <v>5739</v>
      </c>
    </row>
    <row r="2296" s="2" customFormat="1">
      <c r="A2296" s="42"/>
      <c r="B2296" s="43"/>
      <c r="C2296" s="44"/>
      <c r="D2296" s="229" t="s">
        <v>176</v>
      </c>
      <c r="E2296" s="44"/>
      <c r="F2296" s="230" t="s">
        <v>3407</v>
      </c>
      <c r="G2296" s="44"/>
      <c r="H2296" s="44"/>
      <c r="I2296" s="231"/>
      <c r="J2296" s="44"/>
      <c r="K2296" s="44"/>
      <c r="L2296" s="48"/>
      <c r="M2296" s="232"/>
      <c r="N2296" s="233"/>
      <c r="O2296" s="88"/>
      <c r="P2296" s="88"/>
      <c r="Q2296" s="88"/>
      <c r="R2296" s="88"/>
      <c r="S2296" s="88"/>
      <c r="T2296" s="89"/>
      <c r="U2296" s="42"/>
      <c r="V2296" s="42"/>
      <c r="W2296" s="42"/>
      <c r="X2296" s="42"/>
      <c r="Y2296" s="42"/>
      <c r="Z2296" s="42"/>
      <c r="AA2296" s="42"/>
      <c r="AB2296" s="42"/>
      <c r="AC2296" s="42"/>
      <c r="AD2296" s="42"/>
      <c r="AE2296" s="42"/>
      <c r="AT2296" s="20" t="s">
        <v>176</v>
      </c>
      <c r="AU2296" s="20" t="s">
        <v>87</v>
      </c>
    </row>
    <row r="2297" s="2" customFormat="1">
      <c r="A2297" s="42"/>
      <c r="B2297" s="43"/>
      <c r="C2297" s="44"/>
      <c r="D2297" s="234" t="s">
        <v>178</v>
      </c>
      <c r="E2297" s="44"/>
      <c r="F2297" s="235" t="s">
        <v>3408</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178</v>
      </c>
      <c r="AU2297" s="20" t="s">
        <v>87</v>
      </c>
    </row>
    <row r="2298" s="13" customFormat="1">
      <c r="A2298" s="13"/>
      <c r="B2298" s="236"/>
      <c r="C2298" s="237"/>
      <c r="D2298" s="229" t="s">
        <v>180</v>
      </c>
      <c r="E2298" s="238" t="s">
        <v>33</v>
      </c>
      <c r="F2298" s="239" t="s">
        <v>2604</v>
      </c>
      <c r="G2298" s="237"/>
      <c r="H2298" s="238" t="s">
        <v>33</v>
      </c>
      <c r="I2298" s="240"/>
      <c r="J2298" s="237"/>
      <c r="K2298" s="237"/>
      <c r="L2298" s="241"/>
      <c r="M2298" s="242"/>
      <c r="N2298" s="243"/>
      <c r="O2298" s="243"/>
      <c r="P2298" s="243"/>
      <c r="Q2298" s="243"/>
      <c r="R2298" s="243"/>
      <c r="S2298" s="243"/>
      <c r="T2298" s="244"/>
      <c r="U2298" s="13"/>
      <c r="V2298" s="13"/>
      <c r="W2298" s="13"/>
      <c r="X2298" s="13"/>
      <c r="Y2298" s="13"/>
      <c r="Z2298" s="13"/>
      <c r="AA2298" s="13"/>
      <c r="AB2298" s="13"/>
      <c r="AC2298" s="13"/>
      <c r="AD2298" s="13"/>
      <c r="AE2298" s="13"/>
      <c r="AT2298" s="245" t="s">
        <v>180</v>
      </c>
      <c r="AU2298" s="245" t="s">
        <v>87</v>
      </c>
      <c r="AV2298" s="13" t="s">
        <v>85</v>
      </c>
      <c r="AW2298" s="13" t="s">
        <v>39</v>
      </c>
      <c r="AX2298" s="13" t="s">
        <v>78</v>
      </c>
      <c r="AY2298" s="245" t="s">
        <v>168</v>
      </c>
    </row>
    <row r="2299" s="14" customFormat="1">
      <c r="A2299" s="14"/>
      <c r="B2299" s="246"/>
      <c r="C2299" s="247"/>
      <c r="D2299" s="229" t="s">
        <v>180</v>
      </c>
      <c r="E2299" s="248" t="s">
        <v>33</v>
      </c>
      <c r="F2299" s="249" t="s">
        <v>5740</v>
      </c>
      <c r="G2299" s="247"/>
      <c r="H2299" s="250">
        <v>5.1600000000000001</v>
      </c>
      <c r="I2299" s="251"/>
      <c r="J2299" s="247"/>
      <c r="K2299" s="247"/>
      <c r="L2299" s="252"/>
      <c r="M2299" s="253"/>
      <c r="N2299" s="254"/>
      <c r="O2299" s="254"/>
      <c r="P2299" s="254"/>
      <c r="Q2299" s="254"/>
      <c r="R2299" s="254"/>
      <c r="S2299" s="254"/>
      <c r="T2299" s="255"/>
      <c r="U2299" s="14"/>
      <c r="V2299" s="14"/>
      <c r="W2299" s="14"/>
      <c r="X2299" s="14"/>
      <c r="Y2299" s="14"/>
      <c r="Z2299" s="14"/>
      <c r="AA2299" s="14"/>
      <c r="AB2299" s="14"/>
      <c r="AC2299" s="14"/>
      <c r="AD2299" s="14"/>
      <c r="AE2299" s="14"/>
      <c r="AT2299" s="256" t="s">
        <v>180</v>
      </c>
      <c r="AU2299" s="256" t="s">
        <v>87</v>
      </c>
      <c r="AV2299" s="14" t="s">
        <v>87</v>
      </c>
      <c r="AW2299" s="14" t="s">
        <v>39</v>
      </c>
      <c r="AX2299" s="14" t="s">
        <v>78</v>
      </c>
      <c r="AY2299" s="256" t="s">
        <v>168</v>
      </c>
    </row>
    <row r="2300" s="14" customFormat="1">
      <c r="A2300" s="14"/>
      <c r="B2300" s="246"/>
      <c r="C2300" s="247"/>
      <c r="D2300" s="229" t="s">
        <v>180</v>
      </c>
      <c r="E2300" s="248" t="s">
        <v>33</v>
      </c>
      <c r="F2300" s="249" t="s">
        <v>5741</v>
      </c>
      <c r="G2300" s="247"/>
      <c r="H2300" s="250">
        <v>5.46</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180</v>
      </c>
      <c r="AU2300" s="256" t="s">
        <v>87</v>
      </c>
      <c r="AV2300" s="14" t="s">
        <v>87</v>
      </c>
      <c r="AW2300" s="14" t="s">
        <v>39</v>
      </c>
      <c r="AX2300" s="14" t="s">
        <v>78</v>
      </c>
      <c r="AY2300" s="256" t="s">
        <v>168</v>
      </c>
    </row>
    <row r="2301" s="14" customFormat="1">
      <c r="A2301" s="14"/>
      <c r="B2301" s="246"/>
      <c r="C2301" s="247"/>
      <c r="D2301" s="229" t="s">
        <v>180</v>
      </c>
      <c r="E2301" s="248" t="s">
        <v>33</v>
      </c>
      <c r="F2301" s="249" t="s">
        <v>5742</v>
      </c>
      <c r="G2301" s="247"/>
      <c r="H2301" s="250">
        <v>1.9199999999999999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180</v>
      </c>
      <c r="AU2301" s="256" t="s">
        <v>87</v>
      </c>
      <c r="AV2301" s="14" t="s">
        <v>87</v>
      </c>
      <c r="AW2301" s="14" t="s">
        <v>39</v>
      </c>
      <c r="AX2301" s="14" t="s">
        <v>78</v>
      </c>
      <c r="AY2301" s="256" t="s">
        <v>168</v>
      </c>
    </row>
    <row r="2302" s="14" customFormat="1">
      <c r="A2302" s="14"/>
      <c r="B2302" s="246"/>
      <c r="C2302" s="247"/>
      <c r="D2302" s="229" t="s">
        <v>180</v>
      </c>
      <c r="E2302" s="248" t="s">
        <v>33</v>
      </c>
      <c r="F2302" s="249" t="s">
        <v>5743</v>
      </c>
      <c r="G2302" s="247"/>
      <c r="H2302" s="250">
        <v>4.2599999999999998</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180</v>
      </c>
      <c r="AU2302" s="256" t="s">
        <v>87</v>
      </c>
      <c r="AV2302" s="14" t="s">
        <v>87</v>
      </c>
      <c r="AW2302" s="14" t="s">
        <v>39</v>
      </c>
      <c r="AX2302" s="14" t="s">
        <v>78</v>
      </c>
      <c r="AY2302" s="256" t="s">
        <v>168</v>
      </c>
    </row>
    <row r="2303" s="14" customFormat="1">
      <c r="A2303" s="14"/>
      <c r="B2303" s="246"/>
      <c r="C2303" s="247"/>
      <c r="D2303" s="229" t="s">
        <v>180</v>
      </c>
      <c r="E2303" s="248" t="s">
        <v>33</v>
      </c>
      <c r="F2303" s="249" t="s">
        <v>5744</v>
      </c>
      <c r="G2303" s="247"/>
      <c r="H2303" s="250">
        <v>4.6399999999999997</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3412</v>
      </c>
      <c r="G2304" s="247"/>
      <c r="H2304" s="250">
        <v>1.02</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4" customFormat="1">
      <c r="A2305" s="14"/>
      <c r="B2305" s="246"/>
      <c r="C2305" s="247"/>
      <c r="D2305" s="229" t="s">
        <v>180</v>
      </c>
      <c r="E2305" s="248" t="s">
        <v>33</v>
      </c>
      <c r="F2305" s="249" t="s">
        <v>5745</v>
      </c>
      <c r="G2305" s="247"/>
      <c r="H2305" s="250">
        <v>21</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180</v>
      </c>
      <c r="AU2305" s="256" t="s">
        <v>87</v>
      </c>
      <c r="AV2305" s="14" t="s">
        <v>87</v>
      </c>
      <c r="AW2305" s="14" t="s">
        <v>39</v>
      </c>
      <c r="AX2305" s="14" t="s">
        <v>78</v>
      </c>
      <c r="AY2305" s="256" t="s">
        <v>168</v>
      </c>
    </row>
    <row r="2306" s="15" customFormat="1">
      <c r="A2306" s="15"/>
      <c r="B2306" s="263"/>
      <c r="C2306" s="264"/>
      <c r="D2306" s="229" t="s">
        <v>180</v>
      </c>
      <c r="E2306" s="265" t="s">
        <v>33</v>
      </c>
      <c r="F2306" s="266" t="s">
        <v>626</v>
      </c>
      <c r="G2306" s="264"/>
      <c r="H2306" s="267">
        <v>43.460000000000001</v>
      </c>
      <c r="I2306" s="268"/>
      <c r="J2306" s="264"/>
      <c r="K2306" s="264"/>
      <c r="L2306" s="269"/>
      <c r="M2306" s="270"/>
      <c r="N2306" s="271"/>
      <c r="O2306" s="271"/>
      <c r="P2306" s="271"/>
      <c r="Q2306" s="271"/>
      <c r="R2306" s="271"/>
      <c r="S2306" s="271"/>
      <c r="T2306" s="272"/>
      <c r="U2306" s="15"/>
      <c r="V2306" s="15"/>
      <c r="W2306" s="15"/>
      <c r="X2306" s="15"/>
      <c r="Y2306" s="15"/>
      <c r="Z2306" s="15"/>
      <c r="AA2306" s="15"/>
      <c r="AB2306" s="15"/>
      <c r="AC2306" s="15"/>
      <c r="AD2306" s="15"/>
      <c r="AE2306" s="15"/>
      <c r="AT2306" s="273" t="s">
        <v>180</v>
      </c>
      <c r="AU2306" s="273" t="s">
        <v>87</v>
      </c>
      <c r="AV2306" s="15" t="s">
        <v>121</v>
      </c>
      <c r="AW2306" s="15" t="s">
        <v>39</v>
      </c>
      <c r="AX2306" s="15" t="s">
        <v>85</v>
      </c>
      <c r="AY2306" s="273" t="s">
        <v>168</v>
      </c>
    </row>
    <row r="2307" s="2" customFormat="1" ht="16.5" customHeight="1">
      <c r="A2307" s="42"/>
      <c r="B2307" s="43"/>
      <c r="C2307" s="216" t="s">
        <v>3220</v>
      </c>
      <c r="D2307" s="216" t="s">
        <v>170</v>
      </c>
      <c r="E2307" s="217" t="s">
        <v>3415</v>
      </c>
      <c r="F2307" s="218" t="s">
        <v>3416</v>
      </c>
      <c r="G2307" s="219" t="s">
        <v>741</v>
      </c>
      <c r="H2307" s="220">
        <v>0.81000000000000005</v>
      </c>
      <c r="I2307" s="221"/>
      <c r="J2307" s="222">
        <f>ROUND(I2307*H2307,2)</f>
        <v>0</v>
      </c>
      <c r="K2307" s="218" t="s">
        <v>174</v>
      </c>
      <c r="L2307" s="48"/>
      <c r="M2307" s="223" t="s">
        <v>33</v>
      </c>
      <c r="N2307" s="224" t="s">
        <v>49</v>
      </c>
      <c r="O2307" s="88"/>
      <c r="P2307" s="225">
        <f>O2307*H2307</f>
        <v>0</v>
      </c>
      <c r="Q2307" s="225">
        <v>0.0062700000000000004</v>
      </c>
      <c r="R2307" s="225">
        <f>Q2307*H2307</f>
        <v>0.0050787000000000002</v>
      </c>
      <c r="S2307" s="225">
        <v>0</v>
      </c>
      <c r="T2307" s="226">
        <f>S2307*H2307</f>
        <v>0</v>
      </c>
      <c r="U2307" s="42"/>
      <c r="V2307" s="42"/>
      <c r="W2307" s="42"/>
      <c r="X2307" s="42"/>
      <c r="Y2307" s="42"/>
      <c r="Z2307" s="42"/>
      <c r="AA2307" s="42"/>
      <c r="AB2307" s="42"/>
      <c r="AC2307" s="42"/>
      <c r="AD2307" s="42"/>
      <c r="AE2307" s="42"/>
      <c r="AR2307" s="227" t="s">
        <v>266</v>
      </c>
      <c r="AT2307" s="227" t="s">
        <v>170</v>
      </c>
      <c r="AU2307" s="227" t="s">
        <v>87</v>
      </c>
      <c r="AY2307" s="20" t="s">
        <v>168</v>
      </c>
      <c r="BE2307" s="228">
        <f>IF(N2307="základní",J2307,0)</f>
        <v>0</v>
      </c>
      <c r="BF2307" s="228">
        <f>IF(N2307="snížená",J2307,0)</f>
        <v>0</v>
      </c>
      <c r="BG2307" s="228">
        <f>IF(N2307="zákl. přenesená",J2307,0)</f>
        <v>0</v>
      </c>
      <c r="BH2307" s="228">
        <f>IF(N2307="sníž. přenesená",J2307,0)</f>
        <v>0</v>
      </c>
      <c r="BI2307" s="228">
        <f>IF(N2307="nulová",J2307,0)</f>
        <v>0</v>
      </c>
      <c r="BJ2307" s="20" t="s">
        <v>85</v>
      </c>
      <c r="BK2307" s="228">
        <f>ROUND(I2307*H2307,2)</f>
        <v>0</v>
      </c>
      <c r="BL2307" s="20" t="s">
        <v>266</v>
      </c>
      <c r="BM2307" s="227" t="s">
        <v>5746</v>
      </c>
    </row>
    <row r="2308" s="2" customFormat="1">
      <c r="A2308" s="42"/>
      <c r="B2308" s="43"/>
      <c r="C2308" s="44"/>
      <c r="D2308" s="229" t="s">
        <v>176</v>
      </c>
      <c r="E2308" s="44"/>
      <c r="F2308" s="230" t="s">
        <v>3418</v>
      </c>
      <c r="G2308" s="44"/>
      <c r="H2308" s="44"/>
      <c r="I2308" s="231"/>
      <c r="J2308" s="44"/>
      <c r="K2308" s="44"/>
      <c r="L2308" s="48"/>
      <c r="M2308" s="232"/>
      <c r="N2308" s="233"/>
      <c r="O2308" s="88"/>
      <c r="P2308" s="88"/>
      <c r="Q2308" s="88"/>
      <c r="R2308" s="88"/>
      <c r="S2308" s="88"/>
      <c r="T2308" s="89"/>
      <c r="U2308" s="42"/>
      <c r="V2308" s="42"/>
      <c r="W2308" s="42"/>
      <c r="X2308" s="42"/>
      <c r="Y2308" s="42"/>
      <c r="Z2308" s="42"/>
      <c r="AA2308" s="42"/>
      <c r="AB2308" s="42"/>
      <c r="AC2308" s="42"/>
      <c r="AD2308" s="42"/>
      <c r="AE2308" s="42"/>
      <c r="AT2308" s="20" t="s">
        <v>176</v>
      </c>
      <c r="AU2308" s="20" t="s">
        <v>87</v>
      </c>
    </row>
    <row r="2309" s="2" customFormat="1">
      <c r="A2309" s="42"/>
      <c r="B2309" s="43"/>
      <c r="C2309" s="44"/>
      <c r="D2309" s="234" t="s">
        <v>178</v>
      </c>
      <c r="E2309" s="44"/>
      <c r="F2309" s="235" t="s">
        <v>3419</v>
      </c>
      <c r="G2309" s="44"/>
      <c r="H2309" s="44"/>
      <c r="I2309" s="231"/>
      <c r="J2309" s="44"/>
      <c r="K2309" s="44"/>
      <c r="L2309" s="48"/>
      <c r="M2309" s="232"/>
      <c r="N2309" s="233"/>
      <c r="O2309" s="88"/>
      <c r="P2309" s="88"/>
      <c r="Q2309" s="88"/>
      <c r="R2309" s="88"/>
      <c r="S2309" s="88"/>
      <c r="T2309" s="89"/>
      <c r="U2309" s="42"/>
      <c r="V2309" s="42"/>
      <c r="W2309" s="42"/>
      <c r="X2309" s="42"/>
      <c r="Y2309" s="42"/>
      <c r="Z2309" s="42"/>
      <c r="AA2309" s="42"/>
      <c r="AB2309" s="42"/>
      <c r="AC2309" s="42"/>
      <c r="AD2309" s="42"/>
      <c r="AE2309" s="42"/>
      <c r="AT2309" s="20" t="s">
        <v>178</v>
      </c>
      <c r="AU2309" s="20" t="s">
        <v>87</v>
      </c>
    </row>
    <row r="2310" s="13" customFormat="1">
      <c r="A2310" s="13"/>
      <c r="B2310" s="236"/>
      <c r="C2310" s="237"/>
      <c r="D2310" s="229" t="s">
        <v>180</v>
      </c>
      <c r="E2310" s="238" t="s">
        <v>33</v>
      </c>
      <c r="F2310" s="239" t="s">
        <v>2604</v>
      </c>
      <c r="G2310" s="237"/>
      <c r="H2310" s="238" t="s">
        <v>33</v>
      </c>
      <c r="I2310" s="240"/>
      <c r="J2310" s="237"/>
      <c r="K2310" s="237"/>
      <c r="L2310" s="241"/>
      <c r="M2310" s="242"/>
      <c r="N2310" s="243"/>
      <c r="O2310" s="243"/>
      <c r="P2310" s="243"/>
      <c r="Q2310" s="243"/>
      <c r="R2310" s="243"/>
      <c r="S2310" s="243"/>
      <c r="T2310" s="244"/>
      <c r="U2310" s="13"/>
      <c r="V2310" s="13"/>
      <c r="W2310" s="13"/>
      <c r="X2310" s="13"/>
      <c r="Y2310" s="13"/>
      <c r="Z2310" s="13"/>
      <c r="AA2310" s="13"/>
      <c r="AB2310" s="13"/>
      <c r="AC2310" s="13"/>
      <c r="AD2310" s="13"/>
      <c r="AE2310" s="13"/>
      <c r="AT2310" s="245" t="s">
        <v>180</v>
      </c>
      <c r="AU2310" s="245" t="s">
        <v>87</v>
      </c>
      <c r="AV2310" s="13" t="s">
        <v>85</v>
      </c>
      <c r="AW2310" s="13" t="s">
        <v>39</v>
      </c>
      <c r="AX2310" s="13" t="s">
        <v>78</v>
      </c>
      <c r="AY2310" s="245" t="s">
        <v>168</v>
      </c>
    </row>
    <row r="2311" s="14" customFormat="1">
      <c r="A2311" s="14"/>
      <c r="B2311" s="246"/>
      <c r="C2311" s="247"/>
      <c r="D2311" s="229" t="s">
        <v>180</v>
      </c>
      <c r="E2311" s="248" t="s">
        <v>33</v>
      </c>
      <c r="F2311" s="249" t="s">
        <v>3420</v>
      </c>
      <c r="G2311" s="247"/>
      <c r="H2311" s="250">
        <v>0.81000000000000005</v>
      </c>
      <c r="I2311" s="251"/>
      <c r="J2311" s="247"/>
      <c r="K2311" s="247"/>
      <c r="L2311" s="252"/>
      <c r="M2311" s="253"/>
      <c r="N2311" s="254"/>
      <c r="O2311" s="254"/>
      <c r="P2311" s="254"/>
      <c r="Q2311" s="254"/>
      <c r="R2311" s="254"/>
      <c r="S2311" s="254"/>
      <c r="T2311" s="255"/>
      <c r="U2311" s="14"/>
      <c r="V2311" s="14"/>
      <c r="W2311" s="14"/>
      <c r="X2311" s="14"/>
      <c r="Y2311" s="14"/>
      <c r="Z2311" s="14"/>
      <c r="AA2311" s="14"/>
      <c r="AB2311" s="14"/>
      <c r="AC2311" s="14"/>
      <c r="AD2311" s="14"/>
      <c r="AE2311" s="14"/>
      <c r="AT2311" s="256" t="s">
        <v>180</v>
      </c>
      <c r="AU2311" s="256" t="s">
        <v>87</v>
      </c>
      <c r="AV2311" s="14" t="s">
        <v>87</v>
      </c>
      <c r="AW2311" s="14" t="s">
        <v>39</v>
      </c>
      <c r="AX2311" s="14" t="s">
        <v>85</v>
      </c>
      <c r="AY2311" s="256" t="s">
        <v>168</v>
      </c>
    </row>
    <row r="2312" s="2" customFormat="1" ht="16.5" customHeight="1">
      <c r="A2312" s="42"/>
      <c r="B2312" s="43"/>
      <c r="C2312" s="216" t="s">
        <v>3225</v>
      </c>
      <c r="D2312" s="216" t="s">
        <v>170</v>
      </c>
      <c r="E2312" s="217" t="s">
        <v>3422</v>
      </c>
      <c r="F2312" s="218" t="s">
        <v>3423</v>
      </c>
      <c r="G2312" s="219" t="s">
        <v>185</v>
      </c>
      <c r="H2312" s="220">
        <v>2</v>
      </c>
      <c r="I2312" s="221"/>
      <c r="J2312" s="222">
        <f>ROUND(I2312*H2312,2)</f>
        <v>0</v>
      </c>
      <c r="K2312" s="218" t="s">
        <v>174</v>
      </c>
      <c r="L2312" s="48"/>
      <c r="M2312" s="223" t="s">
        <v>33</v>
      </c>
      <c r="N2312" s="224" t="s">
        <v>49</v>
      </c>
      <c r="O2312" s="88"/>
      <c r="P2312" s="225">
        <f>O2312*H2312</f>
        <v>0</v>
      </c>
      <c r="Q2312" s="225">
        <v>0</v>
      </c>
      <c r="R2312" s="225">
        <f>Q2312*H2312</f>
        <v>0</v>
      </c>
      <c r="S2312" s="225">
        <v>0</v>
      </c>
      <c r="T2312" s="226">
        <f>S2312*H2312</f>
        <v>0</v>
      </c>
      <c r="U2312" s="42"/>
      <c r="V2312" s="42"/>
      <c r="W2312" s="42"/>
      <c r="X2312" s="42"/>
      <c r="Y2312" s="42"/>
      <c r="Z2312" s="42"/>
      <c r="AA2312" s="42"/>
      <c r="AB2312" s="42"/>
      <c r="AC2312" s="42"/>
      <c r="AD2312" s="42"/>
      <c r="AE2312" s="42"/>
      <c r="AR2312" s="227" t="s">
        <v>266</v>
      </c>
      <c r="AT2312" s="227" t="s">
        <v>170</v>
      </c>
      <c r="AU2312" s="227" t="s">
        <v>87</v>
      </c>
      <c r="AY2312" s="20" t="s">
        <v>168</v>
      </c>
      <c r="BE2312" s="228">
        <f>IF(N2312="základní",J2312,0)</f>
        <v>0</v>
      </c>
      <c r="BF2312" s="228">
        <f>IF(N2312="snížená",J2312,0)</f>
        <v>0</v>
      </c>
      <c r="BG2312" s="228">
        <f>IF(N2312="zákl. přenesená",J2312,0)</f>
        <v>0</v>
      </c>
      <c r="BH2312" s="228">
        <f>IF(N2312="sníž. přenesená",J2312,0)</f>
        <v>0</v>
      </c>
      <c r="BI2312" s="228">
        <f>IF(N2312="nulová",J2312,0)</f>
        <v>0</v>
      </c>
      <c r="BJ2312" s="20" t="s">
        <v>85</v>
      </c>
      <c r="BK2312" s="228">
        <f>ROUND(I2312*H2312,2)</f>
        <v>0</v>
      </c>
      <c r="BL2312" s="20" t="s">
        <v>266</v>
      </c>
      <c r="BM2312" s="227" t="s">
        <v>5747</v>
      </c>
    </row>
    <row r="2313" s="2" customFormat="1">
      <c r="A2313" s="42"/>
      <c r="B2313" s="43"/>
      <c r="C2313" s="44"/>
      <c r="D2313" s="229" t="s">
        <v>176</v>
      </c>
      <c r="E2313" s="44"/>
      <c r="F2313" s="230" t="s">
        <v>3425</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176</v>
      </c>
      <c r="AU2313" s="20" t="s">
        <v>87</v>
      </c>
    </row>
    <row r="2314" s="2" customFormat="1">
      <c r="A2314" s="42"/>
      <c r="B2314" s="43"/>
      <c r="C2314" s="44"/>
      <c r="D2314" s="234" t="s">
        <v>178</v>
      </c>
      <c r="E2314" s="44"/>
      <c r="F2314" s="235" t="s">
        <v>3426</v>
      </c>
      <c r="G2314" s="44"/>
      <c r="H2314" s="44"/>
      <c r="I2314" s="231"/>
      <c r="J2314" s="44"/>
      <c r="K2314" s="44"/>
      <c r="L2314" s="48"/>
      <c r="M2314" s="232"/>
      <c r="N2314" s="233"/>
      <c r="O2314" s="88"/>
      <c r="P2314" s="88"/>
      <c r="Q2314" s="88"/>
      <c r="R2314" s="88"/>
      <c r="S2314" s="88"/>
      <c r="T2314" s="89"/>
      <c r="U2314" s="42"/>
      <c r="V2314" s="42"/>
      <c r="W2314" s="42"/>
      <c r="X2314" s="42"/>
      <c r="Y2314" s="42"/>
      <c r="Z2314" s="42"/>
      <c r="AA2314" s="42"/>
      <c r="AB2314" s="42"/>
      <c r="AC2314" s="42"/>
      <c r="AD2314" s="42"/>
      <c r="AE2314" s="42"/>
      <c r="AT2314" s="20" t="s">
        <v>178</v>
      </c>
      <c r="AU2314" s="20" t="s">
        <v>87</v>
      </c>
    </row>
    <row r="2315" s="13" customFormat="1">
      <c r="A2315" s="13"/>
      <c r="B2315" s="236"/>
      <c r="C2315" s="237"/>
      <c r="D2315" s="229" t="s">
        <v>180</v>
      </c>
      <c r="E2315" s="238" t="s">
        <v>33</v>
      </c>
      <c r="F2315" s="239" t="s">
        <v>4703</v>
      </c>
      <c r="G2315" s="237"/>
      <c r="H2315" s="238" t="s">
        <v>33</v>
      </c>
      <c r="I2315" s="240"/>
      <c r="J2315" s="237"/>
      <c r="K2315" s="237"/>
      <c r="L2315" s="241"/>
      <c r="M2315" s="242"/>
      <c r="N2315" s="243"/>
      <c r="O2315" s="243"/>
      <c r="P2315" s="243"/>
      <c r="Q2315" s="243"/>
      <c r="R2315" s="243"/>
      <c r="S2315" s="243"/>
      <c r="T2315" s="244"/>
      <c r="U2315" s="13"/>
      <c r="V2315" s="13"/>
      <c r="W2315" s="13"/>
      <c r="X2315" s="13"/>
      <c r="Y2315" s="13"/>
      <c r="Z2315" s="13"/>
      <c r="AA2315" s="13"/>
      <c r="AB2315" s="13"/>
      <c r="AC2315" s="13"/>
      <c r="AD2315" s="13"/>
      <c r="AE2315" s="13"/>
      <c r="AT2315" s="245" t="s">
        <v>180</v>
      </c>
      <c r="AU2315" s="245" t="s">
        <v>87</v>
      </c>
      <c r="AV2315" s="13" t="s">
        <v>85</v>
      </c>
      <c r="AW2315" s="13" t="s">
        <v>39</v>
      </c>
      <c r="AX2315" s="13" t="s">
        <v>78</v>
      </c>
      <c r="AY2315" s="245" t="s">
        <v>168</v>
      </c>
    </row>
    <row r="2316" s="14" customFormat="1">
      <c r="A2316" s="14"/>
      <c r="B2316" s="246"/>
      <c r="C2316" s="247"/>
      <c r="D2316" s="229" t="s">
        <v>180</v>
      </c>
      <c r="E2316" s="248" t="s">
        <v>33</v>
      </c>
      <c r="F2316" s="249" t="s">
        <v>5748</v>
      </c>
      <c r="G2316" s="247"/>
      <c r="H2316" s="250">
        <v>2</v>
      </c>
      <c r="I2316" s="251"/>
      <c r="J2316" s="247"/>
      <c r="K2316" s="247"/>
      <c r="L2316" s="252"/>
      <c r="M2316" s="253"/>
      <c r="N2316" s="254"/>
      <c r="O2316" s="254"/>
      <c r="P2316" s="254"/>
      <c r="Q2316" s="254"/>
      <c r="R2316" s="254"/>
      <c r="S2316" s="254"/>
      <c r="T2316" s="255"/>
      <c r="U2316" s="14"/>
      <c r="V2316" s="14"/>
      <c r="W2316" s="14"/>
      <c r="X2316" s="14"/>
      <c r="Y2316" s="14"/>
      <c r="Z2316" s="14"/>
      <c r="AA2316" s="14"/>
      <c r="AB2316" s="14"/>
      <c r="AC2316" s="14"/>
      <c r="AD2316" s="14"/>
      <c r="AE2316" s="14"/>
      <c r="AT2316" s="256" t="s">
        <v>180</v>
      </c>
      <c r="AU2316" s="256" t="s">
        <v>87</v>
      </c>
      <c r="AV2316" s="14" t="s">
        <v>87</v>
      </c>
      <c r="AW2316" s="14" t="s">
        <v>39</v>
      </c>
      <c r="AX2316" s="14" t="s">
        <v>85</v>
      </c>
      <c r="AY2316" s="256" t="s">
        <v>168</v>
      </c>
    </row>
    <row r="2317" s="2" customFormat="1" ht="16.5" customHeight="1">
      <c r="A2317" s="42"/>
      <c r="B2317" s="43"/>
      <c r="C2317" s="285" t="s">
        <v>3231</v>
      </c>
      <c r="D2317" s="285" t="s">
        <v>713</v>
      </c>
      <c r="E2317" s="286" t="s">
        <v>3430</v>
      </c>
      <c r="F2317" s="287" t="s">
        <v>3431</v>
      </c>
      <c r="G2317" s="288" t="s">
        <v>185</v>
      </c>
      <c r="H2317" s="289">
        <v>2</v>
      </c>
      <c r="I2317" s="290"/>
      <c r="J2317" s="291">
        <f>ROUND(I2317*H2317,2)</f>
        <v>0</v>
      </c>
      <c r="K2317" s="287" t="s">
        <v>174</v>
      </c>
      <c r="L2317" s="292"/>
      <c r="M2317" s="293" t="s">
        <v>33</v>
      </c>
      <c r="N2317" s="294" t="s">
        <v>49</v>
      </c>
      <c r="O2317" s="88"/>
      <c r="P2317" s="225">
        <f>O2317*H2317</f>
        <v>0</v>
      </c>
      <c r="Q2317" s="225">
        <v>0.0054000000000000003</v>
      </c>
      <c r="R2317" s="225">
        <f>Q2317*H2317</f>
        <v>0.010800000000000001</v>
      </c>
      <c r="S2317" s="225">
        <v>0</v>
      </c>
      <c r="T2317" s="226">
        <f>S2317*H2317</f>
        <v>0</v>
      </c>
      <c r="U2317" s="42"/>
      <c r="V2317" s="42"/>
      <c r="W2317" s="42"/>
      <c r="X2317" s="42"/>
      <c r="Y2317" s="42"/>
      <c r="Z2317" s="42"/>
      <c r="AA2317" s="42"/>
      <c r="AB2317" s="42"/>
      <c r="AC2317" s="42"/>
      <c r="AD2317" s="42"/>
      <c r="AE2317" s="42"/>
      <c r="AR2317" s="227" t="s">
        <v>366</v>
      </c>
      <c r="AT2317" s="227" t="s">
        <v>713</v>
      </c>
      <c r="AU2317" s="227" t="s">
        <v>87</v>
      </c>
      <c r="AY2317" s="20" t="s">
        <v>168</v>
      </c>
      <c r="BE2317" s="228">
        <f>IF(N2317="základní",J2317,0)</f>
        <v>0</v>
      </c>
      <c r="BF2317" s="228">
        <f>IF(N2317="snížená",J2317,0)</f>
        <v>0</v>
      </c>
      <c r="BG2317" s="228">
        <f>IF(N2317="zákl. přenesená",J2317,0)</f>
        <v>0</v>
      </c>
      <c r="BH2317" s="228">
        <f>IF(N2317="sníž. přenesená",J2317,0)</f>
        <v>0</v>
      </c>
      <c r="BI2317" s="228">
        <f>IF(N2317="nulová",J2317,0)</f>
        <v>0</v>
      </c>
      <c r="BJ2317" s="20" t="s">
        <v>85</v>
      </c>
      <c r="BK2317" s="228">
        <f>ROUND(I2317*H2317,2)</f>
        <v>0</v>
      </c>
      <c r="BL2317" s="20" t="s">
        <v>266</v>
      </c>
      <c r="BM2317" s="227" t="s">
        <v>5749</v>
      </c>
    </row>
    <row r="2318" s="2" customFormat="1">
      <c r="A2318" s="42"/>
      <c r="B2318" s="43"/>
      <c r="C2318" s="44"/>
      <c r="D2318" s="229" t="s">
        <v>176</v>
      </c>
      <c r="E2318" s="44"/>
      <c r="F2318" s="230" t="s">
        <v>3431</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176</v>
      </c>
      <c r="AU2318" s="20" t="s">
        <v>87</v>
      </c>
    </row>
    <row r="2319" s="2" customFormat="1" ht="16.5" customHeight="1">
      <c r="A2319" s="42"/>
      <c r="B2319" s="43"/>
      <c r="C2319" s="216" t="s">
        <v>3245</v>
      </c>
      <c r="D2319" s="216" t="s">
        <v>170</v>
      </c>
      <c r="E2319" s="217" t="s">
        <v>3434</v>
      </c>
      <c r="F2319" s="218" t="s">
        <v>3435</v>
      </c>
      <c r="G2319" s="219" t="s">
        <v>741</v>
      </c>
      <c r="H2319" s="220">
        <v>23.800000000000001</v>
      </c>
      <c r="I2319" s="221"/>
      <c r="J2319" s="222">
        <f>ROUND(I2319*H2319,2)</f>
        <v>0</v>
      </c>
      <c r="K2319" s="218" t="s">
        <v>174</v>
      </c>
      <c r="L2319" s="48"/>
      <c r="M2319" s="223" t="s">
        <v>33</v>
      </c>
      <c r="N2319" s="224" t="s">
        <v>49</v>
      </c>
      <c r="O2319" s="88"/>
      <c r="P2319" s="225">
        <f>O2319*H2319</f>
        <v>0</v>
      </c>
      <c r="Q2319" s="225">
        <v>0.0039300000000000003</v>
      </c>
      <c r="R2319" s="225">
        <f>Q2319*H2319</f>
        <v>0.093534000000000006</v>
      </c>
      <c r="S2319" s="225">
        <v>0</v>
      </c>
      <c r="T2319" s="226">
        <f>S2319*H2319</f>
        <v>0</v>
      </c>
      <c r="U2319" s="42"/>
      <c r="V2319" s="42"/>
      <c r="W2319" s="42"/>
      <c r="X2319" s="42"/>
      <c r="Y2319" s="42"/>
      <c r="Z2319" s="42"/>
      <c r="AA2319" s="42"/>
      <c r="AB2319" s="42"/>
      <c r="AC2319" s="42"/>
      <c r="AD2319" s="42"/>
      <c r="AE2319" s="42"/>
      <c r="AR2319" s="227" t="s">
        <v>266</v>
      </c>
      <c r="AT2319" s="227" t="s">
        <v>170</v>
      </c>
      <c r="AU2319" s="227" t="s">
        <v>87</v>
      </c>
      <c r="AY2319" s="20" t="s">
        <v>168</v>
      </c>
      <c r="BE2319" s="228">
        <f>IF(N2319="základní",J2319,0)</f>
        <v>0</v>
      </c>
      <c r="BF2319" s="228">
        <f>IF(N2319="snížená",J2319,0)</f>
        <v>0</v>
      </c>
      <c r="BG2319" s="228">
        <f>IF(N2319="zákl. přenesená",J2319,0)</f>
        <v>0</v>
      </c>
      <c r="BH2319" s="228">
        <f>IF(N2319="sníž. přenesená",J2319,0)</f>
        <v>0</v>
      </c>
      <c r="BI2319" s="228">
        <f>IF(N2319="nulová",J2319,0)</f>
        <v>0</v>
      </c>
      <c r="BJ2319" s="20" t="s">
        <v>85</v>
      </c>
      <c r="BK2319" s="228">
        <f>ROUND(I2319*H2319,2)</f>
        <v>0</v>
      </c>
      <c r="BL2319" s="20" t="s">
        <v>266</v>
      </c>
      <c r="BM2319" s="227" t="s">
        <v>5750</v>
      </c>
    </row>
    <row r="2320" s="2" customFormat="1">
      <c r="A2320" s="42"/>
      <c r="B2320" s="43"/>
      <c r="C2320" s="44"/>
      <c r="D2320" s="229" t="s">
        <v>176</v>
      </c>
      <c r="E2320" s="44"/>
      <c r="F2320" s="230" t="s">
        <v>3437</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176</v>
      </c>
      <c r="AU2320" s="20" t="s">
        <v>87</v>
      </c>
    </row>
    <row r="2321" s="2" customFormat="1">
      <c r="A2321" s="42"/>
      <c r="B2321" s="43"/>
      <c r="C2321" s="44"/>
      <c r="D2321" s="234" t="s">
        <v>178</v>
      </c>
      <c r="E2321" s="44"/>
      <c r="F2321" s="235" t="s">
        <v>3438</v>
      </c>
      <c r="G2321" s="44"/>
      <c r="H2321" s="44"/>
      <c r="I2321" s="231"/>
      <c r="J2321" s="44"/>
      <c r="K2321" s="44"/>
      <c r="L2321" s="48"/>
      <c r="M2321" s="232"/>
      <c r="N2321" s="233"/>
      <c r="O2321" s="88"/>
      <c r="P2321" s="88"/>
      <c r="Q2321" s="88"/>
      <c r="R2321" s="88"/>
      <c r="S2321" s="88"/>
      <c r="T2321" s="89"/>
      <c r="U2321" s="42"/>
      <c r="V2321" s="42"/>
      <c r="W2321" s="42"/>
      <c r="X2321" s="42"/>
      <c r="Y2321" s="42"/>
      <c r="Z2321" s="42"/>
      <c r="AA2321" s="42"/>
      <c r="AB2321" s="42"/>
      <c r="AC2321" s="42"/>
      <c r="AD2321" s="42"/>
      <c r="AE2321" s="42"/>
      <c r="AT2321" s="20" t="s">
        <v>178</v>
      </c>
      <c r="AU2321" s="20" t="s">
        <v>87</v>
      </c>
    </row>
    <row r="2322" s="13" customFormat="1">
      <c r="A2322" s="13"/>
      <c r="B2322" s="236"/>
      <c r="C2322" s="237"/>
      <c r="D2322" s="229" t="s">
        <v>180</v>
      </c>
      <c r="E2322" s="238" t="s">
        <v>33</v>
      </c>
      <c r="F2322" s="239" t="s">
        <v>2604</v>
      </c>
      <c r="G2322" s="237"/>
      <c r="H2322" s="238" t="s">
        <v>33</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180</v>
      </c>
      <c r="AU2322" s="245" t="s">
        <v>87</v>
      </c>
      <c r="AV2322" s="13" t="s">
        <v>85</v>
      </c>
      <c r="AW2322" s="13" t="s">
        <v>39</v>
      </c>
      <c r="AX2322" s="13" t="s">
        <v>78</v>
      </c>
      <c r="AY2322" s="245" t="s">
        <v>168</v>
      </c>
    </row>
    <row r="2323" s="14" customFormat="1">
      <c r="A2323" s="14"/>
      <c r="B2323" s="246"/>
      <c r="C2323" s="247"/>
      <c r="D2323" s="229" t="s">
        <v>180</v>
      </c>
      <c r="E2323" s="248" t="s">
        <v>33</v>
      </c>
      <c r="F2323" s="249" t="s">
        <v>5751</v>
      </c>
      <c r="G2323" s="247"/>
      <c r="H2323" s="250">
        <v>21</v>
      </c>
      <c r="I2323" s="251"/>
      <c r="J2323" s="247"/>
      <c r="K2323" s="247"/>
      <c r="L2323" s="252"/>
      <c r="M2323" s="253"/>
      <c r="N2323" s="254"/>
      <c r="O2323" s="254"/>
      <c r="P2323" s="254"/>
      <c r="Q2323" s="254"/>
      <c r="R2323" s="254"/>
      <c r="S2323" s="254"/>
      <c r="T2323" s="255"/>
      <c r="U2323" s="14"/>
      <c r="V2323" s="14"/>
      <c r="W2323" s="14"/>
      <c r="X2323" s="14"/>
      <c r="Y2323" s="14"/>
      <c r="Z2323" s="14"/>
      <c r="AA2323" s="14"/>
      <c r="AB2323" s="14"/>
      <c r="AC2323" s="14"/>
      <c r="AD2323" s="14"/>
      <c r="AE2323" s="14"/>
      <c r="AT2323" s="256" t="s">
        <v>180</v>
      </c>
      <c r="AU2323" s="256" t="s">
        <v>87</v>
      </c>
      <c r="AV2323" s="14" t="s">
        <v>87</v>
      </c>
      <c r="AW2323" s="14" t="s">
        <v>39</v>
      </c>
      <c r="AX2323" s="14" t="s">
        <v>78</v>
      </c>
      <c r="AY2323" s="256" t="s">
        <v>168</v>
      </c>
    </row>
    <row r="2324" s="14" customFormat="1">
      <c r="A2324" s="14"/>
      <c r="B2324" s="246"/>
      <c r="C2324" s="247"/>
      <c r="D2324" s="229" t="s">
        <v>180</v>
      </c>
      <c r="E2324" s="248" t="s">
        <v>33</v>
      </c>
      <c r="F2324" s="249" t="s">
        <v>5752</v>
      </c>
      <c r="G2324" s="247"/>
      <c r="H2324" s="250">
        <v>2.7999999999999998</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180</v>
      </c>
      <c r="AU2324" s="256" t="s">
        <v>87</v>
      </c>
      <c r="AV2324" s="14" t="s">
        <v>87</v>
      </c>
      <c r="AW2324" s="14" t="s">
        <v>39</v>
      </c>
      <c r="AX2324" s="14" t="s">
        <v>78</v>
      </c>
      <c r="AY2324" s="256" t="s">
        <v>168</v>
      </c>
    </row>
    <row r="2325" s="15" customFormat="1">
      <c r="A2325" s="15"/>
      <c r="B2325" s="263"/>
      <c r="C2325" s="264"/>
      <c r="D2325" s="229" t="s">
        <v>180</v>
      </c>
      <c r="E2325" s="265" t="s">
        <v>33</v>
      </c>
      <c r="F2325" s="266" t="s">
        <v>626</v>
      </c>
      <c r="G2325" s="264"/>
      <c r="H2325" s="267">
        <v>23.800000000000001</v>
      </c>
      <c r="I2325" s="268"/>
      <c r="J2325" s="264"/>
      <c r="K2325" s="264"/>
      <c r="L2325" s="269"/>
      <c r="M2325" s="270"/>
      <c r="N2325" s="271"/>
      <c r="O2325" s="271"/>
      <c r="P2325" s="271"/>
      <c r="Q2325" s="271"/>
      <c r="R2325" s="271"/>
      <c r="S2325" s="271"/>
      <c r="T2325" s="272"/>
      <c r="U2325" s="15"/>
      <c r="V2325" s="15"/>
      <c r="W2325" s="15"/>
      <c r="X2325" s="15"/>
      <c r="Y2325" s="15"/>
      <c r="Z2325" s="15"/>
      <c r="AA2325" s="15"/>
      <c r="AB2325" s="15"/>
      <c r="AC2325" s="15"/>
      <c r="AD2325" s="15"/>
      <c r="AE2325" s="15"/>
      <c r="AT2325" s="273" t="s">
        <v>180</v>
      </c>
      <c r="AU2325" s="273" t="s">
        <v>87</v>
      </c>
      <c r="AV2325" s="15" t="s">
        <v>121</v>
      </c>
      <c r="AW2325" s="15" t="s">
        <v>39</v>
      </c>
      <c r="AX2325" s="15" t="s">
        <v>85</v>
      </c>
      <c r="AY2325" s="273" t="s">
        <v>168</v>
      </c>
    </row>
    <row r="2326" s="2" customFormat="1" ht="21.75" customHeight="1">
      <c r="A2326" s="42"/>
      <c r="B2326" s="43"/>
      <c r="C2326" s="216" t="s">
        <v>3254</v>
      </c>
      <c r="D2326" s="216" t="s">
        <v>170</v>
      </c>
      <c r="E2326" s="217" t="s">
        <v>3442</v>
      </c>
      <c r="F2326" s="218" t="s">
        <v>3443</v>
      </c>
      <c r="G2326" s="219" t="s">
        <v>741</v>
      </c>
      <c r="H2326" s="220">
        <v>18.5</v>
      </c>
      <c r="I2326" s="221"/>
      <c r="J2326" s="222">
        <f>ROUND(I2326*H2326,2)</f>
        <v>0</v>
      </c>
      <c r="K2326" s="218" t="s">
        <v>174</v>
      </c>
      <c r="L2326" s="48"/>
      <c r="M2326" s="223" t="s">
        <v>33</v>
      </c>
      <c r="N2326" s="224" t="s">
        <v>49</v>
      </c>
      <c r="O2326" s="88"/>
      <c r="P2326" s="225">
        <f>O2326*H2326</f>
        <v>0</v>
      </c>
      <c r="Q2326" s="225">
        <v>0.0029399999999999999</v>
      </c>
      <c r="R2326" s="225">
        <f>Q2326*H2326</f>
        <v>0.054390000000000001</v>
      </c>
      <c r="S2326" s="225">
        <v>0</v>
      </c>
      <c r="T2326" s="226">
        <f>S2326*H2326</f>
        <v>0</v>
      </c>
      <c r="U2326" s="42"/>
      <c r="V2326" s="42"/>
      <c r="W2326" s="42"/>
      <c r="X2326" s="42"/>
      <c r="Y2326" s="42"/>
      <c r="Z2326" s="42"/>
      <c r="AA2326" s="42"/>
      <c r="AB2326" s="42"/>
      <c r="AC2326" s="42"/>
      <c r="AD2326" s="42"/>
      <c r="AE2326" s="42"/>
      <c r="AR2326" s="227" t="s">
        <v>266</v>
      </c>
      <c r="AT2326" s="227" t="s">
        <v>170</v>
      </c>
      <c r="AU2326" s="227" t="s">
        <v>87</v>
      </c>
      <c r="AY2326" s="20" t="s">
        <v>168</v>
      </c>
      <c r="BE2326" s="228">
        <f>IF(N2326="základní",J2326,0)</f>
        <v>0</v>
      </c>
      <c r="BF2326" s="228">
        <f>IF(N2326="snížená",J2326,0)</f>
        <v>0</v>
      </c>
      <c r="BG2326" s="228">
        <f>IF(N2326="zákl. přenesená",J2326,0)</f>
        <v>0</v>
      </c>
      <c r="BH2326" s="228">
        <f>IF(N2326="sníž. přenesená",J2326,0)</f>
        <v>0</v>
      </c>
      <c r="BI2326" s="228">
        <f>IF(N2326="nulová",J2326,0)</f>
        <v>0</v>
      </c>
      <c r="BJ2326" s="20" t="s">
        <v>85</v>
      </c>
      <c r="BK2326" s="228">
        <f>ROUND(I2326*H2326,2)</f>
        <v>0</v>
      </c>
      <c r="BL2326" s="20" t="s">
        <v>266</v>
      </c>
      <c r="BM2326" s="227" t="s">
        <v>5753</v>
      </c>
    </row>
    <row r="2327" s="2" customFormat="1">
      <c r="A2327" s="42"/>
      <c r="B2327" s="43"/>
      <c r="C2327" s="44"/>
      <c r="D2327" s="229" t="s">
        <v>176</v>
      </c>
      <c r="E2327" s="44"/>
      <c r="F2327" s="230" t="s">
        <v>3445</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176</v>
      </c>
      <c r="AU2327" s="20" t="s">
        <v>87</v>
      </c>
    </row>
    <row r="2328" s="2" customFormat="1">
      <c r="A2328" s="42"/>
      <c r="B2328" s="43"/>
      <c r="C2328" s="44"/>
      <c r="D2328" s="234" t="s">
        <v>178</v>
      </c>
      <c r="E2328" s="44"/>
      <c r="F2328" s="235" t="s">
        <v>3446</v>
      </c>
      <c r="G2328" s="44"/>
      <c r="H2328" s="44"/>
      <c r="I2328" s="231"/>
      <c r="J2328" s="44"/>
      <c r="K2328" s="44"/>
      <c r="L2328" s="48"/>
      <c r="M2328" s="232"/>
      <c r="N2328" s="233"/>
      <c r="O2328" s="88"/>
      <c r="P2328" s="88"/>
      <c r="Q2328" s="88"/>
      <c r="R2328" s="88"/>
      <c r="S2328" s="88"/>
      <c r="T2328" s="89"/>
      <c r="U2328" s="42"/>
      <c r="V2328" s="42"/>
      <c r="W2328" s="42"/>
      <c r="X2328" s="42"/>
      <c r="Y2328" s="42"/>
      <c r="Z2328" s="42"/>
      <c r="AA2328" s="42"/>
      <c r="AB2328" s="42"/>
      <c r="AC2328" s="42"/>
      <c r="AD2328" s="42"/>
      <c r="AE2328" s="42"/>
      <c r="AT2328" s="20" t="s">
        <v>178</v>
      </c>
      <c r="AU2328" s="20" t="s">
        <v>87</v>
      </c>
    </row>
    <row r="2329" s="13" customFormat="1">
      <c r="A2329" s="13"/>
      <c r="B2329" s="236"/>
      <c r="C2329" s="237"/>
      <c r="D2329" s="229" t="s">
        <v>180</v>
      </c>
      <c r="E2329" s="238" t="s">
        <v>33</v>
      </c>
      <c r="F2329" s="239" t="s">
        <v>2604</v>
      </c>
      <c r="G2329" s="237"/>
      <c r="H2329" s="238" t="s">
        <v>33</v>
      </c>
      <c r="I2329" s="240"/>
      <c r="J2329" s="237"/>
      <c r="K2329" s="237"/>
      <c r="L2329" s="241"/>
      <c r="M2329" s="242"/>
      <c r="N2329" s="243"/>
      <c r="O2329" s="243"/>
      <c r="P2329" s="243"/>
      <c r="Q2329" s="243"/>
      <c r="R2329" s="243"/>
      <c r="S2329" s="243"/>
      <c r="T2329" s="244"/>
      <c r="U2329" s="13"/>
      <c r="V2329" s="13"/>
      <c r="W2329" s="13"/>
      <c r="X2329" s="13"/>
      <c r="Y2329" s="13"/>
      <c r="Z2329" s="13"/>
      <c r="AA2329" s="13"/>
      <c r="AB2329" s="13"/>
      <c r="AC2329" s="13"/>
      <c r="AD2329" s="13"/>
      <c r="AE2329" s="13"/>
      <c r="AT2329" s="245" t="s">
        <v>180</v>
      </c>
      <c r="AU2329" s="245" t="s">
        <v>87</v>
      </c>
      <c r="AV2329" s="13" t="s">
        <v>85</v>
      </c>
      <c r="AW2329" s="13" t="s">
        <v>39</v>
      </c>
      <c r="AX2329" s="13" t="s">
        <v>78</v>
      </c>
      <c r="AY2329" s="245" t="s">
        <v>168</v>
      </c>
    </row>
    <row r="2330" s="14" customFormat="1">
      <c r="A2330" s="14"/>
      <c r="B2330" s="246"/>
      <c r="C2330" s="247"/>
      <c r="D2330" s="229" t="s">
        <v>180</v>
      </c>
      <c r="E2330" s="248" t="s">
        <v>33</v>
      </c>
      <c r="F2330" s="249" t="s">
        <v>5754</v>
      </c>
      <c r="G2330" s="247"/>
      <c r="H2330" s="250">
        <v>18.5</v>
      </c>
      <c r="I2330" s="251"/>
      <c r="J2330" s="247"/>
      <c r="K2330" s="247"/>
      <c r="L2330" s="252"/>
      <c r="M2330" s="253"/>
      <c r="N2330" s="254"/>
      <c r="O2330" s="254"/>
      <c r="P2330" s="254"/>
      <c r="Q2330" s="254"/>
      <c r="R2330" s="254"/>
      <c r="S2330" s="254"/>
      <c r="T2330" s="255"/>
      <c r="U2330" s="14"/>
      <c r="V2330" s="14"/>
      <c r="W2330" s="14"/>
      <c r="X2330" s="14"/>
      <c r="Y2330" s="14"/>
      <c r="Z2330" s="14"/>
      <c r="AA2330" s="14"/>
      <c r="AB2330" s="14"/>
      <c r="AC2330" s="14"/>
      <c r="AD2330" s="14"/>
      <c r="AE2330" s="14"/>
      <c r="AT2330" s="256" t="s">
        <v>180</v>
      </c>
      <c r="AU2330" s="256" t="s">
        <v>87</v>
      </c>
      <c r="AV2330" s="14" t="s">
        <v>87</v>
      </c>
      <c r="AW2330" s="14" t="s">
        <v>39</v>
      </c>
      <c r="AX2330" s="14" t="s">
        <v>85</v>
      </c>
      <c r="AY2330" s="256" t="s">
        <v>168</v>
      </c>
    </row>
    <row r="2331" s="2" customFormat="1" ht="21.75" customHeight="1">
      <c r="A2331" s="42"/>
      <c r="B2331" s="43"/>
      <c r="C2331" s="216" t="s">
        <v>3261</v>
      </c>
      <c r="D2331" s="216" t="s">
        <v>170</v>
      </c>
      <c r="E2331" s="217" t="s">
        <v>3449</v>
      </c>
      <c r="F2331" s="218" t="s">
        <v>3450</v>
      </c>
      <c r="G2331" s="219" t="s">
        <v>741</v>
      </c>
      <c r="H2331" s="220">
        <v>147.80000000000001</v>
      </c>
      <c r="I2331" s="221"/>
      <c r="J2331" s="222">
        <f>ROUND(I2331*H2331,2)</f>
        <v>0</v>
      </c>
      <c r="K2331" s="218" t="s">
        <v>33</v>
      </c>
      <c r="L2331" s="48"/>
      <c r="M2331" s="223" t="s">
        <v>33</v>
      </c>
      <c r="N2331" s="224" t="s">
        <v>49</v>
      </c>
      <c r="O2331" s="88"/>
      <c r="P2331" s="225">
        <f>O2331*H2331</f>
        <v>0</v>
      </c>
      <c r="Q2331" s="225">
        <v>0.0019499999999999999</v>
      </c>
      <c r="R2331" s="225">
        <f>Q2331*H2331</f>
        <v>0.28821000000000002</v>
      </c>
      <c r="S2331" s="225">
        <v>0</v>
      </c>
      <c r="T2331" s="226">
        <f>S2331*H2331</f>
        <v>0</v>
      </c>
      <c r="U2331" s="42"/>
      <c r="V2331" s="42"/>
      <c r="W2331" s="42"/>
      <c r="X2331" s="42"/>
      <c r="Y2331" s="42"/>
      <c r="Z2331" s="42"/>
      <c r="AA2331" s="42"/>
      <c r="AB2331" s="42"/>
      <c r="AC2331" s="42"/>
      <c r="AD2331" s="42"/>
      <c r="AE2331" s="42"/>
      <c r="AR2331" s="227" t="s">
        <v>266</v>
      </c>
      <c r="AT2331" s="227" t="s">
        <v>170</v>
      </c>
      <c r="AU2331" s="227" t="s">
        <v>87</v>
      </c>
      <c r="AY2331" s="20" t="s">
        <v>168</v>
      </c>
      <c r="BE2331" s="228">
        <f>IF(N2331="základní",J2331,0)</f>
        <v>0</v>
      </c>
      <c r="BF2331" s="228">
        <f>IF(N2331="snížená",J2331,0)</f>
        <v>0</v>
      </c>
      <c r="BG2331" s="228">
        <f>IF(N2331="zákl. přenesená",J2331,0)</f>
        <v>0</v>
      </c>
      <c r="BH2331" s="228">
        <f>IF(N2331="sníž. přenesená",J2331,0)</f>
        <v>0</v>
      </c>
      <c r="BI2331" s="228">
        <f>IF(N2331="nulová",J2331,0)</f>
        <v>0</v>
      </c>
      <c r="BJ2331" s="20" t="s">
        <v>85</v>
      </c>
      <c r="BK2331" s="228">
        <f>ROUND(I2331*H2331,2)</f>
        <v>0</v>
      </c>
      <c r="BL2331" s="20" t="s">
        <v>266</v>
      </c>
      <c r="BM2331" s="227" t="s">
        <v>5755</v>
      </c>
    </row>
    <row r="2332" s="2" customFormat="1">
      <c r="A2332" s="42"/>
      <c r="B2332" s="43"/>
      <c r="C2332" s="44"/>
      <c r="D2332" s="229" t="s">
        <v>176</v>
      </c>
      <c r="E2332" s="44"/>
      <c r="F2332" s="230" t="s">
        <v>3452</v>
      </c>
      <c r="G2332" s="44"/>
      <c r="H2332" s="44"/>
      <c r="I2332" s="231"/>
      <c r="J2332" s="44"/>
      <c r="K2332" s="44"/>
      <c r="L2332" s="48"/>
      <c r="M2332" s="232"/>
      <c r="N2332" s="233"/>
      <c r="O2332" s="88"/>
      <c r="P2332" s="88"/>
      <c r="Q2332" s="88"/>
      <c r="R2332" s="88"/>
      <c r="S2332" s="88"/>
      <c r="T2332" s="89"/>
      <c r="U2332" s="42"/>
      <c r="V2332" s="42"/>
      <c r="W2332" s="42"/>
      <c r="X2332" s="42"/>
      <c r="Y2332" s="42"/>
      <c r="Z2332" s="42"/>
      <c r="AA2332" s="42"/>
      <c r="AB2332" s="42"/>
      <c r="AC2332" s="42"/>
      <c r="AD2332" s="42"/>
      <c r="AE2332" s="42"/>
      <c r="AT2332" s="20" t="s">
        <v>176</v>
      </c>
      <c r="AU2332" s="20" t="s">
        <v>87</v>
      </c>
    </row>
    <row r="2333" s="13" customFormat="1">
      <c r="A2333" s="13"/>
      <c r="B2333" s="236"/>
      <c r="C2333" s="237"/>
      <c r="D2333" s="229" t="s">
        <v>180</v>
      </c>
      <c r="E2333" s="238" t="s">
        <v>33</v>
      </c>
      <c r="F2333" s="239" t="s">
        <v>2604</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180</v>
      </c>
      <c r="AU2333" s="245" t="s">
        <v>87</v>
      </c>
      <c r="AV2333" s="13" t="s">
        <v>85</v>
      </c>
      <c r="AW2333" s="13" t="s">
        <v>39</v>
      </c>
      <c r="AX2333" s="13" t="s">
        <v>78</v>
      </c>
      <c r="AY2333" s="245" t="s">
        <v>168</v>
      </c>
    </row>
    <row r="2334" s="14" customFormat="1">
      <c r="A2334" s="14"/>
      <c r="B2334" s="246"/>
      <c r="C2334" s="247"/>
      <c r="D2334" s="229" t="s">
        <v>180</v>
      </c>
      <c r="E2334" s="248" t="s">
        <v>33</v>
      </c>
      <c r="F2334" s="249" t="s">
        <v>3453</v>
      </c>
      <c r="G2334" s="247"/>
      <c r="H2334" s="250">
        <v>42</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180</v>
      </c>
      <c r="AU2334" s="256" t="s">
        <v>87</v>
      </c>
      <c r="AV2334" s="14" t="s">
        <v>87</v>
      </c>
      <c r="AW2334" s="14" t="s">
        <v>39</v>
      </c>
      <c r="AX2334" s="14" t="s">
        <v>78</v>
      </c>
      <c r="AY2334" s="256" t="s">
        <v>168</v>
      </c>
    </row>
    <row r="2335" s="14" customFormat="1">
      <c r="A2335" s="14"/>
      <c r="B2335" s="246"/>
      <c r="C2335" s="247"/>
      <c r="D2335" s="229" t="s">
        <v>180</v>
      </c>
      <c r="E2335" s="248" t="s">
        <v>33</v>
      </c>
      <c r="F2335" s="249" t="s">
        <v>5756</v>
      </c>
      <c r="G2335" s="247"/>
      <c r="H2335" s="250">
        <v>18</v>
      </c>
      <c r="I2335" s="251"/>
      <c r="J2335" s="247"/>
      <c r="K2335" s="247"/>
      <c r="L2335" s="252"/>
      <c r="M2335" s="253"/>
      <c r="N2335" s="254"/>
      <c r="O2335" s="254"/>
      <c r="P2335" s="254"/>
      <c r="Q2335" s="254"/>
      <c r="R2335" s="254"/>
      <c r="S2335" s="254"/>
      <c r="T2335" s="255"/>
      <c r="U2335" s="14"/>
      <c r="V2335" s="14"/>
      <c r="W2335" s="14"/>
      <c r="X2335" s="14"/>
      <c r="Y2335" s="14"/>
      <c r="Z2335" s="14"/>
      <c r="AA2335" s="14"/>
      <c r="AB2335" s="14"/>
      <c r="AC2335" s="14"/>
      <c r="AD2335" s="14"/>
      <c r="AE2335" s="14"/>
      <c r="AT2335" s="256" t="s">
        <v>180</v>
      </c>
      <c r="AU2335" s="256" t="s">
        <v>87</v>
      </c>
      <c r="AV2335" s="14" t="s">
        <v>87</v>
      </c>
      <c r="AW2335" s="14" t="s">
        <v>39</v>
      </c>
      <c r="AX2335" s="14" t="s">
        <v>78</v>
      </c>
      <c r="AY2335" s="256" t="s">
        <v>168</v>
      </c>
    </row>
    <row r="2336" s="14" customFormat="1">
      <c r="A2336" s="14"/>
      <c r="B2336" s="246"/>
      <c r="C2336" s="247"/>
      <c r="D2336" s="229" t="s">
        <v>180</v>
      </c>
      <c r="E2336" s="248" t="s">
        <v>33</v>
      </c>
      <c r="F2336" s="249" t="s">
        <v>5757</v>
      </c>
      <c r="G2336" s="247"/>
      <c r="H2336" s="250">
        <v>37</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180</v>
      </c>
      <c r="AU2336" s="256" t="s">
        <v>87</v>
      </c>
      <c r="AV2336" s="14" t="s">
        <v>87</v>
      </c>
      <c r="AW2336" s="14" t="s">
        <v>39</v>
      </c>
      <c r="AX2336" s="14" t="s">
        <v>78</v>
      </c>
      <c r="AY2336" s="256" t="s">
        <v>168</v>
      </c>
    </row>
    <row r="2337" s="14" customFormat="1">
      <c r="A2337" s="14"/>
      <c r="B2337" s="246"/>
      <c r="C2337" s="247"/>
      <c r="D2337" s="229" t="s">
        <v>180</v>
      </c>
      <c r="E2337" s="248" t="s">
        <v>33</v>
      </c>
      <c r="F2337" s="249" t="s">
        <v>3455</v>
      </c>
      <c r="G2337" s="247"/>
      <c r="H2337" s="250">
        <v>48</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180</v>
      </c>
      <c r="AU2337" s="256" t="s">
        <v>87</v>
      </c>
      <c r="AV2337" s="14" t="s">
        <v>87</v>
      </c>
      <c r="AW2337" s="14" t="s">
        <v>39</v>
      </c>
      <c r="AX2337" s="14" t="s">
        <v>78</v>
      </c>
      <c r="AY2337" s="256" t="s">
        <v>168</v>
      </c>
    </row>
    <row r="2338" s="14" customFormat="1">
      <c r="A2338" s="14"/>
      <c r="B2338" s="246"/>
      <c r="C2338" s="247"/>
      <c r="D2338" s="229" t="s">
        <v>180</v>
      </c>
      <c r="E2338" s="248" t="s">
        <v>33</v>
      </c>
      <c r="F2338" s="249" t="s">
        <v>5758</v>
      </c>
      <c r="G2338" s="247"/>
      <c r="H2338" s="250">
        <v>2.7999999999999998</v>
      </c>
      <c r="I2338" s="251"/>
      <c r="J2338" s="247"/>
      <c r="K2338" s="247"/>
      <c r="L2338" s="252"/>
      <c r="M2338" s="253"/>
      <c r="N2338" s="254"/>
      <c r="O2338" s="254"/>
      <c r="P2338" s="254"/>
      <c r="Q2338" s="254"/>
      <c r="R2338" s="254"/>
      <c r="S2338" s="254"/>
      <c r="T2338" s="255"/>
      <c r="U2338" s="14"/>
      <c r="V2338" s="14"/>
      <c r="W2338" s="14"/>
      <c r="X2338" s="14"/>
      <c r="Y2338" s="14"/>
      <c r="Z2338" s="14"/>
      <c r="AA2338" s="14"/>
      <c r="AB2338" s="14"/>
      <c r="AC2338" s="14"/>
      <c r="AD2338" s="14"/>
      <c r="AE2338" s="14"/>
      <c r="AT2338" s="256" t="s">
        <v>180</v>
      </c>
      <c r="AU2338" s="256" t="s">
        <v>87</v>
      </c>
      <c r="AV2338" s="14" t="s">
        <v>87</v>
      </c>
      <c r="AW2338" s="14" t="s">
        <v>39</v>
      </c>
      <c r="AX2338" s="14" t="s">
        <v>78</v>
      </c>
      <c r="AY2338" s="256" t="s">
        <v>168</v>
      </c>
    </row>
    <row r="2339" s="15" customFormat="1">
      <c r="A2339" s="15"/>
      <c r="B2339" s="263"/>
      <c r="C2339" s="264"/>
      <c r="D2339" s="229" t="s">
        <v>180</v>
      </c>
      <c r="E2339" s="265" t="s">
        <v>33</v>
      </c>
      <c r="F2339" s="266" t="s">
        <v>626</v>
      </c>
      <c r="G2339" s="264"/>
      <c r="H2339" s="267">
        <v>147.80000000000001</v>
      </c>
      <c r="I2339" s="268"/>
      <c r="J2339" s="264"/>
      <c r="K2339" s="264"/>
      <c r="L2339" s="269"/>
      <c r="M2339" s="270"/>
      <c r="N2339" s="271"/>
      <c r="O2339" s="271"/>
      <c r="P2339" s="271"/>
      <c r="Q2339" s="271"/>
      <c r="R2339" s="271"/>
      <c r="S2339" s="271"/>
      <c r="T2339" s="272"/>
      <c r="U2339" s="15"/>
      <c r="V2339" s="15"/>
      <c r="W2339" s="15"/>
      <c r="X2339" s="15"/>
      <c r="Y2339" s="15"/>
      <c r="Z2339" s="15"/>
      <c r="AA2339" s="15"/>
      <c r="AB2339" s="15"/>
      <c r="AC2339" s="15"/>
      <c r="AD2339" s="15"/>
      <c r="AE2339" s="15"/>
      <c r="AT2339" s="273" t="s">
        <v>180</v>
      </c>
      <c r="AU2339" s="273" t="s">
        <v>87</v>
      </c>
      <c r="AV2339" s="15" t="s">
        <v>121</v>
      </c>
      <c r="AW2339" s="15" t="s">
        <v>39</v>
      </c>
      <c r="AX2339" s="15" t="s">
        <v>85</v>
      </c>
      <c r="AY2339" s="273" t="s">
        <v>168</v>
      </c>
    </row>
    <row r="2340" s="2" customFormat="1" ht="16.5" customHeight="1">
      <c r="A2340" s="42"/>
      <c r="B2340" s="43"/>
      <c r="C2340" s="216" t="s">
        <v>3266</v>
      </c>
      <c r="D2340" s="216" t="s">
        <v>170</v>
      </c>
      <c r="E2340" s="217" t="s">
        <v>3464</v>
      </c>
      <c r="F2340" s="218" t="s">
        <v>3465</v>
      </c>
      <c r="G2340" s="219" t="s">
        <v>741</v>
      </c>
      <c r="H2340" s="220">
        <v>93</v>
      </c>
      <c r="I2340" s="221"/>
      <c r="J2340" s="222">
        <f>ROUND(I2340*H2340,2)</f>
        <v>0</v>
      </c>
      <c r="K2340" s="218" t="s">
        <v>174</v>
      </c>
      <c r="L2340" s="48"/>
      <c r="M2340" s="223" t="s">
        <v>33</v>
      </c>
      <c r="N2340" s="224" t="s">
        <v>49</v>
      </c>
      <c r="O2340" s="88"/>
      <c r="P2340" s="225">
        <f>O2340*H2340</f>
        <v>0</v>
      </c>
      <c r="Q2340" s="225">
        <v>0.0036600000000000001</v>
      </c>
      <c r="R2340" s="225">
        <f>Q2340*H2340</f>
        <v>0.34038000000000002</v>
      </c>
      <c r="S2340" s="225">
        <v>0</v>
      </c>
      <c r="T2340" s="226">
        <f>S2340*H2340</f>
        <v>0</v>
      </c>
      <c r="U2340" s="42"/>
      <c r="V2340" s="42"/>
      <c r="W2340" s="42"/>
      <c r="X2340" s="42"/>
      <c r="Y2340" s="42"/>
      <c r="Z2340" s="42"/>
      <c r="AA2340" s="42"/>
      <c r="AB2340" s="42"/>
      <c r="AC2340" s="42"/>
      <c r="AD2340" s="42"/>
      <c r="AE2340" s="42"/>
      <c r="AR2340" s="227" t="s">
        <v>266</v>
      </c>
      <c r="AT2340" s="227" t="s">
        <v>170</v>
      </c>
      <c r="AU2340" s="227" t="s">
        <v>87</v>
      </c>
      <c r="AY2340" s="20" t="s">
        <v>168</v>
      </c>
      <c r="BE2340" s="228">
        <f>IF(N2340="základní",J2340,0)</f>
        <v>0</v>
      </c>
      <c r="BF2340" s="228">
        <f>IF(N2340="snížená",J2340,0)</f>
        <v>0</v>
      </c>
      <c r="BG2340" s="228">
        <f>IF(N2340="zákl. přenesená",J2340,0)</f>
        <v>0</v>
      </c>
      <c r="BH2340" s="228">
        <f>IF(N2340="sníž. přenesená",J2340,0)</f>
        <v>0</v>
      </c>
      <c r="BI2340" s="228">
        <f>IF(N2340="nulová",J2340,0)</f>
        <v>0</v>
      </c>
      <c r="BJ2340" s="20" t="s">
        <v>85</v>
      </c>
      <c r="BK2340" s="228">
        <f>ROUND(I2340*H2340,2)</f>
        <v>0</v>
      </c>
      <c r="BL2340" s="20" t="s">
        <v>266</v>
      </c>
      <c r="BM2340" s="227" t="s">
        <v>5759</v>
      </c>
    </row>
    <row r="2341" s="2" customFormat="1">
      <c r="A2341" s="42"/>
      <c r="B2341" s="43"/>
      <c r="C2341" s="44"/>
      <c r="D2341" s="229" t="s">
        <v>176</v>
      </c>
      <c r="E2341" s="44"/>
      <c r="F2341" s="230" t="s">
        <v>3467</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176</v>
      </c>
      <c r="AU2341" s="20" t="s">
        <v>87</v>
      </c>
    </row>
    <row r="2342" s="2" customFormat="1">
      <c r="A2342" s="42"/>
      <c r="B2342" s="43"/>
      <c r="C2342" s="44"/>
      <c r="D2342" s="234" t="s">
        <v>178</v>
      </c>
      <c r="E2342" s="44"/>
      <c r="F2342" s="235" t="s">
        <v>3468</v>
      </c>
      <c r="G2342" s="44"/>
      <c r="H2342" s="44"/>
      <c r="I2342" s="231"/>
      <c r="J2342" s="44"/>
      <c r="K2342" s="44"/>
      <c r="L2342" s="48"/>
      <c r="M2342" s="232"/>
      <c r="N2342" s="233"/>
      <c r="O2342" s="88"/>
      <c r="P2342" s="88"/>
      <c r="Q2342" s="88"/>
      <c r="R2342" s="88"/>
      <c r="S2342" s="88"/>
      <c r="T2342" s="89"/>
      <c r="U2342" s="42"/>
      <c r="V2342" s="42"/>
      <c r="W2342" s="42"/>
      <c r="X2342" s="42"/>
      <c r="Y2342" s="42"/>
      <c r="Z2342" s="42"/>
      <c r="AA2342" s="42"/>
      <c r="AB2342" s="42"/>
      <c r="AC2342" s="42"/>
      <c r="AD2342" s="42"/>
      <c r="AE2342" s="42"/>
      <c r="AT2342" s="20" t="s">
        <v>178</v>
      </c>
      <c r="AU2342" s="20" t="s">
        <v>87</v>
      </c>
    </row>
    <row r="2343" s="13" customFormat="1">
      <c r="A2343" s="13"/>
      <c r="B2343" s="236"/>
      <c r="C2343" s="237"/>
      <c r="D2343" s="229" t="s">
        <v>180</v>
      </c>
      <c r="E2343" s="238" t="s">
        <v>33</v>
      </c>
      <c r="F2343" s="239" t="s">
        <v>2604</v>
      </c>
      <c r="G2343" s="237"/>
      <c r="H2343" s="238" t="s">
        <v>33</v>
      </c>
      <c r="I2343" s="240"/>
      <c r="J2343" s="237"/>
      <c r="K2343" s="237"/>
      <c r="L2343" s="241"/>
      <c r="M2343" s="242"/>
      <c r="N2343" s="243"/>
      <c r="O2343" s="243"/>
      <c r="P2343" s="243"/>
      <c r="Q2343" s="243"/>
      <c r="R2343" s="243"/>
      <c r="S2343" s="243"/>
      <c r="T2343" s="244"/>
      <c r="U2343" s="13"/>
      <c r="V2343" s="13"/>
      <c r="W2343" s="13"/>
      <c r="X2343" s="13"/>
      <c r="Y2343" s="13"/>
      <c r="Z2343" s="13"/>
      <c r="AA2343" s="13"/>
      <c r="AB2343" s="13"/>
      <c r="AC2343" s="13"/>
      <c r="AD2343" s="13"/>
      <c r="AE2343" s="13"/>
      <c r="AT2343" s="245" t="s">
        <v>180</v>
      </c>
      <c r="AU2343" s="245" t="s">
        <v>87</v>
      </c>
      <c r="AV2343" s="13" t="s">
        <v>85</v>
      </c>
      <c r="AW2343" s="13" t="s">
        <v>39</v>
      </c>
      <c r="AX2343" s="13" t="s">
        <v>78</v>
      </c>
      <c r="AY2343" s="245" t="s">
        <v>168</v>
      </c>
    </row>
    <row r="2344" s="14" customFormat="1">
      <c r="A2344" s="14"/>
      <c r="B2344" s="246"/>
      <c r="C2344" s="247"/>
      <c r="D2344" s="229" t="s">
        <v>180</v>
      </c>
      <c r="E2344" s="248" t="s">
        <v>33</v>
      </c>
      <c r="F2344" s="249" t="s">
        <v>5738</v>
      </c>
      <c r="G2344" s="247"/>
      <c r="H2344" s="250">
        <v>93</v>
      </c>
      <c r="I2344" s="251"/>
      <c r="J2344" s="247"/>
      <c r="K2344" s="247"/>
      <c r="L2344" s="252"/>
      <c r="M2344" s="253"/>
      <c r="N2344" s="254"/>
      <c r="O2344" s="254"/>
      <c r="P2344" s="254"/>
      <c r="Q2344" s="254"/>
      <c r="R2344" s="254"/>
      <c r="S2344" s="254"/>
      <c r="T2344" s="255"/>
      <c r="U2344" s="14"/>
      <c r="V2344" s="14"/>
      <c r="W2344" s="14"/>
      <c r="X2344" s="14"/>
      <c r="Y2344" s="14"/>
      <c r="Z2344" s="14"/>
      <c r="AA2344" s="14"/>
      <c r="AB2344" s="14"/>
      <c r="AC2344" s="14"/>
      <c r="AD2344" s="14"/>
      <c r="AE2344" s="14"/>
      <c r="AT2344" s="256" t="s">
        <v>180</v>
      </c>
      <c r="AU2344" s="256" t="s">
        <v>87</v>
      </c>
      <c r="AV2344" s="14" t="s">
        <v>87</v>
      </c>
      <c r="AW2344" s="14" t="s">
        <v>39</v>
      </c>
      <c r="AX2344" s="14" t="s">
        <v>85</v>
      </c>
      <c r="AY2344" s="256" t="s">
        <v>168</v>
      </c>
    </row>
    <row r="2345" s="2" customFormat="1" ht="16.5" customHeight="1">
      <c r="A2345" s="42"/>
      <c r="B2345" s="43"/>
      <c r="C2345" s="216" t="s">
        <v>3273</v>
      </c>
      <c r="D2345" s="216" t="s">
        <v>170</v>
      </c>
      <c r="E2345" s="217" t="s">
        <v>3476</v>
      </c>
      <c r="F2345" s="218" t="s">
        <v>3477</v>
      </c>
      <c r="G2345" s="219" t="s">
        <v>185</v>
      </c>
      <c r="H2345" s="220">
        <v>6</v>
      </c>
      <c r="I2345" s="221"/>
      <c r="J2345" s="222">
        <f>ROUND(I2345*H2345,2)</f>
        <v>0</v>
      </c>
      <c r="K2345" s="218" t="s">
        <v>174</v>
      </c>
      <c r="L2345" s="48"/>
      <c r="M2345" s="223" t="s">
        <v>33</v>
      </c>
      <c r="N2345" s="224" t="s">
        <v>49</v>
      </c>
      <c r="O2345" s="88"/>
      <c r="P2345" s="225">
        <f>O2345*H2345</f>
        <v>0</v>
      </c>
      <c r="Q2345" s="225">
        <v>0.00072999999999999996</v>
      </c>
      <c r="R2345" s="225">
        <f>Q2345*H2345</f>
        <v>0.0043800000000000002</v>
      </c>
      <c r="S2345" s="225">
        <v>0</v>
      </c>
      <c r="T2345" s="226">
        <f>S2345*H2345</f>
        <v>0</v>
      </c>
      <c r="U2345" s="42"/>
      <c r="V2345" s="42"/>
      <c r="W2345" s="42"/>
      <c r="X2345" s="42"/>
      <c r="Y2345" s="42"/>
      <c r="Z2345" s="42"/>
      <c r="AA2345" s="42"/>
      <c r="AB2345" s="42"/>
      <c r="AC2345" s="42"/>
      <c r="AD2345" s="42"/>
      <c r="AE2345" s="42"/>
      <c r="AR2345" s="227" t="s">
        <v>266</v>
      </c>
      <c r="AT2345" s="227" t="s">
        <v>170</v>
      </c>
      <c r="AU2345" s="227" t="s">
        <v>87</v>
      </c>
      <c r="AY2345" s="20" t="s">
        <v>168</v>
      </c>
      <c r="BE2345" s="228">
        <f>IF(N2345="základní",J2345,0)</f>
        <v>0</v>
      </c>
      <c r="BF2345" s="228">
        <f>IF(N2345="snížená",J2345,0)</f>
        <v>0</v>
      </c>
      <c r="BG2345" s="228">
        <f>IF(N2345="zákl. přenesená",J2345,0)</f>
        <v>0</v>
      </c>
      <c r="BH2345" s="228">
        <f>IF(N2345="sníž. přenesená",J2345,0)</f>
        <v>0</v>
      </c>
      <c r="BI2345" s="228">
        <f>IF(N2345="nulová",J2345,0)</f>
        <v>0</v>
      </c>
      <c r="BJ2345" s="20" t="s">
        <v>85</v>
      </c>
      <c r="BK2345" s="228">
        <f>ROUND(I2345*H2345,2)</f>
        <v>0</v>
      </c>
      <c r="BL2345" s="20" t="s">
        <v>266</v>
      </c>
      <c r="BM2345" s="227" t="s">
        <v>5760</v>
      </c>
    </row>
    <row r="2346" s="2" customFormat="1">
      <c r="A2346" s="42"/>
      <c r="B2346" s="43"/>
      <c r="C2346" s="44"/>
      <c r="D2346" s="229" t="s">
        <v>176</v>
      </c>
      <c r="E2346" s="44"/>
      <c r="F2346" s="230" t="s">
        <v>3479</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176</v>
      </c>
      <c r="AU2346" s="20" t="s">
        <v>87</v>
      </c>
    </row>
    <row r="2347" s="2" customFormat="1">
      <c r="A2347" s="42"/>
      <c r="B2347" s="43"/>
      <c r="C2347" s="44"/>
      <c r="D2347" s="234" t="s">
        <v>178</v>
      </c>
      <c r="E2347" s="44"/>
      <c r="F2347" s="235" t="s">
        <v>3480</v>
      </c>
      <c r="G2347" s="44"/>
      <c r="H2347" s="44"/>
      <c r="I2347" s="231"/>
      <c r="J2347" s="44"/>
      <c r="K2347" s="44"/>
      <c r="L2347" s="48"/>
      <c r="M2347" s="232"/>
      <c r="N2347" s="233"/>
      <c r="O2347" s="88"/>
      <c r="P2347" s="88"/>
      <c r="Q2347" s="88"/>
      <c r="R2347" s="88"/>
      <c r="S2347" s="88"/>
      <c r="T2347" s="89"/>
      <c r="U2347" s="42"/>
      <c r="V2347" s="42"/>
      <c r="W2347" s="42"/>
      <c r="X2347" s="42"/>
      <c r="Y2347" s="42"/>
      <c r="Z2347" s="42"/>
      <c r="AA2347" s="42"/>
      <c r="AB2347" s="42"/>
      <c r="AC2347" s="42"/>
      <c r="AD2347" s="42"/>
      <c r="AE2347" s="42"/>
      <c r="AT2347" s="20" t="s">
        <v>178</v>
      </c>
      <c r="AU2347" s="20" t="s">
        <v>87</v>
      </c>
    </row>
    <row r="2348" s="13" customFormat="1">
      <c r="A2348" s="13"/>
      <c r="B2348" s="236"/>
      <c r="C2348" s="237"/>
      <c r="D2348" s="229" t="s">
        <v>180</v>
      </c>
      <c r="E2348" s="238" t="s">
        <v>33</v>
      </c>
      <c r="F2348" s="239" t="s">
        <v>2604</v>
      </c>
      <c r="G2348" s="237"/>
      <c r="H2348" s="238" t="s">
        <v>33</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180</v>
      </c>
      <c r="AU2348" s="245" t="s">
        <v>87</v>
      </c>
      <c r="AV2348" s="13" t="s">
        <v>85</v>
      </c>
      <c r="AW2348" s="13" t="s">
        <v>39</v>
      </c>
      <c r="AX2348" s="13" t="s">
        <v>78</v>
      </c>
      <c r="AY2348" s="245" t="s">
        <v>168</v>
      </c>
    </row>
    <row r="2349" s="14" customFormat="1">
      <c r="A2349" s="14"/>
      <c r="B2349" s="246"/>
      <c r="C2349" s="247"/>
      <c r="D2349" s="229" t="s">
        <v>180</v>
      </c>
      <c r="E2349" s="248" t="s">
        <v>33</v>
      </c>
      <c r="F2349" s="249" t="s">
        <v>5549</v>
      </c>
      <c r="G2349" s="247"/>
      <c r="H2349" s="250">
        <v>6</v>
      </c>
      <c r="I2349" s="251"/>
      <c r="J2349" s="247"/>
      <c r="K2349" s="247"/>
      <c r="L2349" s="252"/>
      <c r="M2349" s="253"/>
      <c r="N2349" s="254"/>
      <c r="O2349" s="254"/>
      <c r="P2349" s="254"/>
      <c r="Q2349" s="254"/>
      <c r="R2349" s="254"/>
      <c r="S2349" s="254"/>
      <c r="T2349" s="255"/>
      <c r="U2349" s="14"/>
      <c r="V2349" s="14"/>
      <c r="W2349" s="14"/>
      <c r="X2349" s="14"/>
      <c r="Y2349" s="14"/>
      <c r="Z2349" s="14"/>
      <c r="AA2349" s="14"/>
      <c r="AB2349" s="14"/>
      <c r="AC2349" s="14"/>
      <c r="AD2349" s="14"/>
      <c r="AE2349" s="14"/>
      <c r="AT2349" s="256" t="s">
        <v>180</v>
      </c>
      <c r="AU2349" s="256" t="s">
        <v>87</v>
      </c>
      <c r="AV2349" s="14" t="s">
        <v>87</v>
      </c>
      <c r="AW2349" s="14" t="s">
        <v>39</v>
      </c>
      <c r="AX2349" s="14" t="s">
        <v>85</v>
      </c>
      <c r="AY2349" s="256" t="s">
        <v>168</v>
      </c>
    </row>
    <row r="2350" s="2" customFormat="1" ht="16.5" customHeight="1">
      <c r="A2350" s="42"/>
      <c r="B2350" s="43"/>
      <c r="C2350" s="216" t="s">
        <v>3280</v>
      </c>
      <c r="D2350" s="216" t="s">
        <v>170</v>
      </c>
      <c r="E2350" s="217" t="s">
        <v>3490</v>
      </c>
      <c r="F2350" s="218" t="s">
        <v>3491</v>
      </c>
      <c r="G2350" s="219" t="s">
        <v>741</v>
      </c>
      <c r="H2350" s="220">
        <v>36</v>
      </c>
      <c r="I2350" s="221"/>
      <c r="J2350" s="222">
        <f>ROUND(I2350*H2350,2)</f>
        <v>0</v>
      </c>
      <c r="K2350" s="218" t="s">
        <v>174</v>
      </c>
      <c r="L2350" s="48"/>
      <c r="M2350" s="223" t="s">
        <v>33</v>
      </c>
      <c r="N2350" s="224" t="s">
        <v>49</v>
      </c>
      <c r="O2350" s="88"/>
      <c r="P2350" s="225">
        <f>O2350*H2350</f>
        <v>0</v>
      </c>
      <c r="Q2350" s="225">
        <v>0.0028900000000000002</v>
      </c>
      <c r="R2350" s="225">
        <f>Q2350*H2350</f>
        <v>0.10404000000000001</v>
      </c>
      <c r="S2350" s="225">
        <v>0</v>
      </c>
      <c r="T2350" s="226">
        <f>S2350*H2350</f>
        <v>0</v>
      </c>
      <c r="U2350" s="42"/>
      <c r="V2350" s="42"/>
      <c r="W2350" s="42"/>
      <c r="X2350" s="42"/>
      <c r="Y2350" s="42"/>
      <c r="Z2350" s="42"/>
      <c r="AA2350" s="42"/>
      <c r="AB2350" s="42"/>
      <c r="AC2350" s="42"/>
      <c r="AD2350" s="42"/>
      <c r="AE2350" s="42"/>
      <c r="AR2350" s="227" t="s">
        <v>266</v>
      </c>
      <c r="AT2350" s="227" t="s">
        <v>170</v>
      </c>
      <c r="AU2350" s="227" t="s">
        <v>87</v>
      </c>
      <c r="AY2350" s="20" t="s">
        <v>168</v>
      </c>
      <c r="BE2350" s="228">
        <f>IF(N2350="základní",J2350,0)</f>
        <v>0</v>
      </c>
      <c r="BF2350" s="228">
        <f>IF(N2350="snížená",J2350,0)</f>
        <v>0</v>
      </c>
      <c r="BG2350" s="228">
        <f>IF(N2350="zákl. přenesená",J2350,0)</f>
        <v>0</v>
      </c>
      <c r="BH2350" s="228">
        <f>IF(N2350="sníž. přenesená",J2350,0)</f>
        <v>0</v>
      </c>
      <c r="BI2350" s="228">
        <f>IF(N2350="nulová",J2350,0)</f>
        <v>0</v>
      </c>
      <c r="BJ2350" s="20" t="s">
        <v>85</v>
      </c>
      <c r="BK2350" s="228">
        <f>ROUND(I2350*H2350,2)</f>
        <v>0</v>
      </c>
      <c r="BL2350" s="20" t="s">
        <v>266</v>
      </c>
      <c r="BM2350" s="227" t="s">
        <v>5761</v>
      </c>
    </row>
    <row r="2351" s="2" customFormat="1">
      <c r="A2351" s="42"/>
      <c r="B2351" s="43"/>
      <c r="C2351" s="44"/>
      <c r="D2351" s="229" t="s">
        <v>176</v>
      </c>
      <c r="E2351" s="44"/>
      <c r="F2351" s="230" t="s">
        <v>3493</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176</v>
      </c>
      <c r="AU2351" s="20" t="s">
        <v>87</v>
      </c>
    </row>
    <row r="2352" s="2" customFormat="1">
      <c r="A2352" s="42"/>
      <c r="B2352" s="43"/>
      <c r="C2352" s="44"/>
      <c r="D2352" s="234" t="s">
        <v>178</v>
      </c>
      <c r="E2352" s="44"/>
      <c r="F2352" s="235" t="s">
        <v>3494</v>
      </c>
      <c r="G2352" s="44"/>
      <c r="H2352" s="44"/>
      <c r="I2352" s="231"/>
      <c r="J2352" s="44"/>
      <c r="K2352" s="44"/>
      <c r="L2352" s="48"/>
      <c r="M2352" s="232"/>
      <c r="N2352" s="233"/>
      <c r="O2352" s="88"/>
      <c r="P2352" s="88"/>
      <c r="Q2352" s="88"/>
      <c r="R2352" s="88"/>
      <c r="S2352" s="88"/>
      <c r="T2352" s="89"/>
      <c r="U2352" s="42"/>
      <c r="V2352" s="42"/>
      <c r="W2352" s="42"/>
      <c r="X2352" s="42"/>
      <c r="Y2352" s="42"/>
      <c r="Z2352" s="42"/>
      <c r="AA2352" s="42"/>
      <c r="AB2352" s="42"/>
      <c r="AC2352" s="42"/>
      <c r="AD2352" s="42"/>
      <c r="AE2352" s="42"/>
      <c r="AT2352" s="20" t="s">
        <v>178</v>
      </c>
      <c r="AU2352" s="20" t="s">
        <v>87</v>
      </c>
    </row>
    <row r="2353" s="13" customFormat="1">
      <c r="A2353" s="13"/>
      <c r="B2353" s="236"/>
      <c r="C2353" s="237"/>
      <c r="D2353" s="229" t="s">
        <v>180</v>
      </c>
      <c r="E2353" s="238" t="s">
        <v>33</v>
      </c>
      <c r="F2353" s="239" t="s">
        <v>2604</v>
      </c>
      <c r="G2353" s="237"/>
      <c r="H2353" s="238" t="s">
        <v>33</v>
      </c>
      <c r="I2353" s="240"/>
      <c r="J2353" s="237"/>
      <c r="K2353" s="237"/>
      <c r="L2353" s="241"/>
      <c r="M2353" s="242"/>
      <c r="N2353" s="243"/>
      <c r="O2353" s="243"/>
      <c r="P2353" s="243"/>
      <c r="Q2353" s="243"/>
      <c r="R2353" s="243"/>
      <c r="S2353" s="243"/>
      <c r="T2353" s="244"/>
      <c r="U2353" s="13"/>
      <c r="V2353" s="13"/>
      <c r="W2353" s="13"/>
      <c r="X2353" s="13"/>
      <c r="Y2353" s="13"/>
      <c r="Z2353" s="13"/>
      <c r="AA2353" s="13"/>
      <c r="AB2353" s="13"/>
      <c r="AC2353" s="13"/>
      <c r="AD2353" s="13"/>
      <c r="AE2353" s="13"/>
      <c r="AT2353" s="245" t="s">
        <v>180</v>
      </c>
      <c r="AU2353" s="245" t="s">
        <v>87</v>
      </c>
      <c r="AV2353" s="13" t="s">
        <v>85</v>
      </c>
      <c r="AW2353" s="13" t="s">
        <v>39</v>
      </c>
      <c r="AX2353" s="13" t="s">
        <v>78</v>
      </c>
      <c r="AY2353" s="245" t="s">
        <v>168</v>
      </c>
    </row>
    <row r="2354" s="14" customFormat="1">
      <c r="A2354" s="14"/>
      <c r="B2354" s="246"/>
      <c r="C2354" s="247"/>
      <c r="D2354" s="229" t="s">
        <v>180</v>
      </c>
      <c r="E2354" s="248" t="s">
        <v>33</v>
      </c>
      <c r="F2354" s="249" t="s">
        <v>5762</v>
      </c>
      <c r="G2354" s="247"/>
      <c r="H2354" s="250">
        <v>36</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180</v>
      </c>
      <c r="AU2354" s="256" t="s">
        <v>87</v>
      </c>
      <c r="AV2354" s="14" t="s">
        <v>87</v>
      </c>
      <c r="AW2354" s="14" t="s">
        <v>39</v>
      </c>
      <c r="AX2354" s="14" t="s">
        <v>85</v>
      </c>
      <c r="AY2354" s="256" t="s">
        <v>168</v>
      </c>
    </row>
    <row r="2355" s="2" customFormat="1" ht="16.5" customHeight="1">
      <c r="A2355" s="42"/>
      <c r="B2355" s="43"/>
      <c r="C2355" s="216" t="s">
        <v>3289</v>
      </c>
      <c r="D2355" s="216" t="s">
        <v>170</v>
      </c>
      <c r="E2355" s="217" t="s">
        <v>3498</v>
      </c>
      <c r="F2355" s="218" t="s">
        <v>3499</v>
      </c>
      <c r="G2355" s="219" t="s">
        <v>556</v>
      </c>
      <c r="H2355" s="220">
        <v>1.4470000000000001</v>
      </c>
      <c r="I2355" s="221"/>
      <c r="J2355" s="222">
        <f>ROUND(I2355*H2355,2)</f>
        <v>0</v>
      </c>
      <c r="K2355" s="218" t="s">
        <v>174</v>
      </c>
      <c r="L2355" s="48"/>
      <c r="M2355" s="223" t="s">
        <v>33</v>
      </c>
      <c r="N2355" s="224" t="s">
        <v>49</v>
      </c>
      <c r="O2355" s="88"/>
      <c r="P2355" s="225">
        <f>O2355*H2355</f>
        <v>0</v>
      </c>
      <c r="Q2355" s="225">
        <v>0</v>
      </c>
      <c r="R2355" s="225">
        <f>Q2355*H2355</f>
        <v>0</v>
      </c>
      <c r="S2355" s="225">
        <v>0</v>
      </c>
      <c r="T2355" s="226">
        <f>S2355*H2355</f>
        <v>0</v>
      </c>
      <c r="U2355" s="42"/>
      <c r="V2355" s="42"/>
      <c r="W2355" s="42"/>
      <c r="X2355" s="42"/>
      <c r="Y2355" s="42"/>
      <c r="Z2355" s="42"/>
      <c r="AA2355" s="42"/>
      <c r="AB2355" s="42"/>
      <c r="AC2355" s="42"/>
      <c r="AD2355" s="42"/>
      <c r="AE2355" s="42"/>
      <c r="AR2355" s="227" t="s">
        <v>266</v>
      </c>
      <c r="AT2355" s="227" t="s">
        <v>170</v>
      </c>
      <c r="AU2355" s="227" t="s">
        <v>87</v>
      </c>
      <c r="AY2355" s="20" t="s">
        <v>168</v>
      </c>
      <c r="BE2355" s="228">
        <f>IF(N2355="základní",J2355,0)</f>
        <v>0</v>
      </c>
      <c r="BF2355" s="228">
        <f>IF(N2355="snížená",J2355,0)</f>
        <v>0</v>
      </c>
      <c r="BG2355" s="228">
        <f>IF(N2355="zákl. přenesená",J2355,0)</f>
        <v>0</v>
      </c>
      <c r="BH2355" s="228">
        <f>IF(N2355="sníž. přenesená",J2355,0)</f>
        <v>0</v>
      </c>
      <c r="BI2355" s="228">
        <f>IF(N2355="nulová",J2355,0)</f>
        <v>0</v>
      </c>
      <c r="BJ2355" s="20" t="s">
        <v>85</v>
      </c>
      <c r="BK2355" s="228">
        <f>ROUND(I2355*H2355,2)</f>
        <v>0</v>
      </c>
      <c r="BL2355" s="20" t="s">
        <v>266</v>
      </c>
      <c r="BM2355" s="227" t="s">
        <v>5763</v>
      </c>
    </row>
    <row r="2356" s="2" customFormat="1">
      <c r="A2356" s="42"/>
      <c r="B2356" s="43"/>
      <c r="C2356" s="44"/>
      <c r="D2356" s="229" t="s">
        <v>176</v>
      </c>
      <c r="E2356" s="44"/>
      <c r="F2356" s="230" t="s">
        <v>3501</v>
      </c>
      <c r="G2356" s="44"/>
      <c r="H2356" s="44"/>
      <c r="I2356" s="231"/>
      <c r="J2356" s="44"/>
      <c r="K2356" s="44"/>
      <c r="L2356" s="48"/>
      <c r="M2356" s="232"/>
      <c r="N2356" s="233"/>
      <c r="O2356" s="88"/>
      <c r="P2356" s="88"/>
      <c r="Q2356" s="88"/>
      <c r="R2356" s="88"/>
      <c r="S2356" s="88"/>
      <c r="T2356" s="89"/>
      <c r="U2356" s="42"/>
      <c r="V2356" s="42"/>
      <c r="W2356" s="42"/>
      <c r="X2356" s="42"/>
      <c r="Y2356" s="42"/>
      <c r="Z2356" s="42"/>
      <c r="AA2356" s="42"/>
      <c r="AB2356" s="42"/>
      <c r="AC2356" s="42"/>
      <c r="AD2356" s="42"/>
      <c r="AE2356" s="42"/>
      <c r="AT2356" s="20" t="s">
        <v>176</v>
      </c>
      <c r="AU2356" s="20" t="s">
        <v>87</v>
      </c>
    </row>
    <row r="2357" s="2" customFormat="1">
      <c r="A2357" s="42"/>
      <c r="B2357" s="43"/>
      <c r="C2357" s="44"/>
      <c r="D2357" s="234" t="s">
        <v>178</v>
      </c>
      <c r="E2357" s="44"/>
      <c r="F2357" s="235" t="s">
        <v>3502</v>
      </c>
      <c r="G2357" s="44"/>
      <c r="H2357" s="44"/>
      <c r="I2357" s="231"/>
      <c r="J2357" s="44"/>
      <c r="K2357" s="44"/>
      <c r="L2357" s="48"/>
      <c r="M2357" s="232"/>
      <c r="N2357" s="233"/>
      <c r="O2357" s="88"/>
      <c r="P2357" s="88"/>
      <c r="Q2357" s="88"/>
      <c r="R2357" s="88"/>
      <c r="S2357" s="88"/>
      <c r="T2357" s="89"/>
      <c r="U2357" s="42"/>
      <c r="V2357" s="42"/>
      <c r="W2357" s="42"/>
      <c r="X2357" s="42"/>
      <c r="Y2357" s="42"/>
      <c r="Z2357" s="42"/>
      <c r="AA2357" s="42"/>
      <c r="AB2357" s="42"/>
      <c r="AC2357" s="42"/>
      <c r="AD2357" s="42"/>
      <c r="AE2357" s="42"/>
      <c r="AT2357" s="20" t="s">
        <v>178</v>
      </c>
      <c r="AU2357" s="20" t="s">
        <v>87</v>
      </c>
    </row>
    <row r="2358" s="12" customFormat="1" ht="22.8" customHeight="1">
      <c r="A2358" s="12"/>
      <c r="B2358" s="200"/>
      <c r="C2358" s="201"/>
      <c r="D2358" s="202" t="s">
        <v>77</v>
      </c>
      <c r="E2358" s="214" t="s">
        <v>3503</v>
      </c>
      <c r="F2358" s="214" t="s">
        <v>3504</v>
      </c>
      <c r="G2358" s="201"/>
      <c r="H2358" s="201"/>
      <c r="I2358" s="204"/>
      <c r="J2358" s="215">
        <f>BK2358</f>
        <v>0</v>
      </c>
      <c r="K2358" s="201"/>
      <c r="L2358" s="206"/>
      <c r="M2358" s="207"/>
      <c r="N2358" s="208"/>
      <c r="O2358" s="208"/>
      <c r="P2358" s="209">
        <f>SUM(P2359:P2443)</f>
        <v>0</v>
      </c>
      <c r="Q2358" s="208"/>
      <c r="R2358" s="209">
        <f>SUM(R2359:R2443)</f>
        <v>13.15404122</v>
      </c>
      <c r="S2358" s="208"/>
      <c r="T2358" s="210">
        <f>SUM(T2359:T2443)</f>
        <v>0</v>
      </c>
      <c r="U2358" s="12"/>
      <c r="V2358" s="12"/>
      <c r="W2358" s="12"/>
      <c r="X2358" s="12"/>
      <c r="Y2358" s="12"/>
      <c r="Z2358" s="12"/>
      <c r="AA2358" s="12"/>
      <c r="AB2358" s="12"/>
      <c r="AC2358" s="12"/>
      <c r="AD2358" s="12"/>
      <c r="AE2358" s="12"/>
      <c r="AR2358" s="211" t="s">
        <v>87</v>
      </c>
      <c r="AT2358" s="212" t="s">
        <v>77</v>
      </c>
      <c r="AU2358" s="212" t="s">
        <v>85</v>
      </c>
      <c r="AY2358" s="211" t="s">
        <v>168</v>
      </c>
      <c r="BK2358" s="213">
        <f>SUM(BK2359:BK2443)</f>
        <v>0</v>
      </c>
    </row>
    <row r="2359" s="2" customFormat="1" ht="16.5" customHeight="1">
      <c r="A2359" s="42"/>
      <c r="B2359" s="43"/>
      <c r="C2359" s="216" t="s">
        <v>3294</v>
      </c>
      <c r="D2359" s="216" t="s">
        <v>170</v>
      </c>
      <c r="E2359" s="217" t="s">
        <v>3506</v>
      </c>
      <c r="F2359" s="218" t="s">
        <v>3507</v>
      </c>
      <c r="G2359" s="219" t="s">
        <v>741</v>
      </c>
      <c r="H2359" s="220">
        <v>93</v>
      </c>
      <c r="I2359" s="221"/>
      <c r="J2359" s="222">
        <f>ROUND(I2359*H2359,2)</f>
        <v>0</v>
      </c>
      <c r="K2359" s="218" t="s">
        <v>174</v>
      </c>
      <c r="L2359" s="48"/>
      <c r="M2359" s="223" t="s">
        <v>33</v>
      </c>
      <c r="N2359" s="224" t="s">
        <v>49</v>
      </c>
      <c r="O2359" s="88"/>
      <c r="P2359" s="225">
        <f>O2359*H2359</f>
        <v>0</v>
      </c>
      <c r="Q2359" s="225">
        <v>1.0000000000000001E-05</v>
      </c>
      <c r="R2359" s="225">
        <f>Q2359*H2359</f>
        <v>0.00093000000000000005</v>
      </c>
      <c r="S2359" s="225">
        <v>0</v>
      </c>
      <c r="T2359" s="226">
        <f>S2359*H2359</f>
        <v>0</v>
      </c>
      <c r="U2359" s="42"/>
      <c r="V2359" s="42"/>
      <c r="W2359" s="42"/>
      <c r="X2359" s="42"/>
      <c r="Y2359" s="42"/>
      <c r="Z2359" s="42"/>
      <c r="AA2359" s="42"/>
      <c r="AB2359" s="42"/>
      <c r="AC2359" s="42"/>
      <c r="AD2359" s="42"/>
      <c r="AE2359" s="42"/>
      <c r="AR2359" s="227" t="s">
        <v>266</v>
      </c>
      <c r="AT2359" s="227" t="s">
        <v>170</v>
      </c>
      <c r="AU2359" s="227" t="s">
        <v>87</v>
      </c>
      <c r="AY2359" s="20" t="s">
        <v>168</v>
      </c>
      <c r="BE2359" s="228">
        <f>IF(N2359="základní",J2359,0)</f>
        <v>0</v>
      </c>
      <c r="BF2359" s="228">
        <f>IF(N2359="snížená",J2359,0)</f>
        <v>0</v>
      </c>
      <c r="BG2359" s="228">
        <f>IF(N2359="zákl. přenesená",J2359,0)</f>
        <v>0</v>
      </c>
      <c r="BH2359" s="228">
        <f>IF(N2359="sníž. přenesená",J2359,0)</f>
        <v>0</v>
      </c>
      <c r="BI2359" s="228">
        <f>IF(N2359="nulová",J2359,0)</f>
        <v>0</v>
      </c>
      <c r="BJ2359" s="20" t="s">
        <v>85</v>
      </c>
      <c r="BK2359" s="228">
        <f>ROUND(I2359*H2359,2)</f>
        <v>0</v>
      </c>
      <c r="BL2359" s="20" t="s">
        <v>266</v>
      </c>
      <c r="BM2359" s="227" t="s">
        <v>5764</v>
      </c>
    </row>
    <row r="2360" s="2" customFormat="1">
      <c r="A2360" s="42"/>
      <c r="B2360" s="43"/>
      <c r="C2360" s="44"/>
      <c r="D2360" s="229" t="s">
        <v>176</v>
      </c>
      <c r="E2360" s="44"/>
      <c r="F2360" s="230" t="s">
        <v>3509</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176</v>
      </c>
      <c r="AU2360" s="20" t="s">
        <v>87</v>
      </c>
    </row>
    <row r="2361" s="2" customFormat="1">
      <c r="A2361" s="42"/>
      <c r="B2361" s="43"/>
      <c r="C2361" s="44"/>
      <c r="D2361" s="234" t="s">
        <v>178</v>
      </c>
      <c r="E2361" s="44"/>
      <c r="F2361" s="235" t="s">
        <v>3510</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178</v>
      </c>
      <c r="AU2361" s="20" t="s">
        <v>87</v>
      </c>
    </row>
    <row r="2362" s="13" customFormat="1">
      <c r="A2362" s="13"/>
      <c r="B2362" s="236"/>
      <c r="C2362" s="237"/>
      <c r="D2362" s="229" t="s">
        <v>180</v>
      </c>
      <c r="E2362" s="238" t="s">
        <v>33</v>
      </c>
      <c r="F2362" s="239" t="s">
        <v>1497</v>
      </c>
      <c r="G2362" s="237"/>
      <c r="H2362" s="238" t="s">
        <v>33</v>
      </c>
      <c r="I2362" s="240"/>
      <c r="J2362" s="237"/>
      <c r="K2362" s="237"/>
      <c r="L2362" s="241"/>
      <c r="M2362" s="242"/>
      <c r="N2362" s="243"/>
      <c r="O2362" s="243"/>
      <c r="P2362" s="243"/>
      <c r="Q2362" s="243"/>
      <c r="R2362" s="243"/>
      <c r="S2362" s="243"/>
      <c r="T2362" s="244"/>
      <c r="U2362" s="13"/>
      <c r="V2362" s="13"/>
      <c r="W2362" s="13"/>
      <c r="X2362" s="13"/>
      <c r="Y2362" s="13"/>
      <c r="Z2362" s="13"/>
      <c r="AA2362" s="13"/>
      <c r="AB2362" s="13"/>
      <c r="AC2362" s="13"/>
      <c r="AD2362" s="13"/>
      <c r="AE2362" s="13"/>
      <c r="AT2362" s="245" t="s">
        <v>180</v>
      </c>
      <c r="AU2362" s="245" t="s">
        <v>87</v>
      </c>
      <c r="AV2362" s="13" t="s">
        <v>85</v>
      </c>
      <c r="AW2362" s="13" t="s">
        <v>39</v>
      </c>
      <c r="AX2362" s="13" t="s">
        <v>78</v>
      </c>
      <c r="AY2362" s="245" t="s">
        <v>168</v>
      </c>
    </row>
    <row r="2363" s="14" customFormat="1">
      <c r="A2363" s="14"/>
      <c r="B2363" s="246"/>
      <c r="C2363" s="247"/>
      <c r="D2363" s="229" t="s">
        <v>180</v>
      </c>
      <c r="E2363" s="248" t="s">
        <v>33</v>
      </c>
      <c r="F2363" s="249" t="s">
        <v>5765</v>
      </c>
      <c r="G2363" s="247"/>
      <c r="H2363" s="250">
        <v>93</v>
      </c>
      <c r="I2363" s="251"/>
      <c r="J2363" s="247"/>
      <c r="K2363" s="247"/>
      <c r="L2363" s="252"/>
      <c r="M2363" s="253"/>
      <c r="N2363" s="254"/>
      <c r="O2363" s="254"/>
      <c r="P2363" s="254"/>
      <c r="Q2363" s="254"/>
      <c r="R2363" s="254"/>
      <c r="S2363" s="254"/>
      <c r="T2363" s="255"/>
      <c r="U2363" s="14"/>
      <c r="V2363" s="14"/>
      <c r="W2363" s="14"/>
      <c r="X2363" s="14"/>
      <c r="Y2363" s="14"/>
      <c r="Z2363" s="14"/>
      <c r="AA2363" s="14"/>
      <c r="AB2363" s="14"/>
      <c r="AC2363" s="14"/>
      <c r="AD2363" s="14"/>
      <c r="AE2363" s="14"/>
      <c r="AT2363" s="256" t="s">
        <v>180</v>
      </c>
      <c r="AU2363" s="256" t="s">
        <v>87</v>
      </c>
      <c r="AV2363" s="14" t="s">
        <v>87</v>
      </c>
      <c r="AW2363" s="14" t="s">
        <v>39</v>
      </c>
      <c r="AX2363" s="14" t="s">
        <v>85</v>
      </c>
      <c r="AY2363" s="256" t="s">
        <v>168</v>
      </c>
    </row>
    <row r="2364" s="2" customFormat="1" ht="16.5" customHeight="1">
      <c r="A2364" s="42"/>
      <c r="B2364" s="43"/>
      <c r="C2364" s="285" t="s">
        <v>3299</v>
      </c>
      <c r="D2364" s="285" t="s">
        <v>713</v>
      </c>
      <c r="E2364" s="286" t="s">
        <v>3513</v>
      </c>
      <c r="F2364" s="287" t="s">
        <v>3514</v>
      </c>
      <c r="G2364" s="288" t="s">
        <v>741</v>
      </c>
      <c r="H2364" s="289">
        <v>93</v>
      </c>
      <c r="I2364" s="290"/>
      <c r="J2364" s="291">
        <f>ROUND(I2364*H2364,2)</f>
        <v>0</v>
      </c>
      <c r="K2364" s="287" t="s">
        <v>174</v>
      </c>
      <c r="L2364" s="292"/>
      <c r="M2364" s="293" t="s">
        <v>33</v>
      </c>
      <c r="N2364" s="294" t="s">
        <v>49</v>
      </c>
      <c r="O2364" s="88"/>
      <c r="P2364" s="225">
        <f>O2364*H2364</f>
        <v>0</v>
      </c>
      <c r="Q2364" s="225">
        <v>0.00010000000000000001</v>
      </c>
      <c r="R2364" s="225">
        <f>Q2364*H2364</f>
        <v>0.009300000000000001</v>
      </c>
      <c r="S2364" s="225">
        <v>0</v>
      </c>
      <c r="T2364" s="226">
        <f>S2364*H2364</f>
        <v>0</v>
      </c>
      <c r="U2364" s="42"/>
      <c r="V2364" s="42"/>
      <c r="W2364" s="42"/>
      <c r="X2364" s="42"/>
      <c r="Y2364" s="42"/>
      <c r="Z2364" s="42"/>
      <c r="AA2364" s="42"/>
      <c r="AB2364" s="42"/>
      <c r="AC2364" s="42"/>
      <c r="AD2364" s="42"/>
      <c r="AE2364" s="42"/>
      <c r="AR2364" s="227" t="s">
        <v>366</v>
      </c>
      <c r="AT2364" s="227" t="s">
        <v>713</v>
      </c>
      <c r="AU2364" s="227" t="s">
        <v>87</v>
      </c>
      <c r="AY2364" s="20" t="s">
        <v>168</v>
      </c>
      <c r="BE2364" s="228">
        <f>IF(N2364="základní",J2364,0)</f>
        <v>0</v>
      </c>
      <c r="BF2364" s="228">
        <f>IF(N2364="snížená",J2364,0)</f>
        <v>0</v>
      </c>
      <c r="BG2364" s="228">
        <f>IF(N2364="zákl. přenesená",J2364,0)</f>
        <v>0</v>
      </c>
      <c r="BH2364" s="228">
        <f>IF(N2364="sníž. přenesená",J2364,0)</f>
        <v>0</v>
      </c>
      <c r="BI2364" s="228">
        <f>IF(N2364="nulová",J2364,0)</f>
        <v>0</v>
      </c>
      <c r="BJ2364" s="20" t="s">
        <v>85</v>
      </c>
      <c r="BK2364" s="228">
        <f>ROUND(I2364*H2364,2)</f>
        <v>0</v>
      </c>
      <c r="BL2364" s="20" t="s">
        <v>266</v>
      </c>
      <c r="BM2364" s="227" t="s">
        <v>5766</v>
      </c>
    </row>
    <row r="2365" s="2" customFormat="1">
      <c r="A2365" s="42"/>
      <c r="B2365" s="43"/>
      <c r="C2365" s="44"/>
      <c r="D2365" s="229" t="s">
        <v>176</v>
      </c>
      <c r="E2365" s="44"/>
      <c r="F2365" s="230" t="s">
        <v>3514</v>
      </c>
      <c r="G2365" s="44"/>
      <c r="H2365" s="44"/>
      <c r="I2365" s="231"/>
      <c r="J2365" s="44"/>
      <c r="K2365" s="44"/>
      <c r="L2365" s="48"/>
      <c r="M2365" s="232"/>
      <c r="N2365" s="233"/>
      <c r="O2365" s="88"/>
      <c r="P2365" s="88"/>
      <c r="Q2365" s="88"/>
      <c r="R2365" s="88"/>
      <c r="S2365" s="88"/>
      <c r="T2365" s="89"/>
      <c r="U2365" s="42"/>
      <c r="V2365" s="42"/>
      <c r="W2365" s="42"/>
      <c r="X2365" s="42"/>
      <c r="Y2365" s="42"/>
      <c r="Z2365" s="42"/>
      <c r="AA2365" s="42"/>
      <c r="AB2365" s="42"/>
      <c r="AC2365" s="42"/>
      <c r="AD2365" s="42"/>
      <c r="AE2365" s="42"/>
      <c r="AT2365" s="20" t="s">
        <v>176</v>
      </c>
      <c r="AU2365" s="20" t="s">
        <v>87</v>
      </c>
    </row>
    <row r="2366" s="2" customFormat="1" ht="16.5" customHeight="1">
      <c r="A2366" s="42"/>
      <c r="B2366" s="43"/>
      <c r="C2366" s="216" t="s">
        <v>3305</v>
      </c>
      <c r="D2366" s="216" t="s">
        <v>170</v>
      </c>
      <c r="E2366" s="217" t="s">
        <v>3543</v>
      </c>
      <c r="F2366" s="218" t="s">
        <v>3544</v>
      </c>
      <c r="G2366" s="219" t="s">
        <v>173</v>
      </c>
      <c r="H2366" s="220">
        <v>855</v>
      </c>
      <c r="I2366" s="221"/>
      <c r="J2366" s="222">
        <f>ROUND(I2366*H2366,2)</f>
        <v>0</v>
      </c>
      <c r="K2366" s="218" t="s">
        <v>174</v>
      </c>
      <c r="L2366" s="48"/>
      <c r="M2366" s="223" t="s">
        <v>33</v>
      </c>
      <c r="N2366" s="224" t="s">
        <v>49</v>
      </c>
      <c r="O2366" s="88"/>
      <c r="P2366" s="225">
        <f>O2366*H2366</f>
        <v>0</v>
      </c>
      <c r="Q2366" s="225">
        <v>0.0135</v>
      </c>
      <c r="R2366" s="225">
        <f>Q2366*H2366</f>
        <v>11.5425</v>
      </c>
      <c r="S2366" s="225">
        <v>0</v>
      </c>
      <c r="T2366" s="226">
        <f>S2366*H2366</f>
        <v>0</v>
      </c>
      <c r="U2366" s="42"/>
      <c r="V2366" s="42"/>
      <c r="W2366" s="42"/>
      <c r="X2366" s="42"/>
      <c r="Y2366" s="42"/>
      <c r="Z2366" s="42"/>
      <c r="AA2366" s="42"/>
      <c r="AB2366" s="42"/>
      <c r="AC2366" s="42"/>
      <c r="AD2366" s="42"/>
      <c r="AE2366" s="42"/>
      <c r="AR2366" s="227" t="s">
        <v>266</v>
      </c>
      <c r="AT2366" s="227" t="s">
        <v>170</v>
      </c>
      <c r="AU2366" s="227" t="s">
        <v>87</v>
      </c>
      <c r="AY2366" s="20" t="s">
        <v>168</v>
      </c>
      <c r="BE2366" s="228">
        <f>IF(N2366="základní",J2366,0)</f>
        <v>0</v>
      </c>
      <c r="BF2366" s="228">
        <f>IF(N2366="snížená",J2366,0)</f>
        <v>0</v>
      </c>
      <c r="BG2366" s="228">
        <f>IF(N2366="zákl. přenesená",J2366,0)</f>
        <v>0</v>
      </c>
      <c r="BH2366" s="228">
        <f>IF(N2366="sníž. přenesená",J2366,0)</f>
        <v>0</v>
      </c>
      <c r="BI2366" s="228">
        <f>IF(N2366="nulová",J2366,0)</f>
        <v>0</v>
      </c>
      <c r="BJ2366" s="20" t="s">
        <v>85</v>
      </c>
      <c r="BK2366" s="228">
        <f>ROUND(I2366*H2366,2)</f>
        <v>0</v>
      </c>
      <c r="BL2366" s="20" t="s">
        <v>266</v>
      </c>
      <c r="BM2366" s="227" t="s">
        <v>5767</v>
      </c>
    </row>
    <row r="2367" s="2" customFormat="1">
      <c r="A2367" s="42"/>
      <c r="B2367" s="43"/>
      <c r="C2367" s="44"/>
      <c r="D2367" s="229" t="s">
        <v>176</v>
      </c>
      <c r="E2367" s="44"/>
      <c r="F2367" s="230" t="s">
        <v>3546</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176</v>
      </c>
      <c r="AU2367" s="20" t="s">
        <v>87</v>
      </c>
    </row>
    <row r="2368" s="2" customFormat="1">
      <c r="A2368" s="42"/>
      <c r="B2368" s="43"/>
      <c r="C2368" s="44"/>
      <c r="D2368" s="234" t="s">
        <v>178</v>
      </c>
      <c r="E2368" s="44"/>
      <c r="F2368" s="235" t="s">
        <v>3547</v>
      </c>
      <c r="G2368" s="44"/>
      <c r="H2368" s="44"/>
      <c r="I2368" s="231"/>
      <c r="J2368" s="44"/>
      <c r="K2368" s="44"/>
      <c r="L2368" s="48"/>
      <c r="M2368" s="232"/>
      <c r="N2368" s="233"/>
      <c r="O2368" s="88"/>
      <c r="P2368" s="88"/>
      <c r="Q2368" s="88"/>
      <c r="R2368" s="88"/>
      <c r="S2368" s="88"/>
      <c r="T2368" s="89"/>
      <c r="U2368" s="42"/>
      <c r="V2368" s="42"/>
      <c r="W2368" s="42"/>
      <c r="X2368" s="42"/>
      <c r="Y2368" s="42"/>
      <c r="Z2368" s="42"/>
      <c r="AA2368" s="42"/>
      <c r="AB2368" s="42"/>
      <c r="AC2368" s="42"/>
      <c r="AD2368" s="42"/>
      <c r="AE2368" s="42"/>
      <c r="AT2368" s="20" t="s">
        <v>178</v>
      </c>
      <c r="AU2368" s="20" t="s">
        <v>87</v>
      </c>
    </row>
    <row r="2369" s="13" customFormat="1">
      <c r="A2369" s="13"/>
      <c r="B2369" s="236"/>
      <c r="C2369" s="237"/>
      <c r="D2369" s="229" t="s">
        <v>180</v>
      </c>
      <c r="E2369" s="238" t="s">
        <v>33</v>
      </c>
      <c r="F2369" s="239" t="s">
        <v>1497</v>
      </c>
      <c r="G2369" s="237"/>
      <c r="H2369" s="238" t="s">
        <v>33</v>
      </c>
      <c r="I2369" s="240"/>
      <c r="J2369" s="237"/>
      <c r="K2369" s="237"/>
      <c r="L2369" s="241"/>
      <c r="M2369" s="242"/>
      <c r="N2369" s="243"/>
      <c r="O2369" s="243"/>
      <c r="P2369" s="243"/>
      <c r="Q2369" s="243"/>
      <c r="R2369" s="243"/>
      <c r="S2369" s="243"/>
      <c r="T2369" s="244"/>
      <c r="U2369" s="13"/>
      <c r="V2369" s="13"/>
      <c r="W2369" s="13"/>
      <c r="X2369" s="13"/>
      <c r="Y2369" s="13"/>
      <c r="Z2369" s="13"/>
      <c r="AA2369" s="13"/>
      <c r="AB2369" s="13"/>
      <c r="AC2369" s="13"/>
      <c r="AD2369" s="13"/>
      <c r="AE2369" s="13"/>
      <c r="AT2369" s="245" t="s">
        <v>180</v>
      </c>
      <c r="AU2369" s="245" t="s">
        <v>87</v>
      </c>
      <c r="AV2369" s="13" t="s">
        <v>85</v>
      </c>
      <c r="AW2369" s="13" t="s">
        <v>39</v>
      </c>
      <c r="AX2369" s="13" t="s">
        <v>78</v>
      </c>
      <c r="AY2369" s="245" t="s">
        <v>168</v>
      </c>
    </row>
    <row r="2370" s="13" customFormat="1">
      <c r="A2370" s="13"/>
      <c r="B2370" s="236"/>
      <c r="C2370" s="237"/>
      <c r="D2370" s="229" t="s">
        <v>180</v>
      </c>
      <c r="E2370" s="238" t="s">
        <v>33</v>
      </c>
      <c r="F2370" s="239" t="s">
        <v>5503</v>
      </c>
      <c r="G2370" s="237"/>
      <c r="H2370" s="238" t="s">
        <v>33</v>
      </c>
      <c r="I2370" s="240"/>
      <c r="J2370" s="237"/>
      <c r="K2370" s="237"/>
      <c r="L2370" s="241"/>
      <c r="M2370" s="242"/>
      <c r="N2370" s="243"/>
      <c r="O2370" s="243"/>
      <c r="P2370" s="243"/>
      <c r="Q2370" s="243"/>
      <c r="R2370" s="243"/>
      <c r="S2370" s="243"/>
      <c r="T2370" s="244"/>
      <c r="U2370" s="13"/>
      <c r="V2370" s="13"/>
      <c r="W2370" s="13"/>
      <c r="X2370" s="13"/>
      <c r="Y2370" s="13"/>
      <c r="Z2370" s="13"/>
      <c r="AA2370" s="13"/>
      <c r="AB2370" s="13"/>
      <c r="AC2370" s="13"/>
      <c r="AD2370" s="13"/>
      <c r="AE2370" s="13"/>
      <c r="AT2370" s="245" t="s">
        <v>180</v>
      </c>
      <c r="AU2370" s="245" t="s">
        <v>87</v>
      </c>
      <c r="AV2370" s="13" t="s">
        <v>85</v>
      </c>
      <c r="AW2370" s="13" t="s">
        <v>39</v>
      </c>
      <c r="AX2370" s="13" t="s">
        <v>78</v>
      </c>
      <c r="AY2370" s="245" t="s">
        <v>168</v>
      </c>
    </row>
    <row r="2371" s="14" customFormat="1">
      <c r="A2371" s="14"/>
      <c r="B2371" s="246"/>
      <c r="C2371" s="247"/>
      <c r="D2371" s="229" t="s">
        <v>180</v>
      </c>
      <c r="E2371" s="248" t="s">
        <v>33</v>
      </c>
      <c r="F2371" s="249" t="s">
        <v>5504</v>
      </c>
      <c r="G2371" s="247"/>
      <c r="H2371" s="250">
        <v>840.55999999999995</v>
      </c>
      <c r="I2371" s="251"/>
      <c r="J2371" s="247"/>
      <c r="K2371" s="247"/>
      <c r="L2371" s="252"/>
      <c r="M2371" s="253"/>
      <c r="N2371" s="254"/>
      <c r="O2371" s="254"/>
      <c r="P2371" s="254"/>
      <c r="Q2371" s="254"/>
      <c r="R2371" s="254"/>
      <c r="S2371" s="254"/>
      <c r="T2371" s="255"/>
      <c r="U2371" s="14"/>
      <c r="V2371" s="14"/>
      <c r="W2371" s="14"/>
      <c r="X2371" s="14"/>
      <c r="Y2371" s="14"/>
      <c r="Z2371" s="14"/>
      <c r="AA2371" s="14"/>
      <c r="AB2371" s="14"/>
      <c r="AC2371" s="14"/>
      <c r="AD2371" s="14"/>
      <c r="AE2371" s="14"/>
      <c r="AT2371" s="256" t="s">
        <v>180</v>
      </c>
      <c r="AU2371" s="256" t="s">
        <v>87</v>
      </c>
      <c r="AV2371" s="14" t="s">
        <v>87</v>
      </c>
      <c r="AW2371" s="14" t="s">
        <v>39</v>
      </c>
      <c r="AX2371" s="14" t="s">
        <v>78</v>
      </c>
      <c r="AY2371" s="256" t="s">
        <v>168</v>
      </c>
    </row>
    <row r="2372" s="13" customFormat="1">
      <c r="A2372" s="13"/>
      <c r="B2372" s="236"/>
      <c r="C2372" s="237"/>
      <c r="D2372" s="229" t="s">
        <v>180</v>
      </c>
      <c r="E2372" s="238" t="s">
        <v>33</v>
      </c>
      <c r="F2372" s="239" t="s">
        <v>2510</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180</v>
      </c>
      <c r="AU2372" s="245" t="s">
        <v>87</v>
      </c>
      <c r="AV2372" s="13" t="s">
        <v>85</v>
      </c>
      <c r="AW2372" s="13" t="s">
        <v>39</v>
      </c>
      <c r="AX2372" s="13" t="s">
        <v>78</v>
      </c>
      <c r="AY2372" s="245" t="s">
        <v>168</v>
      </c>
    </row>
    <row r="2373" s="14" customFormat="1">
      <c r="A2373" s="14"/>
      <c r="B2373" s="246"/>
      <c r="C2373" s="247"/>
      <c r="D2373" s="229" t="s">
        <v>180</v>
      </c>
      <c r="E2373" s="248" t="s">
        <v>33</v>
      </c>
      <c r="F2373" s="249" t="s">
        <v>5493</v>
      </c>
      <c r="G2373" s="247"/>
      <c r="H2373" s="250">
        <v>14.44</v>
      </c>
      <c r="I2373" s="251"/>
      <c r="J2373" s="247"/>
      <c r="K2373" s="247"/>
      <c r="L2373" s="252"/>
      <c r="M2373" s="253"/>
      <c r="N2373" s="254"/>
      <c r="O2373" s="254"/>
      <c r="P2373" s="254"/>
      <c r="Q2373" s="254"/>
      <c r="R2373" s="254"/>
      <c r="S2373" s="254"/>
      <c r="T2373" s="255"/>
      <c r="U2373" s="14"/>
      <c r="V2373" s="14"/>
      <c r="W2373" s="14"/>
      <c r="X2373" s="14"/>
      <c r="Y2373" s="14"/>
      <c r="Z2373" s="14"/>
      <c r="AA2373" s="14"/>
      <c r="AB2373" s="14"/>
      <c r="AC2373" s="14"/>
      <c r="AD2373" s="14"/>
      <c r="AE2373" s="14"/>
      <c r="AT2373" s="256" t="s">
        <v>180</v>
      </c>
      <c r="AU2373" s="256" t="s">
        <v>87</v>
      </c>
      <c r="AV2373" s="14" t="s">
        <v>87</v>
      </c>
      <c r="AW2373" s="14" t="s">
        <v>39</v>
      </c>
      <c r="AX2373" s="14" t="s">
        <v>78</v>
      </c>
      <c r="AY2373" s="256" t="s">
        <v>168</v>
      </c>
    </row>
    <row r="2374" s="15" customFormat="1">
      <c r="A2374" s="15"/>
      <c r="B2374" s="263"/>
      <c r="C2374" s="264"/>
      <c r="D2374" s="229" t="s">
        <v>180</v>
      </c>
      <c r="E2374" s="265" t="s">
        <v>33</v>
      </c>
      <c r="F2374" s="266" t="s">
        <v>626</v>
      </c>
      <c r="G2374" s="264"/>
      <c r="H2374" s="267">
        <v>855</v>
      </c>
      <c r="I2374" s="268"/>
      <c r="J2374" s="264"/>
      <c r="K2374" s="264"/>
      <c r="L2374" s="269"/>
      <c r="M2374" s="270"/>
      <c r="N2374" s="271"/>
      <c r="O2374" s="271"/>
      <c r="P2374" s="271"/>
      <c r="Q2374" s="271"/>
      <c r="R2374" s="271"/>
      <c r="S2374" s="271"/>
      <c r="T2374" s="272"/>
      <c r="U2374" s="15"/>
      <c r="V2374" s="15"/>
      <c r="W2374" s="15"/>
      <c r="X2374" s="15"/>
      <c r="Y2374" s="15"/>
      <c r="Z2374" s="15"/>
      <c r="AA2374" s="15"/>
      <c r="AB2374" s="15"/>
      <c r="AC2374" s="15"/>
      <c r="AD2374" s="15"/>
      <c r="AE2374" s="15"/>
      <c r="AT2374" s="273" t="s">
        <v>180</v>
      </c>
      <c r="AU2374" s="273" t="s">
        <v>87</v>
      </c>
      <c r="AV2374" s="15" t="s">
        <v>121</v>
      </c>
      <c r="AW2374" s="15" t="s">
        <v>39</v>
      </c>
      <c r="AX2374" s="15" t="s">
        <v>85</v>
      </c>
      <c r="AY2374" s="273" t="s">
        <v>168</v>
      </c>
    </row>
    <row r="2375" s="2" customFormat="1" ht="16.5" customHeight="1">
      <c r="A2375" s="42"/>
      <c r="B2375" s="43"/>
      <c r="C2375" s="216" t="s">
        <v>3311</v>
      </c>
      <c r="D2375" s="216" t="s">
        <v>170</v>
      </c>
      <c r="E2375" s="217" t="s">
        <v>3549</v>
      </c>
      <c r="F2375" s="218" t="s">
        <v>3550</v>
      </c>
      <c r="G2375" s="219" t="s">
        <v>741</v>
      </c>
      <c r="H2375" s="220">
        <v>3.7999999999999998</v>
      </c>
      <c r="I2375" s="221"/>
      <c r="J2375" s="222">
        <f>ROUND(I2375*H2375,2)</f>
        <v>0</v>
      </c>
      <c r="K2375" s="218" t="s">
        <v>174</v>
      </c>
      <c r="L2375" s="48"/>
      <c r="M2375" s="223" t="s">
        <v>33</v>
      </c>
      <c r="N2375" s="224" t="s">
        <v>49</v>
      </c>
      <c r="O2375" s="88"/>
      <c r="P2375" s="225">
        <f>O2375*H2375</f>
        <v>0</v>
      </c>
      <c r="Q2375" s="225">
        <v>0.0040099999999999997</v>
      </c>
      <c r="R2375" s="225">
        <f>Q2375*H2375</f>
        <v>0.015237999999999998</v>
      </c>
      <c r="S2375" s="225">
        <v>0</v>
      </c>
      <c r="T2375" s="226">
        <f>S2375*H2375</f>
        <v>0</v>
      </c>
      <c r="U2375" s="42"/>
      <c r="V2375" s="42"/>
      <c r="W2375" s="42"/>
      <c r="X2375" s="42"/>
      <c r="Y2375" s="42"/>
      <c r="Z2375" s="42"/>
      <c r="AA2375" s="42"/>
      <c r="AB2375" s="42"/>
      <c r="AC2375" s="42"/>
      <c r="AD2375" s="42"/>
      <c r="AE2375" s="42"/>
      <c r="AR2375" s="227" t="s">
        <v>266</v>
      </c>
      <c r="AT2375" s="227" t="s">
        <v>170</v>
      </c>
      <c r="AU2375" s="227" t="s">
        <v>87</v>
      </c>
      <c r="AY2375" s="20" t="s">
        <v>168</v>
      </c>
      <c r="BE2375" s="228">
        <f>IF(N2375="základní",J2375,0)</f>
        <v>0</v>
      </c>
      <c r="BF2375" s="228">
        <f>IF(N2375="snížená",J2375,0)</f>
        <v>0</v>
      </c>
      <c r="BG2375" s="228">
        <f>IF(N2375="zákl. přenesená",J2375,0)</f>
        <v>0</v>
      </c>
      <c r="BH2375" s="228">
        <f>IF(N2375="sníž. přenesená",J2375,0)</f>
        <v>0</v>
      </c>
      <c r="BI2375" s="228">
        <f>IF(N2375="nulová",J2375,0)</f>
        <v>0</v>
      </c>
      <c r="BJ2375" s="20" t="s">
        <v>85</v>
      </c>
      <c r="BK2375" s="228">
        <f>ROUND(I2375*H2375,2)</f>
        <v>0</v>
      </c>
      <c r="BL2375" s="20" t="s">
        <v>266</v>
      </c>
      <c r="BM2375" s="227" t="s">
        <v>5768</v>
      </c>
    </row>
    <row r="2376" s="2" customFormat="1">
      <c r="A2376" s="42"/>
      <c r="B2376" s="43"/>
      <c r="C2376" s="44"/>
      <c r="D2376" s="229" t="s">
        <v>176</v>
      </c>
      <c r="E2376" s="44"/>
      <c r="F2376" s="230" t="s">
        <v>3552</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176</v>
      </c>
      <c r="AU2376" s="20" t="s">
        <v>87</v>
      </c>
    </row>
    <row r="2377" s="2" customFormat="1">
      <c r="A2377" s="42"/>
      <c r="B2377" s="43"/>
      <c r="C2377" s="44"/>
      <c r="D2377" s="234" t="s">
        <v>178</v>
      </c>
      <c r="E2377" s="44"/>
      <c r="F2377" s="235" t="s">
        <v>3553</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178</v>
      </c>
      <c r="AU2377" s="20" t="s">
        <v>87</v>
      </c>
    </row>
    <row r="2378" s="13" customFormat="1">
      <c r="A2378" s="13"/>
      <c r="B2378" s="236"/>
      <c r="C2378" s="237"/>
      <c r="D2378" s="229" t="s">
        <v>180</v>
      </c>
      <c r="E2378" s="238" t="s">
        <v>33</v>
      </c>
      <c r="F2378" s="239" t="s">
        <v>1497</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180</v>
      </c>
      <c r="AU2378" s="245" t="s">
        <v>87</v>
      </c>
      <c r="AV2378" s="13" t="s">
        <v>85</v>
      </c>
      <c r="AW2378" s="13" t="s">
        <v>39</v>
      </c>
      <c r="AX2378" s="13" t="s">
        <v>78</v>
      </c>
      <c r="AY2378" s="245" t="s">
        <v>168</v>
      </c>
    </row>
    <row r="2379" s="13" customFormat="1">
      <c r="A2379" s="13"/>
      <c r="B2379" s="236"/>
      <c r="C2379" s="237"/>
      <c r="D2379" s="229" t="s">
        <v>180</v>
      </c>
      <c r="E2379" s="238" t="s">
        <v>33</v>
      </c>
      <c r="F2379" s="239" t="s">
        <v>2510</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180</v>
      </c>
      <c r="AU2379" s="245" t="s">
        <v>87</v>
      </c>
      <c r="AV2379" s="13" t="s">
        <v>85</v>
      </c>
      <c r="AW2379" s="13" t="s">
        <v>39</v>
      </c>
      <c r="AX2379" s="13" t="s">
        <v>78</v>
      </c>
      <c r="AY2379" s="245" t="s">
        <v>168</v>
      </c>
    </row>
    <row r="2380" s="14" customFormat="1">
      <c r="A2380" s="14"/>
      <c r="B2380" s="246"/>
      <c r="C2380" s="247"/>
      <c r="D2380" s="229" t="s">
        <v>180</v>
      </c>
      <c r="E2380" s="248" t="s">
        <v>33</v>
      </c>
      <c r="F2380" s="249" t="s">
        <v>5769</v>
      </c>
      <c r="G2380" s="247"/>
      <c r="H2380" s="250">
        <v>3.7999999999999998</v>
      </c>
      <c r="I2380" s="251"/>
      <c r="J2380" s="247"/>
      <c r="K2380" s="247"/>
      <c r="L2380" s="252"/>
      <c r="M2380" s="253"/>
      <c r="N2380" s="254"/>
      <c r="O2380" s="254"/>
      <c r="P2380" s="254"/>
      <c r="Q2380" s="254"/>
      <c r="R2380" s="254"/>
      <c r="S2380" s="254"/>
      <c r="T2380" s="255"/>
      <c r="U2380" s="14"/>
      <c r="V2380" s="14"/>
      <c r="W2380" s="14"/>
      <c r="X2380" s="14"/>
      <c r="Y2380" s="14"/>
      <c r="Z2380" s="14"/>
      <c r="AA2380" s="14"/>
      <c r="AB2380" s="14"/>
      <c r="AC2380" s="14"/>
      <c r="AD2380" s="14"/>
      <c r="AE2380" s="14"/>
      <c r="AT2380" s="256" t="s">
        <v>180</v>
      </c>
      <c r="AU2380" s="256" t="s">
        <v>87</v>
      </c>
      <c r="AV2380" s="14" t="s">
        <v>87</v>
      </c>
      <c r="AW2380" s="14" t="s">
        <v>39</v>
      </c>
      <c r="AX2380" s="14" t="s">
        <v>85</v>
      </c>
      <c r="AY2380" s="256" t="s">
        <v>168</v>
      </c>
    </row>
    <row r="2381" s="2" customFormat="1" ht="16.5" customHeight="1">
      <c r="A2381" s="42"/>
      <c r="B2381" s="43"/>
      <c r="C2381" s="216" t="s">
        <v>3317</v>
      </c>
      <c r="D2381" s="216" t="s">
        <v>170</v>
      </c>
      <c r="E2381" s="217" t="s">
        <v>3556</v>
      </c>
      <c r="F2381" s="218" t="s">
        <v>3557</v>
      </c>
      <c r="G2381" s="219" t="s">
        <v>741</v>
      </c>
      <c r="H2381" s="220">
        <v>89.400000000000006</v>
      </c>
      <c r="I2381" s="221"/>
      <c r="J2381" s="222">
        <f>ROUND(I2381*H2381,2)</f>
        <v>0</v>
      </c>
      <c r="K2381" s="218" t="s">
        <v>174</v>
      </c>
      <c r="L2381" s="48"/>
      <c r="M2381" s="223" t="s">
        <v>33</v>
      </c>
      <c r="N2381" s="224" t="s">
        <v>49</v>
      </c>
      <c r="O2381" s="88"/>
      <c r="P2381" s="225">
        <f>O2381*H2381</f>
        <v>0</v>
      </c>
      <c r="Q2381" s="225">
        <v>0.0080199999999999994</v>
      </c>
      <c r="R2381" s="225">
        <f>Q2381*H2381</f>
        <v>0.71698799999999996</v>
      </c>
      <c r="S2381" s="225">
        <v>0</v>
      </c>
      <c r="T2381" s="226">
        <f>S2381*H2381</f>
        <v>0</v>
      </c>
      <c r="U2381" s="42"/>
      <c r="V2381" s="42"/>
      <c r="W2381" s="42"/>
      <c r="X2381" s="42"/>
      <c r="Y2381" s="42"/>
      <c r="Z2381" s="42"/>
      <c r="AA2381" s="42"/>
      <c r="AB2381" s="42"/>
      <c r="AC2381" s="42"/>
      <c r="AD2381" s="42"/>
      <c r="AE2381" s="42"/>
      <c r="AR2381" s="227" t="s">
        <v>266</v>
      </c>
      <c r="AT2381" s="227" t="s">
        <v>170</v>
      </c>
      <c r="AU2381" s="227" t="s">
        <v>87</v>
      </c>
      <c r="AY2381" s="20" t="s">
        <v>168</v>
      </c>
      <c r="BE2381" s="228">
        <f>IF(N2381="základní",J2381,0)</f>
        <v>0</v>
      </c>
      <c r="BF2381" s="228">
        <f>IF(N2381="snížená",J2381,0)</f>
        <v>0</v>
      </c>
      <c r="BG2381" s="228">
        <f>IF(N2381="zákl. přenesená",J2381,0)</f>
        <v>0</v>
      </c>
      <c r="BH2381" s="228">
        <f>IF(N2381="sníž. přenesená",J2381,0)</f>
        <v>0</v>
      </c>
      <c r="BI2381" s="228">
        <f>IF(N2381="nulová",J2381,0)</f>
        <v>0</v>
      </c>
      <c r="BJ2381" s="20" t="s">
        <v>85</v>
      </c>
      <c r="BK2381" s="228">
        <f>ROUND(I2381*H2381,2)</f>
        <v>0</v>
      </c>
      <c r="BL2381" s="20" t="s">
        <v>266</v>
      </c>
      <c r="BM2381" s="227" t="s">
        <v>5770</v>
      </c>
    </row>
    <row r="2382" s="2" customFormat="1">
      <c r="A2382" s="42"/>
      <c r="B2382" s="43"/>
      <c r="C2382" s="44"/>
      <c r="D2382" s="229" t="s">
        <v>176</v>
      </c>
      <c r="E2382" s="44"/>
      <c r="F2382" s="230" t="s">
        <v>3559</v>
      </c>
      <c r="G2382" s="44"/>
      <c r="H2382" s="44"/>
      <c r="I2382" s="231"/>
      <c r="J2382" s="44"/>
      <c r="K2382" s="44"/>
      <c r="L2382" s="48"/>
      <c r="M2382" s="232"/>
      <c r="N2382" s="233"/>
      <c r="O2382" s="88"/>
      <c r="P2382" s="88"/>
      <c r="Q2382" s="88"/>
      <c r="R2382" s="88"/>
      <c r="S2382" s="88"/>
      <c r="T2382" s="89"/>
      <c r="U2382" s="42"/>
      <c r="V2382" s="42"/>
      <c r="W2382" s="42"/>
      <c r="X2382" s="42"/>
      <c r="Y2382" s="42"/>
      <c r="Z2382" s="42"/>
      <c r="AA2382" s="42"/>
      <c r="AB2382" s="42"/>
      <c r="AC2382" s="42"/>
      <c r="AD2382" s="42"/>
      <c r="AE2382" s="42"/>
      <c r="AT2382" s="20" t="s">
        <v>176</v>
      </c>
      <c r="AU2382" s="20" t="s">
        <v>87</v>
      </c>
    </row>
    <row r="2383" s="2" customFormat="1">
      <c r="A2383" s="42"/>
      <c r="B2383" s="43"/>
      <c r="C2383" s="44"/>
      <c r="D2383" s="234" t="s">
        <v>178</v>
      </c>
      <c r="E2383" s="44"/>
      <c r="F2383" s="235" t="s">
        <v>3560</v>
      </c>
      <c r="G2383" s="44"/>
      <c r="H2383" s="44"/>
      <c r="I2383" s="231"/>
      <c r="J2383" s="44"/>
      <c r="K2383" s="44"/>
      <c r="L2383" s="48"/>
      <c r="M2383" s="232"/>
      <c r="N2383" s="233"/>
      <c r="O2383" s="88"/>
      <c r="P2383" s="88"/>
      <c r="Q2383" s="88"/>
      <c r="R2383" s="88"/>
      <c r="S2383" s="88"/>
      <c r="T2383" s="89"/>
      <c r="U2383" s="42"/>
      <c r="V2383" s="42"/>
      <c r="W2383" s="42"/>
      <c r="X2383" s="42"/>
      <c r="Y2383" s="42"/>
      <c r="Z2383" s="42"/>
      <c r="AA2383" s="42"/>
      <c r="AB2383" s="42"/>
      <c r="AC2383" s="42"/>
      <c r="AD2383" s="42"/>
      <c r="AE2383" s="42"/>
      <c r="AT2383" s="20" t="s">
        <v>178</v>
      </c>
      <c r="AU2383" s="20" t="s">
        <v>87</v>
      </c>
    </row>
    <row r="2384" s="13" customFormat="1">
      <c r="A2384" s="13"/>
      <c r="B2384" s="236"/>
      <c r="C2384" s="237"/>
      <c r="D2384" s="229" t="s">
        <v>180</v>
      </c>
      <c r="E2384" s="238" t="s">
        <v>33</v>
      </c>
      <c r="F2384" s="239" t="s">
        <v>1497</v>
      </c>
      <c r="G2384" s="237"/>
      <c r="H2384" s="238" t="s">
        <v>33</v>
      </c>
      <c r="I2384" s="240"/>
      <c r="J2384" s="237"/>
      <c r="K2384" s="237"/>
      <c r="L2384" s="241"/>
      <c r="M2384" s="242"/>
      <c r="N2384" s="243"/>
      <c r="O2384" s="243"/>
      <c r="P2384" s="243"/>
      <c r="Q2384" s="243"/>
      <c r="R2384" s="243"/>
      <c r="S2384" s="243"/>
      <c r="T2384" s="244"/>
      <c r="U2384" s="13"/>
      <c r="V2384" s="13"/>
      <c r="W2384" s="13"/>
      <c r="X2384" s="13"/>
      <c r="Y2384" s="13"/>
      <c r="Z2384" s="13"/>
      <c r="AA2384" s="13"/>
      <c r="AB2384" s="13"/>
      <c r="AC2384" s="13"/>
      <c r="AD2384" s="13"/>
      <c r="AE2384" s="13"/>
      <c r="AT2384" s="245" t="s">
        <v>180</v>
      </c>
      <c r="AU2384" s="245" t="s">
        <v>87</v>
      </c>
      <c r="AV2384" s="13" t="s">
        <v>85</v>
      </c>
      <c r="AW2384" s="13" t="s">
        <v>39</v>
      </c>
      <c r="AX2384" s="13" t="s">
        <v>78</v>
      </c>
      <c r="AY2384" s="245" t="s">
        <v>168</v>
      </c>
    </row>
    <row r="2385" s="13" customFormat="1">
      <c r="A2385" s="13"/>
      <c r="B2385" s="236"/>
      <c r="C2385" s="237"/>
      <c r="D2385" s="229" t="s">
        <v>180</v>
      </c>
      <c r="E2385" s="238" t="s">
        <v>33</v>
      </c>
      <c r="F2385" s="239" t="s">
        <v>5503</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180</v>
      </c>
      <c r="AU2385" s="245" t="s">
        <v>87</v>
      </c>
      <c r="AV2385" s="13" t="s">
        <v>85</v>
      </c>
      <c r="AW2385" s="13" t="s">
        <v>39</v>
      </c>
      <c r="AX2385" s="13" t="s">
        <v>78</v>
      </c>
      <c r="AY2385" s="245" t="s">
        <v>168</v>
      </c>
    </row>
    <row r="2386" s="14" customFormat="1">
      <c r="A2386" s="14"/>
      <c r="B2386" s="246"/>
      <c r="C2386" s="247"/>
      <c r="D2386" s="229" t="s">
        <v>180</v>
      </c>
      <c r="E2386" s="248" t="s">
        <v>33</v>
      </c>
      <c r="F2386" s="249" t="s">
        <v>5771</v>
      </c>
      <c r="G2386" s="247"/>
      <c r="H2386" s="250">
        <v>89.400000000000006</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180</v>
      </c>
      <c r="AU2386" s="256" t="s">
        <v>87</v>
      </c>
      <c r="AV2386" s="14" t="s">
        <v>87</v>
      </c>
      <c r="AW2386" s="14" t="s">
        <v>39</v>
      </c>
      <c r="AX2386" s="14" t="s">
        <v>85</v>
      </c>
      <c r="AY2386" s="256" t="s">
        <v>168</v>
      </c>
    </row>
    <row r="2387" s="2" customFormat="1" ht="16.5" customHeight="1">
      <c r="A2387" s="42"/>
      <c r="B2387" s="43"/>
      <c r="C2387" s="216" t="s">
        <v>3325</v>
      </c>
      <c r="D2387" s="216" t="s">
        <v>170</v>
      </c>
      <c r="E2387" s="217" t="s">
        <v>3563</v>
      </c>
      <c r="F2387" s="218" t="s">
        <v>3564</v>
      </c>
      <c r="G2387" s="219" t="s">
        <v>741</v>
      </c>
      <c r="H2387" s="220">
        <v>37.200000000000003</v>
      </c>
      <c r="I2387" s="221"/>
      <c r="J2387" s="222">
        <f>ROUND(I2387*H2387,2)</f>
        <v>0</v>
      </c>
      <c r="K2387" s="218" t="s">
        <v>33</v>
      </c>
      <c r="L2387" s="48"/>
      <c r="M2387" s="223" t="s">
        <v>33</v>
      </c>
      <c r="N2387" s="224" t="s">
        <v>49</v>
      </c>
      <c r="O2387" s="88"/>
      <c r="P2387" s="225">
        <f>O2387*H2387</f>
        <v>0</v>
      </c>
      <c r="Q2387" s="225">
        <v>0.0040099999999999997</v>
      </c>
      <c r="R2387" s="225">
        <f>Q2387*H2387</f>
        <v>0.149172</v>
      </c>
      <c r="S2387" s="225">
        <v>0</v>
      </c>
      <c r="T2387" s="226">
        <f>S2387*H2387</f>
        <v>0</v>
      </c>
      <c r="U2387" s="42"/>
      <c r="V2387" s="42"/>
      <c r="W2387" s="42"/>
      <c r="X2387" s="42"/>
      <c r="Y2387" s="42"/>
      <c r="Z2387" s="42"/>
      <c r="AA2387" s="42"/>
      <c r="AB2387" s="42"/>
      <c r="AC2387" s="42"/>
      <c r="AD2387" s="42"/>
      <c r="AE2387" s="42"/>
      <c r="AR2387" s="227" t="s">
        <v>266</v>
      </c>
      <c r="AT2387" s="227" t="s">
        <v>170</v>
      </c>
      <c r="AU2387" s="227" t="s">
        <v>87</v>
      </c>
      <c r="AY2387" s="20" t="s">
        <v>168</v>
      </c>
      <c r="BE2387" s="228">
        <f>IF(N2387="základní",J2387,0)</f>
        <v>0</v>
      </c>
      <c r="BF2387" s="228">
        <f>IF(N2387="snížená",J2387,0)</f>
        <v>0</v>
      </c>
      <c r="BG2387" s="228">
        <f>IF(N2387="zákl. přenesená",J2387,0)</f>
        <v>0</v>
      </c>
      <c r="BH2387" s="228">
        <f>IF(N2387="sníž. přenesená",J2387,0)</f>
        <v>0</v>
      </c>
      <c r="BI2387" s="228">
        <f>IF(N2387="nulová",J2387,0)</f>
        <v>0</v>
      </c>
      <c r="BJ2387" s="20" t="s">
        <v>85</v>
      </c>
      <c r="BK2387" s="228">
        <f>ROUND(I2387*H2387,2)</f>
        <v>0</v>
      </c>
      <c r="BL2387" s="20" t="s">
        <v>266</v>
      </c>
      <c r="BM2387" s="227" t="s">
        <v>5772</v>
      </c>
    </row>
    <row r="2388" s="2" customFormat="1">
      <c r="A2388" s="42"/>
      <c r="B2388" s="43"/>
      <c r="C2388" s="44"/>
      <c r="D2388" s="229" t="s">
        <v>176</v>
      </c>
      <c r="E2388" s="44"/>
      <c r="F2388" s="230" t="s">
        <v>3564</v>
      </c>
      <c r="G2388" s="44"/>
      <c r="H2388" s="44"/>
      <c r="I2388" s="231"/>
      <c r="J2388" s="44"/>
      <c r="K2388" s="44"/>
      <c r="L2388" s="48"/>
      <c r="M2388" s="232"/>
      <c r="N2388" s="233"/>
      <c r="O2388" s="88"/>
      <c r="P2388" s="88"/>
      <c r="Q2388" s="88"/>
      <c r="R2388" s="88"/>
      <c r="S2388" s="88"/>
      <c r="T2388" s="89"/>
      <c r="U2388" s="42"/>
      <c r="V2388" s="42"/>
      <c r="W2388" s="42"/>
      <c r="X2388" s="42"/>
      <c r="Y2388" s="42"/>
      <c r="Z2388" s="42"/>
      <c r="AA2388" s="42"/>
      <c r="AB2388" s="42"/>
      <c r="AC2388" s="42"/>
      <c r="AD2388" s="42"/>
      <c r="AE2388" s="42"/>
      <c r="AT2388" s="20" t="s">
        <v>176</v>
      </c>
      <c r="AU2388" s="20" t="s">
        <v>87</v>
      </c>
    </row>
    <row r="2389" s="13" customFormat="1">
      <c r="A2389" s="13"/>
      <c r="B2389" s="236"/>
      <c r="C2389" s="237"/>
      <c r="D2389" s="229" t="s">
        <v>180</v>
      </c>
      <c r="E2389" s="238" t="s">
        <v>33</v>
      </c>
      <c r="F2389" s="239" t="s">
        <v>1497</v>
      </c>
      <c r="G2389" s="237"/>
      <c r="H2389" s="238" t="s">
        <v>33</v>
      </c>
      <c r="I2389" s="240"/>
      <c r="J2389" s="237"/>
      <c r="K2389" s="237"/>
      <c r="L2389" s="241"/>
      <c r="M2389" s="242"/>
      <c r="N2389" s="243"/>
      <c r="O2389" s="243"/>
      <c r="P2389" s="243"/>
      <c r="Q2389" s="243"/>
      <c r="R2389" s="243"/>
      <c r="S2389" s="243"/>
      <c r="T2389" s="244"/>
      <c r="U2389" s="13"/>
      <c r="V2389" s="13"/>
      <c r="W2389" s="13"/>
      <c r="X2389" s="13"/>
      <c r="Y2389" s="13"/>
      <c r="Z2389" s="13"/>
      <c r="AA2389" s="13"/>
      <c r="AB2389" s="13"/>
      <c r="AC2389" s="13"/>
      <c r="AD2389" s="13"/>
      <c r="AE2389" s="13"/>
      <c r="AT2389" s="245" t="s">
        <v>180</v>
      </c>
      <c r="AU2389" s="245" t="s">
        <v>87</v>
      </c>
      <c r="AV2389" s="13" t="s">
        <v>85</v>
      </c>
      <c r="AW2389" s="13" t="s">
        <v>39</v>
      </c>
      <c r="AX2389" s="13" t="s">
        <v>78</v>
      </c>
      <c r="AY2389" s="245" t="s">
        <v>168</v>
      </c>
    </row>
    <row r="2390" s="13" customFormat="1">
      <c r="A2390" s="13"/>
      <c r="B2390" s="236"/>
      <c r="C2390" s="237"/>
      <c r="D2390" s="229" t="s">
        <v>180</v>
      </c>
      <c r="E2390" s="238" t="s">
        <v>33</v>
      </c>
      <c r="F2390" s="239" t="s">
        <v>5503</v>
      </c>
      <c r="G2390" s="237"/>
      <c r="H2390" s="238" t="s">
        <v>33</v>
      </c>
      <c r="I2390" s="240"/>
      <c r="J2390" s="237"/>
      <c r="K2390" s="237"/>
      <c r="L2390" s="241"/>
      <c r="M2390" s="242"/>
      <c r="N2390" s="243"/>
      <c r="O2390" s="243"/>
      <c r="P2390" s="243"/>
      <c r="Q2390" s="243"/>
      <c r="R2390" s="243"/>
      <c r="S2390" s="243"/>
      <c r="T2390" s="244"/>
      <c r="U2390" s="13"/>
      <c r="V2390" s="13"/>
      <c r="W2390" s="13"/>
      <c r="X2390" s="13"/>
      <c r="Y2390" s="13"/>
      <c r="Z2390" s="13"/>
      <c r="AA2390" s="13"/>
      <c r="AB2390" s="13"/>
      <c r="AC2390" s="13"/>
      <c r="AD2390" s="13"/>
      <c r="AE2390" s="13"/>
      <c r="AT2390" s="245" t="s">
        <v>180</v>
      </c>
      <c r="AU2390" s="245" t="s">
        <v>87</v>
      </c>
      <c r="AV2390" s="13" t="s">
        <v>85</v>
      </c>
      <c r="AW2390" s="13" t="s">
        <v>39</v>
      </c>
      <c r="AX2390" s="13" t="s">
        <v>78</v>
      </c>
      <c r="AY2390" s="245" t="s">
        <v>168</v>
      </c>
    </row>
    <row r="2391" s="14" customFormat="1">
      <c r="A2391" s="14"/>
      <c r="B2391" s="246"/>
      <c r="C2391" s="247"/>
      <c r="D2391" s="229" t="s">
        <v>180</v>
      </c>
      <c r="E2391" s="248" t="s">
        <v>33</v>
      </c>
      <c r="F2391" s="249" t="s">
        <v>5773</v>
      </c>
      <c r="G2391" s="247"/>
      <c r="H2391" s="250">
        <v>37.200000000000003</v>
      </c>
      <c r="I2391" s="251"/>
      <c r="J2391" s="247"/>
      <c r="K2391" s="247"/>
      <c r="L2391" s="252"/>
      <c r="M2391" s="253"/>
      <c r="N2391" s="254"/>
      <c r="O2391" s="254"/>
      <c r="P2391" s="254"/>
      <c r="Q2391" s="254"/>
      <c r="R2391" s="254"/>
      <c r="S2391" s="254"/>
      <c r="T2391" s="255"/>
      <c r="U2391" s="14"/>
      <c r="V2391" s="14"/>
      <c r="W2391" s="14"/>
      <c r="X2391" s="14"/>
      <c r="Y2391" s="14"/>
      <c r="Z2391" s="14"/>
      <c r="AA2391" s="14"/>
      <c r="AB2391" s="14"/>
      <c r="AC2391" s="14"/>
      <c r="AD2391" s="14"/>
      <c r="AE2391" s="14"/>
      <c r="AT2391" s="256" t="s">
        <v>180</v>
      </c>
      <c r="AU2391" s="256" t="s">
        <v>87</v>
      </c>
      <c r="AV2391" s="14" t="s">
        <v>87</v>
      </c>
      <c r="AW2391" s="14" t="s">
        <v>39</v>
      </c>
      <c r="AX2391" s="14" t="s">
        <v>85</v>
      </c>
      <c r="AY2391" s="256" t="s">
        <v>168</v>
      </c>
    </row>
    <row r="2392" s="2" customFormat="1" ht="16.5" customHeight="1">
      <c r="A2392" s="42"/>
      <c r="B2392" s="43"/>
      <c r="C2392" s="216" t="s">
        <v>3332</v>
      </c>
      <c r="D2392" s="216" t="s">
        <v>170</v>
      </c>
      <c r="E2392" s="217" t="s">
        <v>3568</v>
      </c>
      <c r="F2392" s="218" t="s">
        <v>3569</v>
      </c>
      <c r="G2392" s="219" t="s">
        <v>741</v>
      </c>
      <c r="H2392" s="220">
        <v>44.700000000000003</v>
      </c>
      <c r="I2392" s="221"/>
      <c r="J2392" s="222">
        <f>ROUND(I2392*H2392,2)</f>
        <v>0</v>
      </c>
      <c r="K2392" s="218" t="s">
        <v>174</v>
      </c>
      <c r="L2392" s="48"/>
      <c r="M2392" s="223" t="s">
        <v>33</v>
      </c>
      <c r="N2392" s="224" t="s">
        <v>49</v>
      </c>
      <c r="O2392" s="88"/>
      <c r="P2392" s="225">
        <f>O2392*H2392</f>
        <v>0</v>
      </c>
      <c r="Q2392" s="225">
        <v>0.0057099999999999998</v>
      </c>
      <c r="R2392" s="225">
        <f>Q2392*H2392</f>
        <v>0.25523699999999999</v>
      </c>
      <c r="S2392" s="225">
        <v>0</v>
      </c>
      <c r="T2392" s="226">
        <f>S2392*H2392</f>
        <v>0</v>
      </c>
      <c r="U2392" s="42"/>
      <c r="V2392" s="42"/>
      <c r="W2392" s="42"/>
      <c r="X2392" s="42"/>
      <c r="Y2392" s="42"/>
      <c r="Z2392" s="42"/>
      <c r="AA2392" s="42"/>
      <c r="AB2392" s="42"/>
      <c r="AC2392" s="42"/>
      <c r="AD2392" s="42"/>
      <c r="AE2392" s="42"/>
      <c r="AR2392" s="227" t="s">
        <v>266</v>
      </c>
      <c r="AT2392" s="227" t="s">
        <v>170</v>
      </c>
      <c r="AU2392" s="227" t="s">
        <v>87</v>
      </c>
      <c r="AY2392" s="20" t="s">
        <v>168</v>
      </c>
      <c r="BE2392" s="228">
        <f>IF(N2392="základní",J2392,0)</f>
        <v>0</v>
      </c>
      <c r="BF2392" s="228">
        <f>IF(N2392="snížená",J2392,0)</f>
        <v>0</v>
      </c>
      <c r="BG2392" s="228">
        <f>IF(N2392="zákl. přenesená",J2392,0)</f>
        <v>0</v>
      </c>
      <c r="BH2392" s="228">
        <f>IF(N2392="sníž. přenesená",J2392,0)</f>
        <v>0</v>
      </c>
      <c r="BI2392" s="228">
        <f>IF(N2392="nulová",J2392,0)</f>
        <v>0</v>
      </c>
      <c r="BJ2392" s="20" t="s">
        <v>85</v>
      </c>
      <c r="BK2392" s="228">
        <f>ROUND(I2392*H2392,2)</f>
        <v>0</v>
      </c>
      <c r="BL2392" s="20" t="s">
        <v>266</v>
      </c>
      <c r="BM2392" s="227" t="s">
        <v>5774</v>
      </c>
    </row>
    <row r="2393" s="2" customFormat="1">
      <c r="A2393" s="42"/>
      <c r="B2393" s="43"/>
      <c r="C2393" s="44"/>
      <c r="D2393" s="229" t="s">
        <v>176</v>
      </c>
      <c r="E2393" s="44"/>
      <c r="F2393" s="230" t="s">
        <v>3571</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176</v>
      </c>
      <c r="AU2393" s="20" t="s">
        <v>87</v>
      </c>
    </row>
    <row r="2394" s="2" customFormat="1">
      <c r="A2394" s="42"/>
      <c r="B2394" s="43"/>
      <c r="C2394" s="44"/>
      <c r="D2394" s="234" t="s">
        <v>178</v>
      </c>
      <c r="E2394" s="44"/>
      <c r="F2394" s="235" t="s">
        <v>3572</v>
      </c>
      <c r="G2394" s="44"/>
      <c r="H2394" s="44"/>
      <c r="I2394" s="231"/>
      <c r="J2394" s="44"/>
      <c r="K2394" s="44"/>
      <c r="L2394" s="48"/>
      <c r="M2394" s="232"/>
      <c r="N2394" s="233"/>
      <c r="O2394" s="88"/>
      <c r="P2394" s="88"/>
      <c r="Q2394" s="88"/>
      <c r="R2394" s="88"/>
      <c r="S2394" s="88"/>
      <c r="T2394" s="89"/>
      <c r="U2394" s="42"/>
      <c r="V2394" s="42"/>
      <c r="W2394" s="42"/>
      <c r="X2394" s="42"/>
      <c r="Y2394" s="42"/>
      <c r="Z2394" s="42"/>
      <c r="AA2394" s="42"/>
      <c r="AB2394" s="42"/>
      <c r="AC2394" s="42"/>
      <c r="AD2394" s="42"/>
      <c r="AE2394" s="42"/>
      <c r="AT2394" s="20" t="s">
        <v>178</v>
      </c>
      <c r="AU2394" s="20" t="s">
        <v>87</v>
      </c>
    </row>
    <row r="2395" s="13" customFormat="1">
      <c r="A2395" s="13"/>
      <c r="B2395" s="236"/>
      <c r="C2395" s="237"/>
      <c r="D2395" s="229" t="s">
        <v>180</v>
      </c>
      <c r="E2395" s="238" t="s">
        <v>33</v>
      </c>
      <c r="F2395" s="239" t="s">
        <v>1497</v>
      </c>
      <c r="G2395" s="237"/>
      <c r="H2395" s="238" t="s">
        <v>33</v>
      </c>
      <c r="I2395" s="240"/>
      <c r="J2395" s="237"/>
      <c r="K2395" s="237"/>
      <c r="L2395" s="241"/>
      <c r="M2395" s="242"/>
      <c r="N2395" s="243"/>
      <c r="O2395" s="243"/>
      <c r="P2395" s="243"/>
      <c r="Q2395" s="243"/>
      <c r="R2395" s="243"/>
      <c r="S2395" s="243"/>
      <c r="T2395" s="244"/>
      <c r="U2395" s="13"/>
      <c r="V2395" s="13"/>
      <c r="W2395" s="13"/>
      <c r="X2395" s="13"/>
      <c r="Y2395" s="13"/>
      <c r="Z2395" s="13"/>
      <c r="AA2395" s="13"/>
      <c r="AB2395" s="13"/>
      <c r="AC2395" s="13"/>
      <c r="AD2395" s="13"/>
      <c r="AE2395" s="13"/>
      <c r="AT2395" s="245" t="s">
        <v>180</v>
      </c>
      <c r="AU2395" s="245" t="s">
        <v>87</v>
      </c>
      <c r="AV2395" s="13" t="s">
        <v>85</v>
      </c>
      <c r="AW2395" s="13" t="s">
        <v>39</v>
      </c>
      <c r="AX2395" s="13" t="s">
        <v>78</v>
      </c>
      <c r="AY2395" s="245" t="s">
        <v>168</v>
      </c>
    </row>
    <row r="2396" s="14" customFormat="1">
      <c r="A2396" s="14"/>
      <c r="B2396" s="246"/>
      <c r="C2396" s="247"/>
      <c r="D2396" s="229" t="s">
        <v>180</v>
      </c>
      <c r="E2396" s="248" t="s">
        <v>33</v>
      </c>
      <c r="F2396" s="249" t="s">
        <v>5775</v>
      </c>
      <c r="G2396" s="247"/>
      <c r="H2396" s="250">
        <v>44.700000000000003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180</v>
      </c>
      <c r="AU2396" s="256" t="s">
        <v>87</v>
      </c>
      <c r="AV2396" s="14" t="s">
        <v>87</v>
      </c>
      <c r="AW2396" s="14" t="s">
        <v>39</v>
      </c>
      <c r="AX2396" s="14" t="s">
        <v>85</v>
      </c>
      <c r="AY2396" s="256" t="s">
        <v>168</v>
      </c>
    </row>
    <row r="2397" s="2" customFormat="1" ht="16.5" customHeight="1">
      <c r="A2397" s="42"/>
      <c r="B2397" s="43"/>
      <c r="C2397" s="216" t="s">
        <v>3338</v>
      </c>
      <c r="D2397" s="216" t="s">
        <v>170</v>
      </c>
      <c r="E2397" s="217" t="s">
        <v>3575</v>
      </c>
      <c r="F2397" s="218" t="s">
        <v>3576</v>
      </c>
      <c r="G2397" s="219" t="s">
        <v>173</v>
      </c>
      <c r="H2397" s="220">
        <v>840.55999999999995</v>
      </c>
      <c r="I2397" s="221"/>
      <c r="J2397" s="222">
        <f>ROUND(I2397*H2397,2)</f>
        <v>0</v>
      </c>
      <c r="K2397" s="218" t="s">
        <v>174</v>
      </c>
      <c r="L2397" s="48"/>
      <c r="M2397" s="223" t="s">
        <v>33</v>
      </c>
      <c r="N2397" s="224" t="s">
        <v>49</v>
      </c>
      <c r="O2397" s="88"/>
      <c r="P2397" s="225">
        <f>O2397*H2397</f>
        <v>0</v>
      </c>
      <c r="Q2397" s="225">
        <v>0</v>
      </c>
      <c r="R2397" s="225">
        <f>Q2397*H2397</f>
        <v>0</v>
      </c>
      <c r="S2397" s="225">
        <v>0</v>
      </c>
      <c r="T2397" s="226">
        <f>S2397*H2397</f>
        <v>0</v>
      </c>
      <c r="U2397" s="42"/>
      <c r="V2397" s="42"/>
      <c r="W2397" s="42"/>
      <c r="X2397" s="42"/>
      <c r="Y2397" s="42"/>
      <c r="Z2397" s="42"/>
      <c r="AA2397" s="42"/>
      <c r="AB2397" s="42"/>
      <c r="AC2397" s="42"/>
      <c r="AD2397" s="42"/>
      <c r="AE2397" s="42"/>
      <c r="AR2397" s="227" t="s">
        <v>266</v>
      </c>
      <c r="AT2397" s="227" t="s">
        <v>170</v>
      </c>
      <c r="AU2397" s="227" t="s">
        <v>87</v>
      </c>
      <c r="AY2397" s="20" t="s">
        <v>168</v>
      </c>
      <c r="BE2397" s="228">
        <f>IF(N2397="základní",J2397,0)</f>
        <v>0</v>
      </c>
      <c r="BF2397" s="228">
        <f>IF(N2397="snížená",J2397,0)</f>
        <v>0</v>
      </c>
      <c r="BG2397" s="228">
        <f>IF(N2397="zákl. přenesená",J2397,0)</f>
        <v>0</v>
      </c>
      <c r="BH2397" s="228">
        <f>IF(N2397="sníž. přenesená",J2397,0)</f>
        <v>0</v>
      </c>
      <c r="BI2397" s="228">
        <f>IF(N2397="nulová",J2397,0)</f>
        <v>0</v>
      </c>
      <c r="BJ2397" s="20" t="s">
        <v>85</v>
      </c>
      <c r="BK2397" s="228">
        <f>ROUND(I2397*H2397,2)</f>
        <v>0</v>
      </c>
      <c r="BL2397" s="20" t="s">
        <v>266</v>
      </c>
      <c r="BM2397" s="227" t="s">
        <v>5776</v>
      </c>
    </row>
    <row r="2398" s="2" customFormat="1">
      <c r="A2398" s="42"/>
      <c r="B2398" s="43"/>
      <c r="C2398" s="44"/>
      <c r="D2398" s="229" t="s">
        <v>176</v>
      </c>
      <c r="E2398" s="44"/>
      <c r="F2398" s="230" t="s">
        <v>3578</v>
      </c>
      <c r="G2398" s="44"/>
      <c r="H2398" s="44"/>
      <c r="I2398" s="231"/>
      <c r="J2398" s="44"/>
      <c r="K2398" s="44"/>
      <c r="L2398" s="48"/>
      <c r="M2398" s="232"/>
      <c r="N2398" s="233"/>
      <c r="O2398" s="88"/>
      <c r="P2398" s="88"/>
      <c r="Q2398" s="88"/>
      <c r="R2398" s="88"/>
      <c r="S2398" s="88"/>
      <c r="T2398" s="89"/>
      <c r="U2398" s="42"/>
      <c r="V2398" s="42"/>
      <c r="W2398" s="42"/>
      <c r="X2398" s="42"/>
      <c r="Y2398" s="42"/>
      <c r="Z2398" s="42"/>
      <c r="AA2398" s="42"/>
      <c r="AB2398" s="42"/>
      <c r="AC2398" s="42"/>
      <c r="AD2398" s="42"/>
      <c r="AE2398" s="42"/>
      <c r="AT2398" s="20" t="s">
        <v>176</v>
      </c>
      <c r="AU2398" s="20" t="s">
        <v>87</v>
      </c>
    </row>
    <row r="2399" s="2" customFormat="1">
      <c r="A2399" s="42"/>
      <c r="B2399" s="43"/>
      <c r="C2399" s="44"/>
      <c r="D2399" s="234" t="s">
        <v>178</v>
      </c>
      <c r="E2399" s="44"/>
      <c r="F2399" s="235" t="s">
        <v>3579</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178</v>
      </c>
      <c r="AU2399" s="20" t="s">
        <v>87</v>
      </c>
    </row>
    <row r="2400" s="13" customFormat="1">
      <c r="A2400" s="13"/>
      <c r="B2400" s="236"/>
      <c r="C2400" s="237"/>
      <c r="D2400" s="229" t="s">
        <v>180</v>
      </c>
      <c r="E2400" s="238" t="s">
        <v>33</v>
      </c>
      <c r="F2400" s="239" t="s">
        <v>1497</v>
      </c>
      <c r="G2400" s="237"/>
      <c r="H2400" s="238" t="s">
        <v>33</v>
      </c>
      <c r="I2400" s="240"/>
      <c r="J2400" s="237"/>
      <c r="K2400" s="237"/>
      <c r="L2400" s="241"/>
      <c r="M2400" s="242"/>
      <c r="N2400" s="243"/>
      <c r="O2400" s="243"/>
      <c r="P2400" s="243"/>
      <c r="Q2400" s="243"/>
      <c r="R2400" s="243"/>
      <c r="S2400" s="243"/>
      <c r="T2400" s="244"/>
      <c r="U2400" s="13"/>
      <c r="V2400" s="13"/>
      <c r="W2400" s="13"/>
      <c r="X2400" s="13"/>
      <c r="Y2400" s="13"/>
      <c r="Z2400" s="13"/>
      <c r="AA2400" s="13"/>
      <c r="AB2400" s="13"/>
      <c r="AC2400" s="13"/>
      <c r="AD2400" s="13"/>
      <c r="AE2400" s="13"/>
      <c r="AT2400" s="245" t="s">
        <v>180</v>
      </c>
      <c r="AU2400" s="245" t="s">
        <v>87</v>
      </c>
      <c r="AV2400" s="13" t="s">
        <v>85</v>
      </c>
      <c r="AW2400" s="13" t="s">
        <v>39</v>
      </c>
      <c r="AX2400" s="13" t="s">
        <v>78</v>
      </c>
      <c r="AY2400" s="245" t="s">
        <v>168</v>
      </c>
    </row>
    <row r="2401" s="13" customFormat="1">
      <c r="A2401" s="13"/>
      <c r="B2401" s="236"/>
      <c r="C2401" s="237"/>
      <c r="D2401" s="229" t="s">
        <v>180</v>
      </c>
      <c r="E2401" s="238" t="s">
        <v>33</v>
      </c>
      <c r="F2401" s="239" t="s">
        <v>5503</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180</v>
      </c>
      <c r="AU2401" s="245" t="s">
        <v>87</v>
      </c>
      <c r="AV2401" s="13" t="s">
        <v>85</v>
      </c>
      <c r="AW2401" s="13" t="s">
        <v>39</v>
      </c>
      <c r="AX2401" s="13" t="s">
        <v>78</v>
      </c>
      <c r="AY2401" s="245" t="s">
        <v>168</v>
      </c>
    </row>
    <row r="2402" s="14" customFormat="1">
      <c r="A2402" s="14"/>
      <c r="B2402" s="246"/>
      <c r="C2402" s="247"/>
      <c r="D2402" s="229" t="s">
        <v>180</v>
      </c>
      <c r="E2402" s="248" t="s">
        <v>33</v>
      </c>
      <c r="F2402" s="249" t="s">
        <v>5504</v>
      </c>
      <c r="G2402" s="247"/>
      <c r="H2402" s="250">
        <v>840.55999999999995</v>
      </c>
      <c r="I2402" s="251"/>
      <c r="J2402" s="247"/>
      <c r="K2402" s="247"/>
      <c r="L2402" s="252"/>
      <c r="M2402" s="253"/>
      <c r="N2402" s="254"/>
      <c r="O2402" s="254"/>
      <c r="P2402" s="254"/>
      <c r="Q2402" s="254"/>
      <c r="R2402" s="254"/>
      <c r="S2402" s="254"/>
      <c r="T2402" s="255"/>
      <c r="U2402" s="14"/>
      <c r="V2402" s="14"/>
      <c r="W2402" s="14"/>
      <c r="X2402" s="14"/>
      <c r="Y2402" s="14"/>
      <c r="Z2402" s="14"/>
      <c r="AA2402" s="14"/>
      <c r="AB2402" s="14"/>
      <c r="AC2402" s="14"/>
      <c r="AD2402" s="14"/>
      <c r="AE2402" s="14"/>
      <c r="AT2402" s="256" t="s">
        <v>180</v>
      </c>
      <c r="AU2402" s="256" t="s">
        <v>87</v>
      </c>
      <c r="AV2402" s="14" t="s">
        <v>87</v>
      </c>
      <c r="AW2402" s="14" t="s">
        <v>39</v>
      </c>
      <c r="AX2402" s="14" t="s">
        <v>85</v>
      </c>
      <c r="AY2402" s="256" t="s">
        <v>168</v>
      </c>
    </row>
    <row r="2403" s="2" customFormat="1" ht="16.5" customHeight="1">
      <c r="A2403" s="42"/>
      <c r="B2403" s="43"/>
      <c r="C2403" s="216" t="s">
        <v>3344</v>
      </c>
      <c r="D2403" s="216" t="s">
        <v>170</v>
      </c>
      <c r="E2403" s="217" t="s">
        <v>3581</v>
      </c>
      <c r="F2403" s="218" t="s">
        <v>3582</v>
      </c>
      <c r="G2403" s="219" t="s">
        <v>185</v>
      </c>
      <c r="H2403" s="220">
        <v>428</v>
      </c>
      <c r="I2403" s="221"/>
      <c r="J2403" s="222">
        <f>ROUND(I2403*H2403,2)</f>
        <v>0</v>
      </c>
      <c r="K2403" s="218" t="s">
        <v>174</v>
      </c>
      <c r="L2403" s="48"/>
      <c r="M2403" s="223" t="s">
        <v>33</v>
      </c>
      <c r="N2403" s="224" t="s">
        <v>49</v>
      </c>
      <c r="O2403" s="88"/>
      <c r="P2403" s="225">
        <f>O2403*H2403</f>
        <v>0</v>
      </c>
      <c r="Q2403" s="225">
        <v>0</v>
      </c>
      <c r="R2403" s="225">
        <f>Q2403*H2403</f>
        <v>0</v>
      </c>
      <c r="S2403" s="225">
        <v>0</v>
      </c>
      <c r="T2403" s="226">
        <f>S2403*H2403</f>
        <v>0</v>
      </c>
      <c r="U2403" s="42"/>
      <c r="V2403" s="42"/>
      <c r="W2403" s="42"/>
      <c r="X2403" s="42"/>
      <c r="Y2403" s="42"/>
      <c r="Z2403" s="42"/>
      <c r="AA2403" s="42"/>
      <c r="AB2403" s="42"/>
      <c r="AC2403" s="42"/>
      <c r="AD2403" s="42"/>
      <c r="AE2403" s="42"/>
      <c r="AR2403" s="227" t="s">
        <v>266</v>
      </c>
      <c r="AT2403" s="227" t="s">
        <v>170</v>
      </c>
      <c r="AU2403" s="227" t="s">
        <v>87</v>
      </c>
      <c r="AY2403" s="20" t="s">
        <v>168</v>
      </c>
      <c r="BE2403" s="228">
        <f>IF(N2403="základní",J2403,0)</f>
        <v>0</v>
      </c>
      <c r="BF2403" s="228">
        <f>IF(N2403="snížená",J2403,0)</f>
        <v>0</v>
      </c>
      <c r="BG2403" s="228">
        <f>IF(N2403="zákl. přenesená",J2403,0)</f>
        <v>0</v>
      </c>
      <c r="BH2403" s="228">
        <f>IF(N2403="sníž. přenesená",J2403,0)</f>
        <v>0</v>
      </c>
      <c r="BI2403" s="228">
        <f>IF(N2403="nulová",J2403,0)</f>
        <v>0</v>
      </c>
      <c r="BJ2403" s="20" t="s">
        <v>85</v>
      </c>
      <c r="BK2403" s="228">
        <f>ROUND(I2403*H2403,2)</f>
        <v>0</v>
      </c>
      <c r="BL2403" s="20" t="s">
        <v>266</v>
      </c>
      <c r="BM2403" s="227" t="s">
        <v>5777</v>
      </c>
    </row>
    <row r="2404" s="2" customFormat="1">
      <c r="A2404" s="42"/>
      <c r="B2404" s="43"/>
      <c r="C2404" s="44"/>
      <c r="D2404" s="229" t="s">
        <v>176</v>
      </c>
      <c r="E2404" s="44"/>
      <c r="F2404" s="230" t="s">
        <v>3584</v>
      </c>
      <c r="G2404" s="44"/>
      <c r="H2404" s="44"/>
      <c r="I2404" s="231"/>
      <c r="J2404" s="44"/>
      <c r="K2404" s="44"/>
      <c r="L2404" s="48"/>
      <c r="M2404" s="232"/>
      <c r="N2404" s="233"/>
      <c r="O2404" s="88"/>
      <c r="P2404" s="88"/>
      <c r="Q2404" s="88"/>
      <c r="R2404" s="88"/>
      <c r="S2404" s="88"/>
      <c r="T2404" s="89"/>
      <c r="U2404" s="42"/>
      <c r="V2404" s="42"/>
      <c r="W2404" s="42"/>
      <c r="X2404" s="42"/>
      <c r="Y2404" s="42"/>
      <c r="Z2404" s="42"/>
      <c r="AA2404" s="42"/>
      <c r="AB2404" s="42"/>
      <c r="AC2404" s="42"/>
      <c r="AD2404" s="42"/>
      <c r="AE2404" s="42"/>
      <c r="AT2404" s="20" t="s">
        <v>176</v>
      </c>
      <c r="AU2404" s="20" t="s">
        <v>87</v>
      </c>
    </row>
    <row r="2405" s="2" customFormat="1">
      <c r="A2405" s="42"/>
      <c r="B2405" s="43"/>
      <c r="C2405" s="44"/>
      <c r="D2405" s="234" t="s">
        <v>178</v>
      </c>
      <c r="E2405" s="44"/>
      <c r="F2405" s="235" t="s">
        <v>3585</v>
      </c>
      <c r="G2405" s="44"/>
      <c r="H2405" s="44"/>
      <c r="I2405" s="231"/>
      <c r="J2405" s="44"/>
      <c r="K2405" s="44"/>
      <c r="L2405" s="48"/>
      <c r="M2405" s="232"/>
      <c r="N2405" s="233"/>
      <c r="O2405" s="88"/>
      <c r="P2405" s="88"/>
      <c r="Q2405" s="88"/>
      <c r="R2405" s="88"/>
      <c r="S2405" s="88"/>
      <c r="T2405" s="89"/>
      <c r="U2405" s="42"/>
      <c r="V2405" s="42"/>
      <c r="W2405" s="42"/>
      <c r="X2405" s="42"/>
      <c r="Y2405" s="42"/>
      <c r="Z2405" s="42"/>
      <c r="AA2405" s="42"/>
      <c r="AB2405" s="42"/>
      <c r="AC2405" s="42"/>
      <c r="AD2405" s="42"/>
      <c r="AE2405" s="42"/>
      <c r="AT2405" s="20" t="s">
        <v>178</v>
      </c>
      <c r="AU2405" s="20" t="s">
        <v>87</v>
      </c>
    </row>
    <row r="2406" s="13" customFormat="1">
      <c r="A2406" s="13"/>
      <c r="B2406" s="236"/>
      <c r="C2406" s="237"/>
      <c r="D2406" s="229" t="s">
        <v>180</v>
      </c>
      <c r="E2406" s="238" t="s">
        <v>33</v>
      </c>
      <c r="F2406" s="239" t="s">
        <v>1497</v>
      </c>
      <c r="G2406" s="237"/>
      <c r="H2406" s="238" t="s">
        <v>33</v>
      </c>
      <c r="I2406" s="240"/>
      <c r="J2406" s="237"/>
      <c r="K2406" s="237"/>
      <c r="L2406" s="241"/>
      <c r="M2406" s="242"/>
      <c r="N2406" s="243"/>
      <c r="O2406" s="243"/>
      <c r="P2406" s="243"/>
      <c r="Q2406" s="243"/>
      <c r="R2406" s="243"/>
      <c r="S2406" s="243"/>
      <c r="T2406" s="244"/>
      <c r="U2406" s="13"/>
      <c r="V2406" s="13"/>
      <c r="W2406" s="13"/>
      <c r="X2406" s="13"/>
      <c r="Y2406" s="13"/>
      <c r="Z2406" s="13"/>
      <c r="AA2406" s="13"/>
      <c r="AB2406" s="13"/>
      <c r="AC2406" s="13"/>
      <c r="AD2406" s="13"/>
      <c r="AE2406" s="13"/>
      <c r="AT2406" s="245" t="s">
        <v>180</v>
      </c>
      <c r="AU2406" s="245" t="s">
        <v>87</v>
      </c>
      <c r="AV2406" s="13" t="s">
        <v>85</v>
      </c>
      <c r="AW2406" s="13" t="s">
        <v>39</v>
      </c>
      <c r="AX2406" s="13" t="s">
        <v>78</v>
      </c>
      <c r="AY2406" s="245" t="s">
        <v>168</v>
      </c>
    </row>
    <row r="2407" s="13" customFormat="1">
      <c r="A2407" s="13"/>
      <c r="B2407" s="236"/>
      <c r="C2407" s="237"/>
      <c r="D2407" s="229" t="s">
        <v>180</v>
      </c>
      <c r="E2407" s="238" t="s">
        <v>33</v>
      </c>
      <c r="F2407" s="239" t="s">
        <v>5503</v>
      </c>
      <c r="G2407" s="237"/>
      <c r="H2407" s="238" t="s">
        <v>33</v>
      </c>
      <c r="I2407" s="240"/>
      <c r="J2407" s="237"/>
      <c r="K2407" s="237"/>
      <c r="L2407" s="241"/>
      <c r="M2407" s="242"/>
      <c r="N2407" s="243"/>
      <c r="O2407" s="243"/>
      <c r="P2407" s="243"/>
      <c r="Q2407" s="243"/>
      <c r="R2407" s="243"/>
      <c r="S2407" s="243"/>
      <c r="T2407" s="244"/>
      <c r="U2407" s="13"/>
      <c r="V2407" s="13"/>
      <c r="W2407" s="13"/>
      <c r="X2407" s="13"/>
      <c r="Y2407" s="13"/>
      <c r="Z2407" s="13"/>
      <c r="AA2407" s="13"/>
      <c r="AB2407" s="13"/>
      <c r="AC2407" s="13"/>
      <c r="AD2407" s="13"/>
      <c r="AE2407" s="13"/>
      <c r="AT2407" s="245" t="s">
        <v>180</v>
      </c>
      <c r="AU2407" s="245" t="s">
        <v>87</v>
      </c>
      <c r="AV2407" s="13" t="s">
        <v>85</v>
      </c>
      <c r="AW2407" s="13" t="s">
        <v>39</v>
      </c>
      <c r="AX2407" s="13" t="s">
        <v>78</v>
      </c>
      <c r="AY2407" s="245" t="s">
        <v>168</v>
      </c>
    </row>
    <row r="2408" s="14" customFormat="1">
      <c r="A2408" s="14"/>
      <c r="B2408" s="246"/>
      <c r="C2408" s="247"/>
      <c r="D2408" s="229" t="s">
        <v>180</v>
      </c>
      <c r="E2408" s="248" t="s">
        <v>33</v>
      </c>
      <c r="F2408" s="249" t="s">
        <v>5778</v>
      </c>
      <c r="G2408" s="247"/>
      <c r="H2408" s="250">
        <v>427.19999999999999</v>
      </c>
      <c r="I2408" s="251"/>
      <c r="J2408" s="247"/>
      <c r="K2408" s="247"/>
      <c r="L2408" s="252"/>
      <c r="M2408" s="253"/>
      <c r="N2408" s="254"/>
      <c r="O2408" s="254"/>
      <c r="P2408" s="254"/>
      <c r="Q2408" s="254"/>
      <c r="R2408" s="254"/>
      <c r="S2408" s="254"/>
      <c r="T2408" s="255"/>
      <c r="U2408" s="14"/>
      <c r="V2408" s="14"/>
      <c r="W2408" s="14"/>
      <c r="X2408" s="14"/>
      <c r="Y2408" s="14"/>
      <c r="Z2408" s="14"/>
      <c r="AA2408" s="14"/>
      <c r="AB2408" s="14"/>
      <c r="AC2408" s="14"/>
      <c r="AD2408" s="14"/>
      <c r="AE2408" s="14"/>
      <c r="AT2408" s="256" t="s">
        <v>180</v>
      </c>
      <c r="AU2408" s="256" t="s">
        <v>87</v>
      </c>
      <c r="AV2408" s="14" t="s">
        <v>87</v>
      </c>
      <c r="AW2408" s="14" t="s">
        <v>39</v>
      </c>
      <c r="AX2408" s="14" t="s">
        <v>78</v>
      </c>
      <c r="AY2408" s="256" t="s">
        <v>168</v>
      </c>
    </row>
    <row r="2409" s="14" customFormat="1">
      <c r="A2409" s="14"/>
      <c r="B2409" s="246"/>
      <c r="C2409" s="247"/>
      <c r="D2409" s="229" t="s">
        <v>180</v>
      </c>
      <c r="E2409" s="248" t="s">
        <v>33</v>
      </c>
      <c r="F2409" s="249" t="s">
        <v>3859</v>
      </c>
      <c r="G2409" s="247"/>
      <c r="H2409" s="250">
        <v>428</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180</v>
      </c>
      <c r="AU2409" s="256" t="s">
        <v>87</v>
      </c>
      <c r="AV2409" s="14" t="s">
        <v>87</v>
      </c>
      <c r="AW2409" s="14" t="s">
        <v>39</v>
      </c>
      <c r="AX2409" s="14" t="s">
        <v>85</v>
      </c>
      <c r="AY2409" s="256" t="s">
        <v>168</v>
      </c>
    </row>
    <row r="2410" s="2" customFormat="1" ht="16.5" customHeight="1">
      <c r="A2410" s="42"/>
      <c r="B2410" s="43"/>
      <c r="C2410" s="285" t="s">
        <v>3351</v>
      </c>
      <c r="D2410" s="285" t="s">
        <v>713</v>
      </c>
      <c r="E2410" s="286" t="s">
        <v>3588</v>
      </c>
      <c r="F2410" s="287" t="s">
        <v>3589</v>
      </c>
      <c r="G2410" s="288" t="s">
        <v>185</v>
      </c>
      <c r="H2410" s="289">
        <v>428</v>
      </c>
      <c r="I2410" s="290"/>
      <c r="J2410" s="291">
        <f>ROUND(I2410*H2410,2)</f>
        <v>0</v>
      </c>
      <c r="K2410" s="287" t="s">
        <v>174</v>
      </c>
      <c r="L2410" s="292"/>
      <c r="M2410" s="293" t="s">
        <v>33</v>
      </c>
      <c r="N2410" s="294" t="s">
        <v>49</v>
      </c>
      <c r="O2410" s="88"/>
      <c r="P2410" s="225">
        <f>O2410*H2410</f>
        <v>0</v>
      </c>
      <c r="Q2410" s="225">
        <v>0.00020000000000000001</v>
      </c>
      <c r="R2410" s="225">
        <f>Q2410*H2410</f>
        <v>0.085600000000000009</v>
      </c>
      <c r="S2410" s="225">
        <v>0</v>
      </c>
      <c r="T2410" s="226">
        <f>S2410*H2410</f>
        <v>0</v>
      </c>
      <c r="U2410" s="42"/>
      <c r="V2410" s="42"/>
      <c r="W2410" s="42"/>
      <c r="X2410" s="42"/>
      <c r="Y2410" s="42"/>
      <c r="Z2410" s="42"/>
      <c r="AA2410" s="42"/>
      <c r="AB2410" s="42"/>
      <c r="AC2410" s="42"/>
      <c r="AD2410" s="42"/>
      <c r="AE2410" s="42"/>
      <c r="AR2410" s="227" t="s">
        <v>366</v>
      </c>
      <c r="AT2410" s="227" t="s">
        <v>713</v>
      </c>
      <c r="AU2410" s="227" t="s">
        <v>87</v>
      </c>
      <c r="AY2410" s="20" t="s">
        <v>168</v>
      </c>
      <c r="BE2410" s="228">
        <f>IF(N2410="základní",J2410,0)</f>
        <v>0</v>
      </c>
      <c r="BF2410" s="228">
        <f>IF(N2410="snížená",J2410,0)</f>
        <v>0</v>
      </c>
      <c r="BG2410" s="228">
        <f>IF(N2410="zákl. přenesená",J2410,0)</f>
        <v>0</v>
      </c>
      <c r="BH2410" s="228">
        <f>IF(N2410="sníž. přenesená",J2410,0)</f>
        <v>0</v>
      </c>
      <c r="BI2410" s="228">
        <f>IF(N2410="nulová",J2410,0)</f>
        <v>0</v>
      </c>
      <c r="BJ2410" s="20" t="s">
        <v>85</v>
      </c>
      <c r="BK2410" s="228">
        <f>ROUND(I2410*H2410,2)</f>
        <v>0</v>
      </c>
      <c r="BL2410" s="20" t="s">
        <v>266</v>
      </c>
      <c r="BM2410" s="227" t="s">
        <v>5779</v>
      </c>
    </row>
    <row r="2411" s="2" customFormat="1">
      <c r="A2411" s="42"/>
      <c r="B2411" s="43"/>
      <c r="C2411" s="44"/>
      <c r="D2411" s="229" t="s">
        <v>176</v>
      </c>
      <c r="E2411" s="44"/>
      <c r="F2411" s="230" t="s">
        <v>3589</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176</v>
      </c>
      <c r="AU2411" s="20" t="s">
        <v>87</v>
      </c>
    </row>
    <row r="2412" s="2" customFormat="1" ht="21.75" customHeight="1">
      <c r="A2412" s="42"/>
      <c r="B2412" s="43"/>
      <c r="C2412" s="216" t="s">
        <v>3358</v>
      </c>
      <c r="D2412" s="216" t="s">
        <v>170</v>
      </c>
      <c r="E2412" s="217" t="s">
        <v>3592</v>
      </c>
      <c r="F2412" s="218" t="s">
        <v>3593</v>
      </c>
      <c r="G2412" s="219" t="s">
        <v>173</v>
      </c>
      <c r="H2412" s="220">
        <v>28.879999999999999</v>
      </c>
      <c r="I2412" s="221"/>
      <c r="J2412" s="222">
        <f>ROUND(I2412*H2412,2)</f>
        <v>0</v>
      </c>
      <c r="K2412" s="218" t="s">
        <v>174</v>
      </c>
      <c r="L2412" s="48"/>
      <c r="M2412" s="223" t="s">
        <v>33</v>
      </c>
      <c r="N2412" s="224" t="s">
        <v>49</v>
      </c>
      <c r="O2412" s="88"/>
      <c r="P2412" s="225">
        <f>O2412*H2412</f>
        <v>0</v>
      </c>
      <c r="Q2412" s="225">
        <v>1.0000000000000001E-05</v>
      </c>
      <c r="R2412" s="225">
        <f>Q2412*H2412</f>
        <v>0.00028880000000000003</v>
      </c>
      <c r="S2412" s="225">
        <v>0</v>
      </c>
      <c r="T2412" s="226">
        <f>S2412*H2412</f>
        <v>0</v>
      </c>
      <c r="U2412" s="42"/>
      <c r="V2412" s="42"/>
      <c r="W2412" s="42"/>
      <c r="X2412" s="42"/>
      <c r="Y2412" s="42"/>
      <c r="Z2412" s="42"/>
      <c r="AA2412" s="42"/>
      <c r="AB2412" s="42"/>
      <c r="AC2412" s="42"/>
      <c r="AD2412" s="42"/>
      <c r="AE2412" s="42"/>
      <c r="AR2412" s="227" t="s">
        <v>266</v>
      </c>
      <c r="AT2412" s="227" t="s">
        <v>170</v>
      </c>
      <c r="AU2412" s="227" t="s">
        <v>87</v>
      </c>
      <c r="AY2412" s="20" t="s">
        <v>168</v>
      </c>
      <c r="BE2412" s="228">
        <f>IF(N2412="základní",J2412,0)</f>
        <v>0</v>
      </c>
      <c r="BF2412" s="228">
        <f>IF(N2412="snížená",J2412,0)</f>
        <v>0</v>
      </c>
      <c r="BG2412" s="228">
        <f>IF(N2412="zákl. přenesená",J2412,0)</f>
        <v>0</v>
      </c>
      <c r="BH2412" s="228">
        <f>IF(N2412="sníž. přenesená",J2412,0)</f>
        <v>0</v>
      </c>
      <c r="BI2412" s="228">
        <f>IF(N2412="nulová",J2412,0)</f>
        <v>0</v>
      </c>
      <c r="BJ2412" s="20" t="s">
        <v>85</v>
      </c>
      <c r="BK2412" s="228">
        <f>ROUND(I2412*H2412,2)</f>
        <v>0</v>
      </c>
      <c r="BL2412" s="20" t="s">
        <v>266</v>
      </c>
      <c r="BM2412" s="227" t="s">
        <v>5780</v>
      </c>
    </row>
    <row r="2413" s="2" customFormat="1">
      <c r="A2413" s="42"/>
      <c r="B2413" s="43"/>
      <c r="C2413" s="44"/>
      <c r="D2413" s="229" t="s">
        <v>176</v>
      </c>
      <c r="E2413" s="44"/>
      <c r="F2413" s="230" t="s">
        <v>3595</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176</v>
      </c>
      <c r="AU2413" s="20" t="s">
        <v>87</v>
      </c>
    </row>
    <row r="2414" s="2" customFormat="1">
      <c r="A2414" s="42"/>
      <c r="B2414" s="43"/>
      <c r="C2414" s="44"/>
      <c r="D2414" s="234" t="s">
        <v>178</v>
      </c>
      <c r="E2414" s="44"/>
      <c r="F2414" s="235" t="s">
        <v>3596</v>
      </c>
      <c r="G2414" s="44"/>
      <c r="H2414" s="44"/>
      <c r="I2414" s="231"/>
      <c r="J2414" s="44"/>
      <c r="K2414" s="44"/>
      <c r="L2414" s="48"/>
      <c r="M2414" s="232"/>
      <c r="N2414" s="233"/>
      <c r="O2414" s="88"/>
      <c r="P2414" s="88"/>
      <c r="Q2414" s="88"/>
      <c r="R2414" s="88"/>
      <c r="S2414" s="88"/>
      <c r="T2414" s="89"/>
      <c r="U2414" s="42"/>
      <c r="V2414" s="42"/>
      <c r="W2414" s="42"/>
      <c r="X2414" s="42"/>
      <c r="Y2414" s="42"/>
      <c r="Z2414" s="42"/>
      <c r="AA2414" s="42"/>
      <c r="AB2414" s="42"/>
      <c r="AC2414" s="42"/>
      <c r="AD2414" s="42"/>
      <c r="AE2414" s="42"/>
      <c r="AT2414" s="20" t="s">
        <v>178</v>
      </c>
      <c r="AU2414" s="20" t="s">
        <v>87</v>
      </c>
    </row>
    <row r="2415" s="13" customFormat="1">
      <c r="A2415" s="13"/>
      <c r="B2415" s="236"/>
      <c r="C2415" s="237"/>
      <c r="D2415" s="229" t="s">
        <v>180</v>
      </c>
      <c r="E2415" s="238" t="s">
        <v>33</v>
      </c>
      <c r="F2415" s="239" t="s">
        <v>1497</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180</v>
      </c>
      <c r="AU2415" s="245" t="s">
        <v>87</v>
      </c>
      <c r="AV2415" s="13" t="s">
        <v>85</v>
      </c>
      <c r="AW2415" s="13" t="s">
        <v>39</v>
      </c>
      <c r="AX2415" s="13" t="s">
        <v>78</v>
      </c>
      <c r="AY2415" s="245" t="s">
        <v>168</v>
      </c>
    </row>
    <row r="2416" s="13" customFormat="1">
      <c r="A2416" s="13"/>
      <c r="B2416" s="236"/>
      <c r="C2416" s="237"/>
      <c r="D2416" s="229" t="s">
        <v>180</v>
      </c>
      <c r="E2416" s="238" t="s">
        <v>33</v>
      </c>
      <c r="F2416" s="239" t="s">
        <v>3597</v>
      </c>
      <c r="G2416" s="237"/>
      <c r="H2416" s="238" t="s">
        <v>33</v>
      </c>
      <c r="I2416" s="240"/>
      <c r="J2416" s="237"/>
      <c r="K2416" s="237"/>
      <c r="L2416" s="241"/>
      <c r="M2416" s="242"/>
      <c r="N2416" s="243"/>
      <c r="O2416" s="243"/>
      <c r="P2416" s="243"/>
      <c r="Q2416" s="243"/>
      <c r="R2416" s="243"/>
      <c r="S2416" s="243"/>
      <c r="T2416" s="244"/>
      <c r="U2416" s="13"/>
      <c r="V2416" s="13"/>
      <c r="W2416" s="13"/>
      <c r="X2416" s="13"/>
      <c r="Y2416" s="13"/>
      <c r="Z2416" s="13"/>
      <c r="AA2416" s="13"/>
      <c r="AB2416" s="13"/>
      <c r="AC2416" s="13"/>
      <c r="AD2416" s="13"/>
      <c r="AE2416" s="13"/>
      <c r="AT2416" s="245" t="s">
        <v>180</v>
      </c>
      <c r="AU2416" s="245" t="s">
        <v>87</v>
      </c>
      <c r="AV2416" s="13" t="s">
        <v>85</v>
      </c>
      <c r="AW2416" s="13" t="s">
        <v>39</v>
      </c>
      <c r="AX2416" s="13" t="s">
        <v>78</v>
      </c>
      <c r="AY2416" s="245" t="s">
        <v>168</v>
      </c>
    </row>
    <row r="2417" s="14" customFormat="1">
      <c r="A2417" s="14"/>
      <c r="B2417" s="246"/>
      <c r="C2417" s="247"/>
      <c r="D2417" s="229" t="s">
        <v>180</v>
      </c>
      <c r="E2417" s="248" t="s">
        <v>33</v>
      </c>
      <c r="F2417" s="249" t="s">
        <v>5781</v>
      </c>
      <c r="G2417" s="247"/>
      <c r="H2417" s="250">
        <v>28.879999999999999</v>
      </c>
      <c r="I2417" s="251"/>
      <c r="J2417" s="247"/>
      <c r="K2417" s="247"/>
      <c r="L2417" s="252"/>
      <c r="M2417" s="253"/>
      <c r="N2417" s="254"/>
      <c r="O2417" s="254"/>
      <c r="P2417" s="254"/>
      <c r="Q2417" s="254"/>
      <c r="R2417" s="254"/>
      <c r="S2417" s="254"/>
      <c r="T2417" s="255"/>
      <c r="U2417" s="14"/>
      <c r="V2417" s="14"/>
      <c r="W2417" s="14"/>
      <c r="X2417" s="14"/>
      <c r="Y2417" s="14"/>
      <c r="Z2417" s="14"/>
      <c r="AA2417" s="14"/>
      <c r="AB2417" s="14"/>
      <c r="AC2417" s="14"/>
      <c r="AD2417" s="14"/>
      <c r="AE2417" s="14"/>
      <c r="AT2417" s="256" t="s">
        <v>180</v>
      </c>
      <c r="AU2417" s="256" t="s">
        <v>87</v>
      </c>
      <c r="AV2417" s="14" t="s">
        <v>87</v>
      </c>
      <c r="AW2417" s="14" t="s">
        <v>39</v>
      </c>
      <c r="AX2417" s="14" t="s">
        <v>85</v>
      </c>
      <c r="AY2417" s="256" t="s">
        <v>168</v>
      </c>
    </row>
    <row r="2418" s="2" customFormat="1" ht="24.15" customHeight="1">
      <c r="A2418" s="42"/>
      <c r="B2418" s="43"/>
      <c r="C2418" s="285" t="s">
        <v>3365</v>
      </c>
      <c r="D2418" s="285" t="s">
        <v>713</v>
      </c>
      <c r="E2418" s="286" t="s">
        <v>3600</v>
      </c>
      <c r="F2418" s="287" t="s">
        <v>3601</v>
      </c>
      <c r="G2418" s="288" t="s">
        <v>173</v>
      </c>
      <c r="H2418" s="289">
        <v>31.768000000000001</v>
      </c>
      <c r="I2418" s="290"/>
      <c r="J2418" s="291">
        <f>ROUND(I2418*H2418,2)</f>
        <v>0</v>
      </c>
      <c r="K2418" s="287" t="s">
        <v>174</v>
      </c>
      <c r="L2418" s="292"/>
      <c r="M2418" s="293" t="s">
        <v>33</v>
      </c>
      <c r="N2418" s="294" t="s">
        <v>49</v>
      </c>
      <c r="O2418" s="88"/>
      <c r="P2418" s="225">
        <f>O2418*H2418</f>
        <v>0</v>
      </c>
      <c r="Q2418" s="225">
        <v>0.00025000000000000001</v>
      </c>
      <c r="R2418" s="225">
        <f>Q2418*H2418</f>
        <v>0.0079420000000000011</v>
      </c>
      <c r="S2418" s="225">
        <v>0</v>
      </c>
      <c r="T2418" s="226">
        <f>S2418*H2418</f>
        <v>0</v>
      </c>
      <c r="U2418" s="42"/>
      <c r="V2418" s="42"/>
      <c r="W2418" s="42"/>
      <c r="X2418" s="42"/>
      <c r="Y2418" s="42"/>
      <c r="Z2418" s="42"/>
      <c r="AA2418" s="42"/>
      <c r="AB2418" s="42"/>
      <c r="AC2418" s="42"/>
      <c r="AD2418" s="42"/>
      <c r="AE2418" s="42"/>
      <c r="AR2418" s="227" t="s">
        <v>366</v>
      </c>
      <c r="AT2418" s="227" t="s">
        <v>713</v>
      </c>
      <c r="AU2418" s="227" t="s">
        <v>87</v>
      </c>
      <c r="AY2418" s="20" t="s">
        <v>168</v>
      </c>
      <c r="BE2418" s="228">
        <f>IF(N2418="základní",J2418,0)</f>
        <v>0</v>
      </c>
      <c r="BF2418" s="228">
        <f>IF(N2418="snížená",J2418,0)</f>
        <v>0</v>
      </c>
      <c r="BG2418" s="228">
        <f>IF(N2418="zákl. přenesená",J2418,0)</f>
        <v>0</v>
      </c>
      <c r="BH2418" s="228">
        <f>IF(N2418="sníž. přenesená",J2418,0)</f>
        <v>0</v>
      </c>
      <c r="BI2418" s="228">
        <f>IF(N2418="nulová",J2418,0)</f>
        <v>0</v>
      </c>
      <c r="BJ2418" s="20" t="s">
        <v>85</v>
      </c>
      <c r="BK2418" s="228">
        <f>ROUND(I2418*H2418,2)</f>
        <v>0</v>
      </c>
      <c r="BL2418" s="20" t="s">
        <v>266</v>
      </c>
      <c r="BM2418" s="227" t="s">
        <v>5782</v>
      </c>
    </row>
    <row r="2419" s="2" customFormat="1">
      <c r="A2419" s="42"/>
      <c r="B2419" s="43"/>
      <c r="C2419" s="44"/>
      <c r="D2419" s="229" t="s">
        <v>176</v>
      </c>
      <c r="E2419" s="44"/>
      <c r="F2419" s="230" t="s">
        <v>3601</v>
      </c>
      <c r="G2419" s="44"/>
      <c r="H2419" s="44"/>
      <c r="I2419" s="231"/>
      <c r="J2419" s="44"/>
      <c r="K2419" s="44"/>
      <c r="L2419" s="48"/>
      <c r="M2419" s="232"/>
      <c r="N2419" s="233"/>
      <c r="O2419" s="88"/>
      <c r="P2419" s="88"/>
      <c r="Q2419" s="88"/>
      <c r="R2419" s="88"/>
      <c r="S2419" s="88"/>
      <c r="T2419" s="89"/>
      <c r="U2419" s="42"/>
      <c r="V2419" s="42"/>
      <c r="W2419" s="42"/>
      <c r="X2419" s="42"/>
      <c r="Y2419" s="42"/>
      <c r="Z2419" s="42"/>
      <c r="AA2419" s="42"/>
      <c r="AB2419" s="42"/>
      <c r="AC2419" s="42"/>
      <c r="AD2419" s="42"/>
      <c r="AE2419" s="42"/>
      <c r="AT2419" s="20" t="s">
        <v>176</v>
      </c>
      <c r="AU2419" s="20" t="s">
        <v>87</v>
      </c>
    </row>
    <row r="2420" s="14" customFormat="1">
      <c r="A2420" s="14"/>
      <c r="B2420" s="246"/>
      <c r="C2420" s="247"/>
      <c r="D2420" s="229" t="s">
        <v>180</v>
      </c>
      <c r="E2420" s="247"/>
      <c r="F2420" s="249" t="s">
        <v>5783</v>
      </c>
      <c r="G2420" s="247"/>
      <c r="H2420" s="250">
        <v>31.768000000000001</v>
      </c>
      <c r="I2420" s="251"/>
      <c r="J2420" s="247"/>
      <c r="K2420" s="247"/>
      <c r="L2420" s="252"/>
      <c r="M2420" s="253"/>
      <c r="N2420" s="254"/>
      <c r="O2420" s="254"/>
      <c r="P2420" s="254"/>
      <c r="Q2420" s="254"/>
      <c r="R2420" s="254"/>
      <c r="S2420" s="254"/>
      <c r="T2420" s="255"/>
      <c r="U2420" s="14"/>
      <c r="V2420" s="14"/>
      <c r="W2420" s="14"/>
      <c r="X2420" s="14"/>
      <c r="Y2420" s="14"/>
      <c r="Z2420" s="14"/>
      <c r="AA2420" s="14"/>
      <c r="AB2420" s="14"/>
      <c r="AC2420" s="14"/>
      <c r="AD2420" s="14"/>
      <c r="AE2420" s="14"/>
      <c r="AT2420" s="256" t="s">
        <v>180</v>
      </c>
      <c r="AU2420" s="256" t="s">
        <v>87</v>
      </c>
      <c r="AV2420" s="14" t="s">
        <v>87</v>
      </c>
      <c r="AW2420" s="14" t="s">
        <v>4</v>
      </c>
      <c r="AX2420" s="14" t="s">
        <v>85</v>
      </c>
      <c r="AY2420" s="256" t="s">
        <v>168</v>
      </c>
    </row>
    <row r="2421" s="2" customFormat="1" ht="21.75" customHeight="1">
      <c r="A2421" s="42"/>
      <c r="B2421" s="43"/>
      <c r="C2421" s="216" t="s">
        <v>3372</v>
      </c>
      <c r="D2421" s="216" t="s">
        <v>170</v>
      </c>
      <c r="E2421" s="217" t="s">
        <v>3605</v>
      </c>
      <c r="F2421" s="218" t="s">
        <v>3606</v>
      </c>
      <c r="G2421" s="219" t="s">
        <v>173</v>
      </c>
      <c r="H2421" s="220">
        <v>840.55999999999995</v>
      </c>
      <c r="I2421" s="221"/>
      <c r="J2421" s="222">
        <f>ROUND(I2421*H2421,2)</f>
        <v>0</v>
      </c>
      <c r="K2421" s="218" t="s">
        <v>174</v>
      </c>
      <c r="L2421" s="48"/>
      <c r="M2421" s="223" t="s">
        <v>33</v>
      </c>
      <c r="N2421" s="224" t="s">
        <v>49</v>
      </c>
      <c r="O2421" s="88"/>
      <c r="P2421" s="225">
        <f>O2421*H2421</f>
        <v>0</v>
      </c>
      <c r="Q2421" s="225">
        <v>0</v>
      </c>
      <c r="R2421" s="225">
        <f>Q2421*H2421</f>
        <v>0</v>
      </c>
      <c r="S2421" s="225">
        <v>0</v>
      </c>
      <c r="T2421" s="226">
        <f>S2421*H2421</f>
        <v>0</v>
      </c>
      <c r="U2421" s="42"/>
      <c r="V2421" s="42"/>
      <c r="W2421" s="42"/>
      <c r="X2421" s="42"/>
      <c r="Y2421" s="42"/>
      <c r="Z2421" s="42"/>
      <c r="AA2421" s="42"/>
      <c r="AB2421" s="42"/>
      <c r="AC2421" s="42"/>
      <c r="AD2421" s="42"/>
      <c r="AE2421" s="42"/>
      <c r="AR2421" s="227" t="s">
        <v>266</v>
      </c>
      <c r="AT2421" s="227" t="s">
        <v>170</v>
      </c>
      <c r="AU2421" s="227" t="s">
        <v>87</v>
      </c>
      <c r="AY2421" s="20" t="s">
        <v>168</v>
      </c>
      <c r="BE2421" s="228">
        <f>IF(N2421="základní",J2421,0)</f>
        <v>0</v>
      </c>
      <c r="BF2421" s="228">
        <f>IF(N2421="snížená",J2421,0)</f>
        <v>0</v>
      </c>
      <c r="BG2421" s="228">
        <f>IF(N2421="zákl. přenesená",J2421,0)</f>
        <v>0</v>
      </c>
      <c r="BH2421" s="228">
        <f>IF(N2421="sníž. přenesená",J2421,0)</f>
        <v>0</v>
      </c>
      <c r="BI2421" s="228">
        <f>IF(N2421="nulová",J2421,0)</f>
        <v>0</v>
      </c>
      <c r="BJ2421" s="20" t="s">
        <v>85</v>
      </c>
      <c r="BK2421" s="228">
        <f>ROUND(I2421*H2421,2)</f>
        <v>0</v>
      </c>
      <c r="BL2421" s="20" t="s">
        <v>266</v>
      </c>
      <c r="BM2421" s="227" t="s">
        <v>5784</v>
      </c>
    </row>
    <row r="2422" s="2" customFormat="1">
      <c r="A2422" s="42"/>
      <c r="B2422" s="43"/>
      <c r="C2422" s="44"/>
      <c r="D2422" s="229" t="s">
        <v>176</v>
      </c>
      <c r="E2422" s="44"/>
      <c r="F2422" s="230" t="s">
        <v>3608</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176</v>
      </c>
      <c r="AU2422" s="20" t="s">
        <v>87</v>
      </c>
    </row>
    <row r="2423" s="2" customFormat="1">
      <c r="A2423" s="42"/>
      <c r="B2423" s="43"/>
      <c r="C2423" s="44"/>
      <c r="D2423" s="234" t="s">
        <v>178</v>
      </c>
      <c r="E2423" s="44"/>
      <c r="F2423" s="235" t="s">
        <v>3609</v>
      </c>
      <c r="G2423" s="44"/>
      <c r="H2423" s="44"/>
      <c r="I2423" s="231"/>
      <c r="J2423" s="44"/>
      <c r="K2423" s="44"/>
      <c r="L2423" s="48"/>
      <c r="M2423" s="232"/>
      <c r="N2423" s="233"/>
      <c r="O2423" s="88"/>
      <c r="P2423" s="88"/>
      <c r="Q2423" s="88"/>
      <c r="R2423" s="88"/>
      <c r="S2423" s="88"/>
      <c r="T2423" s="89"/>
      <c r="U2423" s="42"/>
      <c r="V2423" s="42"/>
      <c r="W2423" s="42"/>
      <c r="X2423" s="42"/>
      <c r="Y2423" s="42"/>
      <c r="Z2423" s="42"/>
      <c r="AA2423" s="42"/>
      <c r="AB2423" s="42"/>
      <c r="AC2423" s="42"/>
      <c r="AD2423" s="42"/>
      <c r="AE2423" s="42"/>
      <c r="AT2423" s="20" t="s">
        <v>178</v>
      </c>
      <c r="AU2423" s="20" t="s">
        <v>87</v>
      </c>
    </row>
    <row r="2424" s="13" customFormat="1">
      <c r="A2424" s="13"/>
      <c r="B2424" s="236"/>
      <c r="C2424" s="237"/>
      <c r="D2424" s="229" t="s">
        <v>180</v>
      </c>
      <c r="E2424" s="238" t="s">
        <v>33</v>
      </c>
      <c r="F2424" s="239" t="s">
        <v>1497</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180</v>
      </c>
      <c r="AU2424" s="245" t="s">
        <v>87</v>
      </c>
      <c r="AV2424" s="13" t="s">
        <v>85</v>
      </c>
      <c r="AW2424" s="13" t="s">
        <v>39</v>
      </c>
      <c r="AX2424" s="13" t="s">
        <v>78</v>
      </c>
      <c r="AY2424" s="245" t="s">
        <v>168</v>
      </c>
    </row>
    <row r="2425" s="13" customFormat="1">
      <c r="A2425" s="13"/>
      <c r="B2425" s="236"/>
      <c r="C2425" s="237"/>
      <c r="D2425" s="229" t="s">
        <v>180</v>
      </c>
      <c r="E2425" s="238" t="s">
        <v>33</v>
      </c>
      <c r="F2425" s="239" t="s">
        <v>5503</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180</v>
      </c>
      <c r="AU2425" s="245" t="s">
        <v>87</v>
      </c>
      <c r="AV2425" s="13" t="s">
        <v>85</v>
      </c>
      <c r="AW2425" s="13" t="s">
        <v>39</v>
      </c>
      <c r="AX2425" s="13" t="s">
        <v>78</v>
      </c>
      <c r="AY2425" s="245" t="s">
        <v>168</v>
      </c>
    </row>
    <row r="2426" s="14" customFormat="1">
      <c r="A2426" s="14"/>
      <c r="B2426" s="246"/>
      <c r="C2426" s="247"/>
      <c r="D2426" s="229" t="s">
        <v>180</v>
      </c>
      <c r="E2426" s="248" t="s">
        <v>33</v>
      </c>
      <c r="F2426" s="249" t="s">
        <v>5504</v>
      </c>
      <c r="G2426" s="247"/>
      <c r="H2426" s="250">
        <v>840.55999999999995</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180</v>
      </c>
      <c r="AU2426" s="256" t="s">
        <v>87</v>
      </c>
      <c r="AV2426" s="14" t="s">
        <v>87</v>
      </c>
      <c r="AW2426" s="14" t="s">
        <v>39</v>
      </c>
      <c r="AX2426" s="14" t="s">
        <v>85</v>
      </c>
      <c r="AY2426" s="256" t="s">
        <v>168</v>
      </c>
    </row>
    <row r="2427" s="2" customFormat="1" ht="24.15" customHeight="1">
      <c r="A2427" s="42"/>
      <c r="B2427" s="43"/>
      <c r="C2427" s="285" t="s">
        <v>3379</v>
      </c>
      <c r="D2427" s="285" t="s">
        <v>713</v>
      </c>
      <c r="E2427" s="286" t="s">
        <v>3600</v>
      </c>
      <c r="F2427" s="287" t="s">
        <v>3601</v>
      </c>
      <c r="G2427" s="288" t="s">
        <v>173</v>
      </c>
      <c r="H2427" s="289">
        <v>924.61599999999999</v>
      </c>
      <c r="I2427" s="290"/>
      <c r="J2427" s="291">
        <f>ROUND(I2427*H2427,2)</f>
        <v>0</v>
      </c>
      <c r="K2427" s="287" t="s">
        <v>174</v>
      </c>
      <c r="L2427" s="292"/>
      <c r="M2427" s="293" t="s">
        <v>33</v>
      </c>
      <c r="N2427" s="294" t="s">
        <v>49</v>
      </c>
      <c r="O2427" s="88"/>
      <c r="P2427" s="225">
        <f>O2427*H2427</f>
        <v>0</v>
      </c>
      <c r="Q2427" s="225">
        <v>0.00025000000000000001</v>
      </c>
      <c r="R2427" s="225">
        <f>Q2427*H2427</f>
        <v>0.231154</v>
      </c>
      <c r="S2427" s="225">
        <v>0</v>
      </c>
      <c r="T2427" s="226">
        <f>S2427*H2427</f>
        <v>0</v>
      </c>
      <c r="U2427" s="42"/>
      <c r="V2427" s="42"/>
      <c r="W2427" s="42"/>
      <c r="X2427" s="42"/>
      <c r="Y2427" s="42"/>
      <c r="Z2427" s="42"/>
      <c r="AA2427" s="42"/>
      <c r="AB2427" s="42"/>
      <c r="AC2427" s="42"/>
      <c r="AD2427" s="42"/>
      <c r="AE2427" s="42"/>
      <c r="AR2427" s="227" t="s">
        <v>366</v>
      </c>
      <c r="AT2427" s="227" t="s">
        <v>713</v>
      </c>
      <c r="AU2427" s="227" t="s">
        <v>87</v>
      </c>
      <c r="AY2427" s="20" t="s">
        <v>168</v>
      </c>
      <c r="BE2427" s="228">
        <f>IF(N2427="základní",J2427,0)</f>
        <v>0</v>
      </c>
      <c r="BF2427" s="228">
        <f>IF(N2427="snížená",J2427,0)</f>
        <v>0</v>
      </c>
      <c r="BG2427" s="228">
        <f>IF(N2427="zákl. přenesená",J2427,0)</f>
        <v>0</v>
      </c>
      <c r="BH2427" s="228">
        <f>IF(N2427="sníž. přenesená",J2427,0)</f>
        <v>0</v>
      </c>
      <c r="BI2427" s="228">
        <f>IF(N2427="nulová",J2427,0)</f>
        <v>0</v>
      </c>
      <c r="BJ2427" s="20" t="s">
        <v>85</v>
      </c>
      <c r="BK2427" s="228">
        <f>ROUND(I2427*H2427,2)</f>
        <v>0</v>
      </c>
      <c r="BL2427" s="20" t="s">
        <v>266</v>
      </c>
      <c r="BM2427" s="227" t="s">
        <v>5785</v>
      </c>
    </row>
    <row r="2428" s="2" customFormat="1">
      <c r="A2428" s="42"/>
      <c r="B2428" s="43"/>
      <c r="C2428" s="44"/>
      <c r="D2428" s="229" t="s">
        <v>176</v>
      </c>
      <c r="E2428" s="44"/>
      <c r="F2428" s="230" t="s">
        <v>3601</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176</v>
      </c>
      <c r="AU2428" s="20" t="s">
        <v>87</v>
      </c>
    </row>
    <row r="2429" s="14" customFormat="1">
      <c r="A2429" s="14"/>
      <c r="B2429" s="246"/>
      <c r="C2429" s="247"/>
      <c r="D2429" s="229" t="s">
        <v>180</v>
      </c>
      <c r="E2429" s="247"/>
      <c r="F2429" s="249" t="s">
        <v>5786</v>
      </c>
      <c r="G2429" s="247"/>
      <c r="H2429" s="250">
        <v>924.61599999999999</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180</v>
      </c>
      <c r="AU2429" s="256" t="s">
        <v>87</v>
      </c>
      <c r="AV2429" s="14" t="s">
        <v>87</v>
      </c>
      <c r="AW2429" s="14" t="s">
        <v>4</v>
      </c>
      <c r="AX2429" s="14" t="s">
        <v>85</v>
      </c>
      <c r="AY2429" s="256" t="s">
        <v>168</v>
      </c>
    </row>
    <row r="2430" s="2" customFormat="1" ht="16.5" customHeight="1">
      <c r="A2430" s="42"/>
      <c r="B2430" s="43"/>
      <c r="C2430" s="216" t="s">
        <v>3387</v>
      </c>
      <c r="D2430" s="216" t="s">
        <v>170</v>
      </c>
      <c r="E2430" s="217" t="s">
        <v>3614</v>
      </c>
      <c r="F2430" s="218" t="s">
        <v>3615</v>
      </c>
      <c r="G2430" s="219" t="s">
        <v>741</v>
      </c>
      <c r="H2430" s="220">
        <v>799.22000000000003</v>
      </c>
      <c r="I2430" s="221"/>
      <c r="J2430" s="222">
        <f>ROUND(I2430*H2430,2)</f>
        <v>0</v>
      </c>
      <c r="K2430" s="218" t="s">
        <v>174</v>
      </c>
      <c r="L2430" s="48"/>
      <c r="M2430" s="223" t="s">
        <v>33</v>
      </c>
      <c r="N2430" s="224" t="s">
        <v>49</v>
      </c>
      <c r="O2430" s="88"/>
      <c r="P2430" s="225">
        <f>O2430*H2430</f>
        <v>0</v>
      </c>
      <c r="Q2430" s="225">
        <v>0</v>
      </c>
      <c r="R2430" s="225">
        <f>Q2430*H2430</f>
        <v>0</v>
      </c>
      <c r="S2430" s="225">
        <v>0</v>
      </c>
      <c r="T2430" s="226">
        <f>S2430*H2430</f>
        <v>0</v>
      </c>
      <c r="U2430" s="42"/>
      <c r="V2430" s="42"/>
      <c r="W2430" s="42"/>
      <c r="X2430" s="42"/>
      <c r="Y2430" s="42"/>
      <c r="Z2430" s="42"/>
      <c r="AA2430" s="42"/>
      <c r="AB2430" s="42"/>
      <c r="AC2430" s="42"/>
      <c r="AD2430" s="42"/>
      <c r="AE2430" s="42"/>
      <c r="AR2430" s="227" t="s">
        <v>266</v>
      </c>
      <c r="AT2430" s="227" t="s">
        <v>170</v>
      </c>
      <c r="AU2430" s="227" t="s">
        <v>87</v>
      </c>
      <c r="AY2430" s="20" t="s">
        <v>168</v>
      </c>
      <c r="BE2430" s="228">
        <f>IF(N2430="základní",J2430,0)</f>
        <v>0</v>
      </c>
      <c r="BF2430" s="228">
        <f>IF(N2430="snížená",J2430,0)</f>
        <v>0</v>
      </c>
      <c r="BG2430" s="228">
        <f>IF(N2430="zákl. přenesená",J2430,0)</f>
        <v>0</v>
      </c>
      <c r="BH2430" s="228">
        <f>IF(N2430="sníž. přenesená",J2430,0)</f>
        <v>0</v>
      </c>
      <c r="BI2430" s="228">
        <f>IF(N2430="nulová",J2430,0)</f>
        <v>0</v>
      </c>
      <c r="BJ2430" s="20" t="s">
        <v>85</v>
      </c>
      <c r="BK2430" s="228">
        <f>ROUND(I2430*H2430,2)</f>
        <v>0</v>
      </c>
      <c r="BL2430" s="20" t="s">
        <v>266</v>
      </c>
      <c r="BM2430" s="227" t="s">
        <v>5787</v>
      </c>
    </row>
    <row r="2431" s="2" customFormat="1">
      <c r="A2431" s="42"/>
      <c r="B2431" s="43"/>
      <c r="C2431" s="44"/>
      <c r="D2431" s="229" t="s">
        <v>176</v>
      </c>
      <c r="E2431" s="44"/>
      <c r="F2431" s="230" t="s">
        <v>3617</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176</v>
      </c>
      <c r="AU2431" s="20" t="s">
        <v>87</v>
      </c>
    </row>
    <row r="2432" s="2" customFormat="1">
      <c r="A2432" s="42"/>
      <c r="B2432" s="43"/>
      <c r="C2432" s="44"/>
      <c r="D2432" s="234" t="s">
        <v>178</v>
      </c>
      <c r="E2432" s="44"/>
      <c r="F2432" s="235" t="s">
        <v>3618</v>
      </c>
      <c r="G2432" s="44"/>
      <c r="H2432" s="44"/>
      <c r="I2432" s="231"/>
      <c r="J2432" s="44"/>
      <c r="K2432" s="44"/>
      <c r="L2432" s="48"/>
      <c r="M2432" s="232"/>
      <c r="N2432" s="233"/>
      <c r="O2432" s="88"/>
      <c r="P2432" s="88"/>
      <c r="Q2432" s="88"/>
      <c r="R2432" s="88"/>
      <c r="S2432" s="88"/>
      <c r="T2432" s="89"/>
      <c r="U2432" s="42"/>
      <c r="V2432" s="42"/>
      <c r="W2432" s="42"/>
      <c r="X2432" s="42"/>
      <c r="Y2432" s="42"/>
      <c r="Z2432" s="42"/>
      <c r="AA2432" s="42"/>
      <c r="AB2432" s="42"/>
      <c r="AC2432" s="42"/>
      <c r="AD2432" s="42"/>
      <c r="AE2432" s="42"/>
      <c r="AT2432" s="20" t="s">
        <v>178</v>
      </c>
      <c r="AU2432" s="20" t="s">
        <v>87</v>
      </c>
    </row>
    <row r="2433" s="13" customFormat="1">
      <c r="A2433" s="13"/>
      <c r="B2433" s="236"/>
      <c r="C2433" s="237"/>
      <c r="D2433" s="229" t="s">
        <v>180</v>
      </c>
      <c r="E2433" s="238" t="s">
        <v>33</v>
      </c>
      <c r="F2433" s="239" t="s">
        <v>2780</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180</v>
      </c>
      <c r="AU2433" s="245" t="s">
        <v>87</v>
      </c>
      <c r="AV2433" s="13" t="s">
        <v>85</v>
      </c>
      <c r="AW2433" s="13" t="s">
        <v>39</v>
      </c>
      <c r="AX2433" s="13" t="s">
        <v>78</v>
      </c>
      <c r="AY2433" s="245" t="s">
        <v>168</v>
      </c>
    </row>
    <row r="2434" s="14" customFormat="1">
      <c r="A2434" s="14"/>
      <c r="B2434" s="246"/>
      <c r="C2434" s="247"/>
      <c r="D2434" s="229" t="s">
        <v>180</v>
      </c>
      <c r="E2434" s="248" t="s">
        <v>33</v>
      </c>
      <c r="F2434" s="249" t="s">
        <v>5788</v>
      </c>
      <c r="G2434" s="247"/>
      <c r="H2434" s="250">
        <v>799.22000000000003</v>
      </c>
      <c r="I2434" s="251"/>
      <c r="J2434" s="247"/>
      <c r="K2434" s="247"/>
      <c r="L2434" s="252"/>
      <c r="M2434" s="253"/>
      <c r="N2434" s="254"/>
      <c r="O2434" s="254"/>
      <c r="P2434" s="254"/>
      <c r="Q2434" s="254"/>
      <c r="R2434" s="254"/>
      <c r="S2434" s="254"/>
      <c r="T2434" s="255"/>
      <c r="U2434" s="14"/>
      <c r="V2434" s="14"/>
      <c r="W2434" s="14"/>
      <c r="X2434" s="14"/>
      <c r="Y2434" s="14"/>
      <c r="Z2434" s="14"/>
      <c r="AA2434" s="14"/>
      <c r="AB2434" s="14"/>
      <c r="AC2434" s="14"/>
      <c r="AD2434" s="14"/>
      <c r="AE2434" s="14"/>
      <c r="AT2434" s="256" t="s">
        <v>180</v>
      </c>
      <c r="AU2434" s="256" t="s">
        <v>87</v>
      </c>
      <c r="AV2434" s="14" t="s">
        <v>87</v>
      </c>
      <c r="AW2434" s="14" t="s">
        <v>39</v>
      </c>
      <c r="AX2434" s="14" t="s">
        <v>85</v>
      </c>
      <c r="AY2434" s="256" t="s">
        <v>168</v>
      </c>
    </row>
    <row r="2435" s="2" customFormat="1" ht="16.5" customHeight="1">
      <c r="A2435" s="42"/>
      <c r="B2435" s="43"/>
      <c r="C2435" s="285" t="s">
        <v>3394</v>
      </c>
      <c r="D2435" s="285" t="s">
        <v>713</v>
      </c>
      <c r="E2435" s="286" t="s">
        <v>3621</v>
      </c>
      <c r="F2435" s="287" t="s">
        <v>3622</v>
      </c>
      <c r="G2435" s="288" t="s">
        <v>741</v>
      </c>
      <c r="H2435" s="289">
        <v>879.14200000000005</v>
      </c>
      <c r="I2435" s="290"/>
      <c r="J2435" s="291">
        <f>ROUND(I2435*H2435,2)</f>
        <v>0</v>
      </c>
      <c r="K2435" s="287" t="s">
        <v>174</v>
      </c>
      <c r="L2435" s="292"/>
      <c r="M2435" s="293" t="s">
        <v>33</v>
      </c>
      <c r="N2435" s="294" t="s">
        <v>49</v>
      </c>
      <c r="O2435" s="88"/>
      <c r="P2435" s="225">
        <f>O2435*H2435</f>
        <v>0</v>
      </c>
      <c r="Q2435" s="225">
        <v>1.0000000000000001E-05</v>
      </c>
      <c r="R2435" s="225">
        <f>Q2435*H2435</f>
        <v>0.0087914200000000012</v>
      </c>
      <c r="S2435" s="225">
        <v>0</v>
      </c>
      <c r="T2435" s="226">
        <f>S2435*H2435</f>
        <v>0</v>
      </c>
      <c r="U2435" s="42"/>
      <c r="V2435" s="42"/>
      <c r="W2435" s="42"/>
      <c r="X2435" s="42"/>
      <c r="Y2435" s="42"/>
      <c r="Z2435" s="42"/>
      <c r="AA2435" s="42"/>
      <c r="AB2435" s="42"/>
      <c r="AC2435" s="42"/>
      <c r="AD2435" s="42"/>
      <c r="AE2435" s="42"/>
      <c r="AR2435" s="227" t="s">
        <v>366</v>
      </c>
      <c r="AT2435" s="227" t="s">
        <v>713</v>
      </c>
      <c r="AU2435" s="227" t="s">
        <v>87</v>
      </c>
      <c r="AY2435" s="20" t="s">
        <v>168</v>
      </c>
      <c r="BE2435" s="228">
        <f>IF(N2435="základní",J2435,0)</f>
        <v>0</v>
      </c>
      <c r="BF2435" s="228">
        <f>IF(N2435="snížená",J2435,0)</f>
        <v>0</v>
      </c>
      <c r="BG2435" s="228">
        <f>IF(N2435="zákl. přenesená",J2435,0)</f>
        <v>0</v>
      </c>
      <c r="BH2435" s="228">
        <f>IF(N2435="sníž. přenesená",J2435,0)</f>
        <v>0</v>
      </c>
      <c r="BI2435" s="228">
        <f>IF(N2435="nulová",J2435,0)</f>
        <v>0</v>
      </c>
      <c r="BJ2435" s="20" t="s">
        <v>85</v>
      </c>
      <c r="BK2435" s="228">
        <f>ROUND(I2435*H2435,2)</f>
        <v>0</v>
      </c>
      <c r="BL2435" s="20" t="s">
        <v>266</v>
      </c>
      <c r="BM2435" s="227" t="s">
        <v>5789</v>
      </c>
    </row>
    <row r="2436" s="2" customFormat="1">
      <c r="A2436" s="42"/>
      <c r="B2436" s="43"/>
      <c r="C2436" s="44"/>
      <c r="D2436" s="229" t="s">
        <v>176</v>
      </c>
      <c r="E2436" s="44"/>
      <c r="F2436" s="230" t="s">
        <v>3622</v>
      </c>
      <c r="G2436" s="44"/>
      <c r="H2436" s="44"/>
      <c r="I2436" s="231"/>
      <c r="J2436" s="44"/>
      <c r="K2436" s="44"/>
      <c r="L2436" s="48"/>
      <c r="M2436" s="232"/>
      <c r="N2436" s="233"/>
      <c r="O2436" s="88"/>
      <c r="P2436" s="88"/>
      <c r="Q2436" s="88"/>
      <c r="R2436" s="88"/>
      <c r="S2436" s="88"/>
      <c r="T2436" s="89"/>
      <c r="U2436" s="42"/>
      <c r="V2436" s="42"/>
      <c r="W2436" s="42"/>
      <c r="X2436" s="42"/>
      <c r="Y2436" s="42"/>
      <c r="Z2436" s="42"/>
      <c r="AA2436" s="42"/>
      <c r="AB2436" s="42"/>
      <c r="AC2436" s="42"/>
      <c r="AD2436" s="42"/>
      <c r="AE2436" s="42"/>
      <c r="AT2436" s="20" t="s">
        <v>176</v>
      </c>
      <c r="AU2436" s="20" t="s">
        <v>87</v>
      </c>
    </row>
    <row r="2437" s="14" customFormat="1">
      <c r="A2437" s="14"/>
      <c r="B2437" s="246"/>
      <c r="C2437" s="247"/>
      <c r="D2437" s="229" t="s">
        <v>180</v>
      </c>
      <c r="E2437" s="247"/>
      <c r="F2437" s="249" t="s">
        <v>5790</v>
      </c>
      <c r="G2437" s="247"/>
      <c r="H2437" s="250">
        <v>879.14200000000005</v>
      </c>
      <c r="I2437" s="251"/>
      <c r="J2437" s="247"/>
      <c r="K2437" s="247"/>
      <c r="L2437" s="252"/>
      <c r="M2437" s="253"/>
      <c r="N2437" s="254"/>
      <c r="O2437" s="254"/>
      <c r="P2437" s="254"/>
      <c r="Q2437" s="254"/>
      <c r="R2437" s="254"/>
      <c r="S2437" s="254"/>
      <c r="T2437" s="255"/>
      <c r="U2437" s="14"/>
      <c r="V2437" s="14"/>
      <c r="W2437" s="14"/>
      <c r="X2437" s="14"/>
      <c r="Y2437" s="14"/>
      <c r="Z2437" s="14"/>
      <c r="AA2437" s="14"/>
      <c r="AB2437" s="14"/>
      <c r="AC2437" s="14"/>
      <c r="AD2437" s="14"/>
      <c r="AE2437" s="14"/>
      <c r="AT2437" s="256" t="s">
        <v>180</v>
      </c>
      <c r="AU2437" s="256" t="s">
        <v>87</v>
      </c>
      <c r="AV2437" s="14" t="s">
        <v>87</v>
      </c>
      <c r="AW2437" s="14" t="s">
        <v>4</v>
      </c>
      <c r="AX2437" s="14" t="s">
        <v>85</v>
      </c>
      <c r="AY2437" s="256" t="s">
        <v>168</v>
      </c>
    </row>
    <row r="2438" s="2" customFormat="1" ht="16.5" customHeight="1">
      <c r="A2438" s="42"/>
      <c r="B2438" s="43"/>
      <c r="C2438" s="216" t="s">
        <v>3403</v>
      </c>
      <c r="D2438" s="216" t="s">
        <v>170</v>
      </c>
      <c r="E2438" s="217" t="s">
        <v>3626</v>
      </c>
      <c r="F2438" s="218" t="s">
        <v>3627</v>
      </c>
      <c r="G2438" s="219" t="s">
        <v>173</v>
      </c>
      <c r="H2438" s="220">
        <v>935</v>
      </c>
      <c r="I2438" s="221"/>
      <c r="J2438" s="222">
        <f>ROUND(I2438*H2438,2)</f>
        <v>0</v>
      </c>
      <c r="K2438" s="218" t="s">
        <v>174</v>
      </c>
      <c r="L2438" s="48"/>
      <c r="M2438" s="223" t="s">
        <v>33</v>
      </c>
      <c r="N2438" s="224" t="s">
        <v>49</v>
      </c>
      <c r="O2438" s="88"/>
      <c r="P2438" s="225">
        <f>O2438*H2438</f>
        <v>0</v>
      </c>
      <c r="Q2438" s="225">
        <v>0.00013999999999999999</v>
      </c>
      <c r="R2438" s="225">
        <f>Q2438*H2438</f>
        <v>0.13089999999999999</v>
      </c>
      <c r="S2438" s="225">
        <v>0</v>
      </c>
      <c r="T2438" s="226">
        <f>S2438*H2438</f>
        <v>0</v>
      </c>
      <c r="U2438" s="42"/>
      <c r="V2438" s="42"/>
      <c r="W2438" s="42"/>
      <c r="X2438" s="42"/>
      <c r="Y2438" s="42"/>
      <c r="Z2438" s="42"/>
      <c r="AA2438" s="42"/>
      <c r="AB2438" s="42"/>
      <c r="AC2438" s="42"/>
      <c r="AD2438" s="42"/>
      <c r="AE2438" s="42"/>
      <c r="AR2438" s="227" t="s">
        <v>266</v>
      </c>
      <c r="AT2438" s="227" t="s">
        <v>170</v>
      </c>
      <c r="AU2438" s="227" t="s">
        <v>87</v>
      </c>
      <c r="AY2438" s="20" t="s">
        <v>168</v>
      </c>
      <c r="BE2438" s="228">
        <f>IF(N2438="základní",J2438,0)</f>
        <v>0</v>
      </c>
      <c r="BF2438" s="228">
        <f>IF(N2438="snížená",J2438,0)</f>
        <v>0</v>
      </c>
      <c r="BG2438" s="228">
        <f>IF(N2438="zákl. přenesená",J2438,0)</f>
        <v>0</v>
      </c>
      <c r="BH2438" s="228">
        <f>IF(N2438="sníž. přenesená",J2438,0)</f>
        <v>0</v>
      </c>
      <c r="BI2438" s="228">
        <f>IF(N2438="nulová",J2438,0)</f>
        <v>0</v>
      </c>
      <c r="BJ2438" s="20" t="s">
        <v>85</v>
      </c>
      <c r="BK2438" s="228">
        <f>ROUND(I2438*H2438,2)</f>
        <v>0</v>
      </c>
      <c r="BL2438" s="20" t="s">
        <v>266</v>
      </c>
      <c r="BM2438" s="227" t="s">
        <v>5791</v>
      </c>
    </row>
    <row r="2439" s="2" customFormat="1">
      <c r="A2439" s="42"/>
      <c r="B2439" s="43"/>
      <c r="C2439" s="44"/>
      <c r="D2439" s="229" t="s">
        <v>176</v>
      </c>
      <c r="E2439" s="44"/>
      <c r="F2439" s="230" t="s">
        <v>3629</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176</v>
      </c>
      <c r="AU2439" s="20" t="s">
        <v>87</v>
      </c>
    </row>
    <row r="2440" s="2" customFormat="1">
      <c r="A2440" s="42"/>
      <c r="B2440" s="43"/>
      <c r="C2440" s="44"/>
      <c r="D2440" s="234" t="s">
        <v>178</v>
      </c>
      <c r="E2440" s="44"/>
      <c r="F2440" s="235" t="s">
        <v>3630</v>
      </c>
      <c r="G2440" s="44"/>
      <c r="H2440" s="44"/>
      <c r="I2440" s="231"/>
      <c r="J2440" s="44"/>
      <c r="K2440" s="44"/>
      <c r="L2440" s="48"/>
      <c r="M2440" s="232"/>
      <c r="N2440" s="233"/>
      <c r="O2440" s="88"/>
      <c r="P2440" s="88"/>
      <c r="Q2440" s="88"/>
      <c r="R2440" s="88"/>
      <c r="S2440" s="88"/>
      <c r="T2440" s="89"/>
      <c r="U2440" s="42"/>
      <c r="V2440" s="42"/>
      <c r="W2440" s="42"/>
      <c r="X2440" s="42"/>
      <c r="Y2440" s="42"/>
      <c r="Z2440" s="42"/>
      <c r="AA2440" s="42"/>
      <c r="AB2440" s="42"/>
      <c r="AC2440" s="42"/>
      <c r="AD2440" s="42"/>
      <c r="AE2440" s="42"/>
      <c r="AT2440" s="20" t="s">
        <v>178</v>
      </c>
      <c r="AU2440" s="20" t="s">
        <v>87</v>
      </c>
    </row>
    <row r="2441" s="2" customFormat="1" ht="16.5" customHeight="1">
      <c r="A2441" s="42"/>
      <c r="B2441" s="43"/>
      <c r="C2441" s="216" t="s">
        <v>3414</v>
      </c>
      <c r="D2441" s="216" t="s">
        <v>170</v>
      </c>
      <c r="E2441" s="217" t="s">
        <v>3632</v>
      </c>
      <c r="F2441" s="218" t="s">
        <v>3633</v>
      </c>
      <c r="G2441" s="219" t="s">
        <v>556</v>
      </c>
      <c r="H2441" s="220">
        <v>13.154</v>
      </c>
      <c r="I2441" s="221"/>
      <c r="J2441" s="222">
        <f>ROUND(I2441*H2441,2)</f>
        <v>0</v>
      </c>
      <c r="K2441" s="218" t="s">
        <v>174</v>
      </c>
      <c r="L2441" s="48"/>
      <c r="M2441" s="223" t="s">
        <v>33</v>
      </c>
      <c r="N2441" s="224" t="s">
        <v>49</v>
      </c>
      <c r="O2441" s="88"/>
      <c r="P2441" s="225">
        <f>O2441*H2441</f>
        <v>0</v>
      </c>
      <c r="Q2441" s="225">
        <v>0</v>
      </c>
      <c r="R2441" s="225">
        <f>Q2441*H2441</f>
        <v>0</v>
      </c>
      <c r="S2441" s="225">
        <v>0</v>
      </c>
      <c r="T2441" s="226">
        <f>S2441*H2441</f>
        <v>0</v>
      </c>
      <c r="U2441" s="42"/>
      <c r="V2441" s="42"/>
      <c r="W2441" s="42"/>
      <c r="X2441" s="42"/>
      <c r="Y2441" s="42"/>
      <c r="Z2441" s="42"/>
      <c r="AA2441" s="42"/>
      <c r="AB2441" s="42"/>
      <c r="AC2441" s="42"/>
      <c r="AD2441" s="42"/>
      <c r="AE2441" s="42"/>
      <c r="AR2441" s="227" t="s">
        <v>266</v>
      </c>
      <c r="AT2441" s="227" t="s">
        <v>170</v>
      </c>
      <c r="AU2441" s="227" t="s">
        <v>87</v>
      </c>
      <c r="AY2441" s="20" t="s">
        <v>168</v>
      </c>
      <c r="BE2441" s="228">
        <f>IF(N2441="základní",J2441,0)</f>
        <v>0</v>
      </c>
      <c r="BF2441" s="228">
        <f>IF(N2441="snížená",J2441,0)</f>
        <v>0</v>
      </c>
      <c r="BG2441" s="228">
        <f>IF(N2441="zákl. přenesená",J2441,0)</f>
        <v>0</v>
      </c>
      <c r="BH2441" s="228">
        <f>IF(N2441="sníž. přenesená",J2441,0)</f>
        <v>0</v>
      </c>
      <c r="BI2441" s="228">
        <f>IF(N2441="nulová",J2441,0)</f>
        <v>0</v>
      </c>
      <c r="BJ2441" s="20" t="s">
        <v>85</v>
      </c>
      <c r="BK2441" s="228">
        <f>ROUND(I2441*H2441,2)</f>
        <v>0</v>
      </c>
      <c r="BL2441" s="20" t="s">
        <v>266</v>
      </c>
      <c r="BM2441" s="227" t="s">
        <v>5792</v>
      </c>
    </row>
    <row r="2442" s="2" customFormat="1">
      <c r="A2442" s="42"/>
      <c r="B2442" s="43"/>
      <c r="C2442" s="44"/>
      <c r="D2442" s="229" t="s">
        <v>176</v>
      </c>
      <c r="E2442" s="44"/>
      <c r="F2442" s="230" t="s">
        <v>3635</v>
      </c>
      <c r="G2442" s="44"/>
      <c r="H2442" s="44"/>
      <c r="I2442" s="231"/>
      <c r="J2442" s="44"/>
      <c r="K2442" s="44"/>
      <c r="L2442" s="48"/>
      <c r="M2442" s="232"/>
      <c r="N2442" s="233"/>
      <c r="O2442" s="88"/>
      <c r="P2442" s="88"/>
      <c r="Q2442" s="88"/>
      <c r="R2442" s="88"/>
      <c r="S2442" s="88"/>
      <c r="T2442" s="89"/>
      <c r="U2442" s="42"/>
      <c r="V2442" s="42"/>
      <c r="W2442" s="42"/>
      <c r="X2442" s="42"/>
      <c r="Y2442" s="42"/>
      <c r="Z2442" s="42"/>
      <c r="AA2442" s="42"/>
      <c r="AB2442" s="42"/>
      <c r="AC2442" s="42"/>
      <c r="AD2442" s="42"/>
      <c r="AE2442" s="42"/>
      <c r="AT2442" s="20" t="s">
        <v>176</v>
      </c>
      <c r="AU2442" s="20" t="s">
        <v>87</v>
      </c>
    </row>
    <row r="2443" s="2" customFormat="1">
      <c r="A2443" s="42"/>
      <c r="B2443" s="43"/>
      <c r="C2443" s="44"/>
      <c r="D2443" s="234" t="s">
        <v>178</v>
      </c>
      <c r="E2443" s="44"/>
      <c r="F2443" s="235" t="s">
        <v>3636</v>
      </c>
      <c r="G2443" s="44"/>
      <c r="H2443" s="44"/>
      <c r="I2443" s="231"/>
      <c r="J2443" s="44"/>
      <c r="K2443" s="44"/>
      <c r="L2443" s="48"/>
      <c r="M2443" s="232"/>
      <c r="N2443" s="233"/>
      <c r="O2443" s="88"/>
      <c r="P2443" s="88"/>
      <c r="Q2443" s="88"/>
      <c r="R2443" s="88"/>
      <c r="S2443" s="88"/>
      <c r="T2443" s="89"/>
      <c r="U2443" s="42"/>
      <c r="V2443" s="42"/>
      <c r="W2443" s="42"/>
      <c r="X2443" s="42"/>
      <c r="Y2443" s="42"/>
      <c r="Z2443" s="42"/>
      <c r="AA2443" s="42"/>
      <c r="AB2443" s="42"/>
      <c r="AC2443" s="42"/>
      <c r="AD2443" s="42"/>
      <c r="AE2443" s="42"/>
      <c r="AT2443" s="20" t="s">
        <v>178</v>
      </c>
      <c r="AU2443" s="20" t="s">
        <v>87</v>
      </c>
    </row>
    <row r="2444" s="12" customFormat="1" ht="22.8" customHeight="1">
      <c r="A2444" s="12"/>
      <c r="B2444" s="200"/>
      <c r="C2444" s="201"/>
      <c r="D2444" s="202" t="s">
        <v>77</v>
      </c>
      <c r="E2444" s="214" t="s">
        <v>3637</v>
      </c>
      <c r="F2444" s="214" t="s">
        <v>3638</v>
      </c>
      <c r="G2444" s="201"/>
      <c r="H2444" s="201"/>
      <c r="I2444" s="204"/>
      <c r="J2444" s="215">
        <f>BK2444</f>
        <v>0</v>
      </c>
      <c r="K2444" s="201"/>
      <c r="L2444" s="206"/>
      <c r="M2444" s="207"/>
      <c r="N2444" s="208"/>
      <c r="O2444" s="208"/>
      <c r="P2444" s="209">
        <f>SUM(P2445:P2615)</f>
        <v>0</v>
      </c>
      <c r="Q2444" s="208"/>
      <c r="R2444" s="209">
        <f>SUM(R2445:R2615)</f>
        <v>0.69856600000000002</v>
      </c>
      <c r="S2444" s="208"/>
      <c r="T2444" s="210">
        <f>SUM(T2445:T2615)</f>
        <v>0</v>
      </c>
      <c r="U2444" s="12"/>
      <c r="V2444" s="12"/>
      <c r="W2444" s="12"/>
      <c r="X2444" s="12"/>
      <c r="Y2444" s="12"/>
      <c r="Z2444" s="12"/>
      <c r="AA2444" s="12"/>
      <c r="AB2444" s="12"/>
      <c r="AC2444" s="12"/>
      <c r="AD2444" s="12"/>
      <c r="AE2444" s="12"/>
      <c r="AR2444" s="211" t="s">
        <v>87</v>
      </c>
      <c r="AT2444" s="212" t="s">
        <v>77</v>
      </c>
      <c r="AU2444" s="212" t="s">
        <v>85</v>
      </c>
      <c r="AY2444" s="211" t="s">
        <v>168</v>
      </c>
      <c r="BK2444" s="213">
        <f>SUM(BK2445:BK2615)</f>
        <v>0</v>
      </c>
    </row>
    <row r="2445" s="2" customFormat="1" ht="16.5" customHeight="1">
      <c r="A2445" s="42"/>
      <c r="B2445" s="43"/>
      <c r="C2445" s="216" t="s">
        <v>3421</v>
      </c>
      <c r="D2445" s="216" t="s">
        <v>170</v>
      </c>
      <c r="E2445" s="217" t="s">
        <v>3640</v>
      </c>
      <c r="F2445" s="218" t="s">
        <v>3641</v>
      </c>
      <c r="G2445" s="219" t="s">
        <v>173</v>
      </c>
      <c r="H2445" s="220">
        <v>41.439999999999998</v>
      </c>
      <c r="I2445" s="221"/>
      <c r="J2445" s="222">
        <f>ROUND(I2445*H2445,2)</f>
        <v>0</v>
      </c>
      <c r="K2445" s="218" t="s">
        <v>174</v>
      </c>
      <c r="L2445" s="48"/>
      <c r="M2445" s="223" t="s">
        <v>33</v>
      </c>
      <c r="N2445" s="224" t="s">
        <v>49</v>
      </c>
      <c r="O2445" s="88"/>
      <c r="P2445" s="225">
        <f>O2445*H2445</f>
        <v>0</v>
      </c>
      <c r="Q2445" s="225">
        <v>0</v>
      </c>
      <c r="R2445" s="225">
        <f>Q2445*H2445</f>
        <v>0</v>
      </c>
      <c r="S2445" s="225">
        <v>0</v>
      </c>
      <c r="T2445" s="226">
        <f>S2445*H2445</f>
        <v>0</v>
      </c>
      <c r="U2445" s="42"/>
      <c r="V2445" s="42"/>
      <c r="W2445" s="42"/>
      <c r="X2445" s="42"/>
      <c r="Y2445" s="42"/>
      <c r="Z2445" s="42"/>
      <c r="AA2445" s="42"/>
      <c r="AB2445" s="42"/>
      <c r="AC2445" s="42"/>
      <c r="AD2445" s="42"/>
      <c r="AE2445" s="42"/>
      <c r="AR2445" s="227" t="s">
        <v>266</v>
      </c>
      <c r="AT2445" s="227" t="s">
        <v>170</v>
      </c>
      <c r="AU2445" s="227" t="s">
        <v>87</v>
      </c>
      <c r="AY2445" s="20" t="s">
        <v>168</v>
      </c>
      <c r="BE2445" s="228">
        <f>IF(N2445="základní",J2445,0)</f>
        <v>0</v>
      </c>
      <c r="BF2445" s="228">
        <f>IF(N2445="snížená",J2445,0)</f>
        <v>0</v>
      </c>
      <c r="BG2445" s="228">
        <f>IF(N2445="zákl. přenesená",J2445,0)</f>
        <v>0</v>
      </c>
      <c r="BH2445" s="228">
        <f>IF(N2445="sníž. přenesená",J2445,0)</f>
        <v>0</v>
      </c>
      <c r="BI2445" s="228">
        <f>IF(N2445="nulová",J2445,0)</f>
        <v>0</v>
      </c>
      <c r="BJ2445" s="20" t="s">
        <v>85</v>
      </c>
      <c r="BK2445" s="228">
        <f>ROUND(I2445*H2445,2)</f>
        <v>0</v>
      </c>
      <c r="BL2445" s="20" t="s">
        <v>266</v>
      </c>
      <c r="BM2445" s="227" t="s">
        <v>5793</v>
      </c>
    </row>
    <row r="2446" s="2" customFormat="1">
      <c r="A2446" s="42"/>
      <c r="B2446" s="43"/>
      <c r="C2446" s="44"/>
      <c r="D2446" s="229" t="s">
        <v>176</v>
      </c>
      <c r="E2446" s="44"/>
      <c r="F2446" s="230" t="s">
        <v>3643</v>
      </c>
      <c r="G2446" s="44"/>
      <c r="H2446" s="44"/>
      <c r="I2446" s="231"/>
      <c r="J2446" s="44"/>
      <c r="K2446" s="44"/>
      <c r="L2446" s="48"/>
      <c r="M2446" s="232"/>
      <c r="N2446" s="233"/>
      <c r="O2446" s="88"/>
      <c r="P2446" s="88"/>
      <c r="Q2446" s="88"/>
      <c r="R2446" s="88"/>
      <c r="S2446" s="88"/>
      <c r="T2446" s="89"/>
      <c r="U2446" s="42"/>
      <c r="V2446" s="42"/>
      <c r="W2446" s="42"/>
      <c r="X2446" s="42"/>
      <c r="Y2446" s="42"/>
      <c r="Z2446" s="42"/>
      <c r="AA2446" s="42"/>
      <c r="AB2446" s="42"/>
      <c r="AC2446" s="42"/>
      <c r="AD2446" s="42"/>
      <c r="AE2446" s="42"/>
      <c r="AT2446" s="20" t="s">
        <v>176</v>
      </c>
      <c r="AU2446" s="20" t="s">
        <v>87</v>
      </c>
    </row>
    <row r="2447" s="2" customFormat="1">
      <c r="A2447" s="42"/>
      <c r="B2447" s="43"/>
      <c r="C2447" s="44"/>
      <c r="D2447" s="234" t="s">
        <v>178</v>
      </c>
      <c r="E2447" s="44"/>
      <c r="F2447" s="235" t="s">
        <v>3644</v>
      </c>
      <c r="G2447" s="44"/>
      <c r="H2447" s="44"/>
      <c r="I2447" s="231"/>
      <c r="J2447" s="44"/>
      <c r="K2447" s="44"/>
      <c r="L2447" s="48"/>
      <c r="M2447" s="232"/>
      <c r="N2447" s="233"/>
      <c r="O2447" s="88"/>
      <c r="P2447" s="88"/>
      <c r="Q2447" s="88"/>
      <c r="R2447" s="88"/>
      <c r="S2447" s="88"/>
      <c r="T2447" s="89"/>
      <c r="U2447" s="42"/>
      <c r="V2447" s="42"/>
      <c r="W2447" s="42"/>
      <c r="X2447" s="42"/>
      <c r="Y2447" s="42"/>
      <c r="Z2447" s="42"/>
      <c r="AA2447" s="42"/>
      <c r="AB2447" s="42"/>
      <c r="AC2447" s="42"/>
      <c r="AD2447" s="42"/>
      <c r="AE2447" s="42"/>
      <c r="AT2447" s="20" t="s">
        <v>178</v>
      </c>
      <c r="AU2447" s="20" t="s">
        <v>87</v>
      </c>
    </row>
    <row r="2448" s="13" customFormat="1">
      <c r="A2448" s="13"/>
      <c r="B2448" s="236"/>
      <c r="C2448" s="237"/>
      <c r="D2448" s="229" t="s">
        <v>180</v>
      </c>
      <c r="E2448" s="238" t="s">
        <v>33</v>
      </c>
      <c r="F2448" s="239" t="s">
        <v>723</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180</v>
      </c>
      <c r="AU2448" s="245" t="s">
        <v>87</v>
      </c>
      <c r="AV2448" s="13" t="s">
        <v>85</v>
      </c>
      <c r="AW2448" s="13" t="s">
        <v>39</v>
      </c>
      <c r="AX2448" s="13" t="s">
        <v>78</v>
      </c>
      <c r="AY2448" s="245" t="s">
        <v>168</v>
      </c>
    </row>
    <row r="2449" s="13" customFormat="1">
      <c r="A2449" s="13"/>
      <c r="B2449" s="236"/>
      <c r="C2449" s="237"/>
      <c r="D2449" s="229" t="s">
        <v>180</v>
      </c>
      <c r="E2449" s="238" t="s">
        <v>33</v>
      </c>
      <c r="F2449" s="239" t="s">
        <v>2510</v>
      </c>
      <c r="G2449" s="237"/>
      <c r="H2449" s="238" t="s">
        <v>33</v>
      </c>
      <c r="I2449" s="240"/>
      <c r="J2449" s="237"/>
      <c r="K2449" s="237"/>
      <c r="L2449" s="241"/>
      <c r="M2449" s="242"/>
      <c r="N2449" s="243"/>
      <c r="O2449" s="243"/>
      <c r="P2449" s="243"/>
      <c r="Q2449" s="243"/>
      <c r="R2449" s="243"/>
      <c r="S2449" s="243"/>
      <c r="T2449" s="244"/>
      <c r="U2449" s="13"/>
      <c r="V2449" s="13"/>
      <c r="W2449" s="13"/>
      <c r="X2449" s="13"/>
      <c r="Y2449" s="13"/>
      <c r="Z2449" s="13"/>
      <c r="AA2449" s="13"/>
      <c r="AB2449" s="13"/>
      <c r="AC2449" s="13"/>
      <c r="AD2449" s="13"/>
      <c r="AE2449" s="13"/>
      <c r="AT2449" s="245" t="s">
        <v>180</v>
      </c>
      <c r="AU2449" s="245" t="s">
        <v>87</v>
      </c>
      <c r="AV2449" s="13" t="s">
        <v>85</v>
      </c>
      <c r="AW2449" s="13" t="s">
        <v>39</v>
      </c>
      <c r="AX2449" s="13" t="s">
        <v>78</v>
      </c>
      <c r="AY2449" s="245" t="s">
        <v>168</v>
      </c>
    </row>
    <row r="2450" s="14" customFormat="1">
      <c r="A2450" s="14"/>
      <c r="B2450" s="246"/>
      <c r="C2450" s="247"/>
      <c r="D2450" s="229" t="s">
        <v>180</v>
      </c>
      <c r="E2450" s="248" t="s">
        <v>33</v>
      </c>
      <c r="F2450" s="249" t="s">
        <v>5493</v>
      </c>
      <c r="G2450" s="247"/>
      <c r="H2450" s="250">
        <v>14.44</v>
      </c>
      <c r="I2450" s="251"/>
      <c r="J2450" s="247"/>
      <c r="K2450" s="247"/>
      <c r="L2450" s="252"/>
      <c r="M2450" s="253"/>
      <c r="N2450" s="254"/>
      <c r="O2450" s="254"/>
      <c r="P2450" s="254"/>
      <c r="Q2450" s="254"/>
      <c r="R2450" s="254"/>
      <c r="S2450" s="254"/>
      <c r="T2450" s="255"/>
      <c r="U2450" s="14"/>
      <c r="V2450" s="14"/>
      <c r="W2450" s="14"/>
      <c r="X2450" s="14"/>
      <c r="Y2450" s="14"/>
      <c r="Z2450" s="14"/>
      <c r="AA2450" s="14"/>
      <c r="AB2450" s="14"/>
      <c r="AC2450" s="14"/>
      <c r="AD2450" s="14"/>
      <c r="AE2450" s="14"/>
      <c r="AT2450" s="256" t="s">
        <v>180</v>
      </c>
      <c r="AU2450" s="256" t="s">
        <v>87</v>
      </c>
      <c r="AV2450" s="14" t="s">
        <v>87</v>
      </c>
      <c r="AW2450" s="14" t="s">
        <v>39</v>
      </c>
      <c r="AX2450" s="14" t="s">
        <v>78</v>
      </c>
      <c r="AY2450" s="256" t="s">
        <v>168</v>
      </c>
    </row>
    <row r="2451" s="13" customFormat="1">
      <c r="A2451" s="13"/>
      <c r="B2451" s="236"/>
      <c r="C2451" s="237"/>
      <c r="D2451" s="229" t="s">
        <v>180</v>
      </c>
      <c r="E2451" s="238" t="s">
        <v>33</v>
      </c>
      <c r="F2451" s="239" t="s">
        <v>1506</v>
      </c>
      <c r="G2451" s="237"/>
      <c r="H2451" s="238" t="s">
        <v>33</v>
      </c>
      <c r="I2451" s="240"/>
      <c r="J2451" s="237"/>
      <c r="K2451" s="237"/>
      <c r="L2451" s="241"/>
      <c r="M2451" s="242"/>
      <c r="N2451" s="243"/>
      <c r="O2451" s="243"/>
      <c r="P2451" s="243"/>
      <c r="Q2451" s="243"/>
      <c r="R2451" s="243"/>
      <c r="S2451" s="243"/>
      <c r="T2451" s="244"/>
      <c r="U2451" s="13"/>
      <c r="V2451" s="13"/>
      <c r="W2451" s="13"/>
      <c r="X2451" s="13"/>
      <c r="Y2451" s="13"/>
      <c r="Z2451" s="13"/>
      <c r="AA2451" s="13"/>
      <c r="AB2451" s="13"/>
      <c r="AC2451" s="13"/>
      <c r="AD2451" s="13"/>
      <c r="AE2451" s="13"/>
      <c r="AT2451" s="245" t="s">
        <v>180</v>
      </c>
      <c r="AU2451" s="245" t="s">
        <v>87</v>
      </c>
      <c r="AV2451" s="13" t="s">
        <v>85</v>
      </c>
      <c r="AW2451" s="13" t="s">
        <v>39</v>
      </c>
      <c r="AX2451" s="13" t="s">
        <v>78</v>
      </c>
      <c r="AY2451" s="245" t="s">
        <v>168</v>
      </c>
    </row>
    <row r="2452" s="14" customFormat="1">
      <c r="A2452" s="14"/>
      <c r="B2452" s="246"/>
      <c r="C2452" s="247"/>
      <c r="D2452" s="229" t="s">
        <v>180</v>
      </c>
      <c r="E2452" s="248" t="s">
        <v>33</v>
      </c>
      <c r="F2452" s="249" t="s">
        <v>5037</v>
      </c>
      <c r="G2452" s="247"/>
      <c r="H2452" s="250">
        <v>20</v>
      </c>
      <c r="I2452" s="251"/>
      <c r="J2452" s="247"/>
      <c r="K2452" s="247"/>
      <c r="L2452" s="252"/>
      <c r="M2452" s="253"/>
      <c r="N2452" s="254"/>
      <c r="O2452" s="254"/>
      <c r="P2452" s="254"/>
      <c r="Q2452" s="254"/>
      <c r="R2452" s="254"/>
      <c r="S2452" s="254"/>
      <c r="T2452" s="255"/>
      <c r="U2452" s="14"/>
      <c r="V2452" s="14"/>
      <c r="W2452" s="14"/>
      <c r="X2452" s="14"/>
      <c r="Y2452" s="14"/>
      <c r="Z2452" s="14"/>
      <c r="AA2452" s="14"/>
      <c r="AB2452" s="14"/>
      <c r="AC2452" s="14"/>
      <c r="AD2452" s="14"/>
      <c r="AE2452" s="14"/>
      <c r="AT2452" s="256" t="s">
        <v>180</v>
      </c>
      <c r="AU2452" s="256" t="s">
        <v>87</v>
      </c>
      <c r="AV2452" s="14" t="s">
        <v>87</v>
      </c>
      <c r="AW2452" s="14" t="s">
        <v>39</v>
      </c>
      <c r="AX2452" s="14" t="s">
        <v>78</v>
      </c>
      <c r="AY2452" s="256" t="s">
        <v>168</v>
      </c>
    </row>
    <row r="2453" s="14" customFormat="1">
      <c r="A2453" s="14"/>
      <c r="B2453" s="246"/>
      <c r="C2453" s="247"/>
      <c r="D2453" s="229" t="s">
        <v>180</v>
      </c>
      <c r="E2453" s="248" t="s">
        <v>33</v>
      </c>
      <c r="F2453" s="249" t="s">
        <v>5038</v>
      </c>
      <c r="G2453" s="247"/>
      <c r="H2453" s="250">
        <v>7</v>
      </c>
      <c r="I2453" s="251"/>
      <c r="J2453" s="247"/>
      <c r="K2453" s="247"/>
      <c r="L2453" s="252"/>
      <c r="M2453" s="253"/>
      <c r="N2453" s="254"/>
      <c r="O2453" s="254"/>
      <c r="P2453" s="254"/>
      <c r="Q2453" s="254"/>
      <c r="R2453" s="254"/>
      <c r="S2453" s="254"/>
      <c r="T2453" s="255"/>
      <c r="U2453" s="14"/>
      <c r="V2453" s="14"/>
      <c r="W2453" s="14"/>
      <c r="X2453" s="14"/>
      <c r="Y2453" s="14"/>
      <c r="Z2453" s="14"/>
      <c r="AA2453" s="14"/>
      <c r="AB2453" s="14"/>
      <c r="AC2453" s="14"/>
      <c r="AD2453" s="14"/>
      <c r="AE2453" s="14"/>
      <c r="AT2453" s="256" t="s">
        <v>180</v>
      </c>
      <c r="AU2453" s="256" t="s">
        <v>87</v>
      </c>
      <c r="AV2453" s="14" t="s">
        <v>87</v>
      </c>
      <c r="AW2453" s="14" t="s">
        <v>39</v>
      </c>
      <c r="AX2453" s="14" t="s">
        <v>78</v>
      </c>
      <c r="AY2453" s="256" t="s">
        <v>168</v>
      </c>
    </row>
    <row r="2454" s="15" customFormat="1">
      <c r="A2454" s="15"/>
      <c r="B2454" s="263"/>
      <c r="C2454" s="264"/>
      <c r="D2454" s="229" t="s">
        <v>180</v>
      </c>
      <c r="E2454" s="265" t="s">
        <v>33</v>
      </c>
      <c r="F2454" s="266" t="s">
        <v>626</v>
      </c>
      <c r="G2454" s="264"/>
      <c r="H2454" s="267">
        <v>41.439999999999998</v>
      </c>
      <c r="I2454" s="268"/>
      <c r="J2454" s="264"/>
      <c r="K2454" s="264"/>
      <c r="L2454" s="269"/>
      <c r="M2454" s="270"/>
      <c r="N2454" s="271"/>
      <c r="O2454" s="271"/>
      <c r="P2454" s="271"/>
      <c r="Q2454" s="271"/>
      <c r="R2454" s="271"/>
      <c r="S2454" s="271"/>
      <c r="T2454" s="272"/>
      <c r="U2454" s="15"/>
      <c r="V2454" s="15"/>
      <c r="W2454" s="15"/>
      <c r="X2454" s="15"/>
      <c r="Y2454" s="15"/>
      <c r="Z2454" s="15"/>
      <c r="AA2454" s="15"/>
      <c r="AB2454" s="15"/>
      <c r="AC2454" s="15"/>
      <c r="AD2454" s="15"/>
      <c r="AE2454" s="15"/>
      <c r="AT2454" s="273" t="s">
        <v>180</v>
      </c>
      <c r="AU2454" s="273" t="s">
        <v>87</v>
      </c>
      <c r="AV2454" s="15" t="s">
        <v>121</v>
      </c>
      <c r="AW2454" s="15" t="s">
        <v>39</v>
      </c>
      <c r="AX2454" s="15" t="s">
        <v>85</v>
      </c>
      <c r="AY2454" s="273" t="s">
        <v>168</v>
      </c>
    </row>
    <row r="2455" s="2" customFormat="1" ht="16.5" customHeight="1">
      <c r="A2455" s="42"/>
      <c r="B2455" s="43"/>
      <c r="C2455" s="285" t="s">
        <v>3429</v>
      </c>
      <c r="D2455" s="285" t="s">
        <v>713</v>
      </c>
      <c r="E2455" s="286" t="s">
        <v>2785</v>
      </c>
      <c r="F2455" s="287" t="s">
        <v>2786</v>
      </c>
      <c r="G2455" s="288" t="s">
        <v>173</v>
      </c>
      <c r="H2455" s="289">
        <v>45.584000000000003</v>
      </c>
      <c r="I2455" s="290"/>
      <c r="J2455" s="291">
        <f>ROUND(I2455*H2455,2)</f>
        <v>0</v>
      </c>
      <c r="K2455" s="287" t="s">
        <v>33</v>
      </c>
      <c r="L2455" s="292"/>
      <c r="M2455" s="293" t="s">
        <v>33</v>
      </c>
      <c r="N2455" s="294" t="s">
        <v>49</v>
      </c>
      <c r="O2455" s="88"/>
      <c r="P2455" s="225">
        <f>O2455*H2455</f>
        <v>0</v>
      </c>
      <c r="Q2455" s="225">
        <v>0.0115</v>
      </c>
      <c r="R2455" s="225">
        <f>Q2455*H2455</f>
        <v>0.52421600000000002</v>
      </c>
      <c r="S2455" s="225">
        <v>0</v>
      </c>
      <c r="T2455" s="226">
        <f>S2455*H2455</f>
        <v>0</v>
      </c>
      <c r="U2455" s="42"/>
      <c r="V2455" s="42"/>
      <c r="W2455" s="42"/>
      <c r="X2455" s="42"/>
      <c r="Y2455" s="42"/>
      <c r="Z2455" s="42"/>
      <c r="AA2455" s="42"/>
      <c r="AB2455" s="42"/>
      <c r="AC2455" s="42"/>
      <c r="AD2455" s="42"/>
      <c r="AE2455" s="42"/>
      <c r="AR2455" s="227" t="s">
        <v>366</v>
      </c>
      <c r="AT2455" s="227" t="s">
        <v>713</v>
      </c>
      <c r="AU2455" s="227" t="s">
        <v>87</v>
      </c>
      <c r="AY2455" s="20" t="s">
        <v>168</v>
      </c>
      <c r="BE2455" s="228">
        <f>IF(N2455="základní",J2455,0)</f>
        <v>0</v>
      </c>
      <c r="BF2455" s="228">
        <f>IF(N2455="snížená",J2455,0)</f>
        <v>0</v>
      </c>
      <c r="BG2455" s="228">
        <f>IF(N2455="zákl. přenesená",J2455,0)</f>
        <v>0</v>
      </c>
      <c r="BH2455" s="228">
        <f>IF(N2455="sníž. přenesená",J2455,0)</f>
        <v>0</v>
      </c>
      <c r="BI2455" s="228">
        <f>IF(N2455="nulová",J2455,0)</f>
        <v>0</v>
      </c>
      <c r="BJ2455" s="20" t="s">
        <v>85</v>
      </c>
      <c r="BK2455" s="228">
        <f>ROUND(I2455*H2455,2)</f>
        <v>0</v>
      </c>
      <c r="BL2455" s="20" t="s">
        <v>266</v>
      </c>
      <c r="BM2455" s="227" t="s">
        <v>5794</v>
      </c>
    </row>
    <row r="2456" s="2" customFormat="1">
      <c r="A2456" s="42"/>
      <c r="B2456" s="43"/>
      <c r="C2456" s="44"/>
      <c r="D2456" s="229" t="s">
        <v>176</v>
      </c>
      <c r="E2456" s="44"/>
      <c r="F2456" s="230" t="s">
        <v>2786</v>
      </c>
      <c r="G2456" s="44"/>
      <c r="H2456" s="44"/>
      <c r="I2456" s="231"/>
      <c r="J2456" s="44"/>
      <c r="K2456" s="44"/>
      <c r="L2456" s="48"/>
      <c r="M2456" s="232"/>
      <c r="N2456" s="233"/>
      <c r="O2456" s="88"/>
      <c r="P2456" s="88"/>
      <c r="Q2456" s="88"/>
      <c r="R2456" s="88"/>
      <c r="S2456" s="88"/>
      <c r="T2456" s="89"/>
      <c r="U2456" s="42"/>
      <c r="V2456" s="42"/>
      <c r="W2456" s="42"/>
      <c r="X2456" s="42"/>
      <c r="Y2456" s="42"/>
      <c r="Z2456" s="42"/>
      <c r="AA2456" s="42"/>
      <c r="AB2456" s="42"/>
      <c r="AC2456" s="42"/>
      <c r="AD2456" s="42"/>
      <c r="AE2456" s="42"/>
      <c r="AT2456" s="20" t="s">
        <v>176</v>
      </c>
      <c r="AU2456" s="20" t="s">
        <v>87</v>
      </c>
    </row>
    <row r="2457" s="14" customFormat="1">
      <c r="A2457" s="14"/>
      <c r="B2457" s="246"/>
      <c r="C2457" s="247"/>
      <c r="D2457" s="229" t="s">
        <v>180</v>
      </c>
      <c r="E2457" s="247"/>
      <c r="F2457" s="249" t="s">
        <v>5795</v>
      </c>
      <c r="G2457" s="247"/>
      <c r="H2457" s="250">
        <v>45.584000000000003</v>
      </c>
      <c r="I2457" s="251"/>
      <c r="J2457" s="247"/>
      <c r="K2457" s="247"/>
      <c r="L2457" s="252"/>
      <c r="M2457" s="253"/>
      <c r="N2457" s="254"/>
      <c r="O2457" s="254"/>
      <c r="P2457" s="254"/>
      <c r="Q2457" s="254"/>
      <c r="R2457" s="254"/>
      <c r="S2457" s="254"/>
      <c r="T2457" s="255"/>
      <c r="U2457" s="14"/>
      <c r="V2457" s="14"/>
      <c r="W2457" s="14"/>
      <c r="X2457" s="14"/>
      <c r="Y2457" s="14"/>
      <c r="Z2457" s="14"/>
      <c r="AA2457" s="14"/>
      <c r="AB2457" s="14"/>
      <c r="AC2457" s="14"/>
      <c r="AD2457" s="14"/>
      <c r="AE2457" s="14"/>
      <c r="AT2457" s="256" t="s">
        <v>180</v>
      </c>
      <c r="AU2457" s="256" t="s">
        <v>87</v>
      </c>
      <c r="AV2457" s="14" t="s">
        <v>87</v>
      </c>
      <c r="AW2457" s="14" t="s">
        <v>4</v>
      </c>
      <c r="AX2457" s="14" t="s">
        <v>85</v>
      </c>
      <c r="AY2457" s="256" t="s">
        <v>168</v>
      </c>
    </row>
    <row r="2458" s="2" customFormat="1" ht="16.5" customHeight="1">
      <c r="A2458" s="42"/>
      <c r="B2458" s="43"/>
      <c r="C2458" s="216" t="s">
        <v>3433</v>
      </c>
      <c r="D2458" s="216" t="s">
        <v>170</v>
      </c>
      <c r="E2458" s="217" t="s">
        <v>3653</v>
      </c>
      <c r="F2458" s="218" t="s">
        <v>3654</v>
      </c>
      <c r="G2458" s="219" t="s">
        <v>741</v>
      </c>
      <c r="H2458" s="220">
        <v>120</v>
      </c>
      <c r="I2458" s="221"/>
      <c r="J2458" s="222">
        <f>ROUND(I2458*H2458,2)</f>
        <v>0</v>
      </c>
      <c r="K2458" s="218" t="s">
        <v>174</v>
      </c>
      <c r="L2458" s="48"/>
      <c r="M2458" s="223" t="s">
        <v>33</v>
      </c>
      <c r="N2458" s="224" t="s">
        <v>49</v>
      </c>
      <c r="O2458" s="88"/>
      <c r="P2458" s="225">
        <f>O2458*H2458</f>
        <v>0</v>
      </c>
      <c r="Q2458" s="225">
        <v>0</v>
      </c>
      <c r="R2458" s="225">
        <f>Q2458*H2458</f>
        <v>0</v>
      </c>
      <c r="S2458" s="225">
        <v>0</v>
      </c>
      <c r="T2458" s="226">
        <f>S2458*H2458</f>
        <v>0</v>
      </c>
      <c r="U2458" s="42"/>
      <c r="V2458" s="42"/>
      <c r="W2458" s="42"/>
      <c r="X2458" s="42"/>
      <c r="Y2458" s="42"/>
      <c r="Z2458" s="42"/>
      <c r="AA2458" s="42"/>
      <c r="AB2458" s="42"/>
      <c r="AC2458" s="42"/>
      <c r="AD2458" s="42"/>
      <c r="AE2458" s="42"/>
      <c r="AR2458" s="227" t="s">
        <v>266</v>
      </c>
      <c r="AT2458" s="227" t="s">
        <v>170</v>
      </c>
      <c r="AU2458" s="227" t="s">
        <v>87</v>
      </c>
      <c r="AY2458" s="20" t="s">
        <v>168</v>
      </c>
      <c r="BE2458" s="228">
        <f>IF(N2458="základní",J2458,0)</f>
        <v>0</v>
      </c>
      <c r="BF2458" s="228">
        <f>IF(N2458="snížená",J2458,0)</f>
        <v>0</v>
      </c>
      <c r="BG2458" s="228">
        <f>IF(N2458="zákl. přenesená",J2458,0)</f>
        <v>0</v>
      </c>
      <c r="BH2458" s="228">
        <f>IF(N2458="sníž. přenesená",J2458,0)</f>
        <v>0</v>
      </c>
      <c r="BI2458" s="228">
        <f>IF(N2458="nulová",J2458,0)</f>
        <v>0</v>
      </c>
      <c r="BJ2458" s="20" t="s">
        <v>85</v>
      </c>
      <c r="BK2458" s="228">
        <f>ROUND(I2458*H2458,2)</f>
        <v>0</v>
      </c>
      <c r="BL2458" s="20" t="s">
        <v>266</v>
      </c>
      <c r="BM2458" s="227" t="s">
        <v>5796</v>
      </c>
    </row>
    <row r="2459" s="2" customFormat="1">
      <c r="A2459" s="42"/>
      <c r="B2459" s="43"/>
      <c r="C2459" s="44"/>
      <c r="D2459" s="229" t="s">
        <v>176</v>
      </c>
      <c r="E2459" s="44"/>
      <c r="F2459" s="230" t="s">
        <v>3656</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176</v>
      </c>
      <c r="AU2459" s="20" t="s">
        <v>87</v>
      </c>
    </row>
    <row r="2460" s="2" customFormat="1">
      <c r="A2460" s="42"/>
      <c r="B2460" s="43"/>
      <c r="C2460" s="44"/>
      <c r="D2460" s="234" t="s">
        <v>178</v>
      </c>
      <c r="E2460" s="44"/>
      <c r="F2460" s="235" t="s">
        <v>3657</v>
      </c>
      <c r="G2460" s="44"/>
      <c r="H2460" s="44"/>
      <c r="I2460" s="231"/>
      <c r="J2460" s="44"/>
      <c r="K2460" s="44"/>
      <c r="L2460" s="48"/>
      <c r="M2460" s="232"/>
      <c r="N2460" s="233"/>
      <c r="O2460" s="88"/>
      <c r="P2460" s="88"/>
      <c r="Q2460" s="88"/>
      <c r="R2460" s="88"/>
      <c r="S2460" s="88"/>
      <c r="T2460" s="89"/>
      <c r="U2460" s="42"/>
      <c r="V2460" s="42"/>
      <c r="W2460" s="42"/>
      <c r="X2460" s="42"/>
      <c r="Y2460" s="42"/>
      <c r="Z2460" s="42"/>
      <c r="AA2460" s="42"/>
      <c r="AB2460" s="42"/>
      <c r="AC2460" s="42"/>
      <c r="AD2460" s="42"/>
      <c r="AE2460" s="42"/>
      <c r="AT2460" s="20" t="s">
        <v>178</v>
      </c>
      <c r="AU2460" s="20" t="s">
        <v>87</v>
      </c>
    </row>
    <row r="2461" s="13" customFormat="1">
      <c r="A2461" s="13"/>
      <c r="B2461" s="236"/>
      <c r="C2461" s="237"/>
      <c r="D2461" s="229" t="s">
        <v>180</v>
      </c>
      <c r="E2461" s="238" t="s">
        <v>33</v>
      </c>
      <c r="F2461" s="239" t="s">
        <v>723</v>
      </c>
      <c r="G2461" s="237"/>
      <c r="H2461" s="238" t="s">
        <v>33</v>
      </c>
      <c r="I2461" s="240"/>
      <c r="J2461" s="237"/>
      <c r="K2461" s="237"/>
      <c r="L2461" s="241"/>
      <c r="M2461" s="242"/>
      <c r="N2461" s="243"/>
      <c r="O2461" s="243"/>
      <c r="P2461" s="243"/>
      <c r="Q2461" s="243"/>
      <c r="R2461" s="243"/>
      <c r="S2461" s="243"/>
      <c r="T2461" s="244"/>
      <c r="U2461" s="13"/>
      <c r="V2461" s="13"/>
      <c r="W2461" s="13"/>
      <c r="X2461" s="13"/>
      <c r="Y2461" s="13"/>
      <c r="Z2461" s="13"/>
      <c r="AA2461" s="13"/>
      <c r="AB2461" s="13"/>
      <c r="AC2461" s="13"/>
      <c r="AD2461" s="13"/>
      <c r="AE2461" s="13"/>
      <c r="AT2461" s="245" t="s">
        <v>180</v>
      </c>
      <c r="AU2461" s="245" t="s">
        <v>87</v>
      </c>
      <c r="AV2461" s="13" t="s">
        <v>85</v>
      </c>
      <c r="AW2461" s="13" t="s">
        <v>39</v>
      </c>
      <c r="AX2461" s="13" t="s">
        <v>78</v>
      </c>
      <c r="AY2461" s="245" t="s">
        <v>168</v>
      </c>
    </row>
    <row r="2462" s="14" customFormat="1">
      <c r="A2462" s="14"/>
      <c r="B2462" s="246"/>
      <c r="C2462" s="247"/>
      <c r="D2462" s="229" t="s">
        <v>180</v>
      </c>
      <c r="E2462" s="248" t="s">
        <v>33</v>
      </c>
      <c r="F2462" s="249" t="s">
        <v>5797</v>
      </c>
      <c r="G2462" s="247"/>
      <c r="H2462" s="250">
        <v>120</v>
      </c>
      <c r="I2462" s="251"/>
      <c r="J2462" s="247"/>
      <c r="K2462" s="247"/>
      <c r="L2462" s="252"/>
      <c r="M2462" s="253"/>
      <c r="N2462" s="254"/>
      <c r="O2462" s="254"/>
      <c r="P2462" s="254"/>
      <c r="Q2462" s="254"/>
      <c r="R2462" s="254"/>
      <c r="S2462" s="254"/>
      <c r="T2462" s="255"/>
      <c r="U2462" s="14"/>
      <c r="V2462" s="14"/>
      <c r="W2462" s="14"/>
      <c r="X2462" s="14"/>
      <c r="Y2462" s="14"/>
      <c r="Z2462" s="14"/>
      <c r="AA2462" s="14"/>
      <c r="AB2462" s="14"/>
      <c r="AC2462" s="14"/>
      <c r="AD2462" s="14"/>
      <c r="AE2462" s="14"/>
      <c r="AT2462" s="256" t="s">
        <v>180</v>
      </c>
      <c r="AU2462" s="256" t="s">
        <v>87</v>
      </c>
      <c r="AV2462" s="14" t="s">
        <v>87</v>
      </c>
      <c r="AW2462" s="14" t="s">
        <v>39</v>
      </c>
      <c r="AX2462" s="14" t="s">
        <v>85</v>
      </c>
      <c r="AY2462" s="256" t="s">
        <v>168</v>
      </c>
    </row>
    <row r="2463" s="2" customFormat="1" ht="16.5" customHeight="1">
      <c r="A2463" s="42"/>
      <c r="B2463" s="43"/>
      <c r="C2463" s="285" t="s">
        <v>3441</v>
      </c>
      <c r="D2463" s="285" t="s">
        <v>713</v>
      </c>
      <c r="E2463" s="286" t="s">
        <v>2805</v>
      </c>
      <c r="F2463" s="287" t="s">
        <v>2806</v>
      </c>
      <c r="G2463" s="288" t="s">
        <v>502</v>
      </c>
      <c r="H2463" s="289">
        <v>0.317</v>
      </c>
      <c r="I2463" s="290"/>
      <c r="J2463" s="291">
        <f>ROUND(I2463*H2463,2)</f>
        <v>0</v>
      </c>
      <c r="K2463" s="287" t="s">
        <v>174</v>
      </c>
      <c r="L2463" s="292"/>
      <c r="M2463" s="293" t="s">
        <v>33</v>
      </c>
      <c r="N2463" s="294" t="s">
        <v>49</v>
      </c>
      <c r="O2463" s="88"/>
      <c r="P2463" s="225">
        <f>O2463*H2463</f>
        <v>0</v>
      </c>
      <c r="Q2463" s="225">
        <v>0.55000000000000004</v>
      </c>
      <c r="R2463" s="225">
        <f>Q2463*H2463</f>
        <v>0.17435000000000001</v>
      </c>
      <c r="S2463" s="225">
        <v>0</v>
      </c>
      <c r="T2463" s="226">
        <f>S2463*H2463</f>
        <v>0</v>
      </c>
      <c r="U2463" s="42"/>
      <c r="V2463" s="42"/>
      <c r="W2463" s="42"/>
      <c r="X2463" s="42"/>
      <c r="Y2463" s="42"/>
      <c r="Z2463" s="42"/>
      <c r="AA2463" s="42"/>
      <c r="AB2463" s="42"/>
      <c r="AC2463" s="42"/>
      <c r="AD2463" s="42"/>
      <c r="AE2463" s="42"/>
      <c r="AR2463" s="227" t="s">
        <v>366</v>
      </c>
      <c r="AT2463" s="227" t="s">
        <v>713</v>
      </c>
      <c r="AU2463" s="227" t="s">
        <v>87</v>
      </c>
      <c r="AY2463" s="20" t="s">
        <v>168</v>
      </c>
      <c r="BE2463" s="228">
        <f>IF(N2463="základní",J2463,0)</f>
        <v>0</v>
      </c>
      <c r="BF2463" s="228">
        <f>IF(N2463="snížená",J2463,0)</f>
        <v>0</v>
      </c>
      <c r="BG2463" s="228">
        <f>IF(N2463="zákl. přenesená",J2463,0)</f>
        <v>0</v>
      </c>
      <c r="BH2463" s="228">
        <f>IF(N2463="sníž. přenesená",J2463,0)</f>
        <v>0</v>
      </c>
      <c r="BI2463" s="228">
        <f>IF(N2463="nulová",J2463,0)</f>
        <v>0</v>
      </c>
      <c r="BJ2463" s="20" t="s">
        <v>85</v>
      </c>
      <c r="BK2463" s="228">
        <f>ROUND(I2463*H2463,2)</f>
        <v>0</v>
      </c>
      <c r="BL2463" s="20" t="s">
        <v>266</v>
      </c>
      <c r="BM2463" s="227" t="s">
        <v>5798</v>
      </c>
    </row>
    <row r="2464" s="2" customFormat="1">
      <c r="A2464" s="42"/>
      <c r="B2464" s="43"/>
      <c r="C2464" s="44"/>
      <c r="D2464" s="229" t="s">
        <v>176</v>
      </c>
      <c r="E2464" s="44"/>
      <c r="F2464" s="230" t="s">
        <v>2806</v>
      </c>
      <c r="G2464" s="44"/>
      <c r="H2464" s="44"/>
      <c r="I2464" s="231"/>
      <c r="J2464" s="44"/>
      <c r="K2464" s="44"/>
      <c r="L2464" s="48"/>
      <c r="M2464" s="232"/>
      <c r="N2464" s="233"/>
      <c r="O2464" s="88"/>
      <c r="P2464" s="88"/>
      <c r="Q2464" s="88"/>
      <c r="R2464" s="88"/>
      <c r="S2464" s="88"/>
      <c r="T2464" s="89"/>
      <c r="U2464" s="42"/>
      <c r="V2464" s="42"/>
      <c r="W2464" s="42"/>
      <c r="X2464" s="42"/>
      <c r="Y2464" s="42"/>
      <c r="Z2464" s="42"/>
      <c r="AA2464" s="42"/>
      <c r="AB2464" s="42"/>
      <c r="AC2464" s="42"/>
      <c r="AD2464" s="42"/>
      <c r="AE2464" s="42"/>
      <c r="AT2464" s="20" t="s">
        <v>176</v>
      </c>
      <c r="AU2464" s="20" t="s">
        <v>87</v>
      </c>
    </row>
    <row r="2465" s="14" customFormat="1">
      <c r="A2465" s="14"/>
      <c r="B2465" s="246"/>
      <c r="C2465" s="247"/>
      <c r="D2465" s="229" t="s">
        <v>180</v>
      </c>
      <c r="E2465" s="248" t="s">
        <v>33</v>
      </c>
      <c r="F2465" s="249" t="s">
        <v>5799</v>
      </c>
      <c r="G2465" s="247"/>
      <c r="H2465" s="250">
        <v>0.28799999999999998</v>
      </c>
      <c r="I2465" s="251"/>
      <c r="J2465" s="247"/>
      <c r="K2465" s="247"/>
      <c r="L2465" s="252"/>
      <c r="M2465" s="253"/>
      <c r="N2465" s="254"/>
      <c r="O2465" s="254"/>
      <c r="P2465" s="254"/>
      <c r="Q2465" s="254"/>
      <c r="R2465" s="254"/>
      <c r="S2465" s="254"/>
      <c r="T2465" s="255"/>
      <c r="U2465" s="14"/>
      <c r="V2465" s="14"/>
      <c r="W2465" s="14"/>
      <c r="X2465" s="14"/>
      <c r="Y2465" s="14"/>
      <c r="Z2465" s="14"/>
      <c r="AA2465" s="14"/>
      <c r="AB2465" s="14"/>
      <c r="AC2465" s="14"/>
      <c r="AD2465" s="14"/>
      <c r="AE2465" s="14"/>
      <c r="AT2465" s="256" t="s">
        <v>180</v>
      </c>
      <c r="AU2465" s="256" t="s">
        <v>87</v>
      </c>
      <c r="AV2465" s="14" t="s">
        <v>87</v>
      </c>
      <c r="AW2465" s="14" t="s">
        <v>39</v>
      </c>
      <c r="AX2465" s="14" t="s">
        <v>85</v>
      </c>
      <c r="AY2465" s="256" t="s">
        <v>168</v>
      </c>
    </row>
    <row r="2466" s="14" customFormat="1">
      <c r="A2466" s="14"/>
      <c r="B2466" s="246"/>
      <c r="C2466" s="247"/>
      <c r="D2466" s="229" t="s">
        <v>180</v>
      </c>
      <c r="E2466" s="247"/>
      <c r="F2466" s="249" t="s">
        <v>5800</v>
      </c>
      <c r="G2466" s="247"/>
      <c r="H2466" s="250">
        <v>0.317</v>
      </c>
      <c r="I2466" s="251"/>
      <c r="J2466" s="247"/>
      <c r="K2466" s="247"/>
      <c r="L2466" s="252"/>
      <c r="M2466" s="253"/>
      <c r="N2466" s="254"/>
      <c r="O2466" s="254"/>
      <c r="P2466" s="254"/>
      <c r="Q2466" s="254"/>
      <c r="R2466" s="254"/>
      <c r="S2466" s="254"/>
      <c r="T2466" s="255"/>
      <c r="U2466" s="14"/>
      <c r="V2466" s="14"/>
      <c r="W2466" s="14"/>
      <c r="X2466" s="14"/>
      <c r="Y2466" s="14"/>
      <c r="Z2466" s="14"/>
      <c r="AA2466" s="14"/>
      <c r="AB2466" s="14"/>
      <c r="AC2466" s="14"/>
      <c r="AD2466" s="14"/>
      <c r="AE2466" s="14"/>
      <c r="AT2466" s="256" t="s">
        <v>180</v>
      </c>
      <c r="AU2466" s="256" t="s">
        <v>87</v>
      </c>
      <c r="AV2466" s="14" t="s">
        <v>87</v>
      </c>
      <c r="AW2466" s="14" t="s">
        <v>4</v>
      </c>
      <c r="AX2466" s="14" t="s">
        <v>85</v>
      </c>
      <c r="AY2466" s="256" t="s">
        <v>168</v>
      </c>
    </row>
    <row r="2467" s="2" customFormat="1" ht="16.5" customHeight="1">
      <c r="A2467" s="42"/>
      <c r="B2467" s="43"/>
      <c r="C2467" s="216" t="s">
        <v>3448</v>
      </c>
      <c r="D2467" s="216" t="s">
        <v>170</v>
      </c>
      <c r="E2467" s="217" t="s">
        <v>3664</v>
      </c>
      <c r="F2467" s="218" t="s">
        <v>3665</v>
      </c>
      <c r="G2467" s="219" t="s">
        <v>185</v>
      </c>
      <c r="H2467" s="220">
        <v>5</v>
      </c>
      <c r="I2467" s="221"/>
      <c r="J2467" s="222">
        <f>ROUND(I2467*H2467,2)</f>
        <v>0</v>
      </c>
      <c r="K2467" s="218" t="s">
        <v>33</v>
      </c>
      <c r="L2467" s="48"/>
      <c r="M2467" s="223" t="s">
        <v>33</v>
      </c>
      <c r="N2467" s="224" t="s">
        <v>49</v>
      </c>
      <c r="O2467" s="88"/>
      <c r="P2467" s="225">
        <f>O2467*H2467</f>
        <v>0</v>
      </c>
      <c r="Q2467" s="225">
        <v>0</v>
      </c>
      <c r="R2467" s="225">
        <f>Q2467*H2467</f>
        <v>0</v>
      </c>
      <c r="S2467" s="225">
        <v>0</v>
      </c>
      <c r="T2467" s="226">
        <f>S2467*H2467</f>
        <v>0</v>
      </c>
      <c r="U2467" s="42"/>
      <c r="V2467" s="42"/>
      <c r="W2467" s="42"/>
      <c r="X2467" s="42"/>
      <c r="Y2467" s="42"/>
      <c r="Z2467" s="42"/>
      <c r="AA2467" s="42"/>
      <c r="AB2467" s="42"/>
      <c r="AC2467" s="42"/>
      <c r="AD2467" s="42"/>
      <c r="AE2467" s="42"/>
      <c r="AR2467" s="227" t="s">
        <v>266</v>
      </c>
      <c r="AT2467" s="227" t="s">
        <v>170</v>
      </c>
      <c r="AU2467" s="227" t="s">
        <v>87</v>
      </c>
      <c r="AY2467" s="20" t="s">
        <v>168</v>
      </c>
      <c r="BE2467" s="228">
        <f>IF(N2467="základní",J2467,0)</f>
        <v>0</v>
      </c>
      <c r="BF2467" s="228">
        <f>IF(N2467="snížená",J2467,0)</f>
        <v>0</v>
      </c>
      <c r="BG2467" s="228">
        <f>IF(N2467="zákl. přenesená",J2467,0)</f>
        <v>0</v>
      </c>
      <c r="BH2467" s="228">
        <f>IF(N2467="sníž. přenesená",J2467,0)</f>
        <v>0</v>
      </c>
      <c r="BI2467" s="228">
        <f>IF(N2467="nulová",J2467,0)</f>
        <v>0</v>
      </c>
      <c r="BJ2467" s="20" t="s">
        <v>85</v>
      </c>
      <c r="BK2467" s="228">
        <f>ROUND(I2467*H2467,2)</f>
        <v>0</v>
      </c>
      <c r="BL2467" s="20" t="s">
        <v>266</v>
      </c>
      <c r="BM2467" s="227" t="s">
        <v>3666</v>
      </c>
    </row>
    <row r="2468" s="2" customFormat="1">
      <c r="A2468" s="42"/>
      <c r="B2468" s="43"/>
      <c r="C2468" s="44"/>
      <c r="D2468" s="229" t="s">
        <v>176</v>
      </c>
      <c r="E2468" s="44"/>
      <c r="F2468" s="230" t="s">
        <v>3665</v>
      </c>
      <c r="G2468" s="44"/>
      <c r="H2468" s="44"/>
      <c r="I2468" s="231"/>
      <c r="J2468" s="44"/>
      <c r="K2468" s="44"/>
      <c r="L2468" s="48"/>
      <c r="M2468" s="232"/>
      <c r="N2468" s="233"/>
      <c r="O2468" s="88"/>
      <c r="P2468" s="88"/>
      <c r="Q2468" s="88"/>
      <c r="R2468" s="88"/>
      <c r="S2468" s="88"/>
      <c r="T2468" s="89"/>
      <c r="U2468" s="42"/>
      <c r="V2468" s="42"/>
      <c r="W2468" s="42"/>
      <c r="X2468" s="42"/>
      <c r="Y2468" s="42"/>
      <c r="Z2468" s="42"/>
      <c r="AA2468" s="42"/>
      <c r="AB2468" s="42"/>
      <c r="AC2468" s="42"/>
      <c r="AD2468" s="42"/>
      <c r="AE2468" s="42"/>
      <c r="AT2468" s="20" t="s">
        <v>176</v>
      </c>
      <c r="AU2468" s="20" t="s">
        <v>87</v>
      </c>
    </row>
    <row r="2469" s="13" customFormat="1">
      <c r="A2469" s="13"/>
      <c r="B2469" s="236"/>
      <c r="C2469" s="237"/>
      <c r="D2469" s="229" t="s">
        <v>180</v>
      </c>
      <c r="E2469" s="238" t="s">
        <v>33</v>
      </c>
      <c r="F2469" s="239" t="s">
        <v>3667</v>
      </c>
      <c r="G2469" s="237"/>
      <c r="H2469" s="238" t="s">
        <v>33</v>
      </c>
      <c r="I2469" s="240"/>
      <c r="J2469" s="237"/>
      <c r="K2469" s="237"/>
      <c r="L2469" s="241"/>
      <c r="M2469" s="242"/>
      <c r="N2469" s="243"/>
      <c r="O2469" s="243"/>
      <c r="P2469" s="243"/>
      <c r="Q2469" s="243"/>
      <c r="R2469" s="243"/>
      <c r="S2469" s="243"/>
      <c r="T2469" s="244"/>
      <c r="U2469" s="13"/>
      <c r="V2469" s="13"/>
      <c r="W2469" s="13"/>
      <c r="X2469" s="13"/>
      <c r="Y2469" s="13"/>
      <c r="Z2469" s="13"/>
      <c r="AA2469" s="13"/>
      <c r="AB2469" s="13"/>
      <c r="AC2469" s="13"/>
      <c r="AD2469" s="13"/>
      <c r="AE2469" s="13"/>
      <c r="AT2469" s="245" t="s">
        <v>180</v>
      </c>
      <c r="AU2469" s="245" t="s">
        <v>87</v>
      </c>
      <c r="AV2469" s="13" t="s">
        <v>85</v>
      </c>
      <c r="AW2469" s="13" t="s">
        <v>39</v>
      </c>
      <c r="AX2469" s="13" t="s">
        <v>78</v>
      </c>
      <c r="AY2469" s="245" t="s">
        <v>168</v>
      </c>
    </row>
    <row r="2470" s="14" customFormat="1">
      <c r="A2470" s="14"/>
      <c r="B2470" s="246"/>
      <c r="C2470" s="247"/>
      <c r="D2470" s="229" t="s">
        <v>180</v>
      </c>
      <c r="E2470" s="248" t="s">
        <v>33</v>
      </c>
      <c r="F2470" s="249" t="s">
        <v>3668</v>
      </c>
      <c r="G2470" s="247"/>
      <c r="H2470" s="250">
        <v>5</v>
      </c>
      <c r="I2470" s="251"/>
      <c r="J2470" s="247"/>
      <c r="K2470" s="247"/>
      <c r="L2470" s="252"/>
      <c r="M2470" s="253"/>
      <c r="N2470" s="254"/>
      <c r="O2470" s="254"/>
      <c r="P2470" s="254"/>
      <c r="Q2470" s="254"/>
      <c r="R2470" s="254"/>
      <c r="S2470" s="254"/>
      <c r="T2470" s="255"/>
      <c r="U2470" s="14"/>
      <c r="V2470" s="14"/>
      <c r="W2470" s="14"/>
      <c r="X2470" s="14"/>
      <c r="Y2470" s="14"/>
      <c r="Z2470" s="14"/>
      <c r="AA2470" s="14"/>
      <c r="AB2470" s="14"/>
      <c r="AC2470" s="14"/>
      <c r="AD2470" s="14"/>
      <c r="AE2470" s="14"/>
      <c r="AT2470" s="256" t="s">
        <v>180</v>
      </c>
      <c r="AU2470" s="256" t="s">
        <v>87</v>
      </c>
      <c r="AV2470" s="14" t="s">
        <v>87</v>
      </c>
      <c r="AW2470" s="14" t="s">
        <v>39</v>
      </c>
      <c r="AX2470" s="14" t="s">
        <v>85</v>
      </c>
      <c r="AY2470" s="256" t="s">
        <v>168</v>
      </c>
    </row>
    <row r="2471" s="2" customFormat="1" ht="16.5" customHeight="1">
      <c r="A2471" s="42"/>
      <c r="B2471" s="43"/>
      <c r="C2471" s="216" t="s">
        <v>3457</v>
      </c>
      <c r="D2471" s="216" t="s">
        <v>170</v>
      </c>
      <c r="E2471" s="217" t="s">
        <v>5801</v>
      </c>
      <c r="F2471" s="218" t="s">
        <v>5802</v>
      </c>
      <c r="G2471" s="219" t="s">
        <v>185</v>
      </c>
      <c r="H2471" s="220">
        <v>2</v>
      </c>
      <c r="I2471" s="221"/>
      <c r="J2471" s="222">
        <f>ROUND(I2471*H2471,2)</f>
        <v>0</v>
      </c>
      <c r="K2471" s="218" t="s">
        <v>33</v>
      </c>
      <c r="L2471" s="48"/>
      <c r="M2471" s="223" t="s">
        <v>33</v>
      </c>
      <c r="N2471" s="224" t="s">
        <v>49</v>
      </c>
      <c r="O2471" s="88"/>
      <c r="P2471" s="225">
        <f>O2471*H2471</f>
        <v>0</v>
      </c>
      <c r="Q2471" s="225">
        <v>0</v>
      </c>
      <c r="R2471" s="225">
        <f>Q2471*H2471</f>
        <v>0</v>
      </c>
      <c r="S2471" s="225">
        <v>0</v>
      </c>
      <c r="T2471" s="226">
        <f>S2471*H2471</f>
        <v>0</v>
      </c>
      <c r="U2471" s="42"/>
      <c r="V2471" s="42"/>
      <c r="W2471" s="42"/>
      <c r="X2471" s="42"/>
      <c r="Y2471" s="42"/>
      <c r="Z2471" s="42"/>
      <c r="AA2471" s="42"/>
      <c r="AB2471" s="42"/>
      <c r="AC2471" s="42"/>
      <c r="AD2471" s="42"/>
      <c r="AE2471" s="42"/>
      <c r="AR2471" s="227" t="s">
        <v>266</v>
      </c>
      <c r="AT2471" s="227" t="s">
        <v>170</v>
      </c>
      <c r="AU2471" s="227" t="s">
        <v>87</v>
      </c>
      <c r="AY2471" s="20" t="s">
        <v>168</v>
      </c>
      <c r="BE2471" s="228">
        <f>IF(N2471="základní",J2471,0)</f>
        <v>0</v>
      </c>
      <c r="BF2471" s="228">
        <f>IF(N2471="snížená",J2471,0)</f>
        <v>0</v>
      </c>
      <c r="BG2471" s="228">
        <f>IF(N2471="zákl. přenesená",J2471,0)</f>
        <v>0</v>
      </c>
      <c r="BH2471" s="228">
        <f>IF(N2471="sníž. přenesená",J2471,0)</f>
        <v>0</v>
      </c>
      <c r="BI2471" s="228">
        <f>IF(N2471="nulová",J2471,0)</f>
        <v>0</v>
      </c>
      <c r="BJ2471" s="20" t="s">
        <v>85</v>
      </c>
      <c r="BK2471" s="228">
        <f>ROUND(I2471*H2471,2)</f>
        <v>0</v>
      </c>
      <c r="BL2471" s="20" t="s">
        <v>266</v>
      </c>
      <c r="BM2471" s="227" t="s">
        <v>5803</v>
      </c>
    </row>
    <row r="2472" s="2" customFormat="1">
      <c r="A2472" s="42"/>
      <c r="B2472" s="43"/>
      <c r="C2472" s="44"/>
      <c r="D2472" s="229" t="s">
        <v>176</v>
      </c>
      <c r="E2472" s="44"/>
      <c r="F2472" s="230" t="s">
        <v>5802</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176</v>
      </c>
      <c r="AU2472" s="20" t="s">
        <v>87</v>
      </c>
    </row>
    <row r="2473" s="13" customFormat="1">
      <c r="A2473" s="13"/>
      <c r="B2473" s="236"/>
      <c r="C2473" s="237"/>
      <c r="D2473" s="229" t="s">
        <v>180</v>
      </c>
      <c r="E2473" s="238" t="s">
        <v>33</v>
      </c>
      <c r="F2473" s="239" t="s">
        <v>3667</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180</v>
      </c>
      <c r="AU2473" s="245" t="s">
        <v>87</v>
      </c>
      <c r="AV2473" s="13" t="s">
        <v>85</v>
      </c>
      <c r="AW2473" s="13" t="s">
        <v>39</v>
      </c>
      <c r="AX2473" s="13" t="s">
        <v>78</v>
      </c>
      <c r="AY2473" s="245" t="s">
        <v>168</v>
      </c>
    </row>
    <row r="2474" s="14" customFormat="1">
      <c r="A2474" s="14"/>
      <c r="B2474" s="246"/>
      <c r="C2474" s="247"/>
      <c r="D2474" s="229" t="s">
        <v>180</v>
      </c>
      <c r="E2474" s="248" t="s">
        <v>33</v>
      </c>
      <c r="F2474" s="249" t="s">
        <v>5804</v>
      </c>
      <c r="G2474" s="247"/>
      <c r="H2474" s="250">
        <v>2</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180</v>
      </c>
      <c r="AU2474" s="256" t="s">
        <v>87</v>
      </c>
      <c r="AV2474" s="14" t="s">
        <v>87</v>
      </c>
      <c r="AW2474" s="14" t="s">
        <v>39</v>
      </c>
      <c r="AX2474" s="14" t="s">
        <v>85</v>
      </c>
      <c r="AY2474" s="256" t="s">
        <v>168</v>
      </c>
    </row>
    <row r="2475" s="2" customFormat="1" ht="16.5" customHeight="1">
      <c r="A2475" s="42"/>
      <c r="B2475" s="43"/>
      <c r="C2475" s="216" t="s">
        <v>3463</v>
      </c>
      <c r="D2475" s="216" t="s">
        <v>170</v>
      </c>
      <c r="E2475" s="217" t="s">
        <v>5805</v>
      </c>
      <c r="F2475" s="218" t="s">
        <v>5806</v>
      </c>
      <c r="G2475" s="219" t="s">
        <v>185</v>
      </c>
      <c r="H2475" s="220">
        <v>2</v>
      </c>
      <c r="I2475" s="221"/>
      <c r="J2475" s="222">
        <f>ROUND(I2475*H2475,2)</f>
        <v>0</v>
      </c>
      <c r="K2475" s="218" t="s">
        <v>33</v>
      </c>
      <c r="L2475" s="48"/>
      <c r="M2475" s="223" t="s">
        <v>33</v>
      </c>
      <c r="N2475" s="224" t="s">
        <v>49</v>
      </c>
      <c r="O2475" s="88"/>
      <c r="P2475" s="225">
        <f>O2475*H2475</f>
        <v>0</v>
      </c>
      <c r="Q2475" s="225">
        <v>0</v>
      </c>
      <c r="R2475" s="225">
        <f>Q2475*H2475</f>
        <v>0</v>
      </c>
      <c r="S2475" s="225">
        <v>0</v>
      </c>
      <c r="T2475" s="226">
        <f>S2475*H2475</f>
        <v>0</v>
      </c>
      <c r="U2475" s="42"/>
      <c r="V2475" s="42"/>
      <c r="W2475" s="42"/>
      <c r="X2475" s="42"/>
      <c r="Y2475" s="42"/>
      <c r="Z2475" s="42"/>
      <c r="AA2475" s="42"/>
      <c r="AB2475" s="42"/>
      <c r="AC2475" s="42"/>
      <c r="AD2475" s="42"/>
      <c r="AE2475" s="42"/>
      <c r="AR2475" s="227" t="s">
        <v>266</v>
      </c>
      <c r="AT2475" s="227" t="s">
        <v>170</v>
      </c>
      <c r="AU2475" s="227" t="s">
        <v>87</v>
      </c>
      <c r="AY2475" s="20" t="s">
        <v>168</v>
      </c>
      <c r="BE2475" s="228">
        <f>IF(N2475="základní",J2475,0)</f>
        <v>0</v>
      </c>
      <c r="BF2475" s="228">
        <f>IF(N2475="snížená",J2475,0)</f>
        <v>0</v>
      </c>
      <c r="BG2475" s="228">
        <f>IF(N2475="zákl. přenesená",J2475,0)</f>
        <v>0</v>
      </c>
      <c r="BH2475" s="228">
        <f>IF(N2475="sníž. přenesená",J2475,0)</f>
        <v>0</v>
      </c>
      <c r="BI2475" s="228">
        <f>IF(N2475="nulová",J2475,0)</f>
        <v>0</v>
      </c>
      <c r="BJ2475" s="20" t="s">
        <v>85</v>
      </c>
      <c r="BK2475" s="228">
        <f>ROUND(I2475*H2475,2)</f>
        <v>0</v>
      </c>
      <c r="BL2475" s="20" t="s">
        <v>266</v>
      </c>
      <c r="BM2475" s="227" t="s">
        <v>3677</v>
      </c>
    </row>
    <row r="2476" s="2" customFormat="1">
      <c r="A2476" s="42"/>
      <c r="B2476" s="43"/>
      <c r="C2476" s="44"/>
      <c r="D2476" s="229" t="s">
        <v>176</v>
      </c>
      <c r="E2476" s="44"/>
      <c r="F2476" s="230" t="s">
        <v>5806</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176</v>
      </c>
      <c r="AU2476" s="20" t="s">
        <v>87</v>
      </c>
    </row>
    <row r="2477" s="13" customFormat="1">
      <c r="A2477" s="13"/>
      <c r="B2477" s="236"/>
      <c r="C2477" s="237"/>
      <c r="D2477" s="229" t="s">
        <v>180</v>
      </c>
      <c r="E2477" s="238" t="s">
        <v>33</v>
      </c>
      <c r="F2477" s="239" t="s">
        <v>3667</v>
      </c>
      <c r="G2477" s="237"/>
      <c r="H2477" s="238" t="s">
        <v>33</v>
      </c>
      <c r="I2477" s="240"/>
      <c r="J2477" s="237"/>
      <c r="K2477" s="237"/>
      <c r="L2477" s="241"/>
      <c r="M2477" s="242"/>
      <c r="N2477" s="243"/>
      <c r="O2477" s="243"/>
      <c r="P2477" s="243"/>
      <c r="Q2477" s="243"/>
      <c r="R2477" s="243"/>
      <c r="S2477" s="243"/>
      <c r="T2477" s="244"/>
      <c r="U2477" s="13"/>
      <c r="V2477" s="13"/>
      <c r="W2477" s="13"/>
      <c r="X2477" s="13"/>
      <c r="Y2477" s="13"/>
      <c r="Z2477" s="13"/>
      <c r="AA2477" s="13"/>
      <c r="AB2477" s="13"/>
      <c r="AC2477" s="13"/>
      <c r="AD2477" s="13"/>
      <c r="AE2477" s="13"/>
      <c r="AT2477" s="245" t="s">
        <v>180</v>
      </c>
      <c r="AU2477" s="245" t="s">
        <v>87</v>
      </c>
      <c r="AV2477" s="13" t="s">
        <v>85</v>
      </c>
      <c r="AW2477" s="13" t="s">
        <v>39</v>
      </c>
      <c r="AX2477" s="13" t="s">
        <v>78</v>
      </c>
      <c r="AY2477" s="245" t="s">
        <v>168</v>
      </c>
    </row>
    <row r="2478" s="14" customFormat="1">
      <c r="A2478" s="14"/>
      <c r="B2478" s="246"/>
      <c r="C2478" s="247"/>
      <c r="D2478" s="229" t="s">
        <v>180</v>
      </c>
      <c r="E2478" s="248" t="s">
        <v>33</v>
      </c>
      <c r="F2478" s="249" t="s">
        <v>5807</v>
      </c>
      <c r="G2478" s="247"/>
      <c r="H2478" s="250">
        <v>2</v>
      </c>
      <c r="I2478" s="251"/>
      <c r="J2478" s="247"/>
      <c r="K2478" s="247"/>
      <c r="L2478" s="252"/>
      <c r="M2478" s="253"/>
      <c r="N2478" s="254"/>
      <c r="O2478" s="254"/>
      <c r="P2478" s="254"/>
      <c r="Q2478" s="254"/>
      <c r="R2478" s="254"/>
      <c r="S2478" s="254"/>
      <c r="T2478" s="255"/>
      <c r="U2478" s="14"/>
      <c r="V2478" s="14"/>
      <c r="W2478" s="14"/>
      <c r="X2478" s="14"/>
      <c r="Y2478" s="14"/>
      <c r="Z2478" s="14"/>
      <c r="AA2478" s="14"/>
      <c r="AB2478" s="14"/>
      <c r="AC2478" s="14"/>
      <c r="AD2478" s="14"/>
      <c r="AE2478" s="14"/>
      <c r="AT2478" s="256" t="s">
        <v>180</v>
      </c>
      <c r="AU2478" s="256" t="s">
        <v>87</v>
      </c>
      <c r="AV2478" s="14" t="s">
        <v>87</v>
      </c>
      <c r="AW2478" s="14" t="s">
        <v>39</v>
      </c>
      <c r="AX2478" s="14" t="s">
        <v>85</v>
      </c>
      <c r="AY2478" s="256" t="s">
        <v>168</v>
      </c>
    </row>
    <row r="2479" s="2" customFormat="1" ht="16.5" customHeight="1">
      <c r="A2479" s="42"/>
      <c r="B2479" s="43"/>
      <c r="C2479" s="216" t="s">
        <v>3469</v>
      </c>
      <c r="D2479" s="216" t="s">
        <v>170</v>
      </c>
      <c r="E2479" s="217" t="s">
        <v>5808</v>
      </c>
      <c r="F2479" s="218" t="s">
        <v>5809</v>
      </c>
      <c r="G2479" s="219" t="s">
        <v>185</v>
      </c>
      <c r="H2479" s="220">
        <v>1</v>
      </c>
      <c r="I2479" s="221"/>
      <c r="J2479" s="222">
        <f>ROUND(I2479*H2479,2)</f>
        <v>0</v>
      </c>
      <c r="K2479" s="218" t="s">
        <v>33</v>
      </c>
      <c r="L2479" s="48"/>
      <c r="M2479" s="223" t="s">
        <v>33</v>
      </c>
      <c r="N2479" s="224" t="s">
        <v>49</v>
      </c>
      <c r="O2479" s="88"/>
      <c r="P2479" s="225">
        <f>O2479*H2479</f>
        <v>0</v>
      </c>
      <c r="Q2479" s="225">
        <v>0</v>
      </c>
      <c r="R2479" s="225">
        <f>Q2479*H2479</f>
        <v>0</v>
      </c>
      <c r="S2479" s="225">
        <v>0</v>
      </c>
      <c r="T2479" s="226">
        <f>S2479*H2479</f>
        <v>0</v>
      </c>
      <c r="U2479" s="42"/>
      <c r="V2479" s="42"/>
      <c r="W2479" s="42"/>
      <c r="X2479" s="42"/>
      <c r="Y2479" s="42"/>
      <c r="Z2479" s="42"/>
      <c r="AA2479" s="42"/>
      <c r="AB2479" s="42"/>
      <c r="AC2479" s="42"/>
      <c r="AD2479" s="42"/>
      <c r="AE2479" s="42"/>
      <c r="AR2479" s="227" t="s">
        <v>266</v>
      </c>
      <c r="AT2479" s="227" t="s">
        <v>170</v>
      </c>
      <c r="AU2479" s="227" t="s">
        <v>87</v>
      </c>
      <c r="AY2479" s="20" t="s">
        <v>168</v>
      </c>
      <c r="BE2479" s="228">
        <f>IF(N2479="základní",J2479,0)</f>
        <v>0</v>
      </c>
      <c r="BF2479" s="228">
        <f>IF(N2479="snížená",J2479,0)</f>
        <v>0</v>
      </c>
      <c r="BG2479" s="228">
        <f>IF(N2479="zákl. přenesená",J2479,0)</f>
        <v>0</v>
      </c>
      <c r="BH2479" s="228">
        <f>IF(N2479="sníž. přenesená",J2479,0)</f>
        <v>0</v>
      </c>
      <c r="BI2479" s="228">
        <f>IF(N2479="nulová",J2479,0)</f>
        <v>0</v>
      </c>
      <c r="BJ2479" s="20" t="s">
        <v>85</v>
      </c>
      <c r="BK2479" s="228">
        <f>ROUND(I2479*H2479,2)</f>
        <v>0</v>
      </c>
      <c r="BL2479" s="20" t="s">
        <v>266</v>
      </c>
      <c r="BM2479" s="227" t="s">
        <v>3672</v>
      </c>
    </row>
    <row r="2480" s="2" customFormat="1">
      <c r="A2480" s="42"/>
      <c r="B2480" s="43"/>
      <c r="C2480" s="44"/>
      <c r="D2480" s="229" t="s">
        <v>176</v>
      </c>
      <c r="E2480" s="44"/>
      <c r="F2480" s="230" t="s">
        <v>5809</v>
      </c>
      <c r="G2480" s="44"/>
      <c r="H2480" s="44"/>
      <c r="I2480" s="231"/>
      <c r="J2480" s="44"/>
      <c r="K2480" s="44"/>
      <c r="L2480" s="48"/>
      <c r="M2480" s="232"/>
      <c r="N2480" s="233"/>
      <c r="O2480" s="88"/>
      <c r="P2480" s="88"/>
      <c r="Q2480" s="88"/>
      <c r="R2480" s="88"/>
      <c r="S2480" s="88"/>
      <c r="T2480" s="89"/>
      <c r="U2480" s="42"/>
      <c r="V2480" s="42"/>
      <c r="W2480" s="42"/>
      <c r="X2480" s="42"/>
      <c r="Y2480" s="42"/>
      <c r="Z2480" s="42"/>
      <c r="AA2480" s="42"/>
      <c r="AB2480" s="42"/>
      <c r="AC2480" s="42"/>
      <c r="AD2480" s="42"/>
      <c r="AE2480" s="42"/>
      <c r="AT2480" s="20" t="s">
        <v>176</v>
      </c>
      <c r="AU2480" s="20" t="s">
        <v>87</v>
      </c>
    </row>
    <row r="2481" s="13" customFormat="1">
      <c r="A2481" s="13"/>
      <c r="B2481" s="236"/>
      <c r="C2481" s="237"/>
      <c r="D2481" s="229" t="s">
        <v>180</v>
      </c>
      <c r="E2481" s="238" t="s">
        <v>33</v>
      </c>
      <c r="F2481" s="239" t="s">
        <v>3667</v>
      </c>
      <c r="G2481" s="237"/>
      <c r="H2481" s="238" t="s">
        <v>33</v>
      </c>
      <c r="I2481" s="240"/>
      <c r="J2481" s="237"/>
      <c r="K2481" s="237"/>
      <c r="L2481" s="241"/>
      <c r="M2481" s="242"/>
      <c r="N2481" s="243"/>
      <c r="O2481" s="243"/>
      <c r="P2481" s="243"/>
      <c r="Q2481" s="243"/>
      <c r="R2481" s="243"/>
      <c r="S2481" s="243"/>
      <c r="T2481" s="244"/>
      <c r="U2481" s="13"/>
      <c r="V2481" s="13"/>
      <c r="W2481" s="13"/>
      <c r="X2481" s="13"/>
      <c r="Y2481" s="13"/>
      <c r="Z2481" s="13"/>
      <c r="AA2481" s="13"/>
      <c r="AB2481" s="13"/>
      <c r="AC2481" s="13"/>
      <c r="AD2481" s="13"/>
      <c r="AE2481" s="13"/>
      <c r="AT2481" s="245" t="s">
        <v>180</v>
      </c>
      <c r="AU2481" s="245" t="s">
        <v>87</v>
      </c>
      <c r="AV2481" s="13" t="s">
        <v>85</v>
      </c>
      <c r="AW2481" s="13" t="s">
        <v>39</v>
      </c>
      <c r="AX2481" s="13" t="s">
        <v>78</v>
      </c>
      <c r="AY2481" s="245" t="s">
        <v>168</v>
      </c>
    </row>
    <row r="2482" s="14" customFormat="1">
      <c r="A2482" s="14"/>
      <c r="B2482" s="246"/>
      <c r="C2482" s="247"/>
      <c r="D2482" s="229" t="s">
        <v>180</v>
      </c>
      <c r="E2482" s="248" t="s">
        <v>33</v>
      </c>
      <c r="F2482" s="249" t="s">
        <v>5810</v>
      </c>
      <c r="G2482" s="247"/>
      <c r="H2482" s="250">
        <v>1</v>
      </c>
      <c r="I2482" s="251"/>
      <c r="J2482" s="247"/>
      <c r="K2482" s="247"/>
      <c r="L2482" s="252"/>
      <c r="M2482" s="253"/>
      <c r="N2482" s="254"/>
      <c r="O2482" s="254"/>
      <c r="P2482" s="254"/>
      <c r="Q2482" s="254"/>
      <c r="R2482" s="254"/>
      <c r="S2482" s="254"/>
      <c r="T2482" s="255"/>
      <c r="U2482" s="14"/>
      <c r="V2482" s="14"/>
      <c r="W2482" s="14"/>
      <c r="X2482" s="14"/>
      <c r="Y2482" s="14"/>
      <c r="Z2482" s="14"/>
      <c r="AA2482" s="14"/>
      <c r="AB2482" s="14"/>
      <c r="AC2482" s="14"/>
      <c r="AD2482" s="14"/>
      <c r="AE2482" s="14"/>
      <c r="AT2482" s="256" t="s">
        <v>180</v>
      </c>
      <c r="AU2482" s="256" t="s">
        <v>87</v>
      </c>
      <c r="AV2482" s="14" t="s">
        <v>87</v>
      </c>
      <c r="AW2482" s="14" t="s">
        <v>39</v>
      </c>
      <c r="AX2482" s="14" t="s">
        <v>85</v>
      </c>
      <c r="AY2482" s="256" t="s">
        <v>168</v>
      </c>
    </row>
    <row r="2483" s="2" customFormat="1" ht="16.5" customHeight="1">
      <c r="A2483" s="42"/>
      <c r="B2483" s="43"/>
      <c r="C2483" s="216" t="s">
        <v>3475</v>
      </c>
      <c r="D2483" s="216" t="s">
        <v>170</v>
      </c>
      <c r="E2483" s="217" t="s">
        <v>5811</v>
      </c>
      <c r="F2483" s="218" t="s">
        <v>5812</v>
      </c>
      <c r="G2483" s="219" t="s">
        <v>185</v>
      </c>
      <c r="H2483" s="220">
        <v>2</v>
      </c>
      <c r="I2483" s="221"/>
      <c r="J2483" s="222">
        <f>ROUND(I2483*H2483,2)</f>
        <v>0</v>
      </c>
      <c r="K2483" s="218" t="s">
        <v>33</v>
      </c>
      <c r="L2483" s="48"/>
      <c r="M2483" s="223" t="s">
        <v>33</v>
      </c>
      <c r="N2483" s="224" t="s">
        <v>49</v>
      </c>
      <c r="O2483" s="88"/>
      <c r="P2483" s="225">
        <f>O2483*H2483</f>
        <v>0</v>
      </c>
      <c r="Q2483" s="225">
        <v>0</v>
      </c>
      <c r="R2483" s="225">
        <f>Q2483*H2483</f>
        <v>0</v>
      </c>
      <c r="S2483" s="225">
        <v>0</v>
      </c>
      <c r="T2483" s="226">
        <f>S2483*H2483</f>
        <v>0</v>
      </c>
      <c r="U2483" s="42"/>
      <c r="V2483" s="42"/>
      <c r="W2483" s="42"/>
      <c r="X2483" s="42"/>
      <c r="Y2483" s="42"/>
      <c r="Z2483" s="42"/>
      <c r="AA2483" s="42"/>
      <c r="AB2483" s="42"/>
      <c r="AC2483" s="42"/>
      <c r="AD2483" s="42"/>
      <c r="AE2483" s="42"/>
      <c r="AR2483" s="227" t="s">
        <v>266</v>
      </c>
      <c r="AT2483" s="227" t="s">
        <v>170</v>
      </c>
      <c r="AU2483" s="227" t="s">
        <v>87</v>
      </c>
      <c r="AY2483" s="20" t="s">
        <v>168</v>
      </c>
      <c r="BE2483" s="228">
        <f>IF(N2483="základní",J2483,0)</f>
        <v>0</v>
      </c>
      <c r="BF2483" s="228">
        <f>IF(N2483="snížená",J2483,0)</f>
        <v>0</v>
      </c>
      <c r="BG2483" s="228">
        <f>IF(N2483="zákl. přenesená",J2483,0)</f>
        <v>0</v>
      </c>
      <c r="BH2483" s="228">
        <f>IF(N2483="sníž. přenesená",J2483,0)</f>
        <v>0</v>
      </c>
      <c r="BI2483" s="228">
        <f>IF(N2483="nulová",J2483,0)</f>
        <v>0</v>
      </c>
      <c r="BJ2483" s="20" t="s">
        <v>85</v>
      </c>
      <c r="BK2483" s="228">
        <f>ROUND(I2483*H2483,2)</f>
        <v>0</v>
      </c>
      <c r="BL2483" s="20" t="s">
        <v>266</v>
      </c>
      <c r="BM2483" s="227" t="s">
        <v>3682</v>
      </c>
    </row>
    <row r="2484" s="2" customFormat="1">
      <c r="A2484" s="42"/>
      <c r="B2484" s="43"/>
      <c r="C2484" s="44"/>
      <c r="D2484" s="229" t="s">
        <v>176</v>
      </c>
      <c r="E2484" s="44"/>
      <c r="F2484" s="230" t="s">
        <v>5812</v>
      </c>
      <c r="G2484" s="44"/>
      <c r="H2484" s="44"/>
      <c r="I2484" s="231"/>
      <c r="J2484" s="44"/>
      <c r="K2484" s="44"/>
      <c r="L2484" s="48"/>
      <c r="M2484" s="232"/>
      <c r="N2484" s="233"/>
      <c r="O2484" s="88"/>
      <c r="P2484" s="88"/>
      <c r="Q2484" s="88"/>
      <c r="R2484" s="88"/>
      <c r="S2484" s="88"/>
      <c r="T2484" s="89"/>
      <c r="U2484" s="42"/>
      <c r="V2484" s="42"/>
      <c r="W2484" s="42"/>
      <c r="X2484" s="42"/>
      <c r="Y2484" s="42"/>
      <c r="Z2484" s="42"/>
      <c r="AA2484" s="42"/>
      <c r="AB2484" s="42"/>
      <c r="AC2484" s="42"/>
      <c r="AD2484" s="42"/>
      <c r="AE2484" s="42"/>
      <c r="AT2484" s="20" t="s">
        <v>176</v>
      </c>
      <c r="AU2484" s="20" t="s">
        <v>87</v>
      </c>
    </row>
    <row r="2485" s="13" customFormat="1">
      <c r="A2485" s="13"/>
      <c r="B2485" s="236"/>
      <c r="C2485" s="237"/>
      <c r="D2485" s="229" t="s">
        <v>180</v>
      </c>
      <c r="E2485" s="238" t="s">
        <v>33</v>
      </c>
      <c r="F2485" s="239" t="s">
        <v>3667</v>
      </c>
      <c r="G2485" s="237"/>
      <c r="H2485" s="238" t="s">
        <v>33</v>
      </c>
      <c r="I2485" s="240"/>
      <c r="J2485" s="237"/>
      <c r="K2485" s="237"/>
      <c r="L2485" s="241"/>
      <c r="M2485" s="242"/>
      <c r="N2485" s="243"/>
      <c r="O2485" s="243"/>
      <c r="P2485" s="243"/>
      <c r="Q2485" s="243"/>
      <c r="R2485" s="243"/>
      <c r="S2485" s="243"/>
      <c r="T2485" s="244"/>
      <c r="U2485" s="13"/>
      <c r="V2485" s="13"/>
      <c r="W2485" s="13"/>
      <c r="X2485" s="13"/>
      <c r="Y2485" s="13"/>
      <c r="Z2485" s="13"/>
      <c r="AA2485" s="13"/>
      <c r="AB2485" s="13"/>
      <c r="AC2485" s="13"/>
      <c r="AD2485" s="13"/>
      <c r="AE2485" s="13"/>
      <c r="AT2485" s="245" t="s">
        <v>180</v>
      </c>
      <c r="AU2485" s="245" t="s">
        <v>87</v>
      </c>
      <c r="AV2485" s="13" t="s">
        <v>85</v>
      </c>
      <c r="AW2485" s="13" t="s">
        <v>39</v>
      </c>
      <c r="AX2485" s="13" t="s">
        <v>78</v>
      </c>
      <c r="AY2485" s="245" t="s">
        <v>168</v>
      </c>
    </row>
    <row r="2486" s="14" customFormat="1">
      <c r="A2486" s="14"/>
      <c r="B2486" s="246"/>
      <c r="C2486" s="247"/>
      <c r="D2486" s="229" t="s">
        <v>180</v>
      </c>
      <c r="E2486" s="248" t="s">
        <v>33</v>
      </c>
      <c r="F2486" s="249" t="s">
        <v>5813</v>
      </c>
      <c r="G2486" s="247"/>
      <c r="H2486" s="250">
        <v>2</v>
      </c>
      <c r="I2486" s="251"/>
      <c r="J2486" s="247"/>
      <c r="K2486" s="247"/>
      <c r="L2486" s="252"/>
      <c r="M2486" s="253"/>
      <c r="N2486" s="254"/>
      <c r="O2486" s="254"/>
      <c r="P2486" s="254"/>
      <c r="Q2486" s="254"/>
      <c r="R2486" s="254"/>
      <c r="S2486" s="254"/>
      <c r="T2486" s="255"/>
      <c r="U2486" s="14"/>
      <c r="V2486" s="14"/>
      <c r="W2486" s="14"/>
      <c r="X2486" s="14"/>
      <c r="Y2486" s="14"/>
      <c r="Z2486" s="14"/>
      <c r="AA2486" s="14"/>
      <c r="AB2486" s="14"/>
      <c r="AC2486" s="14"/>
      <c r="AD2486" s="14"/>
      <c r="AE2486" s="14"/>
      <c r="AT2486" s="256" t="s">
        <v>180</v>
      </c>
      <c r="AU2486" s="256" t="s">
        <v>87</v>
      </c>
      <c r="AV2486" s="14" t="s">
        <v>87</v>
      </c>
      <c r="AW2486" s="14" t="s">
        <v>39</v>
      </c>
      <c r="AX2486" s="14" t="s">
        <v>85</v>
      </c>
      <c r="AY2486" s="256" t="s">
        <v>168</v>
      </c>
    </row>
    <row r="2487" s="2" customFormat="1" ht="16.5" customHeight="1">
      <c r="A2487" s="42"/>
      <c r="B2487" s="43"/>
      <c r="C2487" s="216" t="s">
        <v>3482</v>
      </c>
      <c r="D2487" s="216" t="s">
        <v>170</v>
      </c>
      <c r="E2487" s="217" t="s">
        <v>5814</v>
      </c>
      <c r="F2487" s="218" t="s">
        <v>5815</v>
      </c>
      <c r="G2487" s="219" t="s">
        <v>185</v>
      </c>
      <c r="H2487" s="220">
        <v>1</v>
      </c>
      <c r="I2487" s="221"/>
      <c r="J2487" s="222">
        <f>ROUND(I2487*H2487,2)</f>
        <v>0</v>
      </c>
      <c r="K2487" s="218" t="s">
        <v>33</v>
      </c>
      <c r="L2487" s="48"/>
      <c r="M2487" s="223" t="s">
        <v>33</v>
      </c>
      <c r="N2487" s="224" t="s">
        <v>49</v>
      </c>
      <c r="O2487" s="88"/>
      <c r="P2487" s="225">
        <f>O2487*H2487</f>
        <v>0</v>
      </c>
      <c r="Q2487" s="225">
        <v>0</v>
      </c>
      <c r="R2487" s="225">
        <f>Q2487*H2487</f>
        <v>0</v>
      </c>
      <c r="S2487" s="225">
        <v>0</v>
      </c>
      <c r="T2487" s="226">
        <f>S2487*H2487</f>
        <v>0</v>
      </c>
      <c r="U2487" s="42"/>
      <c r="V2487" s="42"/>
      <c r="W2487" s="42"/>
      <c r="X2487" s="42"/>
      <c r="Y2487" s="42"/>
      <c r="Z2487" s="42"/>
      <c r="AA2487" s="42"/>
      <c r="AB2487" s="42"/>
      <c r="AC2487" s="42"/>
      <c r="AD2487" s="42"/>
      <c r="AE2487" s="42"/>
      <c r="AR2487" s="227" t="s">
        <v>266</v>
      </c>
      <c r="AT2487" s="227" t="s">
        <v>170</v>
      </c>
      <c r="AU2487" s="227" t="s">
        <v>87</v>
      </c>
      <c r="AY2487" s="20" t="s">
        <v>168</v>
      </c>
      <c r="BE2487" s="228">
        <f>IF(N2487="základní",J2487,0)</f>
        <v>0</v>
      </c>
      <c r="BF2487" s="228">
        <f>IF(N2487="snížená",J2487,0)</f>
        <v>0</v>
      </c>
      <c r="BG2487" s="228">
        <f>IF(N2487="zákl. přenesená",J2487,0)</f>
        <v>0</v>
      </c>
      <c r="BH2487" s="228">
        <f>IF(N2487="sníž. přenesená",J2487,0)</f>
        <v>0</v>
      </c>
      <c r="BI2487" s="228">
        <f>IF(N2487="nulová",J2487,0)</f>
        <v>0</v>
      </c>
      <c r="BJ2487" s="20" t="s">
        <v>85</v>
      </c>
      <c r="BK2487" s="228">
        <f>ROUND(I2487*H2487,2)</f>
        <v>0</v>
      </c>
      <c r="BL2487" s="20" t="s">
        <v>266</v>
      </c>
      <c r="BM2487" s="227" t="s">
        <v>3687</v>
      </c>
    </row>
    <row r="2488" s="2" customFormat="1">
      <c r="A2488" s="42"/>
      <c r="B2488" s="43"/>
      <c r="C2488" s="44"/>
      <c r="D2488" s="229" t="s">
        <v>176</v>
      </c>
      <c r="E2488" s="44"/>
      <c r="F2488" s="230" t="s">
        <v>5815</v>
      </c>
      <c r="G2488" s="44"/>
      <c r="H2488" s="44"/>
      <c r="I2488" s="231"/>
      <c r="J2488" s="44"/>
      <c r="K2488" s="44"/>
      <c r="L2488" s="48"/>
      <c r="M2488" s="232"/>
      <c r="N2488" s="233"/>
      <c r="O2488" s="88"/>
      <c r="P2488" s="88"/>
      <c r="Q2488" s="88"/>
      <c r="R2488" s="88"/>
      <c r="S2488" s="88"/>
      <c r="T2488" s="89"/>
      <c r="U2488" s="42"/>
      <c r="V2488" s="42"/>
      <c r="W2488" s="42"/>
      <c r="X2488" s="42"/>
      <c r="Y2488" s="42"/>
      <c r="Z2488" s="42"/>
      <c r="AA2488" s="42"/>
      <c r="AB2488" s="42"/>
      <c r="AC2488" s="42"/>
      <c r="AD2488" s="42"/>
      <c r="AE2488" s="42"/>
      <c r="AT2488" s="20" t="s">
        <v>176</v>
      </c>
      <c r="AU2488" s="20" t="s">
        <v>87</v>
      </c>
    </row>
    <row r="2489" s="13" customFormat="1">
      <c r="A2489" s="13"/>
      <c r="B2489" s="236"/>
      <c r="C2489" s="237"/>
      <c r="D2489" s="229" t="s">
        <v>180</v>
      </c>
      <c r="E2489" s="238" t="s">
        <v>33</v>
      </c>
      <c r="F2489" s="239" t="s">
        <v>3667</v>
      </c>
      <c r="G2489" s="237"/>
      <c r="H2489" s="238" t="s">
        <v>33</v>
      </c>
      <c r="I2489" s="240"/>
      <c r="J2489" s="237"/>
      <c r="K2489" s="237"/>
      <c r="L2489" s="241"/>
      <c r="M2489" s="242"/>
      <c r="N2489" s="243"/>
      <c r="O2489" s="243"/>
      <c r="P2489" s="243"/>
      <c r="Q2489" s="243"/>
      <c r="R2489" s="243"/>
      <c r="S2489" s="243"/>
      <c r="T2489" s="244"/>
      <c r="U2489" s="13"/>
      <c r="V2489" s="13"/>
      <c r="W2489" s="13"/>
      <c r="X2489" s="13"/>
      <c r="Y2489" s="13"/>
      <c r="Z2489" s="13"/>
      <c r="AA2489" s="13"/>
      <c r="AB2489" s="13"/>
      <c r="AC2489" s="13"/>
      <c r="AD2489" s="13"/>
      <c r="AE2489" s="13"/>
      <c r="AT2489" s="245" t="s">
        <v>180</v>
      </c>
      <c r="AU2489" s="245" t="s">
        <v>87</v>
      </c>
      <c r="AV2489" s="13" t="s">
        <v>85</v>
      </c>
      <c r="AW2489" s="13" t="s">
        <v>39</v>
      </c>
      <c r="AX2489" s="13" t="s">
        <v>78</v>
      </c>
      <c r="AY2489" s="245" t="s">
        <v>168</v>
      </c>
    </row>
    <row r="2490" s="14" customFormat="1">
      <c r="A2490" s="14"/>
      <c r="B2490" s="246"/>
      <c r="C2490" s="247"/>
      <c r="D2490" s="229" t="s">
        <v>180</v>
      </c>
      <c r="E2490" s="248" t="s">
        <v>33</v>
      </c>
      <c r="F2490" s="249" t="s">
        <v>5816</v>
      </c>
      <c r="G2490" s="247"/>
      <c r="H2490" s="250">
        <v>1</v>
      </c>
      <c r="I2490" s="251"/>
      <c r="J2490" s="247"/>
      <c r="K2490" s="247"/>
      <c r="L2490" s="252"/>
      <c r="M2490" s="253"/>
      <c r="N2490" s="254"/>
      <c r="O2490" s="254"/>
      <c r="P2490" s="254"/>
      <c r="Q2490" s="254"/>
      <c r="R2490" s="254"/>
      <c r="S2490" s="254"/>
      <c r="T2490" s="255"/>
      <c r="U2490" s="14"/>
      <c r="V2490" s="14"/>
      <c r="W2490" s="14"/>
      <c r="X2490" s="14"/>
      <c r="Y2490" s="14"/>
      <c r="Z2490" s="14"/>
      <c r="AA2490" s="14"/>
      <c r="AB2490" s="14"/>
      <c r="AC2490" s="14"/>
      <c r="AD2490" s="14"/>
      <c r="AE2490" s="14"/>
      <c r="AT2490" s="256" t="s">
        <v>180</v>
      </c>
      <c r="AU2490" s="256" t="s">
        <v>87</v>
      </c>
      <c r="AV2490" s="14" t="s">
        <v>87</v>
      </c>
      <c r="AW2490" s="14" t="s">
        <v>39</v>
      </c>
      <c r="AX2490" s="14" t="s">
        <v>85</v>
      </c>
      <c r="AY2490" s="256" t="s">
        <v>168</v>
      </c>
    </row>
    <row r="2491" s="2" customFormat="1" ht="16.5" customHeight="1">
      <c r="A2491" s="42"/>
      <c r="B2491" s="43"/>
      <c r="C2491" s="216" t="s">
        <v>3489</v>
      </c>
      <c r="D2491" s="216" t="s">
        <v>170</v>
      </c>
      <c r="E2491" s="217" t="s">
        <v>5817</v>
      </c>
      <c r="F2491" s="218" t="s">
        <v>5818</v>
      </c>
      <c r="G2491" s="219" t="s">
        <v>185</v>
      </c>
      <c r="H2491" s="220">
        <v>1</v>
      </c>
      <c r="I2491" s="221"/>
      <c r="J2491" s="222">
        <f>ROUND(I2491*H2491,2)</f>
        <v>0</v>
      </c>
      <c r="K2491" s="218" t="s">
        <v>33</v>
      </c>
      <c r="L2491" s="48"/>
      <c r="M2491" s="223" t="s">
        <v>33</v>
      </c>
      <c r="N2491" s="224" t="s">
        <v>49</v>
      </c>
      <c r="O2491" s="88"/>
      <c r="P2491" s="225">
        <f>O2491*H2491</f>
        <v>0</v>
      </c>
      <c r="Q2491" s="225">
        <v>0</v>
      </c>
      <c r="R2491" s="225">
        <f>Q2491*H2491</f>
        <v>0</v>
      </c>
      <c r="S2491" s="225">
        <v>0</v>
      </c>
      <c r="T2491" s="226">
        <f>S2491*H2491</f>
        <v>0</v>
      </c>
      <c r="U2491" s="42"/>
      <c r="V2491" s="42"/>
      <c r="W2491" s="42"/>
      <c r="X2491" s="42"/>
      <c r="Y2491" s="42"/>
      <c r="Z2491" s="42"/>
      <c r="AA2491" s="42"/>
      <c r="AB2491" s="42"/>
      <c r="AC2491" s="42"/>
      <c r="AD2491" s="42"/>
      <c r="AE2491" s="42"/>
      <c r="AR2491" s="227" t="s">
        <v>266</v>
      </c>
      <c r="AT2491" s="227" t="s">
        <v>170</v>
      </c>
      <c r="AU2491" s="227" t="s">
        <v>87</v>
      </c>
      <c r="AY2491" s="20" t="s">
        <v>168</v>
      </c>
      <c r="BE2491" s="228">
        <f>IF(N2491="základní",J2491,0)</f>
        <v>0</v>
      </c>
      <c r="BF2491" s="228">
        <f>IF(N2491="snížená",J2491,0)</f>
        <v>0</v>
      </c>
      <c r="BG2491" s="228">
        <f>IF(N2491="zákl. přenesená",J2491,0)</f>
        <v>0</v>
      </c>
      <c r="BH2491" s="228">
        <f>IF(N2491="sníž. přenesená",J2491,0)</f>
        <v>0</v>
      </c>
      <c r="BI2491" s="228">
        <f>IF(N2491="nulová",J2491,0)</f>
        <v>0</v>
      </c>
      <c r="BJ2491" s="20" t="s">
        <v>85</v>
      </c>
      <c r="BK2491" s="228">
        <f>ROUND(I2491*H2491,2)</f>
        <v>0</v>
      </c>
      <c r="BL2491" s="20" t="s">
        <v>266</v>
      </c>
      <c r="BM2491" s="227" t="s">
        <v>5819</v>
      </c>
    </row>
    <row r="2492" s="2" customFormat="1">
      <c r="A2492" s="42"/>
      <c r="B2492" s="43"/>
      <c r="C2492" s="44"/>
      <c r="D2492" s="229" t="s">
        <v>176</v>
      </c>
      <c r="E2492" s="44"/>
      <c r="F2492" s="230" t="s">
        <v>5818</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176</v>
      </c>
      <c r="AU2492" s="20" t="s">
        <v>87</v>
      </c>
    </row>
    <row r="2493" s="13" customFormat="1">
      <c r="A2493" s="13"/>
      <c r="B2493" s="236"/>
      <c r="C2493" s="237"/>
      <c r="D2493" s="229" t="s">
        <v>180</v>
      </c>
      <c r="E2493" s="238" t="s">
        <v>33</v>
      </c>
      <c r="F2493" s="239" t="s">
        <v>3667</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180</v>
      </c>
      <c r="AU2493" s="245" t="s">
        <v>87</v>
      </c>
      <c r="AV2493" s="13" t="s">
        <v>85</v>
      </c>
      <c r="AW2493" s="13" t="s">
        <v>39</v>
      </c>
      <c r="AX2493" s="13" t="s">
        <v>78</v>
      </c>
      <c r="AY2493" s="245" t="s">
        <v>168</v>
      </c>
    </row>
    <row r="2494" s="14" customFormat="1">
      <c r="A2494" s="14"/>
      <c r="B2494" s="246"/>
      <c r="C2494" s="247"/>
      <c r="D2494" s="229" t="s">
        <v>180</v>
      </c>
      <c r="E2494" s="248" t="s">
        <v>33</v>
      </c>
      <c r="F2494" s="249" t="s">
        <v>5820</v>
      </c>
      <c r="G2494" s="247"/>
      <c r="H2494" s="250">
        <v>1</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180</v>
      </c>
      <c r="AU2494" s="256" t="s">
        <v>87</v>
      </c>
      <c r="AV2494" s="14" t="s">
        <v>87</v>
      </c>
      <c r="AW2494" s="14" t="s">
        <v>39</v>
      </c>
      <c r="AX2494" s="14" t="s">
        <v>85</v>
      </c>
      <c r="AY2494" s="256" t="s">
        <v>168</v>
      </c>
    </row>
    <row r="2495" s="2" customFormat="1" ht="16.5" customHeight="1">
      <c r="A2495" s="42"/>
      <c r="B2495" s="43"/>
      <c r="C2495" s="216" t="s">
        <v>3497</v>
      </c>
      <c r="D2495" s="216" t="s">
        <v>170</v>
      </c>
      <c r="E2495" s="217" t="s">
        <v>5821</v>
      </c>
      <c r="F2495" s="218" t="s">
        <v>5822</v>
      </c>
      <c r="G2495" s="219" t="s">
        <v>185</v>
      </c>
      <c r="H2495" s="220">
        <v>1</v>
      </c>
      <c r="I2495" s="221"/>
      <c r="J2495" s="222">
        <f>ROUND(I2495*H2495,2)</f>
        <v>0</v>
      </c>
      <c r="K2495" s="218" t="s">
        <v>33</v>
      </c>
      <c r="L2495" s="48"/>
      <c r="M2495" s="223" t="s">
        <v>33</v>
      </c>
      <c r="N2495" s="224" t="s">
        <v>49</v>
      </c>
      <c r="O2495" s="88"/>
      <c r="P2495" s="225">
        <f>O2495*H2495</f>
        <v>0</v>
      </c>
      <c r="Q2495" s="225">
        <v>0</v>
      </c>
      <c r="R2495" s="225">
        <f>Q2495*H2495</f>
        <v>0</v>
      </c>
      <c r="S2495" s="225">
        <v>0</v>
      </c>
      <c r="T2495" s="226">
        <f>S2495*H2495</f>
        <v>0</v>
      </c>
      <c r="U2495" s="42"/>
      <c r="V2495" s="42"/>
      <c r="W2495" s="42"/>
      <c r="X2495" s="42"/>
      <c r="Y2495" s="42"/>
      <c r="Z2495" s="42"/>
      <c r="AA2495" s="42"/>
      <c r="AB2495" s="42"/>
      <c r="AC2495" s="42"/>
      <c r="AD2495" s="42"/>
      <c r="AE2495" s="42"/>
      <c r="AR2495" s="227" t="s">
        <v>266</v>
      </c>
      <c r="AT2495" s="227" t="s">
        <v>170</v>
      </c>
      <c r="AU2495" s="227" t="s">
        <v>87</v>
      </c>
      <c r="AY2495" s="20" t="s">
        <v>168</v>
      </c>
      <c r="BE2495" s="228">
        <f>IF(N2495="základní",J2495,0)</f>
        <v>0</v>
      </c>
      <c r="BF2495" s="228">
        <f>IF(N2495="snížená",J2495,0)</f>
        <v>0</v>
      </c>
      <c r="BG2495" s="228">
        <f>IF(N2495="zákl. přenesená",J2495,0)</f>
        <v>0</v>
      </c>
      <c r="BH2495" s="228">
        <f>IF(N2495="sníž. přenesená",J2495,0)</f>
        <v>0</v>
      </c>
      <c r="BI2495" s="228">
        <f>IF(N2495="nulová",J2495,0)</f>
        <v>0</v>
      </c>
      <c r="BJ2495" s="20" t="s">
        <v>85</v>
      </c>
      <c r="BK2495" s="228">
        <f>ROUND(I2495*H2495,2)</f>
        <v>0</v>
      </c>
      <c r="BL2495" s="20" t="s">
        <v>266</v>
      </c>
      <c r="BM2495" s="227" t="s">
        <v>5823</v>
      </c>
    </row>
    <row r="2496" s="2" customFormat="1">
      <c r="A2496" s="42"/>
      <c r="B2496" s="43"/>
      <c r="C2496" s="44"/>
      <c r="D2496" s="229" t="s">
        <v>176</v>
      </c>
      <c r="E2496" s="44"/>
      <c r="F2496" s="230" t="s">
        <v>5822</v>
      </c>
      <c r="G2496" s="44"/>
      <c r="H2496" s="44"/>
      <c r="I2496" s="231"/>
      <c r="J2496" s="44"/>
      <c r="K2496" s="44"/>
      <c r="L2496" s="48"/>
      <c r="M2496" s="232"/>
      <c r="N2496" s="233"/>
      <c r="O2496" s="88"/>
      <c r="P2496" s="88"/>
      <c r="Q2496" s="88"/>
      <c r="R2496" s="88"/>
      <c r="S2496" s="88"/>
      <c r="T2496" s="89"/>
      <c r="U2496" s="42"/>
      <c r="V2496" s="42"/>
      <c r="W2496" s="42"/>
      <c r="X2496" s="42"/>
      <c r="Y2496" s="42"/>
      <c r="Z2496" s="42"/>
      <c r="AA2496" s="42"/>
      <c r="AB2496" s="42"/>
      <c r="AC2496" s="42"/>
      <c r="AD2496" s="42"/>
      <c r="AE2496" s="42"/>
      <c r="AT2496" s="20" t="s">
        <v>176</v>
      </c>
      <c r="AU2496" s="20" t="s">
        <v>87</v>
      </c>
    </row>
    <row r="2497" s="13" customFormat="1">
      <c r="A2497" s="13"/>
      <c r="B2497" s="236"/>
      <c r="C2497" s="237"/>
      <c r="D2497" s="229" t="s">
        <v>180</v>
      </c>
      <c r="E2497" s="238" t="s">
        <v>33</v>
      </c>
      <c r="F2497" s="239" t="s">
        <v>3667</v>
      </c>
      <c r="G2497" s="237"/>
      <c r="H2497" s="238" t="s">
        <v>33</v>
      </c>
      <c r="I2497" s="240"/>
      <c r="J2497" s="237"/>
      <c r="K2497" s="237"/>
      <c r="L2497" s="241"/>
      <c r="M2497" s="242"/>
      <c r="N2497" s="243"/>
      <c r="O2497" s="243"/>
      <c r="P2497" s="243"/>
      <c r="Q2497" s="243"/>
      <c r="R2497" s="243"/>
      <c r="S2497" s="243"/>
      <c r="T2497" s="244"/>
      <c r="U2497" s="13"/>
      <c r="V2497" s="13"/>
      <c r="W2497" s="13"/>
      <c r="X2497" s="13"/>
      <c r="Y2497" s="13"/>
      <c r="Z2497" s="13"/>
      <c r="AA2497" s="13"/>
      <c r="AB2497" s="13"/>
      <c r="AC2497" s="13"/>
      <c r="AD2497" s="13"/>
      <c r="AE2497" s="13"/>
      <c r="AT2497" s="245" t="s">
        <v>180</v>
      </c>
      <c r="AU2497" s="245" t="s">
        <v>87</v>
      </c>
      <c r="AV2497" s="13" t="s">
        <v>85</v>
      </c>
      <c r="AW2497" s="13" t="s">
        <v>39</v>
      </c>
      <c r="AX2497" s="13" t="s">
        <v>78</v>
      </c>
      <c r="AY2497" s="245" t="s">
        <v>168</v>
      </c>
    </row>
    <row r="2498" s="14" customFormat="1">
      <c r="A2498" s="14"/>
      <c r="B2498" s="246"/>
      <c r="C2498" s="247"/>
      <c r="D2498" s="229" t="s">
        <v>180</v>
      </c>
      <c r="E2498" s="248" t="s">
        <v>33</v>
      </c>
      <c r="F2498" s="249" t="s">
        <v>5824</v>
      </c>
      <c r="G2498" s="247"/>
      <c r="H2498" s="250">
        <v>1</v>
      </c>
      <c r="I2498" s="251"/>
      <c r="J2498" s="247"/>
      <c r="K2498" s="247"/>
      <c r="L2498" s="252"/>
      <c r="M2498" s="253"/>
      <c r="N2498" s="254"/>
      <c r="O2498" s="254"/>
      <c r="P2498" s="254"/>
      <c r="Q2498" s="254"/>
      <c r="R2498" s="254"/>
      <c r="S2498" s="254"/>
      <c r="T2498" s="255"/>
      <c r="U2498" s="14"/>
      <c r="V2498" s="14"/>
      <c r="W2498" s="14"/>
      <c r="X2498" s="14"/>
      <c r="Y2498" s="14"/>
      <c r="Z2498" s="14"/>
      <c r="AA2498" s="14"/>
      <c r="AB2498" s="14"/>
      <c r="AC2498" s="14"/>
      <c r="AD2498" s="14"/>
      <c r="AE2498" s="14"/>
      <c r="AT2498" s="256" t="s">
        <v>180</v>
      </c>
      <c r="AU2498" s="256" t="s">
        <v>87</v>
      </c>
      <c r="AV2498" s="14" t="s">
        <v>87</v>
      </c>
      <c r="AW2498" s="14" t="s">
        <v>39</v>
      </c>
      <c r="AX2498" s="14" t="s">
        <v>85</v>
      </c>
      <c r="AY2498" s="256" t="s">
        <v>168</v>
      </c>
    </row>
    <row r="2499" s="2" customFormat="1" ht="16.5" customHeight="1">
      <c r="A2499" s="42"/>
      <c r="B2499" s="43"/>
      <c r="C2499" s="216" t="s">
        <v>3505</v>
      </c>
      <c r="D2499" s="216" t="s">
        <v>170</v>
      </c>
      <c r="E2499" s="217" t="s">
        <v>5825</v>
      </c>
      <c r="F2499" s="218" t="s">
        <v>5826</v>
      </c>
      <c r="G2499" s="219" t="s">
        <v>185</v>
      </c>
      <c r="H2499" s="220">
        <v>2</v>
      </c>
      <c r="I2499" s="221"/>
      <c r="J2499" s="222">
        <f>ROUND(I2499*H2499,2)</f>
        <v>0</v>
      </c>
      <c r="K2499" s="218" t="s">
        <v>33</v>
      </c>
      <c r="L2499" s="48"/>
      <c r="M2499" s="223" t="s">
        <v>33</v>
      </c>
      <c r="N2499" s="224" t="s">
        <v>49</v>
      </c>
      <c r="O2499" s="88"/>
      <c r="P2499" s="225">
        <f>O2499*H2499</f>
        <v>0</v>
      </c>
      <c r="Q2499" s="225">
        <v>0</v>
      </c>
      <c r="R2499" s="225">
        <f>Q2499*H2499</f>
        <v>0</v>
      </c>
      <c r="S2499" s="225">
        <v>0</v>
      </c>
      <c r="T2499" s="226">
        <f>S2499*H2499</f>
        <v>0</v>
      </c>
      <c r="U2499" s="42"/>
      <c r="V2499" s="42"/>
      <c r="W2499" s="42"/>
      <c r="X2499" s="42"/>
      <c r="Y2499" s="42"/>
      <c r="Z2499" s="42"/>
      <c r="AA2499" s="42"/>
      <c r="AB2499" s="42"/>
      <c r="AC2499" s="42"/>
      <c r="AD2499" s="42"/>
      <c r="AE2499" s="42"/>
      <c r="AR2499" s="227" t="s">
        <v>266</v>
      </c>
      <c r="AT2499" s="227" t="s">
        <v>170</v>
      </c>
      <c r="AU2499" s="227" t="s">
        <v>87</v>
      </c>
      <c r="AY2499" s="20" t="s">
        <v>168</v>
      </c>
      <c r="BE2499" s="228">
        <f>IF(N2499="základní",J2499,0)</f>
        <v>0</v>
      </c>
      <c r="BF2499" s="228">
        <f>IF(N2499="snížená",J2499,0)</f>
        <v>0</v>
      </c>
      <c r="BG2499" s="228">
        <f>IF(N2499="zákl. přenesená",J2499,0)</f>
        <v>0</v>
      </c>
      <c r="BH2499" s="228">
        <f>IF(N2499="sníž. přenesená",J2499,0)</f>
        <v>0</v>
      </c>
      <c r="BI2499" s="228">
        <f>IF(N2499="nulová",J2499,0)</f>
        <v>0</v>
      </c>
      <c r="BJ2499" s="20" t="s">
        <v>85</v>
      </c>
      <c r="BK2499" s="228">
        <f>ROUND(I2499*H2499,2)</f>
        <v>0</v>
      </c>
      <c r="BL2499" s="20" t="s">
        <v>266</v>
      </c>
      <c r="BM2499" s="227" t="s">
        <v>5827</v>
      </c>
    </row>
    <row r="2500" s="2" customFormat="1">
      <c r="A2500" s="42"/>
      <c r="B2500" s="43"/>
      <c r="C2500" s="44"/>
      <c r="D2500" s="229" t="s">
        <v>176</v>
      </c>
      <c r="E2500" s="44"/>
      <c r="F2500" s="230" t="s">
        <v>5826</v>
      </c>
      <c r="G2500" s="44"/>
      <c r="H2500" s="44"/>
      <c r="I2500" s="231"/>
      <c r="J2500" s="44"/>
      <c r="K2500" s="44"/>
      <c r="L2500" s="48"/>
      <c r="M2500" s="232"/>
      <c r="N2500" s="233"/>
      <c r="O2500" s="88"/>
      <c r="P2500" s="88"/>
      <c r="Q2500" s="88"/>
      <c r="R2500" s="88"/>
      <c r="S2500" s="88"/>
      <c r="T2500" s="89"/>
      <c r="U2500" s="42"/>
      <c r="V2500" s="42"/>
      <c r="W2500" s="42"/>
      <c r="X2500" s="42"/>
      <c r="Y2500" s="42"/>
      <c r="Z2500" s="42"/>
      <c r="AA2500" s="42"/>
      <c r="AB2500" s="42"/>
      <c r="AC2500" s="42"/>
      <c r="AD2500" s="42"/>
      <c r="AE2500" s="42"/>
      <c r="AT2500" s="20" t="s">
        <v>176</v>
      </c>
      <c r="AU2500" s="20" t="s">
        <v>87</v>
      </c>
    </row>
    <row r="2501" s="13" customFormat="1">
      <c r="A2501" s="13"/>
      <c r="B2501" s="236"/>
      <c r="C2501" s="237"/>
      <c r="D2501" s="229" t="s">
        <v>180</v>
      </c>
      <c r="E2501" s="238" t="s">
        <v>33</v>
      </c>
      <c r="F2501" s="239" t="s">
        <v>3667</v>
      </c>
      <c r="G2501" s="237"/>
      <c r="H2501" s="238" t="s">
        <v>33</v>
      </c>
      <c r="I2501" s="240"/>
      <c r="J2501" s="237"/>
      <c r="K2501" s="237"/>
      <c r="L2501" s="241"/>
      <c r="M2501" s="242"/>
      <c r="N2501" s="243"/>
      <c r="O2501" s="243"/>
      <c r="P2501" s="243"/>
      <c r="Q2501" s="243"/>
      <c r="R2501" s="243"/>
      <c r="S2501" s="243"/>
      <c r="T2501" s="244"/>
      <c r="U2501" s="13"/>
      <c r="V2501" s="13"/>
      <c r="W2501" s="13"/>
      <c r="X2501" s="13"/>
      <c r="Y2501" s="13"/>
      <c r="Z2501" s="13"/>
      <c r="AA2501" s="13"/>
      <c r="AB2501" s="13"/>
      <c r="AC2501" s="13"/>
      <c r="AD2501" s="13"/>
      <c r="AE2501" s="13"/>
      <c r="AT2501" s="245" t="s">
        <v>180</v>
      </c>
      <c r="AU2501" s="245" t="s">
        <v>87</v>
      </c>
      <c r="AV2501" s="13" t="s">
        <v>85</v>
      </c>
      <c r="AW2501" s="13" t="s">
        <v>39</v>
      </c>
      <c r="AX2501" s="13" t="s">
        <v>78</v>
      </c>
      <c r="AY2501" s="245" t="s">
        <v>168</v>
      </c>
    </row>
    <row r="2502" s="14" customFormat="1">
      <c r="A2502" s="14"/>
      <c r="B2502" s="246"/>
      <c r="C2502" s="247"/>
      <c r="D2502" s="229" t="s">
        <v>180</v>
      </c>
      <c r="E2502" s="248" t="s">
        <v>33</v>
      </c>
      <c r="F2502" s="249" t="s">
        <v>5828</v>
      </c>
      <c r="G2502" s="247"/>
      <c r="H2502" s="250">
        <v>2</v>
      </c>
      <c r="I2502" s="251"/>
      <c r="J2502" s="247"/>
      <c r="K2502" s="247"/>
      <c r="L2502" s="252"/>
      <c r="M2502" s="253"/>
      <c r="N2502" s="254"/>
      <c r="O2502" s="254"/>
      <c r="P2502" s="254"/>
      <c r="Q2502" s="254"/>
      <c r="R2502" s="254"/>
      <c r="S2502" s="254"/>
      <c r="T2502" s="255"/>
      <c r="U2502" s="14"/>
      <c r="V2502" s="14"/>
      <c r="W2502" s="14"/>
      <c r="X2502" s="14"/>
      <c r="Y2502" s="14"/>
      <c r="Z2502" s="14"/>
      <c r="AA2502" s="14"/>
      <c r="AB2502" s="14"/>
      <c r="AC2502" s="14"/>
      <c r="AD2502" s="14"/>
      <c r="AE2502" s="14"/>
      <c r="AT2502" s="256" t="s">
        <v>180</v>
      </c>
      <c r="AU2502" s="256" t="s">
        <v>87</v>
      </c>
      <c r="AV2502" s="14" t="s">
        <v>87</v>
      </c>
      <c r="AW2502" s="14" t="s">
        <v>39</v>
      </c>
      <c r="AX2502" s="14" t="s">
        <v>85</v>
      </c>
      <c r="AY2502" s="256" t="s">
        <v>168</v>
      </c>
    </row>
    <row r="2503" s="2" customFormat="1" ht="16.5" customHeight="1">
      <c r="A2503" s="42"/>
      <c r="B2503" s="43"/>
      <c r="C2503" s="216" t="s">
        <v>3512</v>
      </c>
      <c r="D2503" s="216" t="s">
        <v>170</v>
      </c>
      <c r="E2503" s="217" t="s">
        <v>5829</v>
      </c>
      <c r="F2503" s="218" t="s">
        <v>3671</v>
      </c>
      <c r="G2503" s="219" t="s">
        <v>185</v>
      </c>
      <c r="H2503" s="220">
        <v>1</v>
      </c>
      <c r="I2503" s="221"/>
      <c r="J2503" s="222">
        <f>ROUND(I2503*H2503,2)</f>
        <v>0</v>
      </c>
      <c r="K2503" s="218" t="s">
        <v>33</v>
      </c>
      <c r="L2503" s="48"/>
      <c r="M2503" s="223" t="s">
        <v>33</v>
      </c>
      <c r="N2503" s="224" t="s">
        <v>49</v>
      </c>
      <c r="O2503" s="88"/>
      <c r="P2503" s="225">
        <f>O2503*H2503</f>
        <v>0</v>
      </c>
      <c r="Q2503" s="225">
        <v>0</v>
      </c>
      <c r="R2503" s="225">
        <f>Q2503*H2503</f>
        <v>0</v>
      </c>
      <c r="S2503" s="225">
        <v>0</v>
      </c>
      <c r="T2503" s="226">
        <f>S2503*H2503</f>
        <v>0</v>
      </c>
      <c r="U2503" s="42"/>
      <c r="V2503" s="42"/>
      <c r="W2503" s="42"/>
      <c r="X2503" s="42"/>
      <c r="Y2503" s="42"/>
      <c r="Z2503" s="42"/>
      <c r="AA2503" s="42"/>
      <c r="AB2503" s="42"/>
      <c r="AC2503" s="42"/>
      <c r="AD2503" s="42"/>
      <c r="AE2503" s="42"/>
      <c r="AR2503" s="227" t="s">
        <v>266</v>
      </c>
      <c r="AT2503" s="227" t="s">
        <v>170</v>
      </c>
      <c r="AU2503" s="227" t="s">
        <v>87</v>
      </c>
      <c r="AY2503" s="20" t="s">
        <v>168</v>
      </c>
      <c r="BE2503" s="228">
        <f>IF(N2503="základní",J2503,0)</f>
        <v>0</v>
      </c>
      <c r="BF2503" s="228">
        <f>IF(N2503="snížená",J2503,0)</f>
        <v>0</v>
      </c>
      <c r="BG2503" s="228">
        <f>IF(N2503="zákl. přenesená",J2503,0)</f>
        <v>0</v>
      </c>
      <c r="BH2503" s="228">
        <f>IF(N2503="sníž. přenesená",J2503,0)</f>
        <v>0</v>
      </c>
      <c r="BI2503" s="228">
        <f>IF(N2503="nulová",J2503,0)</f>
        <v>0</v>
      </c>
      <c r="BJ2503" s="20" t="s">
        <v>85</v>
      </c>
      <c r="BK2503" s="228">
        <f>ROUND(I2503*H2503,2)</f>
        <v>0</v>
      </c>
      <c r="BL2503" s="20" t="s">
        <v>266</v>
      </c>
      <c r="BM2503" s="227" t="s">
        <v>5830</v>
      </c>
    </row>
    <row r="2504" s="2" customFormat="1">
      <c r="A2504" s="42"/>
      <c r="B2504" s="43"/>
      <c r="C2504" s="44"/>
      <c r="D2504" s="229" t="s">
        <v>176</v>
      </c>
      <c r="E2504" s="44"/>
      <c r="F2504" s="230" t="s">
        <v>3671</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176</v>
      </c>
      <c r="AU2504" s="20" t="s">
        <v>87</v>
      </c>
    </row>
    <row r="2505" s="13" customFormat="1">
      <c r="A2505" s="13"/>
      <c r="B2505" s="236"/>
      <c r="C2505" s="237"/>
      <c r="D2505" s="229" t="s">
        <v>180</v>
      </c>
      <c r="E2505" s="238" t="s">
        <v>33</v>
      </c>
      <c r="F2505" s="239" t="s">
        <v>3667</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180</v>
      </c>
      <c r="AU2505" s="245" t="s">
        <v>87</v>
      </c>
      <c r="AV2505" s="13" t="s">
        <v>85</v>
      </c>
      <c r="AW2505" s="13" t="s">
        <v>39</v>
      </c>
      <c r="AX2505" s="13" t="s">
        <v>78</v>
      </c>
      <c r="AY2505" s="245" t="s">
        <v>168</v>
      </c>
    </row>
    <row r="2506" s="14" customFormat="1">
      <c r="A2506" s="14"/>
      <c r="B2506" s="246"/>
      <c r="C2506" s="247"/>
      <c r="D2506" s="229" t="s">
        <v>180</v>
      </c>
      <c r="E2506" s="248" t="s">
        <v>33</v>
      </c>
      <c r="F2506" s="249" t="s">
        <v>5831</v>
      </c>
      <c r="G2506" s="247"/>
      <c r="H2506" s="250">
        <v>1</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180</v>
      </c>
      <c r="AU2506" s="256" t="s">
        <v>87</v>
      </c>
      <c r="AV2506" s="14" t="s">
        <v>87</v>
      </c>
      <c r="AW2506" s="14" t="s">
        <v>39</v>
      </c>
      <c r="AX2506" s="14" t="s">
        <v>85</v>
      </c>
      <c r="AY2506" s="256" t="s">
        <v>168</v>
      </c>
    </row>
    <row r="2507" s="2" customFormat="1" ht="16.5" customHeight="1">
      <c r="A2507" s="42"/>
      <c r="B2507" s="43"/>
      <c r="C2507" s="216" t="s">
        <v>3516</v>
      </c>
      <c r="D2507" s="216" t="s">
        <v>170</v>
      </c>
      <c r="E2507" s="217" t="s">
        <v>5832</v>
      </c>
      <c r="F2507" s="218" t="s">
        <v>3671</v>
      </c>
      <c r="G2507" s="219" t="s">
        <v>185</v>
      </c>
      <c r="H2507" s="220">
        <v>1</v>
      </c>
      <c r="I2507" s="221"/>
      <c r="J2507" s="222">
        <f>ROUND(I2507*H2507,2)</f>
        <v>0</v>
      </c>
      <c r="K2507" s="218" t="s">
        <v>33</v>
      </c>
      <c r="L2507" s="48"/>
      <c r="M2507" s="223" t="s">
        <v>33</v>
      </c>
      <c r="N2507" s="224" t="s">
        <v>49</v>
      </c>
      <c r="O2507" s="88"/>
      <c r="P2507" s="225">
        <f>O2507*H2507</f>
        <v>0</v>
      </c>
      <c r="Q2507" s="225">
        <v>0</v>
      </c>
      <c r="R2507" s="225">
        <f>Q2507*H2507</f>
        <v>0</v>
      </c>
      <c r="S2507" s="225">
        <v>0</v>
      </c>
      <c r="T2507" s="226">
        <f>S2507*H2507</f>
        <v>0</v>
      </c>
      <c r="U2507" s="42"/>
      <c r="V2507" s="42"/>
      <c r="W2507" s="42"/>
      <c r="X2507" s="42"/>
      <c r="Y2507" s="42"/>
      <c r="Z2507" s="42"/>
      <c r="AA2507" s="42"/>
      <c r="AB2507" s="42"/>
      <c r="AC2507" s="42"/>
      <c r="AD2507" s="42"/>
      <c r="AE2507" s="42"/>
      <c r="AR2507" s="227" t="s">
        <v>266</v>
      </c>
      <c r="AT2507" s="227" t="s">
        <v>170</v>
      </c>
      <c r="AU2507" s="227" t="s">
        <v>87</v>
      </c>
      <c r="AY2507" s="20" t="s">
        <v>168</v>
      </c>
      <c r="BE2507" s="228">
        <f>IF(N2507="základní",J2507,0)</f>
        <v>0</v>
      </c>
      <c r="BF2507" s="228">
        <f>IF(N2507="snížená",J2507,0)</f>
        <v>0</v>
      </c>
      <c r="BG2507" s="228">
        <f>IF(N2507="zákl. přenesená",J2507,0)</f>
        <v>0</v>
      </c>
      <c r="BH2507" s="228">
        <f>IF(N2507="sníž. přenesená",J2507,0)</f>
        <v>0</v>
      </c>
      <c r="BI2507" s="228">
        <f>IF(N2507="nulová",J2507,0)</f>
        <v>0</v>
      </c>
      <c r="BJ2507" s="20" t="s">
        <v>85</v>
      </c>
      <c r="BK2507" s="228">
        <f>ROUND(I2507*H2507,2)</f>
        <v>0</v>
      </c>
      <c r="BL2507" s="20" t="s">
        <v>266</v>
      </c>
      <c r="BM2507" s="227" t="s">
        <v>5833</v>
      </c>
    </row>
    <row r="2508" s="2" customFormat="1">
      <c r="A2508" s="42"/>
      <c r="B2508" s="43"/>
      <c r="C2508" s="44"/>
      <c r="D2508" s="229" t="s">
        <v>176</v>
      </c>
      <c r="E2508" s="44"/>
      <c r="F2508" s="230" t="s">
        <v>3671</v>
      </c>
      <c r="G2508" s="44"/>
      <c r="H2508" s="44"/>
      <c r="I2508" s="231"/>
      <c r="J2508" s="44"/>
      <c r="K2508" s="44"/>
      <c r="L2508" s="48"/>
      <c r="M2508" s="232"/>
      <c r="N2508" s="233"/>
      <c r="O2508" s="88"/>
      <c r="P2508" s="88"/>
      <c r="Q2508" s="88"/>
      <c r="R2508" s="88"/>
      <c r="S2508" s="88"/>
      <c r="T2508" s="89"/>
      <c r="U2508" s="42"/>
      <c r="V2508" s="42"/>
      <c r="W2508" s="42"/>
      <c r="X2508" s="42"/>
      <c r="Y2508" s="42"/>
      <c r="Z2508" s="42"/>
      <c r="AA2508" s="42"/>
      <c r="AB2508" s="42"/>
      <c r="AC2508" s="42"/>
      <c r="AD2508" s="42"/>
      <c r="AE2508" s="42"/>
      <c r="AT2508" s="20" t="s">
        <v>176</v>
      </c>
      <c r="AU2508" s="20" t="s">
        <v>87</v>
      </c>
    </row>
    <row r="2509" s="13" customFormat="1">
      <c r="A2509" s="13"/>
      <c r="B2509" s="236"/>
      <c r="C2509" s="237"/>
      <c r="D2509" s="229" t="s">
        <v>180</v>
      </c>
      <c r="E2509" s="238" t="s">
        <v>33</v>
      </c>
      <c r="F2509" s="239" t="s">
        <v>3667</v>
      </c>
      <c r="G2509" s="237"/>
      <c r="H2509" s="238" t="s">
        <v>33</v>
      </c>
      <c r="I2509" s="240"/>
      <c r="J2509" s="237"/>
      <c r="K2509" s="237"/>
      <c r="L2509" s="241"/>
      <c r="M2509" s="242"/>
      <c r="N2509" s="243"/>
      <c r="O2509" s="243"/>
      <c r="P2509" s="243"/>
      <c r="Q2509" s="243"/>
      <c r="R2509" s="243"/>
      <c r="S2509" s="243"/>
      <c r="T2509" s="244"/>
      <c r="U2509" s="13"/>
      <c r="V2509" s="13"/>
      <c r="W2509" s="13"/>
      <c r="X2509" s="13"/>
      <c r="Y2509" s="13"/>
      <c r="Z2509" s="13"/>
      <c r="AA2509" s="13"/>
      <c r="AB2509" s="13"/>
      <c r="AC2509" s="13"/>
      <c r="AD2509" s="13"/>
      <c r="AE2509" s="13"/>
      <c r="AT2509" s="245" t="s">
        <v>180</v>
      </c>
      <c r="AU2509" s="245" t="s">
        <v>87</v>
      </c>
      <c r="AV2509" s="13" t="s">
        <v>85</v>
      </c>
      <c r="AW2509" s="13" t="s">
        <v>39</v>
      </c>
      <c r="AX2509" s="13" t="s">
        <v>78</v>
      </c>
      <c r="AY2509" s="245" t="s">
        <v>168</v>
      </c>
    </row>
    <row r="2510" s="14" customFormat="1">
      <c r="A2510" s="14"/>
      <c r="B2510" s="246"/>
      <c r="C2510" s="247"/>
      <c r="D2510" s="229" t="s">
        <v>180</v>
      </c>
      <c r="E2510" s="248" t="s">
        <v>33</v>
      </c>
      <c r="F2510" s="249" t="s">
        <v>5834</v>
      </c>
      <c r="G2510" s="247"/>
      <c r="H2510" s="250">
        <v>1</v>
      </c>
      <c r="I2510" s="251"/>
      <c r="J2510" s="247"/>
      <c r="K2510" s="247"/>
      <c r="L2510" s="252"/>
      <c r="M2510" s="253"/>
      <c r="N2510" s="254"/>
      <c r="O2510" s="254"/>
      <c r="P2510" s="254"/>
      <c r="Q2510" s="254"/>
      <c r="R2510" s="254"/>
      <c r="S2510" s="254"/>
      <c r="T2510" s="255"/>
      <c r="U2510" s="14"/>
      <c r="V2510" s="14"/>
      <c r="W2510" s="14"/>
      <c r="X2510" s="14"/>
      <c r="Y2510" s="14"/>
      <c r="Z2510" s="14"/>
      <c r="AA2510" s="14"/>
      <c r="AB2510" s="14"/>
      <c r="AC2510" s="14"/>
      <c r="AD2510" s="14"/>
      <c r="AE2510" s="14"/>
      <c r="AT2510" s="256" t="s">
        <v>180</v>
      </c>
      <c r="AU2510" s="256" t="s">
        <v>87</v>
      </c>
      <c r="AV2510" s="14" t="s">
        <v>87</v>
      </c>
      <c r="AW2510" s="14" t="s">
        <v>39</v>
      </c>
      <c r="AX2510" s="14" t="s">
        <v>85</v>
      </c>
      <c r="AY2510" s="256" t="s">
        <v>168</v>
      </c>
    </row>
    <row r="2511" s="2" customFormat="1" ht="16.5" customHeight="1">
      <c r="A2511" s="42"/>
      <c r="B2511" s="43"/>
      <c r="C2511" s="216" t="s">
        <v>3523</v>
      </c>
      <c r="D2511" s="216" t="s">
        <v>170</v>
      </c>
      <c r="E2511" s="217" t="s">
        <v>5835</v>
      </c>
      <c r="F2511" s="218" t="s">
        <v>5836</v>
      </c>
      <c r="G2511" s="219" t="s">
        <v>185</v>
      </c>
      <c r="H2511" s="220">
        <v>1</v>
      </c>
      <c r="I2511" s="221"/>
      <c r="J2511" s="222">
        <f>ROUND(I2511*H2511,2)</f>
        <v>0</v>
      </c>
      <c r="K2511" s="218" t="s">
        <v>33</v>
      </c>
      <c r="L2511" s="48"/>
      <c r="M2511" s="223" t="s">
        <v>33</v>
      </c>
      <c r="N2511" s="224" t="s">
        <v>49</v>
      </c>
      <c r="O2511" s="88"/>
      <c r="P2511" s="225">
        <f>O2511*H2511</f>
        <v>0</v>
      </c>
      <c r="Q2511" s="225">
        <v>0</v>
      </c>
      <c r="R2511" s="225">
        <f>Q2511*H2511</f>
        <v>0</v>
      </c>
      <c r="S2511" s="225">
        <v>0</v>
      </c>
      <c r="T2511" s="226">
        <f>S2511*H2511</f>
        <v>0</v>
      </c>
      <c r="U2511" s="42"/>
      <c r="V2511" s="42"/>
      <c r="W2511" s="42"/>
      <c r="X2511" s="42"/>
      <c r="Y2511" s="42"/>
      <c r="Z2511" s="42"/>
      <c r="AA2511" s="42"/>
      <c r="AB2511" s="42"/>
      <c r="AC2511" s="42"/>
      <c r="AD2511" s="42"/>
      <c r="AE2511" s="42"/>
      <c r="AR2511" s="227" t="s">
        <v>266</v>
      </c>
      <c r="AT2511" s="227" t="s">
        <v>170</v>
      </c>
      <c r="AU2511" s="227" t="s">
        <v>87</v>
      </c>
      <c r="AY2511" s="20" t="s">
        <v>168</v>
      </c>
      <c r="BE2511" s="228">
        <f>IF(N2511="základní",J2511,0)</f>
        <v>0</v>
      </c>
      <c r="BF2511" s="228">
        <f>IF(N2511="snížená",J2511,0)</f>
        <v>0</v>
      </c>
      <c r="BG2511" s="228">
        <f>IF(N2511="zákl. přenesená",J2511,0)</f>
        <v>0</v>
      </c>
      <c r="BH2511" s="228">
        <f>IF(N2511="sníž. přenesená",J2511,0)</f>
        <v>0</v>
      </c>
      <c r="BI2511" s="228">
        <f>IF(N2511="nulová",J2511,0)</f>
        <v>0</v>
      </c>
      <c r="BJ2511" s="20" t="s">
        <v>85</v>
      </c>
      <c r="BK2511" s="228">
        <f>ROUND(I2511*H2511,2)</f>
        <v>0</v>
      </c>
      <c r="BL2511" s="20" t="s">
        <v>266</v>
      </c>
      <c r="BM2511" s="227" t="s">
        <v>5837</v>
      </c>
    </row>
    <row r="2512" s="2" customFormat="1">
      <c r="A2512" s="42"/>
      <c r="B2512" s="43"/>
      <c r="C2512" s="44"/>
      <c r="D2512" s="229" t="s">
        <v>176</v>
      </c>
      <c r="E2512" s="44"/>
      <c r="F2512" s="230" t="s">
        <v>5836</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176</v>
      </c>
      <c r="AU2512" s="20" t="s">
        <v>87</v>
      </c>
    </row>
    <row r="2513" s="13" customFormat="1">
      <c r="A2513" s="13"/>
      <c r="B2513" s="236"/>
      <c r="C2513" s="237"/>
      <c r="D2513" s="229" t="s">
        <v>180</v>
      </c>
      <c r="E2513" s="238" t="s">
        <v>33</v>
      </c>
      <c r="F2513" s="239" t="s">
        <v>3667</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180</v>
      </c>
      <c r="AU2513" s="245" t="s">
        <v>87</v>
      </c>
      <c r="AV2513" s="13" t="s">
        <v>85</v>
      </c>
      <c r="AW2513" s="13" t="s">
        <v>39</v>
      </c>
      <c r="AX2513" s="13" t="s">
        <v>78</v>
      </c>
      <c r="AY2513" s="245" t="s">
        <v>168</v>
      </c>
    </row>
    <row r="2514" s="14" customFormat="1">
      <c r="A2514" s="14"/>
      <c r="B2514" s="246"/>
      <c r="C2514" s="247"/>
      <c r="D2514" s="229" t="s">
        <v>180</v>
      </c>
      <c r="E2514" s="248" t="s">
        <v>33</v>
      </c>
      <c r="F2514" s="249" t="s">
        <v>5838</v>
      </c>
      <c r="G2514" s="247"/>
      <c r="H2514" s="250">
        <v>1</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180</v>
      </c>
      <c r="AU2514" s="256" t="s">
        <v>87</v>
      </c>
      <c r="AV2514" s="14" t="s">
        <v>87</v>
      </c>
      <c r="AW2514" s="14" t="s">
        <v>39</v>
      </c>
      <c r="AX2514" s="14" t="s">
        <v>85</v>
      </c>
      <c r="AY2514" s="256" t="s">
        <v>168</v>
      </c>
    </row>
    <row r="2515" s="2" customFormat="1" ht="16.5" customHeight="1">
      <c r="A2515" s="42"/>
      <c r="B2515" s="43"/>
      <c r="C2515" s="216" t="s">
        <v>3530</v>
      </c>
      <c r="D2515" s="216" t="s">
        <v>170</v>
      </c>
      <c r="E2515" s="217" t="s">
        <v>5839</v>
      </c>
      <c r="F2515" s="218" t="s">
        <v>5840</v>
      </c>
      <c r="G2515" s="219" t="s">
        <v>185</v>
      </c>
      <c r="H2515" s="220">
        <v>1</v>
      </c>
      <c r="I2515" s="221"/>
      <c r="J2515" s="222">
        <f>ROUND(I2515*H2515,2)</f>
        <v>0</v>
      </c>
      <c r="K2515" s="218" t="s">
        <v>33</v>
      </c>
      <c r="L2515" s="48"/>
      <c r="M2515" s="223" t="s">
        <v>33</v>
      </c>
      <c r="N2515" s="224" t="s">
        <v>49</v>
      </c>
      <c r="O2515" s="88"/>
      <c r="P2515" s="225">
        <f>O2515*H2515</f>
        <v>0</v>
      </c>
      <c r="Q2515" s="225">
        <v>0</v>
      </c>
      <c r="R2515" s="225">
        <f>Q2515*H2515</f>
        <v>0</v>
      </c>
      <c r="S2515" s="225">
        <v>0</v>
      </c>
      <c r="T2515" s="226">
        <f>S2515*H2515</f>
        <v>0</v>
      </c>
      <c r="U2515" s="42"/>
      <c r="V2515" s="42"/>
      <c r="W2515" s="42"/>
      <c r="X2515" s="42"/>
      <c r="Y2515" s="42"/>
      <c r="Z2515" s="42"/>
      <c r="AA2515" s="42"/>
      <c r="AB2515" s="42"/>
      <c r="AC2515" s="42"/>
      <c r="AD2515" s="42"/>
      <c r="AE2515" s="42"/>
      <c r="AR2515" s="227" t="s">
        <v>266</v>
      </c>
      <c r="AT2515" s="227" t="s">
        <v>170</v>
      </c>
      <c r="AU2515" s="227" t="s">
        <v>87</v>
      </c>
      <c r="AY2515" s="20" t="s">
        <v>168</v>
      </c>
      <c r="BE2515" s="228">
        <f>IF(N2515="základní",J2515,0)</f>
        <v>0</v>
      </c>
      <c r="BF2515" s="228">
        <f>IF(N2515="snížená",J2515,0)</f>
        <v>0</v>
      </c>
      <c r="BG2515" s="228">
        <f>IF(N2515="zákl. přenesená",J2515,0)</f>
        <v>0</v>
      </c>
      <c r="BH2515" s="228">
        <f>IF(N2515="sníž. přenesená",J2515,0)</f>
        <v>0</v>
      </c>
      <c r="BI2515" s="228">
        <f>IF(N2515="nulová",J2515,0)</f>
        <v>0</v>
      </c>
      <c r="BJ2515" s="20" t="s">
        <v>85</v>
      </c>
      <c r="BK2515" s="228">
        <f>ROUND(I2515*H2515,2)</f>
        <v>0</v>
      </c>
      <c r="BL2515" s="20" t="s">
        <v>266</v>
      </c>
      <c r="BM2515" s="227" t="s">
        <v>5841</v>
      </c>
    </row>
    <row r="2516" s="2" customFormat="1">
      <c r="A2516" s="42"/>
      <c r="B2516" s="43"/>
      <c r="C2516" s="44"/>
      <c r="D2516" s="229" t="s">
        <v>176</v>
      </c>
      <c r="E2516" s="44"/>
      <c r="F2516" s="230" t="s">
        <v>5840</v>
      </c>
      <c r="G2516" s="44"/>
      <c r="H2516" s="44"/>
      <c r="I2516" s="231"/>
      <c r="J2516" s="44"/>
      <c r="K2516" s="44"/>
      <c r="L2516" s="48"/>
      <c r="M2516" s="232"/>
      <c r="N2516" s="233"/>
      <c r="O2516" s="88"/>
      <c r="P2516" s="88"/>
      <c r="Q2516" s="88"/>
      <c r="R2516" s="88"/>
      <c r="S2516" s="88"/>
      <c r="T2516" s="89"/>
      <c r="U2516" s="42"/>
      <c r="V2516" s="42"/>
      <c r="W2516" s="42"/>
      <c r="X2516" s="42"/>
      <c r="Y2516" s="42"/>
      <c r="Z2516" s="42"/>
      <c r="AA2516" s="42"/>
      <c r="AB2516" s="42"/>
      <c r="AC2516" s="42"/>
      <c r="AD2516" s="42"/>
      <c r="AE2516" s="42"/>
      <c r="AT2516" s="20" t="s">
        <v>176</v>
      </c>
      <c r="AU2516" s="20" t="s">
        <v>87</v>
      </c>
    </row>
    <row r="2517" s="13" customFormat="1">
      <c r="A2517" s="13"/>
      <c r="B2517" s="236"/>
      <c r="C2517" s="237"/>
      <c r="D2517" s="229" t="s">
        <v>180</v>
      </c>
      <c r="E2517" s="238" t="s">
        <v>33</v>
      </c>
      <c r="F2517" s="239" t="s">
        <v>3667</v>
      </c>
      <c r="G2517" s="237"/>
      <c r="H2517" s="238" t="s">
        <v>33</v>
      </c>
      <c r="I2517" s="240"/>
      <c r="J2517" s="237"/>
      <c r="K2517" s="237"/>
      <c r="L2517" s="241"/>
      <c r="M2517" s="242"/>
      <c r="N2517" s="243"/>
      <c r="O2517" s="243"/>
      <c r="P2517" s="243"/>
      <c r="Q2517" s="243"/>
      <c r="R2517" s="243"/>
      <c r="S2517" s="243"/>
      <c r="T2517" s="244"/>
      <c r="U2517" s="13"/>
      <c r="V2517" s="13"/>
      <c r="W2517" s="13"/>
      <c r="X2517" s="13"/>
      <c r="Y2517" s="13"/>
      <c r="Z2517" s="13"/>
      <c r="AA2517" s="13"/>
      <c r="AB2517" s="13"/>
      <c r="AC2517" s="13"/>
      <c r="AD2517" s="13"/>
      <c r="AE2517" s="13"/>
      <c r="AT2517" s="245" t="s">
        <v>180</v>
      </c>
      <c r="AU2517" s="245" t="s">
        <v>87</v>
      </c>
      <c r="AV2517" s="13" t="s">
        <v>85</v>
      </c>
      <c r="AW2517" s="13" t="s">
        <v>39</v>
      </c>
      <c r="AX2517" s="13" t="s">
        <v>78</v>
      </c>
      <c r="AY2517" s="245" t="s">
        <v>168</v>
      </c>
    </row>
    <row r="2518" s="14" customFormat="1">
      <c r="A2518" s="14"/>
      <c r="B2518" s="246"/>
      <c r="C2518" s="247"/>
      <c r="D2518" s="229" t="s">
        <v>180</v>
      </c>
      <c r="E2518" s="248" t="s">
        <v>33</v>
      </c>
      <c r="F2518" s="249" t="s">
        <v>5842</v>
      </c>
      <c r="G2518" s="247"/>
      <c r="H2518" s="250">
        <v>1</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180</v>
      </c>
      <c r="AU2518" s="256" t="s">
        <v>87</v>
      </c>
      <c r="AV2518" s="14" t="s">
        <v>87</v>
      </c>
      <c r="AW2518" s="14" t="s">
        <v>39</v>
      </c>
      <c r="AX2518" s="14" t="s">
        <v>85</v>
      </c>
      <c r="AY2518" s="256" t="s">
        <v>168</v>
      </c>
    </row>
    <row r="2519" s="2" customFormat="1" ht="16.5" customHeight="1">
      <c r="A2519" s="42"/>
      <c r="B2519" s="43"/>
      <c r="C2519" s="216" t="s">
        <v>3536</v>
      </c>
      <c r="D2519" s="216" t="s">
        <v>170</v>
      </c>
      <c r="E2519" s="217" t="s">
        <v>5843</v>
      </c>
      <c r="F2519" s="218" t="s">
        <v>5844</v>
      </c>
      <c r="G2519" s="219" t="s">
        <v>185</v>
      </c>
      <c r="H2519" s="220">
        <v>1</v>
      </c>
      <c r="I2519" s="221"/>
      <c r="J2519" s="222">
        <f>ROUND(I2519*H2519,2)</f>
        <v>0</v>
      </c>
      <c r="K2519" s="218" t="s">
        <v>33</v>
      </c>
      <c r="L2519" s="48"/>
      <c r="M2519" s="223" t="s">
        <v>33</v>
      </c>
      <c r="N2519" s="224" t="s">
        <v>49</v>
      </c>
      <c r="O2519" s="88"/>
      <c r="P2519" s="225">
        <f>O2519*H2519</f>
        <v>0</v>
      </c>
      <c r="Q2519" s="225">
        <v>0</v>
      </c>
      <c r="R2519" s="225">
        <f>Q2519*H2519</f>
        <v>0</v>
      </c>
      <c r="S2519" s="225">
        <v>0</v>
      </c>
      <c r="T2519" s="226">
        <f>S2519*H2519</f>
        <v>0</v>
      </c>
      <c r="U2519" s="42"/>
      <c r="V2519" s="42"/>
      <c r="W2519" s="42"/>
      <c r="X2519" s="42"/>
      <c r="Y2519" s="42"/>
      <c r="Z2519" s="42"/>
      <c r="AA2519" s="42"/>
      <c r="AB2519" s="42"/>
      <c r="AC2519" s="42"/>
      <c r="AD2519" s="42"/>
      <c r="AE2519" s="42"/>
      <c r="AR2519" s="227" t="s">
        <v>266</v>
      </c>
      <c r="AT2519" s="227" t="s">
        <v>170</v>
      </c>
      <c r="AU2519" s="227" t="s">
        <v>87</v>
      </c>
      <c r="AY2519" s="20" t="s">
        <v>168</v>
      </c>
      <c r="BE2519" s="228">
        <f>IF(N2519="základní",J2519,0)</f>
        <v>0</v>
      </c>
      <c r="BF2519" s="228">
        <f>IF(N2519="snížená",J2519,0)</f>
        <v>0</v>
      </c>
      <c r="BG2519" s="228">
        <f>IF(N2519="zákl. přenesená",J2519,0)</f>
        <v>0</v>
      </c>
      <c r="BH2519" s="228">
        <f>IF(N2519="sníž. přenesená",J2519,0)</f>
        <v>0</v>
      </c>
      <c r="BI2519" s="228">
        <f>IF(N2519="nulová",J2519,0)</f>
        <v>0</v>
      </c>
      <c r="BJ2519" s="20" t="s">
        <v>85</v>
      </c>
      <c r="BK2519" s="228">
        <f>ROUND(I2519*H2519,2)</f>
        <v>0</v>
      </c>
      <c r="BL2519" s="20" t="s">
        <v>266</v>
      </c>
      <c r="BM2519" s="227" t="s">
        <v>5845</v>
      </c>
    </row>
    <row r="2520" s="2" customFormat="1">
      <c r="A2520" s="42"/>
      <c r="B2520" s="43"/>
      <c r="C2520" s="44"/>
      <c r="D2520" s="229" t="s">
        <v>176</v>
      </c>
      <c r="E2520" s="44"/>
      <c r="F2520" s="230" t="s">
        <v>5844</v>
      </c>
      <c r="G2520" s="44"/>
      <c r="H2520" s="44"/>
      <c r="I2520" s="231"/>
      <c r="J2520" s="44"/>
      <c r="K2520" s="44"/>
      <c r="L2520" s="48"/>
      <c r="M2520" s="232"/>
      <c r="N2520" s="233"/>
      <c r="O2520" s="88"/>
      <c r="P2520" s="88"/>
      <c r="Q2520" s="88"/>
      <c r="R2520" s="88"/>
      <c r="S2520" s="88"/>
      <c r="T2520" s="89"/>
      <c r="U2520" s="42"/>
      <c r="V2520" s="42"/>
      <c r="W2520" s="42"/>
      <c r="X2520" s="42"/>
      <c r="Y2520" s="42"/>
      <c r="Z2520" s="42"/>
      <c r="AA2520" s="42"/>
      <c r="AB2520" s="42"/>
      <c r="AC2520" s="42"/>
      <c r="AD2520" s="42"/>
      <c r="AE2520" s="42"/>
      <c r="AT2520" s="20" t="s">
        <v>176</v>
      </c>
      <c r="AU2520" s="20" t="s">
        <v>87</v>
      </c>
    </row>
    <row r="2521" s="13" customFormat="1">
      <c r="A2521" s="13"/>
      <c r="B2521" s="236"/>
      <c r="C2521" s="237"/>
      <c r="D2521" s="229" t="s">
        <v>180</v>
      </c>
      <c r="E2521" s="238" t="s">
        <v>33</v>
      </c>
      <c r="F2521" s="239" t="s">
        <v>3667</v>
      </c>
      <c r="G2521" s="237"/>
      <c r="H2521" s="238" t="s">
        <v>33</v>
      </c>
      <c r="I2521" s="240"/>
      <c r="J2521" s="237"/>
      <c r="K2521" s="237"/>
      <c r="L2521" s="241"/>
      <c r="M2521" s="242"/>
      <c r="N2521" s="243"/>
      <c r="O2521" s="243"/>
      <c r="P2521" s="243"/>
      <c r="Q2521" s="243"/>
      <c r="R2521" s="243"/>
      <c r="S2521" s="243"/>
      <c r="T2521" s="244"/>
      <c r="U2521" s="13"/>
      <c r="V2521" s="13"/>
      <c r="W2521" s="13"/>
      <c r="X2521" s="13"/>
      <c r="Y2521" s="13"/>
      <c r="Z2521" s="13"/>
      <c r="AA2521" s="13"/>
      <c r="AB2521" s="13"/>
      <c r="AC2521" s="13"/>
      <c r="AD2521" s="13"/>
      <c r="AE2521" s="13"/>
      <c r="AT2521" s="245" t="s">
        <v>180</v>
      </c>
      <c r="AU2521" s="245" t="s">
        <v>87</v>
      </c>
      <c r="AV2521" s="13" t="s">
        <v>85</v>
      </c>
      <c r="AW2521" s="13" t="s">
        <v>39</v>
      </c>
      <c r="AX2521" s="13" t="s">
        <v>78</v>
      </c>
      <c r="AY2521" s="245" t="s">
        <v>168</v>
      </c>
    </row>
    <row r="2522" s="14" customFormat="1">
      <c r="A2522" s="14"/>
      <c r="B2522" s="246"/>
      <c r="C2522" s="247"/>
      <c r="D2522" s="229" t="s">
        <v>180</v>
      </c>
      <c r="E2522" s="248" t="s">
        <v>33</v>
      </c>
      <c r="F2522" s="249" t="s">
        <v>5846</v>
      </c>
      <c r="G2522" s="247"/>
      <c r="H2522" s="250">
        <v>1</v>
      </c>
      <c r="I2522" s="251"/>
      <c r="J2522" s="247"/>
      <c r="K2522" s="247"/>
      <c r="L2522" s="252"/>
      <c r="M2522" s="253"/>
      <c r="N2522" s="254"/>
      <c r="O2522" s="254"/>
      <c r="P2522" s="254"/>
      <c r="Q2522" s="254"/>
      <c r="R2522" s="254"/>
      <c r="S2522" s="254"/>
      <c r="T2522" s="255"/>
      <c r="U2522" s="14"/>
      <c r="V2522" s="14"/>
      <c r="W2522" s="14"/>
      <c r="X2522" s="14"/>
      <c r="Y2522" s="14"/>
      <c r="Z2522" s="14"/>
      <c r="AA2522" s="14"/>
      <c r="AB2522" s="14"/>
      <c r="AC2522" s="14"/>
      <c r="AD2522" s="14"/>
      <c r="AE2522" s="14"/>
      <c r="AT2522" s="256" t="s">
        <v>180</v>
      </c>
      <c r="AU2522" s="256" t="s">
        <v>87</v>
      </c>
      <c r="AV2522" s="14" t="s">
        <v>87</v>
      </c>
      <c r="AW2522" s="14" t="s">
        <v>39</v>
      </c>
      <c r="AX2522" s="14" t="s">
        <v>85</v>
      </c>
      <c r="AY2522" s="256" t="s">
        <v>168</v>
      </c>
    </row>
    <row r="2523" s="2" customFormat="1" ht="21.75" customHeight="1">
      <c r="A2523" s="42"/>
      <c r="B2523" s="43"/>
      <c r="C2523" s="216" t="s">
        <v>3542</v>
      </c>
      <c r="D2523" s="216" t="s">
        <v>170</v>
      </c>
      <c r="E2523" s="217" t="s">
        <v>5847</v>
      </c>
      <c r="F2523" s="218" t="s">
        <v>5848</v>
      </c>
      <c r="G2523" s="219" t="s">
        <v>185</v>
      </c>
      <c r="H2523" s="220">
        <v>1</v>
      </c>
      <c r="I2523" s="221"/>
      <c r="J2523" s="222">
        <f>ROUND(I2523*H2523,2)</f>
        <v>0</v>
      </c>
      <c r="K2523" s="218" t="s">
        <v>33</v>
      </c>
      <c r="L2523" s="48"/>
      <c r="M2523" s="223" t="s">
        <v>33</v>
      </c>
      <c r="N2523" s="224" t="s">
        <v>49</v>
      </c>
      <c r="O2523" s="88"/>
      <c r="P2523" s="225">
        <f>O2523*H2523</f>
        <v>0</v>
      </c>
      <c r="Q2523" s="225">
        <v>0</v>
      </c>
      <c r="R2523" s="225">
        <f>Q2523*H2523</f>
        <v>0</v>
      </c>
      <c r="S2523" s="225">
        <v>0</v>
      </c>
      <c r="T2523" s="226">
        <f>S2523*H2523</f>
        <v>0</v>
      </c>
      <c r="U2523" s="42"/>
      <c r="V2523" s="42"/>
      <c r="W2523" s="42"/>
      <c r="X2523" s="42"/>
      <c r="Y2523" s="42"/>
      <c r="Z2523" s="42"/>
      <c r="AA2523" s="42"/>
      <c r="AB2523" s="42"/>
      <c r="AC2523" s="42"/>
      <c r="AD2523" s="42"/>
      <c r="AE2523" s="42"/>
      <c r="AR2523" s="227" t="s">
        <v>266</v>
      </c>
      <c r="AT2523" s="227" t="s">
        <v>170</v>
      </c>
      <c r="AU2523" s="227" t="s">
        <v>87</v>
      </c>
      <c r="AY2523" s="20" t="s">
        <v>168</v>
      </c>
      <c r="BE2523" s="228">
        <f>IF(N2523="základní",J2523,0)</f>
        <v>0</v>
      </c>
      <c r="BF2523" s="228">
        <f>IF(N2523="snížená",J2523,0)</f>
        <v>0</v>
      </c>
      <c r="BG2523" s="228">
        <f>IF(N2523="zákl. přenesená",J2523,0)</f>
        <v>0</v>
      </c>
      <c r="BH2523" s="228">
        <f>IF(N2523="sníž. přenesená",J2523,0)</f>
        <v>0</v>
      </c>
      <c r="BI2523" s="228">
        <f>IF(N2523="nulová",J2523,0)</f>
        <v>0</v>
      </c>
      <c r="BJ2523" s="20" t="s">
        <v>85</v>
      </c>
      <c r="BK2523" s="228">
        <f>ROUND(I2523*H2523,2)</f>
        <v>0</v>
      </c>
      <c r="BL2523" s="20" t="s">
        <v>266</v>
      </c>
      <c r="BM2523" s="227" t="s">
        <v>3702</v>
      </c>
    </row>
    <row r="2524" s="2" customFormat="1">
      <c r="A2524" s="42"/>
      <c r="B2524" s="43"/>
      <c r="C2524" s="44"/>
      <c r="D2524" s="229" t="s">
        <v>176</v>
      </c>
      <c r="E2524" s="44"/>
      <c r="F2524" s="230" t="s">
        <v>5848</v>
      </c>
      <c r="G2524" s="44"/>
      <c r="H2524" s="44"/>
      <c r="I2524" s="231"/>
      <c r="J2524" s="44"/>
      <c r="K2524" s="44"/>
      <c r="L2524" s="48"/>
      <c r="M2524" s="232"/>
      <c r="N2524" s="233"/>
      <c r="O2524" s="88"/>
      <c r="P2524" s="88"/>
      <c r="Q2524" s="88"/>
      <c r="R2524" s="88"/>
      <c r="S2524" s="88"/>
      <c r="T2524" s="89"/>
      <c r="U2524" s="42"/>
      <c r="V2524" s="42"/>
      <c r="W2524" s="42"/>
      <c r="X2524" s="42"/>
      <c r="Y2524" s="42"/>
      <c r="Z2524" s="42"/>
      <c r="AA2524" s="42"/>
      <c r="AB2524" s="42"/>
      <c r="AC2524" s="42"/>
      <c r="AD2524" s="42"/>
      <c r="AE2524" s="42"/>
      <c r="AT2524" s="20" t="s">
        <v>176</v>
      </c>
      <c r="AU2524" s="20" t="s">
        <v>87</v>
      </c>
    </row>
    <row r="2525" s="13" customFormat="1">
      <c r="A2525" s="13"/>
      <c r="B2525" s="236"/>
      <c r="C2525" s="237"/>
      <c r="D2525" s="229" t="s">
        <v>180</v>
      </c>
      <c r="E2525" s="238" t="s">
        <v>33</v>
      </c>
      <c r="F2525" s="239" t="s">
        <v>3667</v>
      </c>
      <c r="G2525" s="237"/>
      <c r="H2525" s="238" t="s">
        <v>33</v>
      </c>
      <c r="I2525" s="240"/>
      <c r="J2525" s="237"/>
      <c r="K2525" s="237"/>
      <c r="L2525" s="241"/>
      <c r="M2525" s="242"/>
      <c r="N2525" s="243"/>
      <c r="O2525" s="243"/>
      <c r="P2525" s="243"/>
      <c r="Q2525" s="243"/>
      <c r="R2525" s="243"/>
      <c r="S2525" s="243"/>
      <c r="T2525" s="244"/>
      <c r="U2525" s="13"/>
      <c r="V2525" s="13"/>
      <c r="W2525" s="13"/>
      <c r="X2525" s="13"/>
      <c r="Y2525" s="13"/>
      <c r="Z2525" s="13"/>
      <c r="AA2525" s="13"/>
      <c r="AB2525" s="13"/>
      <c r="AC2525" s="13"/>
      <c r="AD2525" s="13"/>
      <c r="AE2525" s="13"/>
      <c r="AT2525" s="245" t="s">
        <v>180</v>
      </c>
      <c r="AU2525" s="245" t="s">
        <v>87</v>
      </c>
      <c r="AV2525" s="13" t="s">
        <v>85</v>
      </c>
      <c r="AW2525" s="13" t="s">
        <v>39</v>
      </c>
      <c r="AX2525" s="13" t="s">
        <v>78</v>
      </c>
      <c r="AY2525" s="245" t="s">
        <v>168</v>
      </c>
    </row>
    <row r="2526" s="14" customFormat="1">
      <c r="A2526" s="14"/>
      <c r="B2526" s="246"/>
      <c r="C2526" s="247"/>
      <c r="D2526" s="229" t="s">
        <v>180</v>
      </c>
      <c r="E2526" s="248" t="s">
        <v>33</v>
      </c>
      <c r="F2526" s="249" t="s">
        <v>5849</v>
      </c>
      <c r="G2526" s="247"/>
      <c r="H2526" s="250">
        <v>1</v>
      </c>
      <c r="I2526" s="251"/>
      <c r="J2526" s="247"/>
      <c r="K2526" s="247"/>
      <c r="L2526" s="252"/>
      <c r="M2526" s="253"/>
      <c r="N2526" s="254"/>
      <c r="O2526" s="254"/>
      <c r="P2526" s="254"/>
      <c r="Q2526" s="254"/>
      <c r="R2526" s="254"/>
      <c r="S2526" s="254"/>
      <c r="T2526" s="255"/>
      <c r="U2526" s="14"/>
      <c r="V2526" s="14"/>
      <c r="W2526" s="14"/>
      <c r="X2526" s="14"/>
      <c r="Y2526" s="14"/>
      <c r="Z2526" s="14"/>
      <c r="AA2526" s="14"/>
      <c r="AB2526" s="14"/>
      <c r="AC2526" s="14"/>
      <c r="AD2526" s="14"/>
      <c r="AE2526" s="14"/>
      <c r="AT2526" s="256" t="s">
        <v>180</v>
      </c>
      <c r="AU2526" s="256" t="s">
        <v>87</v>
      </c>
      <c r="AV2526" s="14" t="s">
        <v>87</v>
      </c>
      <c r="AW2526" s="14" t="s">
        <v>39</v>
      </c>
      <c r="AX2526" s="14" t="s">
        <v>85</v>
      </c>
      <c r="AY2526" s="256" t="s">
        <v>168</v>
      </c>
    </row>
    <row r="2527" s="2" customFormat="1" ht="16.5" customHeight="1">
      <c r="A2527" s="42"/>
      <c r="B2527" s="43"/>
      <c r="C2527" s="216" t="s">
        <v>3548</v>
      </c>
      <c r="D2527" s="216" t="s">
        <v>170</v>
      </c>
      <c r="E2527" s="217" t="s">
        <v>5850</v>
      </c>
      <c r="F2527" s="218" t="s">
        <v>5851</v>
      </c>
      <c r="G2527" s="219" t="s">
        <v>185</v>
      </c>
      <c r="H2527" s="220">
        <v>1</v>
      </c>
      <c r="I2527" s="221"/>
      <c r="J2527" s="222">
        <f>ROUND(I2527*H2527,2)</f>
        <v>0</v>
      </c>
      <c r="K2527" s="218" t="s">
        <v>33</v>
      </c>
      <c r="L2527" s="48"/>
      <c r="M2527" s="223" t="s">
        <v>33</v>
      </c>
      <c r="N2527" s="224" t="s">
        <v>49</v>
      </c>
      <c r="O2527" s="88"/>
      <c r="P2527" s="225">
        <f>O2527*H2527</f>
        <v>0</v>
      </c>
      <c r="Q2527" s="225">
        <v>0</v>
      </c>
      <c r="R2527" s="225">
        <f>Q2527*H2527</f>
        <v>0</v>
      </c>
      <c r="S2527" s="225">
        <v>0</v>
      </c>
      <c r="T2527" s="226">
        <f>S2527*H2527</f>
        <v>0</v>
      </c>
      <c r="U2527" s="42"/>
      <c r="V2527" s="42"/>
      <c r="W2527" s="42"/>
      <c r="X2527" s="42"/>
      <c r="Y2527" s="42"/>
      <c r="Z2527" s="42"/>
      <c r="AA2527" s="42"/>
      <c r="AB2527" s="42"/>
      <c r="AC2527" s="42"/>
      <c r="AD2527" s="42"/>
      <c r="AE2527" s="42"/>
      <c r="AR2527" s="227" t="s">
        <v>266</v>
      </c>
      <c r="AT2527" s="227" t="s">
        <v>170</v>
      </c>
      <c r="AU2527" s="227" t="s">
        <v>87</v>
      </c>
      <c r="AY2527" s="20" t="s">
        <v>168</v>
      </c>
      <c r="BE2527" s="228">
        <f>IF(N2527="základní",J2527,0)</f>
        <v>0</v>
      </c>
      <c r="BF2527" s="228">
        <f>IF(N2527="snížená",J2527,0)</f>
        <v>0</v>
      </c>
      <c r="BG2527" s="228">
        <f>IF(N2527="zákl. přenesená",J2527,0)</f>
        <v>0</v>
      </c>
      <c r="BH2527" s="228">
        <f>IF(N2527="sníž. přenesená",J2527,0)</f>
        <v>0</v>
      </c>
      <c r="BI2527" s="228">
        <f>IF(N2527="nulová",J2527,0)</f>
        <v>0</v>
      </c>
      <c r="BJ2527" s="20" t="s">
        <v>85</v>
      </c>
      <c r="BK2527" s="228">
        <f>ROUND(I2527*H2527,2)</f>
        <v>0</v>
      </c>
      <c r="BL2527" s="20" t="s">
        <v>266</v>
      </c>
      <c r="BM2527" s="227" t="s">
        <v>5852</v>
      </c>
    </row>
    <row r="2528" s="2" customFormat="1">
      <c r="A2528" s="42"/>
      <c r="B2528" s="43"/>
      <c r="C2528" s="44"/>
      <c r="D2528" s="229" t="s">
        <v>176</v>
      </c>
      <c r="E2528" s="44"/>
      <c r="F2528" s="230" t="s">
        <v>5851</v>
      </c>
      <c r="G2528" s="44"/>
      <c r="H2528" s="44"/>
      <c r="I2528" s="231"/>
      <c r="J2528" s="44"/>
      <c r="K2528" s="44"/>
      <c r="L2528" s="48"/>
      <c r="M2528" s="232"/>
      <c r="N2528" s="233"/>
      <c r="O2528" s="88"/>
      <c r="P2528" s="88"/>
      <c r="Q2528" s="88"/>
      <c r="R2528" s="88"/>
      <c r="S2528" s="88"/>
      <c r="T2528" s="89"/>
      <c r="U2528" s="42"/>
      <c r="V2528" s="42"/>
      <c r="W2528" s="42"/>
      <c r="X2528" s="42"/>
      <c r="Y2528" s="42"/>
      <c r="Z2528" s="42"/>
      <c r="AA2528" s="42"/>
      <c r="AB2528" s="42"/>
      <c r="AC2528" s="42"/>
      <c r="AD2528" s="42"/>
      <c r="AE2528" s="42"/>
      <c r="AT2528" s="20" t="s">
        <v>176</v>
      </c>
      <c r="AU2528" s="20" t="s">
        <v>87</v>
      </c>
    </row>
    <row r="2529" s="13" customFormat="1">
      <c r="A2529" s="13"/>
      <c r="B2529" s="236"/>
      <c r="C2529" s="237"/>
      <c r="D2529" s="229" t="s">
        <v>180</v>
      </c>
      <c r="E2529" s="238" t="s">
        <v>33</v>
      </c>
      <c r="F2529" s="239" t="s">
        <v>3667</v>
      </c>
      <c r="G2529" s="237"/>
      <c r="H2529" s="238" t="s">
        <v>33</v>
      </c>
      <c r="I2529" s="240"/>
      <c r="J2529" s="237"/>
      <c r="K2529" s="237"/>
      <c r="L2529" s="241"/>
      <c r="M2529" s="242"/>
      <c r="N2529" s="243"/>
      <c r="O2529" s="243"/>
      <c r="P2529" s="243"/>
      <c r="Q2529" s="243"/>
      <c r="R2529" s="243"/>
      <c r="S2529" s="243"/>
      <c r="T2529" s="244"/>
      <c r="U2529" s="13"/>
      <c r="V2529" s="13"/>
      <c r="W2529" s="13"/>
      <c r="X2529" s="13"/>
      <c r="Y2529" s="13"/>
      <c r="Z2529" s="13"/>
      <c r="AA2529" s="13"/>
      <c r="AB2529" s="13"/>
      <c r="AC2529" s="13"/>
      <c r="AD2529" s="13"/>
      <c r="AE2529" s="13"/>
      <c r="AT2529" s="245" t="s">
        <v>180</v>
      </c>
      <c r="AU2529" s="245" t="s">
        <v>87</v>
      </c>
      <c r="AV2529" s="13" t="s">
        <v>85</v>
      </c>
      <c r="AW2529" s="13" t="s">
        <v>39</v>
      </c>
      <c r="AX2529" s="13" t="s">
        <v>78</v>
      </c>
      <c r="AY2529" s="245" t="s">
        <v>168</v>
      </c>
    </row>
    <row r="2530" s="14" customFormat="1">
      <c r="A2530" s="14"/>
      <c r="B2530" s="246"/>
      <c r="C2530" s="247"/>
      <c r="D2530" s="229" t="s">
        <v>180</v>
      </c>
      <c r="E2530" s="248" t="s">
        <v>33</v>
      </c>
      <c r="F2530" s="249" t="s">
        <v>5853</v>
      </c>
      <c r="G2530" s="247"/>
      <c r="H2530" s="250">
        <v>1</v>
      </c>
      <c r="I2530" s="251"/>
      <c r="J2530" s="247"/>
      <c r="K2530" s="247"/>
      <c r="L2530" s="252"/>
      <c r="M2530" s="253"/>
      <c r="N2530" s="254"/>
      <c r="O2530" s="254"/>
      <c r="P2530" s="254"/>
      <c r="Q2530" s="254"/>
      <c r="R2530" s="254"/>
      <c r="S2530" s="254"/>
      <c r="T2530" s="255"/>
      <c r="U2530" s="14"/>
      <c r="V2530" s="14"/>
      <c r="W2530" s="14"/>
      <c r="X2530" s="14"/>
      <c r="Y2530" s="14"/>
      <c r="Z2530" s="14"/>
      <c r="AA2530" s="14"/>
      <c r="AB2530" s="14"/>
      <c r="AC2530" s="14"/>
      <c r="AD2530" s="14"/>
      <c r="AE2530" s="14"/>
      <c r="AT2530" s="256" t="s">
        <v>180</v>
      </c>
      <c r="AU2530" s="256" t="s">
        <v>87</v>
      </c>
      <c r="AV2530" s="14" t="s">
        <v>87</v>
      </c>
      <c r="AW2530" s="14" t="s">
        <v>39</v>
      </c>
      <c r="AX2530" s="14" t="s">
        <v>85</v>
      </c>
      <c r="AY2530" s="256" t="s">
        <v>168</v>
      </c>
    </row>
    <row r="2531" s="2" customFormat="1" ht="16.5" customHeight="1">
      <c r="A2531" s="42"/>
      <c r="B2531" s="43"/>
      <c r="C2531" s="216" t="s">
        <v>3555</v>
      </c>
      <c r="D2531" s="216" t="s">
        <v>170</v>
      </c>
      <c r="E2531" s="217" t="s">
        <v>3705</v>
      </c>
      <c r="F2531" s="218" t="s">
        <v>3681</v>
      </c>
      <c r="G2531" s="219" t="s">
        <v>185</v>
      </c>
      <c r="H2531" s="220">
        <v>1</v>
      </c>
      <c r="I2531" s="221"/>
      <c r="J2531" s="222">
        <f>ROUND(I2531*H2531,2)</f>
        <v>0</v>
      </c>
      <c r="K2531" s="218" t="s">
        <v>33</v>
      </c>
      <c r="L2531" s="48"/>
      <c r="M2531" s="223" t="s">
        <v>33</v>
      </c>
      <c r="N2531" s="224" t="s">
        <v>49</v>
      </c>
      <c r="O2531" s="88"/>
      <c r="P2531" s="225">
        <f>O2531*H2531</f>
        <v>0</v>
      </c>
      <c r="Q2531" s="225">
        <v>0</v>
      </c>
      <c r="R2531" s="225">
        <f>Q2531*H2531</f>
        <v>0</v>
      </c>
      <c r="S2531" s="225">
        <v>0</v>
      </c>
      <c r="T2531" s="226">
        <f>S2531*H2531</f>
        <v>0</v>
      </c>
      <c r="U2531" s="42"/>
      <c r="V2531" s="42"/>
      <c r="W2531" s="42"/>
      <c r="X2531" s="42"/>
      <c r="Y2531" s="42"/>
      <c r="Z2531" s="42"/>
      <c r="AA2531" s="42"/>
      <c r="AB2531" s="42"/>
      <c r="AC2531" s="42"/>
      <c r="AD2531" s="42"/>
      <c r="AE2531" s="42"/>
      <c r="AR2531" s="227" t="s">
        <v>266</v>
      </c>
      <c r="AT2531" s="227" t="s">
        <v>170</v>
      </c>
      <c r="AU2531" s="227" t="s">
        <v>87</v>
      </c>
      <c r="AY2531" s="20" t="s">
        <v>168</v>
      </c>
      <c r="BE2531" s="228">
        <f>IF(N2531="základní",J2531,0)</f>
        <v>0</v>
      </c>
      <c r="BF2531" s="228">
        <f>IF(N2531="snížená",J2531,0)</f>
        <v>0</v>
      </c>
      <c r="BG2531" s="228">
        <f>IF(N2531="zákl. přenesená",J2531,0)</f>
        <v>0</v>
      </c>
      <c r="BH2531" s="228">
        <f>IF(N2531="sníž. přenesená",J2531,0)</f>
        <v>0</v>
      </c>
      <c r="BI2531" s="228">
        <f>IF(N2531="nulová",J2531,0)</f>
        <v>0</v>
      </c>
      <c r="BJ2531" s="20" t="s">
        <v>85</v>
      </c>
      <c r="BK2531" s="228">
        <f>ROUND(I2531*H2531,2)</f>
        <v>0</v>
      </c>
      <c r="BL2531" s="20" t="s">
        <v>266</v>
      </c>
      <c r="BM2531" s="227" t="s">
        <v>3706</v>
      </c>
    </row>
    <row r="2532" s="2" customFormat="1">
      <c r="A2532" s="42"/>
      <c r="B2532" s="43"/>
      <c r="C2532" s="44"/>
      <c r="D2532" s="229" t="s">
        <v>176</v>
      </c>
      <c r="E2532" s="44"/>
      <c r="F2532" s="230" t="s">
        <v>3681</v>
      </c>
      <c r="G2532" s="44"/>
      <c r="H2532" s="44"/>
      <c r="I2532" s="231"/>
      <c r="J2532" s="44"/>
      <c r="K2532" s="44"/>
      <c r="L2532" s="48"/>
      <c r="M2532" s="232"/>
      <c r="N2532" s="233"/>
      <c r="O2532" s="88"/>
      <c r="P2532" s="88"/>
      <c r="Q2532" s="88"/>
      <c r="R2532" s="88"/>
      <c r="S2532" s="88"/>
      <c r="T2532" s="89"/>
      <c r="U2532" s="42"/>
      <c r="V2532" s="42"/>
      <c r="W2532" s="42"/>
      <c r="X2532" s="42"/>
      <c r="Y2532" s="42"/>
      <c r="Z2532" s="42"/>
      <c r="AA2532" s="42"/>
      <c r="AB2532" s="42"/>
      <c r="AC2532" s="42"/>
      <c r="AD2532" s="42"/>
      <c r="AE2532" s="42"/>
      <c r="AT2532" s="20" t="s">
        <v>176</v>
      </c>
      <c r="AU2532" s="20" t="s">
        <v>87</v>
      </c>
    </row>
    <row r="2533" s="13" customFormat="1">
      <c r="A2533" s="13"/>
      <c r="B2533" s="236"/>
      <c r="C2533" s="237"/>
      <c r="D2533" s="229" t="s">
        <v>180</v>
      </c>
      <c r="E2533" s="238" t="s">
        <v>33</v>
      </c>
      <c r="F2533" s="239" t="s">
        <v>3667</v>
      </c>
      <c r="G2533" s="237"/>
      <c r="H2533" s="238" t="s">
        <v>33</v>
      </c>
      <c r="I2533" s="240"/>
      <c r="J2533" s="237"/>
      <c r="K2533" s="237"/>
      <c r="L2533" s="241"/>
      <c r="M2533" s="242"/>
      <c r="N2533" s="243"/>
      <c r="O2533" s="243"/>
      <c r="P2533" s="243"/>
      <c r="Q2533" s="243"/>
      <c r="R2533" s="243"/>
      <c r="S2533" s="243"/>
      <c r="T2533" s="244"/>
      <c r="U2533" s="13"/>
      <c r="V2533" s="13"/>
      <c r="W2533" s="13"/>
      <c r="X2533" s="13"/>
      <c r="Y2533" s="13"/>
      <c r="Z2533" s="13"/>
      <c r="AA2533" s="13"/>
      <c r="AB2533" s="13"/>
      <c r="AC2533" s="13"/>
      <c r="AD2533" s="13"/>
      <c r="AE2533" s="13"/>
      <c r="AT2533" s="245" t="s">
        <v>180</v>
      </c>
      <c r="AU2533" s="245" t="s">
        <v>87</v>
      </c>
      <c r="AV2533" s="13" t="s">
        <v>85</v>
      </c>
      <c r="AW2533" s="13" t="s">
        <v>39</v>
      </c>
      <c r="AX2533" s="13" t="s">
        <v>78</v>
      </c>
      <c r="AY2533" s="245" t="s">
        <v>168</v>
      </c>
    </row>
    <row r="2534" s="14" customFormat="1">
      <c r="A2534" s="14"/>
      <c r="B2534" s="246"/>
      <c r="C2534" s="247"/>
      <c r="D2534" s="229" t="s">
        <v>180</v>
      </c>
      <c r="E2534" s="248" t="s">
        <v>33</v>
      </c>
      <c r="F2534" s="249" t="s">
        <v>3707</v>
      </c>
      <c r="G2534" s="247"/>
      <c r="H2534" s="250">
        <v>1</v>
      </c>
      <c r="I2534" s="251"/>
      <c r="J2534" s="247"/>
      <c r="K2534" s="247"/>
      <c r="L2534" s="252"/>
      <c r="M2534" s="253"/>
      <c r="N2534" s="254"/>
      <c r="O2534" s="254"/>
      <c r="P2534" s="254"/>
      <c r="Q2534" s="254"/>
      <c r="R2534" s="254"/>
      <c r="S2534" s="254"/>
      <c r="T2534" s="255"/>
      <c r="U2534" s="14"/>
      <c r="V2534" s="14"/>
      <c r="W2534" s="14"/>
      <c r="X2534" s="14"/>
      <c r="Y2534" s="14"/>
      <c r="Z2534" s="14"/>
      <c r="AA2534" s="14"/>
      <c r="AB2534" s="14"/>
      <c r="AC2534" s="14"/>
      <c r="AD2534" s="14"/>
      <c r="AE2534" s="14"/>
      <c r="AT2534" s="256" t="s">
        <v>180</v>
      </c>
      <c r="AU2534" s="256" t="s">
        <v>87</v>
      </c>
      <c r="AV2534" s="14" t="s">
        <v>87</v>
      </c>
      <c r="AW2534" s="14" t="s">
        <v>39</v>
      </c>
      <c r="AX2534" s="14" t="s">
        <v>85</v>
      </c>
      <c r="AY2534" s="256" t="s">
        <v>168</v>
      </c>
    </row>
    <row r="2535" s="2" customFormat="1" ht="21.75" customHeight="1">
      <c r="A2535" s="42"/>
      <c r="B2535" s="43"/>
      <c r="C2535" s="216" t="s">
        <v>3562</v>
      </c>
      <c r="D2535" s="216" t="s">
        <v>170</v>
      </c>
      <c r="E2535" s="217" t="s">
        <v>5854</v>
      </c>
      <c r="F2535" s="218" t="s">
        <v>5855</v>
      </c>
      <c r="G2535" s="219" t="s">
        <v>185</v>
      </c>
      <c r="H2535" s="220">
        <v>1</v>
      </c>
      <c r="I2535" s="221"/>
      <c r="J2535" s="222">
        <f>ROUND(I2535*H2535,2)</f>
        <v>0</v>
      </c>
      <c r="K2535" s="218" t="s">
        <v>33</v>
      </c>
      <c r="L2535" s="48"/>
      <c r="M2535" s="223" t="s">
        <v>33</v>
      </c>
      <c r="N2535" s="224" t="s">
        <v>49</v>
      </c>
      <c r="O2535" s="88"/>
      <c r="P2535" s="225">
        <f>O2535*H2535</f>
        <v>0</v>
      </c>
      <c r="Q2535" s="225">
        <v>0</v>
      </c>
      <c r="R2535" s="225">
        <f>Q2535*H2535</f>
        <v>0</v>
      </c>
      <c r="S2535" s="225">
        <v>0</v>
      </c>
      <c r="T2535" s="226">
        <f>S2535*H2535</f>
        <v>0</v>
      </c>
      <c r="U2535" s="42"/>
      <c r="V2535" s="42"/>
      <c r="W2535" s="42"/>
      <c r="X2535" s="42"/>
      <c r="Y2535" s="42"/>
      <c r="Z2535" s="42"/>
      <c r="AA2535" s="42"/>
      <c r="AB2535" s="42"/>
      <c r="AC2535" s="42"/>
      <c r="AD2535" s="42"/>
      <c r="AE2535" s="42"/>
      <c r="AR2535" s="227" t="s">
        <v>266</v>
      </c>
      <c r="AT2535" s="227" t="s">
        <v>170</v>
      </c>
      <c r="AU2535" s="227" t="s">
        <v>87</v>
      </c>
      <c r="AY2535" s="20" t="s">
        <v>168</v>
      </c>
      <c r="BE2535" s="228">
        <f>IF(N2535="základní",J2535,0)</f>
        <v>0</v>
      </c>
      <c r="BF2535" s="228">
        <f>IF(N2535="snížená",J2535,0)</f>
        <v>0</v>
      </c>
      <c r="BG2535" s="228">
        <f>IF(N2535="zákl. přenesená",J2535,0)</f>
        <v>0</v>
      </c>
      <c r="BH2535" s="228">
        <f>IF(N2535="sníž. přenesená",J2535,0)</f>
        <v>0</v>
      </c>
      <c r="BI2535" s="228">
        <f>IF(N2535="nulová",J2535,0)</f>
        <v>0</v>
      </c>
      <c r="BJ2535" s="20" t="s">
        <v>85</v>
      </c>
      <c r="BK2535" s="228">
        <f>ROUND(I2535*H2535,2)</f>
        <v>0</v>
      </c>
      <c r="BL2535" s="20" t="s">
        <v>266</v>
      </c>
      <c r="BM2535" s="227" t="s">
        <v>5856</v>
      </c>
    </row>
    <row r="2536" s="2" customFormat="1">
      <c r="A2536" s="42"/>
      <c r="B2536" s="43"/>
      <c r="C2536" s="44"/>
      <c r="D2536" s="229" t="s">
        <v>176</v>
      </c>
      <c r="E2536" s="44"/>
      <c r="F2536" s="230" t="s">
        <v>5855</v>
      </c>
      <c r="G2536" s="44"/>
      <c r="H2536" s="44"/>
      <c r="I2536" s="231"/>
      <c r="J2536" s="44"/>
      <c r="K2536" s="44"/>
      <c r="L2536" s="48"/>
      <c r="M2536" s="232"/>
      <c r="N2536" s="233"/>
      <c r="O2536" s="88"/>
      <c r="P2536" s="88"/>
      <c r="Q2536" s="88"/>
      <c r="R2536" s="88"/>
      <c r="S2536" s="88"/>
      <c r="T2536" s="89"/>
      <c r="U2536" s="42"/>
      <c r="V2536" s="42"/>
      <c r="W2536" s="42"/>
      <c r="X2536" s="42"/>
      <c r="Y2536" s="42"/>
      <c r="Z2536" s="42"/>
      <c r="AA2536" s="42"/>
      <c r="AB2536" s="42"/>
      <c r="AC2536" s="42"/>
      <c r="AD2536" s="42"/>
      <c r="AE2536" s="42"/>
      <c r="AT2536" s="20" t="s">
        <v>176</v>
      </c>
      <c r="AU2536" s="20" t="s">
        <v>87</v>
      </c>
    </row>
    <row r="2537" s="13" customFormat="1">
      <c r="A2537" s="13"/>
      <c r="B2537" s="236"/>
      <c r="C2537" s="237"/>
      <c r="D2537" s="229" t="s">
        <v>180</v>
      </c>
      <c r="E2537" s="238" t="s">
        <v>33</v>
      </c>
      <c r="F2537" s="239" t="s">
        <v>3667</v>
      </c>
      <c r="G2537" s="237"/>
      <c r="H2537" s="238" t="s">
        <v>33</v>
      </c>
      <c r="I2537" s="240"/>
      <c r="J2537" s="237"/>
      <c r="K2537" s="237"/>
      <c r="L2537" s="241"/>
      <c r="M2537" s="242"/>
      <c r="N2537" s="243"/>
      <c r="O2537" s="243"/>
      <c r="P2537" s="243"/>
      <c r="Q2537" s="243"/>
      <c r="R2537" s="243"/>
      <c r="S2537" s="243"/>
      <c r="T2537" s="244"/>
      <c r="U2537" s="13"/>
      <c r="V2537" s="13"/>
      <c r="W2537" s="13"/>
      <c r="X2537" s="13"/>
      <c r="Y2537" s="13"/>
      <c r="Z2537" s="13"/>
      <c r="AA2537" s="13"/>
      <c r="AB2537" s="13"/>
      <c r="AC2537" s="13"/>
      <c r="AD2537" s="13"/>
      <c r="AE2537" s="13"/>
      <c r="AT2537" s="245" t="s">
        <v>180</v>
      </c>
      <c r="AU2537" s="245" t="s">
        <v>87</v>
      </c>
      <c r="AV2537" s="13" t="s">
        <v>85</v>
      </c>
      <c r="AW2537" s="13" t="s">
        <v>39</v>
      </c>
      <c r="AX2537" s="13" t="s">
        <v>78</v>
      </c>
      <c r="AY2537" s="245" t="s">
        <v>168</v>
      </c>
    </row>
    <row r="2538" s="14" customFormat="1">
      <c r="A2538" s="14"/>
      <c r="B2538" s="246"/>
      <c r="C2538" s="247"/>
      <c r="D2538" s="229" t="s">
        <v>180</v>
      </c>
      <c r="E2538" s="248" t="s">
        <v>33</v>
      </c>
      <c r="F2538" s="249" t="s">
        <v>5857</v>
      </c>
      <c r="G2538" s="247"/>
      <c r="H2538" s="250">
        <v>1</v>
      </c>
      <c r="I2538" s="251"/>
      <c r="J2538" s="247"/>
      <c r="K2538" s="247"/>
      <c r="L2538" s="252"/>
      <c r="M2538" s="253"/>
      <c r="N2538" s="254"/>
      <c r="O2538" s="254"/>
      <c r="P2538" s="254"/>
      <c r="Q2538" s="254"/>
      <c r="R2538" s="254"/>
      <c r="S2538" s="254"/>
      <c r="T2538" s="255"/>
      <c r="U2538" s="14"/>
      <c r="V2538" s="14"/>
      <c r="W2538" s="14"/>
      <c r="X2538" s="14"/>
      <c r="Y2538" s="14"/>
      <c r="Z2538" s="14"/>
      <c r="AA2538" s="14"/>
      <c r="AB2538" s="14"/>
      <c r="AC2538" s="14"/>
      <c r="AD2538" s="14"/>
      <c r="AE2538" s="14"/>
      <c r="AT2538" s="256" t="s">
        <v>180</v>
      </c>
      <c r="AU2538" s="256" t="s">
        <v>87</v>
      </c>
      <c r="AV2538" s="14" t="s">
        <v>87</v>
      </c>
      <c r="AW2538" s="14" t="s">
        <v>39</v>
      </c>
      <c r="AX2538" s="14" t="s">
        <v>85</v>
      </c>
      <c r="AY2538" s="256" t="s">
        <v>168</v>
      </c>
    </row>
    <row r="2539" s="2" customFormat="1" ht="16.5" customHeight="1">
      <c r="A2539" s="42"/>
      <c r="B2539" s="43"/>
      <c r="C2539" s="216" t="s">
        <v>3567</v>
      </c>
      <c r="D2539" s="216" t="s">
        <v>170</v>
      </c>
      <c r="E2539" s="217" t="s">
        <v>5858</v>
      </c>
      <c r="F2539" s="218" t="s">
        <v>5859</v>
      </c>
      <c r="G2539" s="219" t="s">
        <v>185</v>
      </c>
      <c r="H2539" s="220">
        <v>2</v>
      </c>
      <c r="I2539" s="221"/>
      <c r="J2539" s="222">
        <f>ROUND(I2539*H2539,2)</f>
        <v>0</v>
      </c>
      <c r="K2539" s="218" t="s">
        <v>33</v>
      </c>
      <c r="L2539" s="48"/>
      <c r="M2539" s="223" t="s">
        <v>33</v>
      </c>
      <c r="N2539" s="224" t="s">
        <v>49</v>
      </c>
      <c r="O2539" s="88"/>
      <c r="P2539" s="225">
        <f>O2539*H2539</f>
        <v>0</v>
      </c>
      <c r="Q2539" s="225">
        <v>0</v>
      </c>
      <c r="R2539" s="225">
        <f>Q2539*H2539</f>
        <v>0</v>
      </c>
      <c r="S2539" s="225">
        <v>0</v>
      </c>
      <c r="T2539" s="226">
        <f>S2539*H2539</f>
        <v>0</v>
      </c>
      <c r="U2539" s="42"/>
      <c r="V2539" s="42"/>
      <c r="W2539" s="42"/>
      <c r="X2539" s="42"/>
      <c r="Y2539" s="42"/>
      <c r="Z2539" s="42"/>
      <c r="AA2539" s="42"/>
      <c r="AB2539" s="42"/>
      <c r="AC2539" s="42"/>
      <c r="AD2539" s="42"/>
      <c r="AE2539" s="42"/>
      <c r="AR2539" s="227" t="s">
        <v>266</v>
      </c>
      <c r="AT2539" s="227" t="s">
        <v>170</v>
      </c>
      <c r="AU2539" s="227" t="s">
        <v>87</v>
      </c>
      <c r="AY2539" s="20" t="s">
        <v>168</v>
      </c>
      <c r="BE2539" s="228">
        <f>IF(N2539="základní",J2539,0)</f>
        <v>0</v>
      </c>
      <c r="BF2539" s="228">
        <f>IF(N2539="snížená",J2539,0)</f>
        <v>0</v>
      </c>
      <c r="BG2539" s="228">
        <f>IF(N2539="zákl. přenesená",J2539,0)</f>
        <v>0</v>
      </c>
      <c r="BH2539" s="228">
        <f>IF(N2539="sníž. přenesená",J2539,0)</f>
        <v>0</v>
      </c>
      <c r="BI2539" s="228">
        <f>IF(N2539="nulová",J2539,0)</f>
        <v>0</v>
      </c>
      <c r="BJ2539" s="20" t="s">
        <v>85</v>
      </c>
      <c r="BK2539" s="228">
        <f>ROUND(I2539*H2539,2)</f>
        <v>0</v>
      </c>
      <c r="BL2539" s="20" t="s">
        <v>266</v>
      </c>
      <c r="BM2539" s="227" t="s">
        <v>3721</v>
      </c>
    </row>
    <row r="2540" s="2" customFormat="1">
      <c r="A2540" s="42"/>
      <c r="B2540" s="43"/>
      <c r="C2540" s="44"/>
      <c r="D2540" s="229" t="s">
        <v>176</v>
      </c>
      <c r="E2540" s="44"/>
      <c r="F2540" s="230" t="s">
        <v>5859</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176</v>
      </c>
      <c r="AU2540" s="20" t="s">
        <v>87</v>
      </c>
    </row>
    <row r="2541" s="13" customFormat="1">
      <c r="A2541" s="13"/>
      <c r="B2541" s="236"/>
      <c r="C2541" s="237"/>
      <c r="D2541" s="229" t="s">
        <v>180</v>
      </c>
      <c r="E2541" s="238" t="s">
        <v>33</v>
      </c>
      <c r="F2541" s="239" t="s">
        <v>3667</v>
      </c>
      <c r="G2541" s="237"/>
      <c r="H2541" s="238" t="s">
        <v>33</v>
      </c>
      <c r="I2541" s="240"/>
      <c r="J2541" s="237"/>
      <c r="K2541" s="237"/>
      <c r="L2541" s="241"/>
      <c r="M2541" s="242"/>
      <c r="N2541" s="243"/>
      <c r="O2541" s="243"/>
      <c r="P2541" s="243"/>
      <c r="Q2541" s="243"/>
      <c r="R2541" s="243"/>
      <c r="S2541" s="243"/>
      <c r="T2541" s="244"/>
      <c r="U2541" s="13"/>
      <c r="V2541" s="13"/>
      <c r="W2541" s="13"/>
      <c r="X2541" s="13"/>
      <c r="Y2541" s="13"/>
      <c r="Z2541" s="13"/>
      <c r="AA2541" s="13"/>
      <c r="AB2541" s="13"/>
      <c r="AC2541" s="13"/>
      <c r="AD2541" s="13"/>
      <c r="AE2541" s="13"/>
      <c r="AT2541" s="245" t="s">
        <v>180</v>
      </c>
      <c r="AU2541" s="245" t="s">
        <v>87</v>
      </c>
      <c r="AV2541" s="13" t="s">
        <v>85</v>
      </c>
      <c r="AW2541" s="13" t="s">
        <v>39</v>
      </c>
      <c r="AX2541" s="13" t="s">
        <v>78</v>
      </c>
      <c r="AY2541" s="245" t="s">
        <v>168</v>
      </c>
    </row>
    <row r="2542" s="14" customFormat="1">
      <c r="A2542" s="14"/>
      <c r="B2542" s="246"/>
      <c r="C2542" s="247"/>
      <c r="D2542" s="229" t="s">
        <v>180</v>
      </c>
      <c r="E2542" s="248" t="s">
        <v>33</v>
      </c>
      <c r="F2542" s="249" t="s">
        <v>5860</v>
      </c>
      <c r="G2542" s="247"/>
      <c r="H2542" s="250">
        <v>2</v>
      </c>
      <c r="I2542" s="251"/>
      <c r="J2542" s="247"/>
      <c r="K2542" s="247"/>
      <c r="L2542" s="252"/>
      <c r="M2542" s="253"/>
      <c r="N2542" s="254"/>
      <c r="O2542" s="254"/>
      <c r="P2542" s="254"/>
      <c r="Q2542" s="254"/>
      <c r="R2542" s="254"/>
      <c r="S2542" s="254"/>
      <c r="T2542" s="255"/>
      <c r="U2542" s="14"/>
      <c r="V2542" s="14"/>
      <c r="W2542" s="14"/>
      <c r="X2542" s="14"/>
      <c r="Y2542" s="14"/>
      <c r="Z2542" s="14"/>
      <c r="AA2542" s="14"/>
      <c r="AB2542" s="14"/>
      <c r="AC2542" s="14"/>
      <c r="AD2542" s="14"/>
      <c r="AE2542" s="14"/>
      <c r="AT2542" s="256" t="s">
        <v>180</v>
      </c>
      <c r="AU2542" s="256" t="s">
        <v>87</v>
      </c>
      <c r="AV2542" s="14" t="s">
        <v>87</v>
      </c>
      <c r="AW2542" s="14" t="s">
        <v>39</v>
      </c>
      <c r="AX2542" s="14" t="s">
        <v>85</v>
      </c>
      <c r="AY2542" s="256" t="s">
        <v>168</v>
      </c>
    </row>
    <row r="2543" s="2" customFormat="1" ht="16.5" customHeight="1">
      <c r="A2543" s="42"/>
      <c r="B2543" s="43"/>
      <c r="C2543" s="216" t="s">
        <v>3574</v>
      </c>
      <c r="D2543" s="216" t="s">
        <v>170</v>
      </c>
      <c r="E2543" s="217" t="s">
        <v>3724</v>
      </c>
      <c r="F2543" s="218" t="s">
        <v>3725</v>
      </c>
      <c r="G2543" s="219" t="s">
        <v>185</v>
      </c>
      <c r="H2543" s="220">
        <v>3</v>
      </c>
      <c r="I2543" s="221"/>
      <c r="J2543" s="222">
        <f>ROUND(I2543*H2543,2)</f>
        <v>0</v>
      </c>
      <c r="K2543" s="218" t="s">
        <v>33</v>
      </c>
      <c r="L2543" s="48"/>
      <c r="M2543" s="223" t="s">
        <v>33</v>
      </c>
      <c r="N2543" s="224" t="s">
        <v>49</v>
      </c>
      <c r="O2543" s="88"/>
      <c r="P2543" s="225">
        <f>O2543*H2543</f>
        <v>0</v>
      </c>
      <c r="Q2543" s="225">
        <v>0</v>
      </c>
      <c r="R2543" s="225">
        <f>Q2543*H2543</f>
        <v>0</v>
      </c>
      <c r="S2543" s="225">
        <v>0</v>
      </c>
      <c r="T2543" s="226">
        <f>S2543*H2543</f>
        <v>0</v>
      </c>
      <c r="U2543" s="42"/>
      <c r="V2543" s="42"/>
      <c r="W2543" s="42"/>
      <c r="X2543" s="42"/>
      <c r="Y2543" s="42"/>
      <c r="Z2543" s="42"/>
      <c r="AA2543" s="42"/>
      <c r="AB2543" s="42"/>
      <c r="AC2543" s="42"/>
      <c r="AD2543" s="42"/>
      <c r="AE2543" s="42"/>
      <c r="AR2543" s="227" t="s">
        <v>266</v>
      </c>
      <c r="AT2543" s="227" t="s">
        <v>170</v>
      </c>
      <c r="AU2543" s="227" t="s">
        <v>87</v>
      </c>
      <c r="AY2543" s="20" t="s">
        <v>168</v>
      </c>
      <c r="BE2543" s="228">
        <f>IF(N2543="základní",J2543,0)</f>
        <v>0</v>
      </c>
      <c r="BF2543" s="228">
        <f>IF(N2543="snížená",J2543,0)</f>
        <v>0</v>
      </c>
      <c r="BG2543" s="228">
        <f>IF(N2543="zákl. přenesená",J2543,0)</f>
        <v>0</v>
      </c>
      <c r="BH2543" s="228">
        <f>IF(N2543="sníž. přenesená",J2543,0)</f>
        <v>0</v>
      </c>
      <c r="BI2543" s="228">
        <f>IF(N2543="nulová",J2543,0)</f>
        <v>0</v>
      </c>
      <c r="BJ2543" s="20" t="s">
        <v>85</v>
      </c>
      <c r="BK2543" s="228">
        <f>ROUND(I2543*H2543,2)</f>
        <v>0</v>
      </c>
      <c r="BL2543" s="20" t="s">
        <v>266</v>
      </c>
      <c r="BM2543" s="227" t="s">
        <v>3726</v>
      </c>
    </row>
    <row r="2544" s="2" customFormat="1">
      <c r="A2544" s="42"/>
      <c r="B2544" s="43"/>
      <c r="C2544" s="44"/>
      <c r="D2544" s="229" t="s">
        <v>176</v>
      </c>
      <c r="E2544" s="44"/>
      <c r="F2544" s="230" t="s">
        <v>3725</v>
      </c>
      <c r="G2544" s="44"/>
      <c r="H2544" s="44"/>
      <c r="I2544" s="231"/>
      <c r="J2544" s="44"/>
      <c r="K2544" s="44"/>
      <c r="L2544" s="48"/>
      <c r="M2544" s="232"/>
      <c r="N2544" s="233"/>
      <c r="O2544" s="88"/>
      <c r="P2544" s="88"/>
      <c r="Q2544" s="88"/>
      <c r="R2544" s="88"/>
      <c r="S2544" s="88"/>
      <c r="T2544" s="89"/>
      <c r="U2544" s="42"/>
      <c r="V2544" s="42"/>
      <c r="W2544" s="42"/>
      <c r="X2544" s="42"/>
      <c r="Y2544" s="42"/>
      <c r="Z2544" s="42"/>
      <c r="AA2544" s="42"/>
      <c r="AB2544" s="42"/>
      <c r="AC2544" s="42"/>
      <c r="AD2544" s="42"/>
      <c r="AE2544" s="42"/>
      <c r="AT2544" s="20" t="s">
        <v>176</v>
      </c>
      <c r="AU2544" s="20" t="s">
        <v>87</v>
      </c>
    </row>
    <row r="2545" s="13" customFormat="1">
      <c r="A2545" s="13"/>
      <c r="B2545" s="236"/>
      <c r="C2545" s="237"/>
      <c r="D2545" s="229" t="s">
        <v>180</v>
      </c>
      <c r="E2545" s="238" t="s">
        <v>33</v>
      </c>
      <c r="F2545" s="239" t="s">
        <v>3667</v>
      </c>
      <c r="G2545" s="237"/>
      <c r="H2545" s="238" t="s">
        <v>33</v>
      </c>
      <c r="I2545" s="240"/>
      <c r="J2545" s="237"/>
      <c r="K2545" s="237"/>
      <c r="L2545" s="241"/>
      <c r="M2545" s="242"/>
      <c r="N2545" s="243"/>
      <c r="O2545" s="243"/>
      <c r="P2545" s="243"/>
      <c r="Q2545" s="243"/>
      <c r="R2545" s="243"/>
      <c r="S2545" s="243"/>
      <c r="T2545" s="244"/>
      <c r="U2545" s="13"/>
      <c r="V2545" s="13"/>
      <c r="W2545" s="13"/>
      <c r="X2545" s="13"/>
      <c r="Y2545" s="13"/>
      <c r="Z2545" s="13"/>
      <c r="AA2545" s="13"/>
      <c r="AB2545" s="13"/>
      <c r="AC2545" s="13"/>
      <c r="AD2545" s="13"/>
      <c r="AE2545" s="13"/>
      <c r="AT2545" s="245" t="s">
        <v>180</v>
      </c>
      <c r="AU2545" s="245" t="s">
        <v>87</v>
      </c>
      <c r="AV2545" s="13" t="s">
        <v>85</v>
      </c>
      <c r="AW2545" s="13" t="s">
        <v>39</v>
      </c>
      <c r="AX2545" s="13" t="s">
        <v>78</v>
      </c>
      <c r="AY2545" s="245" t="s">
        <v>168</v>
      </c>
    </row>
    <row r="2546" s="14" customFormat="1">
      <c r="A2546" s="14"/>
      <c r="B2546" s="246"/>
      <c r="C2546" s="247"/>
      <c r="D2546" s="229" t="s">
        <v>180</v>
      </c>
      <c r="E2546" s="248" t="s">
        <v>33</v>
      </c>
      <c r="F2546" s="249" t="s">
        <v>5861</v>
      </c>
      <c r="G2546" s="247"/>
      <c r="H2546" s="250">
        <v>3</v>
      </c>
      <c r="I2546" s="251"/>
      <c r="J2546" s="247"/>
      <c r="K2546" s="247"/>
      <c r="L2546" s="252"/>
      <c r="M2546" s="253"/>
      <c r="N2546" s="254"/>
      <c r="O2546" s="254"/>
      <c r="P2546" s="254"/>
      <c r="Q2546" s="254"/>
      <c r="R2546" s="254"/>
      <c r="S2546" s="254"/>
      <c r="T2546" s="255"/>
      <c r="U2546" s="14"/>
      <c r="V2546" s="14"/>
      <c r="W2546" s="14"/>
      <c r="X2546" s="14"/>
      <c r="Y2546" s="14"/>
      <c r="Z2546" s="14"/>
      <c r="AA2546" s="14"/>
      <c r="AB2546" s="14"/>
      <c r="AC2546" s="14"/>
      <c r="AD2546" s="14"/>
      <c r="AE2546" s="14"/>
      <c r="AT2546" s="256" t="s">
        <v>180</v>
      </c>
      <c r="AU2546" s="256" t="s">
        <v>87</v>
      </c>
      <c r="AV2546" s="14" t="s">
        <v>87</v>
      </c>
      <c r="AW2546" s="14" t="s">
        <v>39</v>
      </c>
      <c r="AX2546" s="14" t="s">
        <v>85</v>
      </c>
      <c r="AY2546" s="256" t="s">
        <v>168</v>
      </c>
    </row>
    <row r="2547" s="2" customFormat="1" ht="16.5" customHeight="1">
      <c r="A2547" s="42"/>
      <c r="B2547" s="43"/>
      <c r="C2547" s="216" t="s">
        <v>3580</v>
      </c>
      <c r="D2547" s="216" t="s">
        <v>170</v>
      </c>
      <c r="E2547" s="217" t="s">
        <v>3729</v>
      </c>
      <c r="F2547" s="218" t="s">
        <v>3730</v>
      </c>
      <c r="G2547" s="219" t="s">
        <v>185</v>
      </c>
      <c r="H2547" s="220">
        <v>2</v>
      </c>
      <c r="I2547" s="221"/>
      <c r="J2547" s="222">
        <f>ROUND(I2547*H2547,2)</f>
        <v>0</v>
      </c>
      <c r="K2547" s="218" t="s">
        <v>33</v>
      </c>
      <c r="L2547" s="48"/>
      <c r="M2547" s="223" t="s">
        <v>33</v>
      </c>
      <c r="N2547" s="224" t="s">
        <v>49</v>
      </c>
      <c r="O2547" s="88"/>
      <c r="P2547" s="225">
        <f>O2547*H2547</f>
        <v>0</v>
      </c>
      <c r="Q2547" s="225">
        <v>0</v>
      </c>
      <c r="R2547" s="225">
        <f>Q2547*H2547</f>
        <v>0</v>
      </c>
      <c r="S2547" s="225">
        <v>0</v>
      </c>
      <c r="T2547" s="226">
        <f>S2547*H2547</f>
        <v>0</v>
      </c>
      <c r="U2547" s="42"/>
      <c r="V2547" s="42"/>
      <c r="W2547" s="42"/>
      <c r="X2547" s="42"/>
      <c r="Y2547" s="42"/>
      <c r="Z2547" s="42"/>
      <c r="AA2547" s="42"/>
      <c r="AB2547" s="42"/>
      <c r="AC2547" s="42"/>
      <c r="AD2547" s="42"/>
      <c r="AE2547" s="42"/>
      <c r="AR2547" s="227" t="s">
        <v>266</v>
      </c>
      <c r="AT2547" s="227" t="s">
        <v>170</v>
      </c>
      <c r="AU2547" s="227" t="s">
        <v>87</v>
      </c>
      <c r="AY2547" s="20" t="s">
        <v>168</v>
      </c>
      <c r="BE2547" s="228">
        <f>IF(N2547="základní",J2547,0)</f>
        <v>0</v>
      </c>
      <c r="BF2547" s="228">
        <f>IF(N2547="snížená",J2547,0)</f>
        <v>0</v>
      </c>
      <c r="BG2547" s="228">
        <f>IF(N2547="zákl. přenesená",J2547,0)</f>
        <v>0</v>
      </c>
      <c r="BH2547" s="228">
        <f>IF(N2547="sníž. přenesená",J2547,0)</f>
        <v>0</v>
      </c>
      <c r="BI2547" s="228">
        <f>IF(N2547="nulová",J2547,0)</f>
        <v>0</v>
      </c>
      <c r="BJ2547" s="20" t="s">
        <v>85</v>
      </c>
      <c r="BK2547" s="228">
        <f>ROUND(I2547*H2547,2)</f>
        <v>0</v>
      </c>
      <c r="BL2547" s="20" t="s">
        <v>266</v>
      </c>
      <c r="BM2547" s="227" t="s">
        <v>3731</v>
      </c>
    </row>
    <row r="2548" s="2" customFormat="1">
      <c r="A2548" s="42"/>
      <c r="B2548" s="43"/>
      <c r="C2548" s="44"/>
      <c r="D2548" s="229" t="s">
        <v>176</v>
      </c>
      <c r="E2548" s="44"/>
      <c r="F2548" s="230" t="s">
        <v>3730</v>
      </c>
      <c r="G2548" s="44"/>
      <c r="H2548" s="44"/>
      <c r="I2548" s="231"/>
      <c r="J2548" s="44"/>
      <c r="K2548" s="44"/>
      <c r="L2548" s="48"/>
      <c r="M2548" s="232"/>
      <c r="N2548" s="233"/>
      <c r="O2548" s="88"/>
      <c r="P2548" s="88"/>
      <c r="Q2548" s="88"/>
      <c r="R2548" s="88"/>
      <c r="S2548" s="88"/>
      <c r="T2548" s="89"/>
      <c r="U2548" s="42"/>
      <c r="V2548" s="42"/>
      <c r="W2548" s="42"/>
      <c r="X2548" s="42"/>
      <c r="Y2548" s="42"/>
      <c r="Z2548" s="42"/>
      <c r="AA2548" s="42"/>
      <c r="AB2548" s="42"/>
      <c r="AC2548" s="42"/>
      <c r="AD2548" s="42"/>
      <c r="AE2548" s="42"/>
      <c r="AT2548" s="20" t="s">
        <v>176</v>
      </c>
      <c r="AU2548" s="20" t="s">
        <v>87</v>
      </c>
    </row>
    <row r="2549" s="13" customFormat="1">
      <c r="A2549" s="13"/>
      <c r="B2549" s="236"/>
      <c r="C2549" s="237"/>
      <c r="D2549" s="229" t="s">
        <v>180</v>
      </c>
      <c r="E2549" s="238" t="s">
        <v>33</v>
      </c>
      <c r="F2549" s="239" t="s">
        <v>3667</v>
      </c>
      <c r="G2549" s="237"/>
      <c r="H2549" s="238" t="s">
        <v>33</v>
      </c>
      <c r="I2549" s="240"/>
      <c r="J2549" s="237"/>
      <c r="K2549" s="237"/>
      <c r="L2549" s="241"/>
      <c r="M2549" s="242"/>
      <c r="N2549" s="243"/>
      <c r="O2549" s="243"/>
      <c r="P2549" s="243"/>
      <c r="Q2549" s="243"/>
      <c r="R2549" s="243"/>
      <c r="S2549" s="243"/>
      <c r="T2549" s="244"/>
      <c r="U2549" s="13"/>
      <c r="V2549" s="13"/>
      <c r="W2549" s="13"/>
      <c r="X2549" s="13"/>
      <c r="Y2549" s="13"/>
      <c r="Z2549" s="13"/>
      <c r="AA2549" s="13"/>
      <c r="AB2549" s="13"/>
      <c r="AC2549" s="13"/>
      <c r="AD2549" s="13"/>
      <c r="AE2549" s="13"/>
      <c r="AT2549" s="245" t="s">
        <v>180</v>
      </c>
      <c r="AU2549" s="245" t="s">
        <v>87</v>
      </c>
      <c r="AV2549" s="13" t="s">
        <v>85</v>
      </c>
      <c r="AW2549" s="13" t="s">
        <v>39</v>
      </c>
      <c r="AX2549" s="13" t="s">
        <v>78</v>
      </c>
      <c r="AY2549" s="245" t="s">
        <v>168</v>
      </c>
    </row>
    <row r="2550" s="14" customFormat="1">
      <c r="A2550" s="14"/>
      <c r="B2550" s="246"/>
      <c r="C2550" s="247"/>
      <c r="D2550" s="229" t="s">
        <v>180</v>
      </c>
      <c r="E2550" s="248" t="s">
        <v>33</v>
      </c>
      <c r="F2550" s="249" t="s">
        <v>5862</v>
      </c>
      <c r="G2550" s="247"/>
      <c r="H2550" s="250">
        <v>2</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180</v>
      </c>
      <c r="AU2550" s="256" t="s">
        <v>87</v>
      </c>
      <c r="AV2550" s="14" t="s">
        <v>87</v>
      </c>
      <c r="AW2550" s="14" t="s">
        <v>39</v>
      </c>
      <c r="AX2550" s="14" t="s">
        <v>85</v>
      </c>
      <c r="AY2550" s="256" t="s">
        <v>168</v>
      </c>
    </row>
    <row r="2551" s="2" customFormat="1" ht="16.5" customHeight="1">
      <c r="A2551" s="42"/>
      <c r="B2551" s="43"/>
      <c r="C2551" s="216" t="s">
        <v>3587</v>
      </c>
      <c r="D2551" s="216" t="s">
        <v>170</v>
      </c>
      <c r="E2551" s="217" t="s">
        <v>5863</v>
      </c>
      <c r="F2551" s="218" t="s">
        <v>5864</v>
      </c>
      <c r="G2551" s="219" t="s">
        <v>185</v>
      </c>
      <c r="H2551" s="220">
        <v>7</v>
      </c>
      <c r="I2551" s="221"/>
      <c r="J2551" s="222">
        <f>ROUND(I2551*H2551,2)</f>
        <v>0</v>
      </c>
      <c r="K2551" s="218" t="s">
        <v>33</v>
      </c>
      <c r="L2551" s="48"/>
      <c r="M2551" s="223" t="s">
        <v>33</v>
      </c>
      <c r="N2551" s="224" t="s">
        <v>49</v>
      </c>
      <c r="O2551" s="88"/>
      <c r="P2551" s="225">
        <f>O2551*H2551</f>
        <v>0</v>
      </c>
      <c r="Q2551" s="225">
        <v>0</v>
      </c>
      <c r="R2551" s="225">
        <f>Q2551*H2551</f>
        <v>0</v>
      </c>
      <c r="S2551" s="225">
        <v>0</v>
      </c>
      <c r="T2551" s="226">
        <f>S2551*H2551</f>
        <v>0</v>
      </c>
      <c r="U2551" s="42"/>
      <c r="V2551" s="42"/>
      <c r="W2551" s="42"/>
      <c r="X2551" s="42"/>
      <c r="Y2551" s="42"/>
      <c r="Z2551" s="42"/>
      <c r="AA2551" s="42"/>
      <c r="AB2551" s="42"/>
      <c r="AC2551" s="42"/>
      <c r="AD2551" s="42"/>
      <c r="AE2551" s="42"/>
      <c r="AR2551" s="227" t="s">
        <v>266</v>
      </c>
      <c r="AT2551" s="227" t="s">
        <v>170</v>
      </c>
      <c r="AU2551" s="227" t="s">
        <v>87</v>
      </c>
      <c r="AY2551" s="20" t="s">
        <v>168</v>
      </c>
      <c r="BE2551" s="228">
        <f>IF(N2551="základní",J2551,0)</f>
        <v>0</v>
      </c>
      <c r="BF2551" s="228">
        <f>IF(N2551="snížená",J2551,0)</f>
        <v>0</v>
      </c>
      <c r="BG2551" s="228">
        <f>IF(N2551="zákl. přenesená",J2551,0)</f>
        <v>0</v>
      </c>
      <c r="BH2551" s="228">
        <f>IF(N2551="sníž. přenesená",J2551,0)</f>
        <v>0</v>
      </c>
      <c r="BI2551" s="228">
        <f>IF(N2551="nulová",J2551,0)</f>
        <v>0</v>
      </c>
      <c r="BJ2551" s="20" t="s">
        <v>85</v>
      </c>
      <c r="BK2551" s="228">
        <f>ROUND(I2551*H2551,2)</f>
        <v>0</v>
      </c>
      <c r="BL2551" s="20" t="s">
        <v>266</v>
      </c>
      <c r="BM2551" s="227" t="s">
        <v>5865</v>
      </c>
    </row>
    <row r="2552" s="2" customFormat="1">
      <c r="A2552" s="42"/>
      <c r="B2552" s="43"/>
      <c r="C2552" s="44"/>
      <c r="D2552" s="229" t="s">
        <v>176</v>
      </c>
      <c r="E2552" s="44"/>
      <c r="F2552" s="230" t="s">
        <v>5864</v>
      </c>
      <c r="G2552" s="44"/>
      <c r="H2552" s="44"/>
      <c r="I2552" s="231"/>
      <c r="J2552" s="44"/>
      <c r="K2552" s="44"/>
      <c r="L2552" s="48"/>
      <c r="M2552" s="232"/>
      <c r="N2552" s="233"/>
      <c r="O2552" s="88"/>
      <c r="P2552" s="88"/>
      <c r="Q2552" s="88"/>
      <c r="R2552" s="88"/>
      <c r="S2552" s="88"/>
      <c r="T2552" s="89"/>
      <c r="U2552" s="42"/>
      <c r="V2552" s="42"/>
      <c r="W2552" s="42"/>
      <c r="X2552" s="42"/>
      <c r="Y2552" s="42"/>
      <c r="Z2552" s="42"/>
      <c r="AA2552" s="42"/>
      <c r="AB2552" s="42"/>
      <c r="AC2552" s="42"/>
      <c r="AD2552" s="42"/>
      <c r="AE2552" s="42"/>
      <c r="AT2552" s="20" t="s">
        <v>176</v>
      </c>
      <c r="AU2552" s="20" t="s">
        <v>87</v>
      </c>
    </row>
    <row r="2553" s="13" customFormat="1">
      <c r="A2553" s="13"/>
      <c r="B2553" s="236"/>
      <c r="C2553" s="237"/>
      <c r="D2553" s="229" t="s">
        <v>180</v>
      </c>
      <c r="E2553" s="238" t="s">
        <v>33</v>
      </c>
      <c r="F2553" s="239" t="s">
        <v>3667</v>
      </c>
      <c r="G2553" s="237"/>
      <c r="H2553" s="238" t="s">
        <v>33</v>
      </c>
      <c r="I2553" s="240"/>
      <c r="J2553" s="237"/>
      <c r="K2553" s="237"/>
      <c r="L2553" s="241"/>
      <c r="M2553" s="242"/>
      <c r="N2553" s="243"/>
      <c r="O2553" s="243"/>
      <c r="P2553" s="243"/>
      <c r="Q2553" s="243"/>
      <c r="R2553" s="243"/>
      <c r="S2553" s="243"/>
      <c r="T2553" s="244"/>
      <c r="U2553" s="13"/>
      <c r="V2553" s="13"/>
      <c r="W2553" s="13"/>
      <c r="X2553" s="13"/>
      <c r="Y2553" s="13"/>
      <c r="Z2553" s="13"/>
      <c r="AA2553" s="13"/>
      <c r="AB2553" s="13"/>
      <c r="AC2553" s="13"/>
      <c r="AD2553" s="13"/>
      <c r="AE2553" s="13"/>
      <c r="AT2553" s="245" t="s">
        <v>180</v>
      </c>
      <c r="AU2553" s="245" t="s">
        <v>87</v>
      </c>
      <c r="AV2553" s="13" t="s">
        <v>85</v>
      </c>
      <c r="AW2553" s="13" t="s">
        <v>39</v>
      </c>
      <c r="AX2553" s="13" t="s">
        <v>78</v>
      </c>
      <c r="AY2553" s="245" t="s">
        <v>168</v>
      </c>
    </row>
    <row r="2554" s="14" customFormat="1">
      <c r="A2554" s="14"/>
      <c r="B2554" s="246"/>
      <c r="C2554" s="247"/>
      <c r="D2554" s="229" t="s">
        <v>180</v>
      </c>
      <c r="E2554" s="248" t="s">
        <v>33</v>
      </c>
      <c r="F2554" s="249" t="s">
        <v>5866</v>
      </c>
      <c r="G2554" s="247"/>
      <c r="H2554" s="250">
        <v>7</v>
      </c>
      <c r="I2554" s="251"/>
      <c r="J2554" s="247"/>
      <c r="K2554" s="247"/>
      <c r="L2554" s="252"/>
      <c r="M2554" s="253"/>
      <c r="N2554" s="254"/>
      <c r="O2554" s="254"/>
      <c r="P2554" s="254"/>
      <c r="Q2554" s="254"/>
      <c r="R2554" s="254"/>
      <c r="S2554" s="254"/>
      <c r="T2554" s="255"/>
      <c r="U2554" s="14"/>
      <c r="V2554" s="14"/>
      <c r="W2554" s="14"/>
      <c r="X2554" s="14"/>
      <c r="Y2554" s="14"/>
      <c r="Z2554" s="14"/>
      <c r="AA2554" s="14"/>
      <c r="AB2554" s="14"/>
      <c r="AC2554" s="14"/>
      <c r="AD2554" s="14"/>
      <c r="AE2554" s="14"/>
      <c r="AT2554" s="256" t="s">
        <v>180</v>
      </c>
      <c r="AU2554" s="256" t="s">
        <v>87</v>
      </c>
      <c r="AV2554" s="14" t="s">
        <v>87</v>
      </c>
      <c r="AW2554" s="14" t="s">
        <v>39</v>
      </c>
      <c r="AX2554" s="14" t="s">
        <v>85</v>
      </c>
      <c r="AY2554" s="256" t="s">
        <v>168</v>
      </c>
    </row>
    <row r="2555" s="2" customFormat="1" ht="16.5" customHeight="1">
      <c r="A2555" s="42"/>
      <c r="B2555" s="43"/>
      <c r="C2555" s="216" t="s">
        <v>3591</v>
      </c>
      <c r="D2555" s="216" t="s">
        <v>170</v>
      </c>
      <c r="E2555" s="217" t="s">
        <v>3739</v>
      </c>
      <c r="F2555" s="218" t="s">
        <v>3740</v>
      </c>
      <c r="G2555" s="219" t="s">
        <v>185</v>
      </c>
      <c r="H2555" s="220">
        <v>1</v>
      </c>
      <c r="I2555" s="221"/>
      <c r="J2555" s="222">
        <f>ROUND(I2555*H2555,2)</f>
        <v>0</v>
      </c>
      <c r="K2555" s="218" t="s">
        <v>33</v>
      </c>
      <c r="L2555" s="48"/>
      <c r="M2555" s="223" t="s">
        <v>33</v>
      </c>
      <c r="N2555" s="224" t="s">
        <v>49</v>
      </c>
      <c r="O2555" s="88"/>
      <c r="P2555" s="225">
        <f>O2555*H2555</f>
        <v>0</v>
      </c>
      <c r="Q2555" s="225">
        <v>0</v>
      </c>
      <c r="R2555" s="225">
        <f>Q2555*H2555</f>
        <v>0</v>
      </c>
      <c r="S2555" s="225">
        <v>0</v>
      </c>
      <c r="T2555" s="226">
        <f>S2555*H2555</f>
        <v>0</v>
      </c>
      <c r="U2555" s="42"/>
      <c r="V2555" s="42"/>
      <c r="W2555" s="42"/>
      <c r="X2555" s="42"/>
      <c r="Y2555" s="42"/>
      <c r="Z2555" s="42"/>
      <c r="AA2555" s="42"/>
      <c r="AB2555" s="42"/>
      <c r="AC2555" s="42"/>
      <c r="AD2555" s="42"/>
      <c r="AE2555" s="42"/>
      <c r="AR2555" s="227" t="s">
        <v>266</v>
      </c>
      <c r="AT2555" s="227" t="s">
        <v>170</v>
      </c>
      <c r="AU2555" s="227" t="s">
        <v>87</v>
      </c>
      <c r="AY2555" s="20" t="s">
        <v>168</v>
      </c>
      <c r="BE2555" s="228">
        <f>IF(N2555="základní",J2555,0)</f>
        <v>0</v>
      </c>
      <c r="BF2555" s="228">
        <f>IF(N2555="snížená",J2555,0)</f>
        <v>0</v>
      </c>
      <c r="BG2555" s="228">
        <f>IF(N2555="zákl. přenesená",J2555,0)</f>
        <v>0</v>
      </c>
      <c r="BH2555" s="228">
        <f>IF(N2555="sníž. přenesená",J2555,0)</f>
        <v>0</v>
      </c>
      <c r="BI2555" s="228">
        <f>IF(N2555="nulová",J2555,0)</f>
        <v>0</v>
      </c>
      <c r="BJ2555" s="20" t="s">
        <v>85</v>
      </c>
      <c r="BK2555" s="228">
        <f>ROUND(I2555*H2555,2)</f>
        <v>0</v>
      </c>
      <c r="BL2555" s="20" t="s">
        <v>266</v>
      </c>
      <c r="BM2555" s="227" t="s">
        <v>3741</v>
      </c>
    </row>
    <row r="2556" s="2" customFormat="1">
      <c r="A2556" s="42"/>
      <c r="B2556" s="43"/>
      <c r="C2556" s="44"/>
      <c r="D2556" s="229" t="s">
        <v>176</v>
      </c>
      <c r="E2556" s="44"/>
      <c r="F2556" s="230" t="s">
        <v>3740</v>
      </c>
      <c r="G2556" s="44"/>
      <c r="H2556" s="44"/>
      <c r="I2556" s="231"/>
      <c r="J2556" s="44"/>
      <c r="K2556" s="44"/>
      <c r="L2556" s="48"/>
      <c r="M2556" s="232"/>
      <c r="N2556" s="233"/>
      <c r="O2556" s="88"/>
      <c r="P2556" s="88"/>
      <c r="Q2556" s="88"/>
      <c r="R2556" s="88"/>
      <c r="S2556" s="88"/>
      <c r="T2556" s="89"/>
      <c r="U2556" s="42"/>
      <c r="V2556" s="42"/>
      <c r="W2556" s="42"/>
      <c r="X2556" s="42"/>
      <c r="Y2556" s="42"/>
      <c r="Z2556" s="42"/>
      <c r="AA2556" s="42"/>
      <c r="AB2556" s="42"/>
      <c r="AC2556" s="42"/>
      <c r="AD2556" s="42"/>
      <c r="AE2556" s="42"/>
      <c r="AT2556" s="20" t="s">
        <v>176</v>
      </c>
      <c r="AU2556" s="20" t="s">
        <v>87</v>
      </c>
    </row>
    <row r="2557" s="13" customFormat="1">
      <c r="A2557" s="13"/>
      <c r="B2557" s="236"/>
      <c r="C2557" s="237"/>
      <c r="D2557" s="229" t="s">
        <v>180</v>
      </c>
      <c r="E2557" s="238" t="s">
        <v>33</v>
      </c>
      <c r="F2557" s="239" t="s">
        <v>3667</v>
      </c>
      <c r="G2557" s="237"/>
      <c r="H2557" s="238" t="s">
        <v>33</v>
      </c>
      <c r="I2557" s="240"/>
      <c r="J2557" s="237"/>
      <c r="K2557" s="237"/>
      <c r="L2557" s="241"/>
      <c r="M2557" s="242"/>
      <c r="N2557" s="243"/>
      <c r="O2557" s="243"/>
      <c r="P2557" s="243"/>
      <c r="Q2557" s="243"/>
      <c r="R2557" s="243"/>
      <c r="S2557" s="243"/>
      <c r="T2557" s="244"/>
      <c r="U2557" s="13"/>
      <c r="V2557" s="13"/>
      <c r="W2557" s="13"/>
      <c r="X2557" s="13"/>
      <c r="Y2557" s="13"/>
      <c r="Z2557" s="13"/>
      <c r="AA2557" s="13"/>
      <c r="AB2557" s="13"/>
      <c r="AC2557" s="13"/>
      <c r="AD2557" s="13"/>
      <c r="AE2557" s="13"/>
      <c r="AT2557" s="245" t="s">
        <v>180</v>
      </c>
      <c r="AU2557" s="245" t="s">
        <v>87</v>
      </c>
      <c r="AV2557" s="13" t="s">
        <v>85</v>
      </c>
      <c r="AW2557" s="13" t="s">
        <v>39</v>
      </c>
      <c r="AX2557" s="13" t="s">
        <v>78</v>
      </c>
      <c r="AY2557" s="245" t="s">
        <v>168</v>
      </c>
    </row>
    <row r="2558" s="14" customFormat="1">
      <c r="A2558" s="14"/>
      <c r="B2558" s="246"/>
      <c r="C2558" s="247"/>
      <c r="D2558" s="229" t="s">
        <v>180</v>
      </c>
      <c r="E2558" s="248" t="s">
        <v>33</v>
      </c>
      <c r="F2558" s="249" t="s">
        <v>3742</v>
      </c>
      <c r="G2558" s="247"/>
      <c r="H2558" s="250">
        <v>1</v>
      </c>
      <c r="I2558" s="251"/>
      <c r="J2558" s="247"/>
      <c r="K2558" s="247"/>
      <c r="L2558" s="252"/>
      <c r="M2558" s="253"/>
      <c r="N2558" s="254"/>
      <c r="O2558" s="254"/>
      <c r="P2558" s="254"/>
      <c r="Q2558" s="254"/>
      <c r="R2558" s="254"/>
      <c r="S2558" s="254"/>
      <c r="T2558" s="255"/>
      <c r="U2558" s="14"/>
      <c r="V2558" s="14"/>
      <c r="W2558" s="14"/>
      <c r="X2558" s="14"/>
      <c r="Y2558" s="14"/>
      <c r="Z2558" s="14"/>
      <c r="AA2558" s="14"/>
      <c r="AB2558" s="14"/>
      <c r="AC2558" s="14"/>
      <c r="AD2558" s="14"/>
      <c r="AE2558" s="14"/>
      <c r="AT2558" s="256" t="s">
        <v>180</v>
      </c>
      <c r="AU2558" s="256" t="s">
        <v>87</v>
      </c>
      <c r="AV2558" s="14" t="s">
        <v>87</v>
      </c>
      <c r="AW2558" s="14" t="s">
        <v>39</v>
      </c>
      <c r="AX2558" s="14" t="s">
        <v>85</v>
      </c>
      <c r="AY2558" s="256" t="s">
        <v>168</v>
      </c>
    </row>
    <row r="2559" s="2" customFormat="1" ht="16.5" customHeight="1">
      <c r="A2559" s="42"/>
      <c r="B2559" s="43"/>
      <c r="C2559" s="216" t="s">
        <v>3599</v>
      </c>
      <c r="D2559" s="216" t="s">
        <v>170</v>
      </c>
      <c r="E2559" s="217" t="s">
        <v>5867</v>
      </c>
      <c r="F2559" s="218" t="s">
        <v>3755</v>
      </c>
      <c r="G2559" s="219" t="s">
        <v>185</v>
      </c>
      <c r="H2559" s="220">
        <v>2</v>
      </c>
      <c r="I2559" s="221"/>
      <c r="J2559" s="222">
        <f>ROUND(I2559*H2559,2)</f>
        <v>0</v>
      </c>
      <c r="K2559" s="218" t="s">
        <v>33</v>
      </c>
      <c r="L2559" s="48"/>
      <c r="M2559" s="223" t="s">
        <v>33</v>
      </c>
      <c r="N2559" s="224" t="s">
        <v>49</v>
      </c>
      <c r="O2559" s="88"/>
      <c r="P2559" s="225">
        <f>O2559*H2559</f>
        <v>0</v>
      </c>
      <c r="Q2559" s="225">
        <v>0</v>
      </c>
      <c r="R2559" s="225">
        <f>Q2559*H2559</f>
        <v>0</v>
      </c>
      <c r="S2559" s="225">
        <v>0</v>
      </c>
      <c r="T2559" s="226">
        <f>S2559*H2559</f>
        <v>0</v>
      </c>
      <c r="U2559" s="42"/>
      <c r="V2559" s="42"/>
      <c r="W2559" s="42"/>
      <c r="X2559" s="42"/>
      <c r="Y2559" s="42"/>
      <c r="Z2559" s="42"/>
      <c r="AA2559" s="42"/>
      <c r="AB2559" s="42"/>
      <c r="AC2559" s="42"/>
      <c r="AD2559" s="42"/>
      <c r="AE2559" s="42"/>
      <c r="AR2559" s="227" t="s">
        <v>266</v>
      </c>
      <c r="AT2559" s="227" t="s">
        <v>170</v>
      </c>
      <c r="AU2559" s="227" t="s">
        <v>87</v>
      </c>
      <c r="AY2559" s="20" t="s">
        <v>168</v>
      </c>
      <c r="BE2559" s="228">
        <f>IF(N2559="základní",J2559,0)</f>
        <v>0</v>
      </c>
      <c r="BF2559" s="228">
        <f>IF(N2559="snížená",J2559,0)</f>
        <v>0</v>
      </c>
      <c r="BG2559" s="228">
        <f>IF(N2559="zákl. přenesená",J2559,0)</f>
        <v>0</v>
      </c>
      <c r="BH2559" s="228">
        <f>IF(N2559="sníž. přenesená",J2559,0)</f>
        <v>0</v>
      </c>
      <c r="BI2559" s="228">
        <f>IF(N2559="nulová",J2559,0)</f>
        <v>0</v>
      </c>
      <c r="BJ2559" s="20" t="s">
        <v>85</v>
      </c>
      <c r="BK2559" s="228">
        <f>ROUND(I2559*H2559,2)</f>
        <v>0</v>
      </c>
      <c r="BL2559" s="20" t="s">
        <v>266</v>
      </c>
      <c r="BM2559" s="227" t="s">
        <v>5868</v>
      </c>
    </row>
    <row r="2560" s="2" customFormat="1">
      <c r="A2560" s="42"/>
      <c r="B2560" s="43"/>
      <c r="C2560" s="44"/>
      <c r="D2560" s="229" t="s">
        <v>176</v>
      </c>
      <c r="E2560" s="44"/>
      <c r="F2560" s="230" t="s">
        <v>3755</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176</v>
      </c>
      <c r="AU2560" s="20" t="s">
        <v>87</v>
      </c>
    </row>
    <row r="2561" s="13" customFormat="1">
      <c r="A2561" s="13"/>
      <c r="B2561" s="236"/>
      <c r="C2561" s="237"/>
      <c r="D2561" s="229" t="s">
        <v>180</v>
      </c>
      <c r="E2561" s="238" t="s">
        <v>33</v>
      </c>
      <c r="F2561" s="239" t="s">
        <v>3667</v>
      </c>
      <c r="G2561" s="237"/>
      <c r="H2561" s="238" t="s">
        <v>33</v>
      </c>
      <c r="I2561" s="240"/>
      <c r="J2561" s="237"/>
      <c r="K2561" s="237"/>
      <c r="L2561" s="241"/>
      <c r="M2561" s="242"/>
      <c r="N2561" s="243"/>
      <c r="O2561" s="243"/>
      <c r="P2561" s="243"/>
      <c r="Q2561" s="243"/>
      <c r="R2561" s="243"/>
      <c r="S2561" s="243"/>
      <c r="T2561" s="244"/>
      <c r="U2561" s="13"/>
      <c r="V2561" s="13"/>
      <c r="W2561" s="13"/>
      <c r="X2561" s="13"/>
      <c r="Y2561" s="13"/>
      <c r="Z2561" s="13"/>
      <c r="AA2561" s="13"/>
      <c r="AB2561" s="13"/>
      <c r="AC2561" s="13"/>
      <c r="AD2561" s="13"/>
      <c r="AE2561" s="13"/>
      <c r="AT2561" s="245" t="s">
        <v>180</v>
      </c>
      <c r="AU2561" s="245" t="s">
        <v>87</v>
      </c>
      <c r="AV2561" s="13" t="s">
        <v>85</v>
      </c>
      <c r="AW2561" s="13" t="s">
        <v>39</v>
      </c>
      <c r="AX2561" s="13" t="s">
        <v>78</v>
      </c>
      <c r="AY2561" s="245" t="s">
        <v>168</v>
      </c>
    </row>
    <row r="2562" s="14" customFormat="1">
      <c r="A2562" s="14"/>
      <c r="B2562" s="246"/>
      <c r="C2562" s="247"/>
      <c r="D2562" s="229" t="s">
        <v>180</v>
      </c>
      <c r="E2562" s="248" t="s">
        <v>33</v>
      </c>
      <c r="F2562" s="249" t="s">
        <v>5869</v>
      </c>
      <c r="G2562" s="247"/>
      <c r="H2562" s="250">
        <v>2</v>
      </c>
      <c r="I2562" s="251"/>
      <c r="J2562" s="247"/>
      <c r="K2562" s="247"/>
      <c r="L2562" s="252"/>
      <c r="M2562" s="253"/>
      <c r="N2562" s="254"/>
      <c r="O2562" s="254"/>
      <c r="P2562" s="254"/>
      <c r="Q2562" s="254"/>
      <c r="R2562" s="254"/>
      <c r="S2562" s="254"/>
      <c r="T2562" s="255"/>
      <c r="U2562" s="14"/>
      <c r="V2562" s="14"/>
      <c r="W2562" s="14"/>
      <c r="X2562" s="14"/>
      <c r="Y2562" s="14"/>
      <c r="Z2562" s="14"/>
      <c r="AA2562" s="14"/>
      <c r="AB2562" s="14"/>
      <c r="AC2562" s="14"/>
      <c r="AD2562" s="14"/>
      <c r="AE2562" s="14"/>
      <c r="AT2562" s="256" t="s">
        <v>180</v>
      </c>
      <c r="AU2562" s="256" t="s">
        <v>87</v>
      </c>
      <c r="AV2562" s="14" t="s">
        <v>87</v>
      </c>
      <c r="AW2562" s="14" t="s">
        <v>39</v>
      </c>
      <c r="AX2562" s="14" t="s">
        <v>85</v>
      </c>
      <c r="AY2562" s="256" t="s">
        <v>168</v>
      </c>
    </row>
    <row r="2563" s="2" customFormat="1" ht="16.5" customHeight="1">
      <c r="A2563" s="42"/>
      <c r="B2563" s="43"/>
      <c r="C2563" s="216" t="s">
        <v>3604</v>
      </c>
      <c r="D2563" s="216" t="s">
        <v>170</v>
      </c>
      <c r="E2563" s="217" t="s">
        <v>3754</v>
      </c>
      <c r="F2563" s="218" t="s">
        <v>3755</v>
      </c>
      <c r="G2563" s="219" t="s">
        <v>185</v>
      </c>
      <c r="H2563" s="220">
        <v>2</v>
      </c>
      <c r="I2563" s="221"/>
      <c r="J2563" s="222">
        <f>ROUND(I2563*H2563,2)</f>
        <v>0</v>
      </c>
      <c r="K2563" s="218" t="s">
        <v>33</v>
      </c>
      <c r="L2563" s="48"/>
      <c r="M2563" s="223" t="s">
        <v>33</v>
      </c>
      <c r="N2563" s="224" t="s">
        <v>49</v>
      </c>
      <c r="O2563" s="88"/>
      <c r="P2563" s="225">
        <f>O2563*H2563</f>
        <v>0</v>
      </c>
      <c r="Q2563" s="225">
        <v>0</v>
      </c>
      <c r="R2563" s="225">
        <f>Q2563*H2563</f>
        <v>0</v>
      </c>
      <c r="S2563" s="225">
        <v>0</v>
      </c>
      <c r="T2563" s="226">
        <f>S2563*H2563</f>
        <v>0</v>
      </c>
      <c r="U2563" s="42"/>
      <c r="V2563" s="42"/>
      <c r="W2563" s="42"/>
      <c r="X2563" s="42"/>
      <c r="Y2563" s="42"/>
      <c r="Z2563" s="42"/>
      <c r="AA2563" s="42"/>
      <c r="AB2563" s="42"/>
      <c r="AC2563" s="42"/>
      <c r="AD2563" s="42"/>
      <c r="AE2563" s="42"/>
      <c r="AR2563" s="227" t="s">
        <v>266</v>
      </c>
      <c r="AT2563" s="227" t="s">
        <v>170</v>
      </c>
      <c r="AU2563" s="227" t="s">
        <v>87</v>
      </c>
      <c r="AY2563" s="20" t="s">
        <v>168</v>
      </c>
      <c r="BE2563" s="228">
        <f>IF(N2563="základní",J2563,0)</f>
        <v>0</v>
      </c>
      <c r="BF2563" s="228">
        <f>IF(N2563="snížená",J2563,0)</f>
        <v>0</v>
      </c>
      <c r="BG2563" s="228">
        <f>IF(N2563="zákl. přenesená",J2563,0)</f>
        <v>0</v>
      </c>
      <c r="BH2563" s="228">
        <f>IF(N2563="sníž. přenesená",J2563,0)</f>
        <v>0</v>
      </c>
      <c r="BI2563" s="228">
        <f>IF(N2563="nulová",J2563,0)</f>
        <v>0</v>
      </c>
      <c r="BJ2563" s="20" t="s">
        <v>85</v>
      </c>
      <c r="BK2563" s="228">
        <f>ROUND(I2563*H2563,2)</f>
        <v>0</v>
      </c>
      <c r="BL2563" s="20" t="s">
        <v>266</v>
      </c>
      <c r="BM2563" s="227" t="s">
        <v>3756</v>
      </c>
    </row>
    <row r="2564" s="2" customFormat="1">
      <c r="A2564" s="42"/>
      <c r="B2564" s="43"/>
      <c r="C2564" s="44"/>
      <c r="D2564" s="229" t="s">
        <v>176</v>
      </c>
      <c r="E2564" s="44"/>
      <c r="F2564" s="230" t="s">
        <v>3755</v>
      </c>
      <c r="G2564" s="44"/>
      <c r="H2564" s="44"/>
      <c r="I2564" s="231"/>
      <c r="J2564" s="44"/>
      <c r="K2564" s="44"/>
      <c r="L2564" s="48"/>
      <c r="M2564" s="232"/>
      <c r="N2564" s="233"/>
      <c r="O2564" s="88"/>
      <c r="P2564" s="88"/>
      <c r="Q2564" s="88"/>
      <c r="R2564" s="88"/>
      <c r="S2564" s="88"/>
      <c r="T2564" s="89"/>
      <c r="U2564" s="42"/>
      <c r="V2564" s="42"/>
      <c r="W2564" s="42"/>
      <c r="X2564" s="42"/>
      <c r="Y2564" s="42"/>
      <c r="Z2564" s="42"/>
      <c r="AA2564" s="42"/>
      <c r="AB2564" s="42"/>
      <c r="AC2564" s="42"/>
      <c r="AD2564" s="42"/>
      <c r="AE2564" s="42"/>
      <c r="AT2564" s="20" t="s">
        <v>176</v>
      </c>
      <c r="AU2564" s="20" t="s">
        <v>87</v>
      </c>
    </row>
    <row r="2565" s="13" customFormat="1">
      <c r="A2565" s="13"/>
      <c r="B2565" s="236"/>
      <c r="C2565" s="237"/>
      <c r="D2565" s="229" t="s">
        <v>180</v>
      </c>
      <c r="E2565" s="238" t="s">
        <v>33</v>
      </c>
      <c r="F2565" s="239" t="s">
        <v>3667</v>
      </c>
      <c r="G2565" s="237"/>
      <c r="H2565" s="238" t="s">
        <v>33</v>
      </c>
      <c r="I2565" s="240"/>
      <c r="J2565" s="237"/>
      <c r="K2565" s="237"/>
      <c r="L2565" s="241"/>
      <c r="M2565" s="242"/>
      <c r="N2565" s="243"/>
      <c r="O2565" s="243"/>
      <c r="P2565" s="243"/>
      <c r="Q2565" s="243"/>
      <c r="R2565" s="243"/>
      <c r="S2565" s="243"/>
      <c r="T2565" s="244"/>
      <c r="U2565" s="13"/>
      <c r="V2565" s="13"/>
      <c r="W2565" s="13"/>
      <c r="X2565" s="13"/>
      <c r="Y2565" s="13"/>
      <c r="Z2565" s="13"/>
      <c r="AA2565" s="13"/>
      <c r="AB2565" s="13"/>
      <c r="AC2565" s="13"/>
      <c r="AD2565" s="13"/>
      <c r="AE2565" s="13"/>
      <c r="AT2565" s="245" t="s">
        <v>180</v>
      </c>
      <c r="AU2565" s="245" t="s">
        <v>87</v>
      </c>
      <c r="AV2565" s="13" t="s">
        <v>85</v>
      </c>
      <c r="AW2565" s="13" t="s">
        <v>39</v>
      </c>
      <c r="AX2565" s="13" t="s">
        <v>78</v>
      </c>
      <c r="AY2565" s="245" t="s">
        <v>168</v>
      </c>
    </row>
    <row r="2566" s="14" customFormat="1">
      <c r="A2566" s="14"/>
      <c r="B2566" s="246"/>
      <c r="C2566" s="247"/>
      <c r="D2566" s="229" t="s">
        <v>180</v>
      </c>
      <c r="E2566" s="248" t="s">
        <v>33</v>
      </c>
      <c r="F2566" s="249" t="s">
        <v>5870</v>
      </c>
      <c r="G2566" s="247"/>
      <c r="H2566" s="250">
        <v>2</v>
      </c>
      <c r="I2566" s="251"/>
      <c r="J2566" s="247"/>
      <c r="K2566" s="247"/>
      <c r="L2566" s="252"/>
      <c r="M2566" s="253"/>
      <c r="N2566" s="254"/>
      <c r="O2566" s="254"/>
      <c r="P2566" s="254"/>
      <c r="Q2566" s="254"/>
      <c r="R2566" s="254"/>
      <c r="S2566" s="254"/>
      <c r="T2566" s="255"/>
      <c r="U2566" s="14"/>
      <c r="V2566" s="14"/>
      <c r="W2566" s="14"/>
      <c r="X2566" s="14"/>
      <c r="Y2566" s="14"/>
      <c r="Z2566" s="14"/>
      <c r="AA2566" s="14"/>
      <c r="AB2566" s="14"/>
      <c r="AC2566" s="14"/>
      <c r="AD2566" s="14"/>
      <c r="AE2566" s="14"/>
      <c r="AT2566" s="256" t="s">
        <v>180</v>
      </c>
      <c r="AU2566" s="256" t="s">
        <v>87</v>
      </c>
      <c r="AV2566" s="14" t="s">
        <v>87</v>
      </c>
      <c r="AW2566" s="14" t="s">
        <v>39</v>
      </c>
      <c r="AX2566" s="14" t="s">
        <v>85</v>
      </c>
      <c r="AY2566" s="256" t="s">
        <v>168</v>
      </c>
    </row>
    <row r="2567" s="2" customFormat="1" ht="16.5" customHeight="1">
      <c r="A2567" s="42"/>
      <c r="B2567" s="43"/>
      <c r="C2567" s="216" t="s">
        <v>3610</v>
      </c>
      <c r="D2567" s="216" t="s">
        <v>170</v>
      </c>
      <c r="E2567" s="217" t="s">
        <v>3759</v>
      </c>
      <c r="F2567" s="218" t="s">
        <v>3760</v>
      </c>
      <c r="G2567" s="219" t="s">
        <v>185</v>
      </c>
      <c r="H2567" s="220">
        <v>3</v>
      </c>
      <c r="I2567" s="221"/>
      <c r="J2567" s="222">
        <f>ROUND(I2567*H2567,2)</f>
        <v>0</v>
      </c>
      <c r="K2567" s="218" t="s">
        <v>33</v>
      </c>
      <c r="L2567" s="48"/>
      <c r="M2567" s="223" t="s">
        <v>33</v>
      </c>
      <c r="N2567" s="224" t="s">
        <v>49</v>
      </c>
      <c r="O2567" s="88"/>
      <c r="P2567" s="225">
        <f>O2567*H2567</f>
        <v>0</v>
      </c>
      <c r="Q2567" s="225">
        <v>0</v>
      </c>
      <c r="R2567" s="225">
        <f>Q2567*H2567</f>
        <v>0</v>
      </c>
      <c r="S2567" s="225">
        <v>0</v>
      </c>
      <c r="T2567" s="226">
        <f>S2567*H2567</f>
        <v>0</v>
      </c>
      <c r="U2567" s="42"/>
      <c r="V2567" s="42"/>
      <c r="W2567" s="42"/>
      <c r="X2567" s="42"/>
      <c r="Y2567" s="42"/>
      <c r="Z2567" s="42"/>
      <c r="AA2567" s="42"/>
      <c r="AB2567" s="42"/>
      <c r="AC2567" s="42"/>
      <c r="AD2567" s="42"/>
      <c r="AE2567" s="42"/>
      <c r="AR2567" s="227" t="s">
        <v>266</v>
      </c>
      <c r="AT2567" s="227" t="s">
        <v>170</v>
      </c>
      <c r="AU2567" s="227" t="s">
        <v>87</v>
      </c>
      <c r="AY2567" s="20" t="s">
        <v>168</v>
      </c>
      <c r="BE2567" s="228">
        <f>IF(N2567="základní",J2567,0)</f>
        <v>0</v>
      </c>
      <c r="BF2567" s="228">
        <f>IF(N2567="snížená",J2567,0)</f>
        <v>0</v>
      </c>
      <c r="BG2567" s="228">
        <f>IF(N2567="zákl. přenesená",J2567,0)</f>
        <v>0</v>
      </c>
      <c r="BH2567" s="228">
        <f>IF(N2567="sníž. přenesená",J2567,0)</f>
        <v>0</v>
      </c>
      <c r="BI2567" s="228">
        <f>IF(N2567="nulová",J2567,0)</f>
        <v>0</v>
      </c>
      <c r="BJ2567" s="20" t="s">
        <v>85</v>
      </c>
      <c r="BK2567" s="228">
        <f>ROUND(I2567*H2567,2)</f>
        <v>0</v>
      </c>
      <c r="BL2567" s="20" t="s">
        <v>266</v>
      </c>
      <c r="BM2567" s="227" t="s">
        <v>3761</v>
      </c>
    </row>
    <row r="2568" s="2" customFormat="1">
      <c r="A2568" s="42"/>
      <c r="B2568" s="43"/>
      <c r="C2568" s="44"/>
      <c r="D2568" s="229" t="s">
        <v>176</v>
      </c>
      <c r="E2568" s="44"/>
      <c r="F2568" s="230" t="s">
        <v>3760</v>
      </c>
      <c r="G2568" s="44"/>
      <c r="H2568" s="44"/>
      <c r="I2568" s="231"/>
      <c r="J2568" s="44"/>
      <c r="K2568" s="44"/>
      <c r="L2568" s="48"/>
      <c r="M2568" s="232"/>
      <c r="N2568" s="233"/>
      <c r="O2568" s="88"/>
      <c r="P2568" s="88"/>
      <c r="Q2568" s="88"/>
      <c r="R2568" s="88"/>
      <c r="S2568" s="88"/>
      <c r="T2568" s="89"/>
      <c r="U2568" s="42"/>
      <c r="V2568" s="42"/>
      <c r="W2568" s="42"/>
      <c r="X2568" s="42"/>
      <c r="Y2568" s="42"/>
      <c r="Z2568" s="42"/>
      <c r="AA2568" s="42"/>
      <c r="AB2568" s="42"/>
      <c r="AC2568" s="42"/>
      <c r="AD2568" s="42"/>
      <c r="AE2568" s="42"/>
      <c r="AT2568" s="20" t="s">
        <v>176</v>
      </c>
      <c r="AU2568" s="20" t="s">
        <v>87</v>
      </c>
    </row>
    <row r="2569" s="13" customFormat="1">
      <c r="A2569" s="13"/>
      <c r="B2569" s="236"/>
      <c r="C2569" s="237"/>
      <c r="D2569" s="229" t="s">
        <v>180</v>
      </c>
      <c r="E2569" s="238" t="s">
        <v>33</v>
      </c>
      <c r="F2569" s="239" t="s">
        <v>3667</v>
      </c>
      <c r="G2569" s="237"/>
      <c r="H2569" s="238" t="s">
        <v>33</v>
      </c>
      <c r="I2569" s="240"/>
      <c r="J2569" s="237"/>
      <c r="K2569" s="237"/>
      <c r="L2569" s="241"/>
      <c r="M2569" s="242"/>
      <c r="N2569" s="243"/>
      <c r="O2569" s="243"/>
      <c r="P2569" s="243"/>
      <c r="Q2569" s="243"/>
      <c r="R2569" s="243"/>
      <c r="S2569" s="243"/>
      <c r="T2569" s="244"/>
      <c r="U2569" s="13"/>
      <c r="V2569" s="13"/>
      <c r="W2569" s="13"/>
      <c r="X2569" s="13"/>
      <c r="Y2569" s="13"/>
      <c r="Z2569" s="13"/>
      <c r="AA2569" s="13"/>
      <c r="AB2569" s="13"/>
      <c r="AC2569" s="13"/>
      <c r="AD2569" s="13"/>
      <c r="AE2569" s="13"/>
      <c r="AT2569" s="245" t="s">
        <v>180</v>
      </c>
      <c r="AU2569" s="245" t="s">
        <v>87</v>
      </c>
      <c r="AV2569" s="13" t="s">
        <v>85</v>
      </c>
      <c r="AW2569" s="13" t="s">
        <v>39</v>
      </c>
      <c r="AX2569" s="13" t="s">
        <v>78</v>
      </c>
      <c r="AY2569" s="245" t="s">
        <v>168</v>
      </c>
    </row>
    <row r="2570" s="14" customFormat="1">
      <c r="A2570" s="14"/>
      <c r="B2570" s="246"/>
      <c r="C2570" s="247"/>
      <c r="D2570" s="229" t="s">
        <v>180</v>
      </c>
      <c r="E2570" s="248" t="s">
        <v>33</v>
      </c>
      <c r="F2570" s="249" t="s">
        <v>3762</v>
      </c>
      <c r="G2570" s="247"/>
      <c r="H2570" s="250">
        <v>3</v>
      </c>
      <c r="I2570" s="251"/>
      <c r="J2570" s="247"/>
      <c r="K2570" s="247"/>
      <c r="L2570" s="252"/>
      <c r="M2570" s="253"/>
      <c r="N2570" s="254"/>
      <c r="O2570" s="254"/>
      <c r="P2570" s="254"/>
      <c r="Q2570" s="254"/>
      <c r="R2570" s="254"/>
      <c r="S2570" s="254"/>
      <c r="T2570" s="255"/>
      <c r="U2570" s="14"/>
      <c r="V2570" s="14"/>
      <c r="W2570" s="14"/>
      <c r="X2570" s="14"/>
      <c r="Y2570" s="14"/>
      <c r="Z2570" s="14"/>
      <c r="AA2570" s="14"/>
      <c r="AB2570" s="14"/>
      <c r="AC2570" s="14"/>
      <c r="AD2570" s="14"/>
      <c r="AE2570" s="14"/>
      <c r="AT2570" s="256" t="s">
        <v>180</v>
      </c>
      <c r="AU2570" s="256" t="s">
        <v>87</v>
      </c>
      <c r="AV2570" s="14" t="s">
        <v>87</v>
      </c>
      <c r="AW2570" s="14" t="s">
        <v>39</v>
      </c>
      <c r="AX2570" s="14" t="s">
        <v>85</v>
      </c>
      <c r="AY2570" s="256" t="s">
        <v>168</v>
      </c>
    </row>
    <row r="2571" s="2" customFormat="1" ht="16.5" customHeight="1">
      <c r="A2571" s="42"/>
      <c r="B2571" s="43"/>
      <c r="C2571" s="216" t="s">
        <v>3613</v>
      </c>
      <c r="D2571" s="216" t="s">
        <v>170</v>
      </c>
      <c r="E2571" s="217" t="s">
        <v>3764</v>
      </c>
      <c r="F2571" s="218" t="s">
        <v>3765</v>
      </c>
      <c r="G2571" s="219" t="s">
        <v>185</v>
      </c>
      <c r="H2571" s="220">
        <v>1</v>
      </c>
      <c r="I2571" s="221"/>
      <c r="J2571" s="222">
        <f>ROUND(I2571*H2571,2)</f>
        <v>0</v>
      </c>
      <c r="K2571" s="218" t="s">
        <v>33</v>
      </c>
      <c r="L2571" s="48"/>
      <c r="M2571" s="223" t="s">
        <v>33</v>
      </c>
      <c r="N2571" s="224" t="s">
        <v>49</v>
      </c>
      <c r="O2571" s="88"/>
      <c r="P2571" s="225">
        <f>O2571*H2571</f>
        <v>0</v>
      </c>
      <c r="Q2571" s="225">
        <v>0</v>
      </c>
      <c r="R2571" s="225">
        <f>Q2571*H2571</f>
        <v>0</v>
      </c>
      <c r="S2571" s="225">
        <v>0</v>
      </c>
      <c r="T2571" s="226">
        <f>S2571*H2571</f>
        <v>0</v>
      </c>
      <c r="U2571" s="42"/>
      <c r="V2571" s="42"/>
      <c r="W2571" s="42"/>
      <c r="X2571" s="42"/>
      <c r="Y2571" s="42"/>
      <c r="Z2571" s="42"/>
      <c r="AA2571" s="42"/>
      <c r="AB2571" s="42"/>
      <c r="AC2571" s="42"/>
      <c r="AD2571" s="42"/>
      <c r="AE2571" s="42"/>
      <c r="AR2571" s="227" t="s">
        <v>266</v>
      </c>
      <c r="AT2571" s="227" t="s">
        <v>170</v>
      </c>
      <c r="AU2571" s="227" t="s">
        <v>87</v>
      </c>
      <c r="AY2571" s="20" t="s">
        <v>168</v>
      </c>
      <c r="BE2571" s="228">
        <f>IF(N2571="základní",J2571,0)</f>
        <v>0</v>
      </c>
      <c r="BF2571" s="228">
        <f>IF(N2571="snížená",J2571,0)</f>
        <v>0</v>
      </c>
      <c r="BG2571" s="228">
        <f>IF(N2571="zákl. přenesená",J2571,0)</f>
        <v>0</v>
      </c>
      <c r="BH2571" s="228">
        <f>IF(N2571="sníž. přenesená",J2571,0)</f>
        <v>0</v>
      </c>
      <c r="BI2571" s="228">
        <f>IF(N2571="nulová",J2571,0)</f>
        <v>0</v>
      </c>
      <c r="BJ2571" s="20" t="s">
        <v>85</v>
      </c>
      <c r="BK2571" s="228">
        <f>ROUND(I2571*H2571,2)</f>
        <v>0</v>
      </c>
      <c r="BL2571" s="20" t="s">
        <v>266</v>
      </c>
      <c r="BM2571" s="227" t="s">
        <v>3766</v>
      </c>
    </row>
    <row r="2572" s="2" customFormat="1">
      <c r="A2572" s="42"/>
      <c r="B2572" s="43"/>
      <c r="C2572" s="44"/>
      <c r="D2572" s="229" t="s">
        <v>176</v>
      </c>
      <c r="E2572" s="44"/>
      <c r="F2572" s="230" t="s">
        <v>3765</v>
      </c>
      <c r="G2572" s="44"/>
      <c r="H2572" s="44"/>
      <c r="I2572" s="231"/>
      <c r="J2572" s="44"/>
      <c r="K2572" s="44"/>
      <c r="L2572" s="48"/>
      <c r="M2572" s="232"/>
      <c r="N2572" s="233"/>
      <c r="O2572" s="88"/>
      <c r="P2572" s="88"/>
      <c r="Q2572" s="88"/>
      <c r="R2572" s="88"/>
      <c r="S2572" s="88"/>
      <c r="T2572" s="89"/>
      <c r="U2572" s="42"/>
      <c r="V2572" s="42"/>
      <c r="W2572" s="42"/>
      <c r="X2572" s="42"/>
      <c r="Y2572" s="42"/>
      <c r="Z2572" s="42"/>
      <c r="AA2572" s="42"/>
      <c r="AB2572" s="42"/>
      <c r="AC2572" s="42"/>
      <c r="AD2572" s="42"/>
      <c r="AE2572" s="42"/>
      <c r="AT2572" s="20" t="s">
        <v>176</v>
      </c>
      <c r="AU2572" s="20" t="s">
        <v>87</v>
      </c>
    </row>
    <row r="2573" s="13" customFormat="1">
      <c r="A2573" s="13"/>
      <c r="B2573" s="236"/>
      <c r="C2573" s="237"/>
      <c r="D2573" s="229" t="s">
        <v>180</v>
      </c>
      <c r="E2573" s="238" t="s">
        <v>33</v>
      </c>
      <c r="F2573" s="239" t="s">
        <v>3667</v>
      </c>
      <c r="G2573" s="237"/>
      <c r="H2573" s="238" t="s">
        <v>33</v>
      </c>
      <c r="I2573" s="240"/>
      <c r="J2573" s="237"/>
      <c r="K2573" s="237"/>
      <c r="L2573" s="241"/>
      <c r="M2573" s="242"/>
      <c r="N2573" s="243"/>
      <c r="O2573" s="243"/>
      <c r="P2573" s="243"/>
      <c r="Q2573" s="243"/>
      <c r="R2573" s="243"/>
      <c r="S2573" s="243"/>
      <c r="T2573" s="244"/>
      <c r="U2573" s="13"/>
      <c r="V2573" s="13"/>
      <c r="W2573" s="13"/>
      <c r="X2573" s="13"/>
      <c r="Y2573" s="13"/>
      <c r="Z2573" s="13"/>
      <c r="AA2573" s="13"/>
      <c r="AB2573" s="13"/>
      <c r="AC2573" s="13"/>
      <c r="AD2573" s="13"/>
      <c r="AE2573" s="13"/>
      <c r="AT2573" s="245" t="s">
        <v>180</v>
      </c>
      <c r="AU2573" s="245" t="s">
        <v>87</v>
      </c>
      <c r="AV2573" s="13" t="s">
        <v>85</v>
      </c>
      <c r="AW2573" s="13" t="s">
        <v>39</v>
      </c>
      <c r="AX2573" s="13" t="s">
        <v>78</v>
      </c>
      <c r="AY2573" s="245" t="s">
        <v>168</v>
      </c>
    </row>
    <row r="2574" s="14" customFormat="1">
      <c r="A2574" s="14"/>
      <c r="B2574" s="246"/>
      <c r="C2574" s="247"/>
      <c r="D2574" s="229" t="s">
        <v>180</v>
      </c>
      <c r="E2574" s="248" t="s">
        <v>33</v>
      </c>
      <c r="F2574" s="249" t="s">
        <v>3767</v>
      </c>
      <c r="G2574" s="247"/>
      <c r="H2574" s="250">
        <v>1</v>
      </c>
      <c r="I2574" s="251"/>
      <c r="J2574" s="247"/>
      <c r="K2574" s="247"/>
      <c r="L2574" s="252"/>
      <c r="M2574" s="253"/>
      <c r="N2574" s="254"/>
      <c r="O2574" s="254"/>
      <c r="P2574" s="254"/>
      <c r="Q2574" s="254"/>
      <c r="R2574" s="254"/>
      <c r="S2574" s="254"/>
      <c r="T2574" s="255"/>
      <c r="U2574" s="14"/>
      <c r="V2574" s="14"/>
      <c r="W2574" s="14"/>
      <c r="X2574" s="14"/>
      <c r="Y2574" s="14"/>
      <c r="Z2574" s="14"/>
      <c r="AA2574" s="14"/>
      <c r="AB2574" s="14"/>
      <c r="AC2574" s="14"/>
      <c r="AD2574" s="14"/>
      <c r="AE2574" s="14"/>
      <c r="AT2574" s="256" t="s">
        <v>180</v>
      </c>
      <c r="AU2574" s="256" t="s">
        <v>87</v>
      </c>
      <c r="AV2574" s="14" t="s">
        <v>87</v>
      </c>
      <c r="AW2574" s="14" t="s">
        <v>39</v>
      </c>
      <c r="AX2574" s="14" t="s">
        <v>85</v>
      </c>
      <c r="AY2574" s="256" t="s">
        <v>168</v>
      </c>
    </row>
    <row r="2575" s="2" customFormat="1" ht="16.5" customHeight="1">
      <c r="A2575" s="42"/>
      <c r="B2575" s="43"/>
      <c r="C2575" s="216" t="s">
        <v>3620</v>
      </c>
      <c r="D2575" s="216" t="s">
        <v>170</v>
      </c>
      <c r="E2575" s="217" t="s">
        <v>3769</v>
      </c>
      <c r="F2575" s="218" t="s">
        <v>3755</v>
      </c>
      <c r="G2575" s="219" t="s">
        <v>185</v>
      </c>
      <c r="H2575" s="220">
        <v>1</v>
      </c>
      <c r="I2575" s="221"/>
      <c r="J2575" s="222">
        <f>ROUND(I2575*H2575,2)</f>
        <v>0</v>
      </c>
      <c r="K2575" s="218" t="s">
        <v>33</v>
      </c>
      <c r="L2575" s="48"/>
      <c r="M2575" s="223" t="s">
        <v>33</v>
      </c>
      <c r="N2575" s="224" t="s">
        <v>49</v>
      </c>
      <c r="O2575" s="88"/>
      <c r="P2575" s="225">
        <f>O2575*H2575</f>
        <v>0</v>
      </c>
      <c r="Q2575" s="225">
        <v>0</v>
      </c>
      <c r="R2575" s="225">
        <f>Q2575*H2575</f>
        <v>0</v>
      </c>
      <c r="S2575" s="225">
        <v>0</v>
      </c>
      <c r="T2575" s="226">
        <f>S2575*H2575</f>
        <v>0</v>
      </c>
      <c r="U2575" s="42"/>
      <c r="V2575" s="42"/>
      <c r="W2575" s="42"/>
      <c r="X2575" s="42"/>
      <c r="Y2575" s="42"/>
      <c r="Z2575" s="42"/>
      <c r="AA2575" s="42"/>
      <c r="AB2575" s="42"/>
      <c r="AC2575" s="42"/>
      <c r="AD2575" s="42"/>
      <c r="AE2575" s="42"/>
      <c r="AR2575" s="227" t="s">
        <v>266</v>
      </c>
      <c r="AT2575" s="227" t="s">
        <v>170</v>
      </c>
      <c r="AU2575" s="227" t="s">
        <v>87</v>
      </c>
      <c r="AY2575" s="20" t="s">
        <v>168</v>
      </c>
      <c r="BE2575" s="228">
        <f>IF(N2575="základní",J2575,0)</f>
        <v>0</v>
      </c>
      <c r="BF2575" s="228">
        <f>IF(N2575="snížená",J2575,0)</f>
        <v>0</v>
      </c>
      <c r="BG2575" s="228">
        <f>IF(N2575="zákl. přenesená",J2575,0)</f>
        <v>0</v>
      </c>
      <c r="BH2575" s="228">
        <f>IF(N2575="sníž. přenesená",J2575,0)</f>
        <v>0</v>
      </c>
      <c r="BI2575" s="228">
        <f>IF(N2575="nulová",J2575,0)</f>
        <v>0</v>
      </c>
      <c r="BJ2575" s="20" t="s">
        <v>85</v>
      </c>
      <c r="BK2575" s="228">
        <f>ROUND(I2575*H2575,2)</f>
        <v>0</v>
      </c>
      <c r="BL2575" s="20" t="s">
        <v>266</v>
      </c>
      <c r="BM2575" s="227" t="s">
        <v>3770</v>
      </c>
    </row>
    <row r="2576" s="2" customFormat="1">
      <c r="A2576" s="42"/>
      <c r="B2576" s="43"/>
      <c r="C2576" s="44"/>
      <c r="D2576" s="229" t="s">
        <v>176</v>
      </c>
      <c r="E2576" s="44"/>
      <c r="F2576" s="230" t="s">
        <v>3755</v>
      </c>
      <c r="G2576" s="44"/>
      <c r="H2576" s="44"/>
      <c r="I2576" s="231"/>
      <c r="J2576" s="44"/>
      <c r="K2576" s="44"/>
      <c r="L2576" s="48"/>
      <c r="M2576" s="232"/>
      <c r="N2576" s="233"/>
      <c r="O2576" s="88"/>
      <c r="P2576" s="88"/>
      <c r="Q2576" s="88"/>
      <c r="R2576" s="88"/>
      <c r="S2576" s="88"/>
      <c r="T2576" s="89"/>
      <c r="U2576" s="42"/>
      <c r="V2576" s="42"/>
      <c r="W2576" s="42"/>
      <c r="X2576" s="42"/>
      <c r="Y2576" s="42"/>
      <c r="Z2576" s="42"/>
      <c r="AA2576" s="42"/>
      <c r="AB2576" s="42"/>
      <c r="AC2576" s="42"/>
      <c r="AD2576" s="42"/>
      <c r="AE2576" s="42"/>
      <c r="AT2576" s="20" t="s">
        <v>176</v>
      </c>
      <c r="AU2576" s="20" t="s">
        <v>87</v>
      </c>
    </row>
    <row r="2577" s="13" customFormat="1">
      <c r="A2577" s="13"/>
      <c r="B2577" s="236"/>
      <c r="C2577" s="237"/>
      <c r="D2577" s="229" t="s">
        <v>180</v>
      </c>
      <c r="E2577" s="238" t="s">
        <v>33</v>
      </c>
      <c r="F2577" s="239" t="s">
        <v>3667</v>
      </c>
      <c r="G2577" s="237"/>
      <c r="H2577" s="238" t="s">
        <v>33</v>
      </c>
      <c r="I2577" s="240"/>
      <c r="J2577" s="237"/>
      <c r="K2577" s="237"/>
      <c r="L2577" s="241"/>
      <c r="M2577" s="242"/>
      <c r="N2577" s="243"/>
      <c r="O2577" s="243"/>
      <c r="P2577" s="243"/>
      <c r="Q2577" s="243"/>
      <c r="R2577" s="243"/>
      <c r="S2577" s="243"/>
      <c r="T2577" s="244"/>
      <c r="U2577" s="13"/>
      <c r="V2577" s="13"/>
      <c r="W2577" s="13"/>
      <c r="X2577" s="13"/>
      <c r="Y2577" s="13"/>
      <c r="Z2577" s="13"/>
      <c r="AA2577" s="13"/>
      <c r="AB2577" s="13"/>
      <c r="AC2577" s="13"/>
      <c r="AD2577" s="13"/>
      <c r="AE2577" s="13"/>
      <c r="AT2577" s="245" t="s">
        <v>180</v>
      </c>
      <c r="AU2577" s="245" t="s">
        <v>87</v>
      </c>
      <c r="AV2577" s="13" t="s">
        <v>85</v>
      </c>
      <c r="AW2577" s="13" t="s">
        <v>39</v>
      </c>
      <c r="AX2577" s="13" t="s">
        <v>78</v>
      </c>
      <c r="AY2577" s="245" t="s">
        <v>168</v>
      </c>
    </row>
    <row r="2578" s="14" customFormat="1">
      <c r="A2578" s="14"/>
      <c r="B2578" s="246"/>
      <c r="C2578" s="247"/>
      <c r="D2578" s="229" t="s">
        <v>180</v>
      </c>
      <c r="E2578" s="248" t="s">
        <v>33</v>
      </c>
      <c r="F2578" s="249" t="s">
        <v>3771</v>
      </c>
      <c r="G2578" s="247"/>
      <c r="H2578" s="250">
        <v>1</v>
      </c>
      <c r="I2578" s="251"/>
      <c r="J2578" s="247"/>
      <c r="K2578" s="247"/>
      <c r="L2578" s="252"/>
      <c r="M2578" s="253"/>
      <c r="N2578" s="254"/>
      <c r="O2578" s="254"/>
      <c r="P2578" s="254"/>
      <c r="Q2578" s="254"/>
      <c r="R2578" s="254"/>
      <c r="S2578" s="254"/>
      <c r="T2578" s="255"/>
      <c r="U2578" s="14"/>
      <c r="V2578" s="14"/>
      <c r="W2578" s="14"/>
      <c r="X2578" s="14"/>
      <c r="Y2578" s="14"/>
      <c r="Z2578" s="14"/>
      <c r="AA2578" s="14"/>
      <c r="AB2578" s="14"/>
      <c r="AC2578" s="14"/>
      <c r="AD2578" s="14"/>
      <c r="AE2578" s="14"/>
      <c r="AT2578" s="256" t="s">
        <v>180</v>
      </c>
      <c r="AU2578" s="256" t="s">
        <v>87</v>
      </c>
      <c r="AV2578" s="14" t="s">
        <v>87</v>
      </c>
      <c r="AW2578" s="14" t="s">
        <v>39</v>
      </c>
      <c r="AX2578" s="14" t="s">
        <v>85</v>
      </c>
      <c r="AY2578" s="256" t="s">
        <v>168</v>
      </c>
    </row>
    <row r="2579" s="2" customFormat="1" ht="16.5" customHeight="1">
      <c r="A2579" s="42"/>
      <c r="B2579" s="43"/>
      <c r="C2579" s="216" t="s">
        <v>3625</v>
      </c>
      <c r="D2579" s="216" t="s">
        <v>170</v>
      </c>
      <c r="E2579" s="217" t="s">
        <v>3773</v>
      </c>
      <c r="F2579" s="218" t="s">
        <v>3760</v>
      </c>
      <c r="G2579" s="219" t="s">
        <v>185</v>
      </c>
      <c r="H2579" s="220">
        <v>1</v>
      </c>
      <c r="I2579" s="221"/>
      <c r="J2579" s="222">
        <f>ROUND(I2579*H2579,2)</f>
        <v>0</v>
      </c>
      <c r="K2579" s="218" t="s">
        <v>33</v>
      </c>
      <c r="L2579" s="48"/>
      <c r="M2579" s="223" t="s">
        <v>33</v>
      </c>
      <c r="N2579" s="224" t="s">
        <v>49</v>
      </c>
      <c r="O2579" s="88"/>
      <c r="P2579" s="225">
        <f>O2579*H2579</f>
        <v>0</v>
      </c>
      <c r="Q2579" s="225">
        <v>0</v>
      </c>
      <c r="R2579" s="225">
        <f>Q2579*H2579</f>
        <v>0</v>
      </c>
      <c r="S2579" s="225">
        <v>0</v>
      </c>
      <c r="T2579" s="226">
        <f>S2579*H2579</f>
        <v>0</v>
      </c>
      <c r="U2579" s="42"/>
      <c r="V2579" s="42"/>
      <c r="W2579" s="42"/>
      <c r="X2579" s="42"/>
      <c r="Y2579" s="42"/>
      <c r="Z2579" s="42"/>
      <c r="AA2579" s="42"/>
      <c r="AB2579" s="42"/>
      <c r="AC2579" s="42"/>
      <c r="AD2579" s="42"/>
      <c r="AE2579" s="42"/>
      <c r="AR2579" s="227" t="s">
        <v>266</v>
      </c>
      <c r="AT2579" s="227" t="s">
        <v>170</v>
      </c>
      <c r="AU2579" s="227" t="s">
        <v>87</v>
      </c>
      <c r="AY2579" s="20" t="s">
        <v>168</v>
      </c>
      <c r="BE2579" s="228">
        <f>IF(N2579="základní",J2579,0)</f>
        <v>0</v>
      </c>
      <c r="BF2579" s="228">
        <f>IF(N2579="snížená",J2579,0)</f>
        <v>0</v>
      </c>
      <c r="BG2579" s="228">
        <f>IF(N2579="zákl. přenesená",J2579,0)</f>
        <v>0</v>
      </c>
      <c r="BH2579" s="228">
        <f>IF(N2579="sníž. přenesená",J2579,0)</f>
        <v>0</v>
      </c>
      <c r="BI2579" s="228">
        <f>IF(N2579="nulová",J2579,0)</f>
        <v>0</v>
      </c>
      <c r="BJ2579" s="20" t="s">
        <v>85</v>
      </c>
      <c r="BK2579" s="228">
        <f>ROUND(I2579*H2579,2)</f>
        <v>0</v>
      </c>
      <c r="BL2579" s="20" t="s">
        <v>266</v>
      </c>
      <c r="BM2579" s="227" t="s">
        <v>3774</v>
      </c>
    </row>
    <row r="2580" s="2" customFormat="1">
      <c r="A2580" s="42"/>
      <c r="B2580" s="43"/>
      <c r="C2580" s="44"/>
      <c r="D2580" s="229" t="s">
        <v>176</v>
      </c>
      <c r="E2580" s="44"/>
      <c r="F2580" s="230" t="s">
        <v>3760</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176</v>
      </c>
      <c r="AU2580" s="20" t="s">
        <v>87</v>
      </c>
    </row>
    <row r="2581" s="13" customFormat="1">
      <c r="A2581" s="13"/>
      <c r="B2581" s="236"/>
      <c r="C2581" s="237"/>
      <c r="D2581" s="229" t="s">
        <v>180</v>
      </c>
      <c r="E2581" s="238" t="s">
        <v>33</v>
      </c>
      <c r="F2581" s="239" t="s">
        <v>3667</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180</v>
      </c>
      <c r="AU2581" s="245" t="s">
        <v>87</v>
      </c>
      <c r="AV2581" s="13" t="s">
        <v>85</v>
      </c>
      <c r="AW2581" s="13" t="s">
        <v>39</v>
      </c>
      <c r="AX2581" s="13" t="s">
        <v>78</v>
      </c>
      <c r="AY2581" s="245" t="s">
        <v>168</v>
      </c>
    </row>
    <row r="2582" s="14" customFormat="1">
      <c r="A2582" s="14"/>
      <c r="B2582" s="246"/>
      <c r="C2582" s="247"/>
      <c r="D2582" s="229" t="s">
        <v>180</v>
      </c>
      <c r="E2582" s="248" t="s">
        <v>33</v>
      </c>
      <c r="F2582" s="249" t="s">
        <v>5871</v>
      </c>
      <c r="G2582" s="247"/>
      <c r="H2582" s="250">
        <v>1</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180</v>
      </c>
      <c r="AU2582" s="256" t="s">
        <v>87</v>
      </c>
      <c r="AV2582" s="14" t="s">
        <v>87</v>
      </c>
      <c r="AW2582" s="14" t="s">
        <v>39</v>
      </c>
      <c r="AX2582" s="14" t="s">
        <v>85</v>
      </c>
      <c r="AY2582" s="256" t="s">
        <v>168</v>
      </c>
    </row>
    <row r="2583" s="2" customFormat="1" ht="21.75" customHeight="1">
      <c r="A2583" s="42"/>
      <c r="B2583" s="43"/>
      <c r="C2583" s="216" t="s">
        <v>3631</v>
      </c>
      <c r="D2583" s="216" t="s">
        <v>170</v>
      </c>
      <c r="E2583" s="217" t="s">
        <v>5872</v>
      </c>
      <c r="F2583" s="218" t="s">
        <v>5873</v>
      </c>
      <c r="G2583" s="219" t="s">
        <v>185</v>
      </c>
      <c r="H2583" s="220">
        <v>1</v>
      </c>
      <c r="I2583" s="221"/>
      <c r="J2583" s="222">
        <f>ROUND(I2583*H2583,2)</f>
        <v>0</v>
      </c>
      <c r="K2583" s="218" t="s">
        <v>33</v>
      </c>
      <c r="L2583" s="48"/>
      <c r="M2583" s="223" t="s">
        <v>33</v>
      </c>
      <c r="N2583" s="224" t="s">
        <v>49</v>
      </c>
      <c r="O2583" s="88"/>
      <c r="P2583" s="225">
        <f>O2583*H2583</f>
        <v>0</v>
      </c>
      <c r="Q2583" s="225">
        <v>0</v>
      </c>
      <c r="R2583" s="225">
        <f>Q2583*H2583</f>
        <v>0</v>
      </c>
      <c r="S2583" s="225">
        <v>0</v>
      </c>
      <c r="T2583" s="226">
        <f>S2583*H2583</f>
        <v>0</v>
      </c>
      <c r="U2583" s="42"/>
      <c r="V2583" s="42"/>
      <c r="W2583" s="42"/>
      <c r="X2583" s="42"/>
      <c r="Y2583" s="42"/>
      <c r="Z2583" s="42"/>
      <c r="AA2583" s="42"/>
      <c r="AB2583" s="42"/>
      <c r="AC2583" s="42"/>
      <c r="AD2583" s="42"/>
      <c r="AE2583" s="42"/>
      <c r="AR2583" s="227" t="s">
        <v>266</v>
      </c>
      <c r="AT2583" s="227" t="s">
        <v>170</v>
      </c>
      <c r="AU2583" s="227" t="s">
        <v>87</v>
      </c>
      <c r="AY2583" s="20" t="s">
        <v>168</v>
      </c>
      <c r="BE2583" s="228">
        <f>IF(N2583="základní",J2583,0)</f>
        <v>0</v>
      </c>
      <c r="BF2583" s="228">
        <f>IF(N2583="snížená",J2583,0)</f>
        <v>0</v>
      </c>
      <c r="BG2583" s="228">
        <f>IF(N2583="zákl. přenesená",J2583,0)</f>
        <v>0</v>
      </c>
      <c r="BH2583" s="228">
        <f>IF(N2583="sníž. přenesená",J2583,0)</f>
        <v>0</v>
      </c>
      <c r="BI2583" s="228">
        <f>IF(N2583="nulová",J2583,0)</f>
        <v>0</v>
      </c>
      <c r="BJ2583" s="20" t="s">
        <v>85</v>
      </c>
      <c r="BK2583" s="228">
        <f>ROUND(I2583*H2583,2)</f>
        <v>0</v>
      </c>
      <c r="BL2583" s="20" t="s">
        <v>266</v>
      </c>
      <c r="BM2583" s="227" t="s">
        <v>5874</v>
      </c>
    </row>
    <row r="2584" s="2" customFormat="1">
      <c r="A2584" s="42"/>
      <c r="B2584" s="43"/>
      <c r="C2584" s="44"/>
      <c r="D2584" s="229" t="s">
        <v>176</v>
      </c>
      <c r="E2584" s="44"/>
      <c r="F2584" s="230" t="s">
        <v>5875</v>
      </c>
      <c r="G2584" s="44"/>
      <c r="H2584" s="44"/>
      <c r="I2584" s="231"/>
      <c r="J2584" s="44"/>
      <c r="K2584" s="44"/>
      <c r="L2584" s="48"/>
      <c r="M2584" s="232"/>
      <c r="N2584" s="233"/>
      <c r="O2584" s="88"/>
      <c r="P2584" s="88"/>
      <c r="Q2584" s="88"/>
      <c r="R2584" s="88"/>
      <c r="S2584" s="88"/>
      <c r="T2584" s="89"/>
      <c r="U2584" s="42"/>
      <c r="V2584" s="42"/>
      <c r="W2584" s="42"/>
      <c r="X2584" s="42"/>
      <c r="Y2584" s="42"/>
      <c r="Z2584" s="42"/>
      <c r="AA2584" s="42"/>
      <c r="AB2584" s="42"/>
      <c r="AC2584" s="42"/>
      <c r="AD2584" s="42"/>
      <c r="AE2584" s="42"/>
      <c r="AT2584" s="20" t="s">
        <v>176</v>
      </c>
      <c r="AU2584" s="20" t="s">
        <v>87</v>
      </c>
    </row>
    <row r="2585" s="13" customFormat="1">
      <c r="A2585" s="13"/>
      <c r="B2585" s="236"/>
      <c r="C2585" s="237"/>
      <c r="D2585" s="229" t="s">
        <v>180</v>
      </c>
      <c r="E2585" s="238" t="s">
        <v>33</v>
      </c>
      <c r="F2585" s="239" t="s">
        <v>3667</v>
      </c>
      <c r="G2585" s="237"/>
      <c r="H2585" s="238" t="s">
        <v>33</v>
      </c>
      <c r="I2585" s="240"/>
      <c r="J2585" s="237"/>
      <c r="K2585" s="237"/>
      <c r="L2585" s="241"/>
      <c r="M2585" s="242"/>
      <c r="N2585" s="243"/>
      <c r="O2585" s="243"/>
      <c r="P2585" s="243"/>
      <c r="Q2585" s="243"/>
      <c r="R2585" s="243"/>
      <c r="S2585" s="243"/>
      <c r="T2585" s="244"/>
      <c r="U2585" s="13"/>
      <c r="V2585" s="13"/>
      <c r="W2585" s="13"/>
      <c r="X2585" s="13"/>
      <c r="Y2585" s="13"/>
      <c r="Z2585" s="13"/>
      <c r="AA2585" s="13"/>
      <c r="AB2585" s="13"/>
      <c r="AC2585" s="13"/>
      <c r="AD2585" s="13"/>
      <c r="AE2585" s="13"/>
      <c r="AT2585" s="245" t="s">
        <v>180</v>
      </c>
      <c r="AU2585" s="245" t="s">
        <v>87</v>
      </c>
      <c r="AV2585" s="13" t="s">
        <v>85</v>
      </c>
      <c r="AW2585" s="13" t="s">
        <v>39</v>
      </c>
      <c r="AX2585" s="13" t="s">
        <v>78</v>
      </c>
      <c r="AY2585" s="245" t="s">
        <v>168</v>
      </c>
    </row>
    <row r="2586" s="14" customFormat="1">
      <c r="A2586" s="14"/>
      <c r="B2586" s="246"/>
      <c r="C2586" s="247"/>
      <c r="D2586" s="229" t="s">
        <v>180</v>
      </c>
      <c r="E2586" s="248" t="s">
        <v>33</v>
      </c>
      <c r="F2586" s="249" t="s">
        <v>5876</v>
      </c>
      <c r="G2586" s="247"/>
      <c r="H2586" s="250">
        <v>1</v>
      </c>
      <c r="I2586" s="251"/>
      <c r="J2586" s="247"/>
      <c r="K2586" s="247"/>
      <c r="L2586" s="252"/>
      <c r="M2586" s="253"/>
      <c r="N2586" s="254"/>
      <c r="O2586" s="254"/>
      <c r="P2586" s="254"/>
      <c r="Q2586" s="254"/>
      <c r="R2586" s="254"/>
      <c r="S2586" s="254"/>
      <c r="T2586" s="255"/>
      <c r="U2586" s="14"/>
      <c r="V2586" s="14"/>
      <c r="W2586" s="14"/>
      <c r="X2586" s="14"/>
      <c r="Y2586" s="14"/>
      <c r="Z2586" s="14"/>
      <c r="AA2586" s="14"/>
      <c r="AB2586" s="14"/>
      <c r="AC2586" s="14"/>
      <c r="AD2586" s="14"/>
      <c r="AE2586" s="14"/>
      <c r="AT2586" s="256" t="s">
        <v>180</v>
      </c>
      <c r="AU2586" s="256" t="s">
        <v>87</v>
      </c>
      <c r="AV2586" s="14" t="s">
        <v>87</v>
      </c>
      <c r="AW2586" s="14" t="s">
        <v>39</v>
      </c>
      <c r="AX2586" s="14" t="s">
        <v>85</v>
      </c>
      <c r="AY2586" s="256" t="s">
        <v>168</v>
      </c>
    </row>
    <row r="2587" s="2" customFormat="1" ht="24.15" customHeight="1">
      <c r="A2587" s="42"/>
      <c r="B2587" s="43"/>
      <c r="C2587" s="216" t="s">
        <v>3639</v>
      </c>
      <c r="D2587" s="216" t="s">
        <v>170</v>
      </c>
      <c r="E2587" s="217" t="s">
        <v>5877</v>
      </c>
      <c r="F2587" s="218" t="s">
        <v>5878</v>
      </c>
      <c r="G2587" s="219" t="s">
        <v>185</v>
      </c>
      <c r="H2587" s="220">
        <v>1</v>
      </c>
      <c r="I2587" s="221"/>
      <c r="J2587" s="222">
        <f>ROUND(I2587*H2587,2)</f>
        <v>0</v>
      </c>
      <c r="K2587" s="218" t="s">
        <v>33</v>
      </c>
      <c r="L2587" s="48"/>
      <c r="M2587" s="223" t="s">
        <v>33</v>
      </c>
      <c r="N2587" s="224" t="s">
        <v>49</v>
      </c>
      <c r="O2587" s="88"/>
      <c r="P2587" s="225">
        <f>O2587*H2587</f>
        <v>0</v>
      </c>
      <c r="Q2587" s="225">
        <v>0</v>
      </c>
      <c r="R2587" s="225">
        <f>Q2587*H2587</f>
        <v>0</v>
      </c>
      <c r="S2587" s="225">
        <v>0</v>
      </c>
      <c r="T2587" s="226">
        <f>S2587*H2587</f>
        <v>0</v>
      </c>
      <c r="U2587" s="42"/>
      <c r="V2587" s="42"/>
      <c r="W2587" s="42"/>
      <c r="X2587" s="42"/>
      <c r="Y2587" s="42"/>
      <c r="Z2587" s="42"/>
      <c r="AA2587" s="42"/>
      <c r="AB2587" s="42"/>
      <c r="AC2587" s="42"/>
      <c r="AD2587" s="42"/>
      <c r="AE2587" s="42"/>
      <c r="AR2587" s="227" t="s">
        <v>266</v>
      </c>
      <c r="AT2587" s="227" t="s">
        <v>170</v>
      </c>
      <c r="AU2587" s="227" t="s">
        <v>87</v>
      </c>
      <c r="AY2587" s="20" t="s">
        <v>168</v>
      </c>
      <c r="BE2587" s="228">
        <f>IF(N2587="základní",J2587,0)</f>
        <v>0</v>
      </c>
      <c r="BF2587" s="228">
        <f>IF(N2587="snížená",J2587,0)</f>
        <v>0</v>
      </c>
      <c r="BG2587" s="228">
        <f>IF(N2587="zákl. přenesená",J2587,0)</f>
        <v>0</v>
      </c>
      <c r="BH2587" s="228">
        <f>IF(N2587="sníž. přenesená",J2587,0)</f>
        <v>0</v>
      </c>
      <c r="BI2587" s="228">
        <f>IF(N2587="nulová",J2587,0)</f>
        <v>0</v>
      </c>
      <c r="BJ2587" s="20" t="s">
        <v>85</v>
      </c>
      <c r="BK2587" s="228">
        <f>ROUND(I2587*H2587,2)</f>
        <v>0</v>
      </c>
      <c r="BL2587" s="20" t="s">
        <v>266</v>
      </c>
      <c r="BM2587" s="227" t="s">
        <v>3779</v>
      </c>
    </row>
    <row r="2588" s="2" customFormat="1">
      <c r="A2588" s="42"/>
      <c r="B2588" s="43"/>
      <c r="C2588" s="44"/>
      <c r="D2588" s="229" t="s">
        <v>176</v>
      </c>
      <c r="E2588" s="44"/>
      <c r="F2588" s="230" t="s">
        <v>5879</v>
      </c>
      <c r="G2588" s="44"/>
      <c r="H2588" s="44"/>
      <c r="I2588" s="231"/>
      <c r="J2588" s="44"/>
      <c r="K2588" s="44"/>
      <c r="L2588" s="48"/>
      <c r="M2588" s="232"/>
      <c r="N2588" s="233"/>
      <c r="O2588" s="88"/>
      <c r="P2588" s="88"/>
      <c r="Q2588" s="88"/>
      <c r="R2588" s="88"/>
      <c r="S2588" s="88"/>
      <c r="T2588" s="89"/>
      <c r="U2588" s="42"/>
      <c r="V2588" s="42"/>
      <c r="W2588" s="42"/>
      <c r="X2588" s="42"/>
      <c r="Y2588" s="42"/>
      <c r="Z2588" s="42"/>
      <c r="AA2588" s="42"/>
      <c r="AB2588" s="42"/>
      <c r="AC2588" s="42"/>
      <c r="AD2588" s="42"/>
      <c r="AE2588" s="42"/>
      <c r="AT2588" s="20" t="s">
        <v>176</v>
      </c>
      <c r="AU2588" s="20" t="s">
        <v>87</v>
      </c>
    </row>
    <row r="2589" s="13" customFormat="1">
      <c r="A2589" s="13"/>
      <c r="B2589" s="236"/>
      <c r="C2589" s="237"/>
      <c r="D2589" s="229" t="s">
        <v>180</v>
      </c>
      <c r="E2589" s="238" t="s">
        <v>33</v>
      </c>
      <c r="F2589" s="239" t="s">
        <v>3667</v>
      </c>
      <c r="G2589" s="237"/>
      <c r="H2589" s="238" t="s">
        <v>33</v>
      </c>
      <c r="I2589" s="240"/>
      <c r="J2589" s="237"/>
      <c r="K2589" s="237"/>
      <c r="L2589" s="241"/>
      <c r="M2589" s="242"/>
      <c r="N2589" s="243"/>
      <c r="O2589" s="243"/>
      <c r="P2589" s="243"/>
      <c r="Q2589" s="243"/>
      <c r="R2589" s="243"/>
      <c r="S2589" s="243"/>
      <c r="T2589" s="244"/>
      <c r="U2589" s="13"/>
      <c r="V2589" s="13"/>
      <c r="W2589" s="13"/>
      <c r="X2589" s="13"/>
      <c r="Y2589" s="13"/>
      <c r="Z2589" s="13"/>
      <c r="AA2589" s="13"/>
      <c r="AB2589" s="13"/>
      <c r="AC2589" s="13"/>
      <c r="AD2589" s="13"/>
      <c r="AE2589" s="13"/>
      <c r="AT2589" s="245" t="s">
        <v>180</v>
      </c>
      <c r="AU2589" s="245" t="s">
        <v>87</v>
      </c>
      <c r="AV2589" s="13" t="s">
        <v>85</v>
      </c>
      <c r="AW2589" s="13" t="s">
        <v>39</v>
      </c>
      <c r="AX2589" s="13" t="s">
        <v>78</v>
      </c>
      <c r="AY2589" s="245" t="s">
        <v>168</v>
      </c>
    </row>
    <row r="2590" s="14" customFormat="1">
      <c r="A2590" s="14"/>
      <c r="B2590" s="246"/>
      <c r="C2590" s="247"/>
      <c r="D2590" s="229" t="s">
        <v>180</v>
      </c>
      <c r="E2590" s="248" t="s">
        <v>33</v>
      </c>
      <c r="F2590" s="249" t="s">
        <v>5880</v>
      </c>
      <c r="G2590" s="247"/>
      <c r="H2590" s="250">
        <v>1</v>
      </c>
      <c r="I2590" s="251"/>
      <c r="J2590" s="247"/>
      <c r="K2590" s="247"/>
      <c r="L2590" s="252"/>
      <c r="M2590" s="253"/>
      <c r="N2590" s="254"/>
      <c r="O2590" s="254"/>
      <c r="P2590" s="254"/>
      <c r="Q2590" s="254"/>
      <c r="R2590" s="254"/>
      <c r="S2590" s="254"/>
      <c r="T2590" s="255"/>
      <c r="U2590" s="14"/>
      <c r="V2590" s="14"/>
      <c r="W2590" s="14"/>
      <c r="X2590" s="14"/>
      <c r="Y2590" s="14"/>
      <c r="Z2590" s="14"/>
      <c r="AA2590" s="14"/>
      <c r="AB2590" s="14"/>
      <c r="AC2590" s="14"/>
      <c r="AD2590" s="14"/>
      <c r="AE2590" s="14"/>
      <c r="AT2590" s="256" t="s">
        <v>180</v>
      </c>
      <c r="AU2590" s="256" t="s">
        <v>87</v>
      </c>
      <c r="AV2590" s="14" t="s">
        <v>87</v>
      </c>
      <c r="AW2590" s="14" t="s">
        <v>39</v>
      </c>
      <c r="AX2590" s="14" t="s">
        <v>85</v>
      </c>
      <c r="AY2590" s="256" t="s">
        <v>168</v>
      </c>
    </row>
    <row r="2591" s="2" customFormat="1" ht="16.5" customHeight="1">
      <c r="A2591" s="42"/>
      <c r="B2591" s="43"/>
      <c r="C2591" s="216" t="s">
        <v>3649</v>
      </c>
      <c r="D2591" s="216" t="s">
        <v>170</v>
      </c>
      <c r="E2591" s="217" t="s">
        <v>5881</v>
      </c>
      <c r="F2591" s="218" t="s">
        <v>3765</v>
      </c>
      <c r="G2591" s="219" t="s">
        <v>185</v>
      </c>
      <c r="H2591" s="220">
        <v>2</v>
      </c>
      <c r="I2591" s="221"/>
      <c r="J2591" s="222">
        <f>ROUND(I2591*H2591,2)</f>
        <v>0</v>
      </c>
      <c r="K2591" s="218" t="s">
        <v>33</v>
      </c>
      <c r="L2591" s="48"/>
      <c r="M2591" s="223" t="s">
        <v>33</v>
      </c>
      <c r="N2591" s="224" t="s">
        <v>49</v>
      </c>
      <c r="O2591" s="88"/>
      <c r="P2591" s="225">
        <f>O2591*H2591</f>
        <v>0</v>
      </c>
      <c r="Q2591" s="225">
        <v>0</v>
      </c>
      <c r="R2591" s="225">
        <f>Q2591*H2591</f>
        <v>0</v>
      </c>
      <c r="S2591" s="225">
        <v>0</v>
      </c>
      <c r="T2591" s="226">
        <f>S2591*H2591</f>
        <v>0</v>
      </c>
      <c r="U2591" s="42"/>
      <c r="V2591" s="42"/>
      <c r="W2591" s="42"/>
      <c r="X2591" s="42"/>
      <c r="Y2591" s="42"/>
      <c r="Z2591" s="42"/>
      <c r="AA2591" s="42"/>
      <c r="AB2591" s="42"/>
      <c r="AC2591" s="42"/>
      <c r="AD2591" s="42"/>
      <c r="AE2591" s="42"/>
      <c r="AR2591" s="227" t="s">
        <v>266</v>
      </c>
      <c r="AT2591" s="227" t="s">
        <v>170</v>
      </c>
      <c r="AU2591" s="227" t="s">
        <v>87</v>
      </c>
      <c r="AY2591" s="20" t="s">
        <v>168</v>
      </c>
      <c r="BE2591" s="228">
        <f>IF(N2591="základní",J2591,0)</f>
        <v>0</v>
      </c>
      <c r="BF2591" s="228">
        <f>IF(N2591="snížená",J2591,0)</f>
        <v>0</v>
      </c>
      <c r="BG2591" s="228">
        <f>IF(N2591="zákl. přenesená",J2591,0)</f>
        <v>0</v>
      </c>
      <c r="BH2591" s="228">
        <f>IF(N2591="sníž. přenesená",J2591,0)</f>
        <v>0</v>
      </c>
      <c r="BI2591" s="228">
        <f>IF(N2591="nulová",J2591,0)</f>
        <v>0</v>
      </c>
      <c r="BJ2591" s="20" t="s">
        <v>85</v>
      </c>
      <c r="BK2591" s="228">
        <f>ROUND(I2591*H2591,2)</f>
        <v>0</v>
      </c>
      <c r="BL2591" s="20" t="s">
        <v>266</v>
      </c>
      <c r="BM2591" s="227" t="s">
        <v>5882</v>
      </c>
    </row>
    <row r="2592" s="2" customFormat="1">
      <c r="A2592" s="42"/>
      <c r="B2592" s="43"/>
      <c r="C2592" s="44"/>
      <c r="D2592" s="229" t="s">
        <v>176</v>
      </c>
      <c r="E2592" s="44"/>
      <c r="F2592" s="230" t="s">
        <v>3765</v>
      </c>
      <c r="G2592" s="44"/>
      <c r="H2592" s="44"/>
      <c r="I2592" s="231"/>
      <c r="J2592" s="44"/>
      <c r="K2592" s="44"/>
      <c r="L2592" s="48"/>
      <c r="M2592" s="232"/>
      <c r="N2592" s="233"/>
      <c r="O2592" s="88"/>
      <c r="P2592" s="88"/>
      <c r="Q2592" s="88"/>
      <c r="R2592" s="88"/>
      <c r="S2592" s="88"/>
      <c r="T2592" s="89"/>
      <c r="U2592" s="42"/>
      <c r="V2592" s="42"/>
      <c r="W2592" s="42"/>
      <c r="X2592" s="42"/>
      <c r="Y2592" s="42"/>
      <c r="Z2592" s="42"/>
      <c r="AA2592" s="42"/>
      <c r="AB2592" s="42"/>
      <c r="AC2592" s="42"/>
      <c r="AD2592" s="42"/>
      <c r="AE2592" s="42"/>
      <c r="AT2592" s="20" t="s">
        <v>176</v>
      </c>
      <c r="AU2592" s="20" t="s">
        <v>87</v>
      </c>
    </row>
    <row r="2593" s="13" customFormat="1">
      <c r="A2593" s="13"/>
      <c r="B2593" s="236"/>
      <c r="C2593" s="237"/>
      <c r="D2593" s="229" t="s">
        <v>180</v>
      </c>
      <c r="E2593" s="238" t="s">
        <v>33</v>
      </c>
      <c r="F2593" s="239" t="s">
        <v>3667</v>
      </c>
      <c r="G2593" s="237"/>
      <c r="H2593" s="238" t="s">
        <v>33</v>
      </c>
      <c r="I2593" s="240"/>
      <c r="J2593" s="237"/>
      <c r="K2593" s="237"/>
      <c r="L2593" s="241"/>
      <c r="M2593" s="242"/>
      <c r="N2593" s="243"/>
      <c r="O2593" s="243"/>
      <c r="P2593" s="243"/>
      <c r="Q2593" s="243"/>
      <c r="R2593" s="243"/>
      <c r="S2593" s="243"/>
      <c r="T2593" s="244"/>
      <c r="U2593" s="13"/>
      <c r="V2593" s="13"/>
      <c r="W2593" s="13"/>
      <c r="X2593" s="13"/>
      <c r="Y2593" s="13"/>
      <c r="Z2593" s="13"/>
      <c r="AA2593" s="13"/>
      <c r="AB2593" s="13"/>
      <c r="AC2593" s="13"/>
      <c r="AD2593" s="13"/>
      <c r="AE2593" s="13"/>
      <c r="AT2593" s="245" t="s">
        <v>180</v>
      </c>
      <c r="AU2593" s="245" t="s">
        <v>87</v>
      </c>
      <c r="AV2593" s="13" t="s">
        <v>85</v>
      </c>
      <c r="AW2593" s="13" t="s">
        <v>39</v>
      </c>
      <c r="AX2593" s="13" t="s">
        <v>78</v>
      </c>
      <c r="AY2593" s="245" t="s">
        <v>168</v>
      </c>
    </row>
    <row r="2594" s="14" customFormat="1">
      <c r="A2594" s="14"/>
      <c r="B2594" s="246"/>
      <c r="C2594" s="247"/>
      <c r="D2594" s="229" t="s">
        <v>180</v>
      </c>
      <c r="E2594" s="248" t="s">
        <v>33</v>
      </c>
      <c r="F2594" s="249" t="s">
        <v>5883</v>
      </c>
      <c r="G2594" s="247"/>
      <c r="H2594" s="250">
        <v>2</v>
      </c>
      <c r="I2594" s="251"/>
      <c r="J2594" s="247"/>
      <c r="K2594" s="247"/>
      <c r="L2594" s="252"/>
      <c r="M2594" s="253"/>
      <c r="N2594" s="254"/>
      <c r="O2594" s="254"/>
      <c r="P2594" s="254"/>
      <c r="Q2594" s="254"/>
      <c r="R2594" s="254"/>
      <c r="S2594" s="254"/>
      <c r="T2594" s="255"/>
      <c r="U2594" s="14"/>
      <c r="V2594" s="14"/>
      <c r="W2594" s="14"/>
      <c r="X2594" s="14"/>
      <c r="Y2594" s="14"/>
      <c r="Z2594" s="14"/>
      <c r="AA2594" s="14"/>
      <c r="AB2594" s="14"/>
      <c r="AC2594" s="14"/>
      <c r="AD2594" s="14"/>
      <c r="AE2594" s="14"/>
      <c r="AT2594" s="256" t="s">
        <v>180</v>
      </c>
      <c r="AU2594" s="256" t="s">
        <v>87</v>
      </c>
      <c r="AV2594" s="14" t="s">
        <v>87</v>
      </c>
      <c r="AW2594" s="14" t="s">
        <v>39</v>
      </c>
      <c r="AX2594" s="14" t="s">
        <v>85</v>
      </c>
      <c r="AY2594" s="256" t="s">
        <v>168</v>
      </c>
    </row>
    <row r="2595" s="2" customFormat="1" ht="16.5" customHeight="1">
      <c r="A2595" s="42"/>
      <c r="B2595" s="43"/>
      <c r="C2595" s="216" t="s">
        <v>3652</v>
      </c>
      <c r="D2595" s="216" t="s">
        <v>170</v>
      </c>
      <c r="E2595" s="217" t="s">
        <v>5884</v>
      </c>
      <c r="F2595" s="218" t="s">
        <v>5885</v>
      </c>
      <c r="G2595" s="219" t="s">
        <v>185</v>
      </c>
      <c r="H2595" s="220">
        <v>2</v>
      </c>
      <c r="I2595" s="221"/>
      <c r="J2595" s="222">
        <f>ROUND(I2595*H2595,2)</f>
        <v>0</v>
      </c>
      <c r="K2595" s="218" t="s">
        <v>33</v>
      </c>
      <c r="L2595" s="48"/>
      <c r="M2595" s="223" t="s">
        <v>33</v>
      </c>
      <c r="N2595" s="224" t="s">
        <v>49</v>
      </c>
      <c r="O2595" s="88"/>
      <c r="P2595" s="225">
        <f>O2595*H2595</f>
        <v>0</v>
      </c>
      <c r="Q2595" s="225">
        <v>0</v>
      </c>
      <c r="R2595" s="225">
        <f>Q2595*H2595</f>
        <v>0</v>
      </c>
      <c r="S2595" s="225">
        <v>0</v>
      </c>
      <c r="T2595" s="226">
        <f>S2595*H2595</f>
        <v>0</v>
      </c>
      <c r="U2595" s="42"/>
      <c r="V2595" s="42"/>
      <c r="W2595" s="42"/>
      <c r="X2595" s="42"/>
      <c r="Y2595" s="42"/>
      <c r="Z2595" s="42"/>
      <c r="AA2595" s="42"/>
      <c r="AB2595" s="42"/>
      <c r="AC2595" s="42"/>
      <c r="AD2595" s="42"/>
      <c r="AE2595" s="42"/>
      <c r="AR2595" s="227" t="s">
        <v>266</v>
      </c>
      <c r="AT2595" s="227" t="s">
        <v>170</v>
      </c>
      <c r="AU2595" s="227" t="s">
        <v>87</v>
      </c>
      <c r="AY2595" s="20" t="s">
        <v>168</v>
      </c>
      <c r="BE2595" s="228">
        <f>IF(N2595="základní",J2595,0)</f>
        <v>0</v>
      </c>
      <c r="BF2595" s="228">
        <f>IF(N2595="snížená",J2595,0)</f>
        <v>0</v>
      </c>
      <c r="BG2595" s="228">
        <f>IF(N2595="zákl. přenesená",J2595,0)</f>
        <v>0</v>
      </c>
      <c r="BH2595" s="228">
        <f>IF(N2595="sníž. přenesená",J2595,0)</f>
        <v>0</v>
      </c>
      <c r="BI2595" s="228">
        <f>IF(N2595="nulová",J2595,0)</f>
        <v>0</v>
      </c>
      <c r="BJ2595" s="20" t="s">
        <v>85</v>
      </c>
      <c r="BK2595" s="228">
        <f>ROUND(I2595*H2595,2)</f>
        <v>0</v>
      </c>
      <c r="BL2595" s="20" t="s">
        <v>266</v>
      </c>
      <c r="BM2595" s="227" t="s">
        <v>5886</v>
      </c>
    </row>
    <row r="2596" s="2" customFormat="1">
      <c r="A2596" s="42"/>
      <c r="B2596" s="43"/>
      <c r="C2596" s="44"/>
      <c r="D2596" s="229" t="s">
        <v>176</v>
      </c>
      <c r="E2596" s="44"/>
      <c r="F2596" s="230" t="s">
        <v>5885</v>
      </c>
      <c r="G2596" s="44"/>
      <c r="H2596" s="44"/>
      <c r="I2596" s="231"/>
      <c r="J2596" s="44"/>
      <c r="K2596" s="44"/>
      <c r="L2596" s="48"/>
      <c r="M2596" s="232"/>
      <c r="N2596" s="233"/>
      <c r="O2596" s="88"/>
      <c r="P2596" s="88"/>
      <c r="Q2596" s="88"/>
      <c r="R2596" s="88"/>
      <c r="S2596" s="88"/>
      <c r="T2596" s="89"/>
      <c r="U2596" s="42"/>
      <c r="V2596" s="42"/>
      <c r="W2596" s="42"/>
      <c r="X2596" s="42"/>
      <c r="Y2596" s="42"/>
      <c r="Z2596" s="42"/>
      <c r="AA2596" s="42"/>
      <c r="AB2596" s="42"/>
      <c r="AC2596" s="42"/>
      <c r="AD2596" s="42"/>
      <c r="AE2596" s="42"/>
      <c r="AT2596" s="20" t="s">
        <v>176</v>
      </c>
      <c r="AU2596" s="20" t="s">
        <v>87</v>
      </c>
    </row>
    <row r="2597" s="2" customFormat="1">
      <c r="A2597" s="42"/>
      <c r="B2597" s="43"/>
      <c r="C2597" s="44"/>
      <c r="D2597" s="229" t="s">
        <v>549</v>
      </c>
      <c r="E2597" s="44"/>
      <c r="F2597" s="257" t="s">
        <v>5887</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549</v>
      </c>
      <c r="AU2597" s="20" t="s">
        <v>87</v>
      </c>
    </row>
    <row r="2598" s="2" customFormat="1" ht="16.5" customHeight="1">
      <c r="A2598" s="42"/>
      <c r="B2598" s="43"/>
      <c r="C2598" s="216" t="s">
        <v>3659</v>
      </c>
      <c r="D2598" s="216" t="s">
        <v>170</v>
      </c>
      <c r="E2598" s="217" t="s">
        <v>5888</v>
      </c>
      <c r="F2598" s="218" t="s">
        <v>5889</v>
      </c>
      <c r="G2598" s="219" t="s">
        <v>185</v>
      </c>
      <c r="H2598" s="220">
        <v>1</v>
      </c>
      <c r="I2598" s="221"/>
      <c r="J2598" s="222">
        <f>ROUND(I2598*H2598,2)</f>
        <v>0</v>
      </c>
      <c r="K2598" s="218" t="s">
        <v>33</v>
      </c>
      <c r="L2598" s="48"/>
      <c r="M2598" s="223" t="s">
        <v>33</v>
      </c>
      <c r="N2598" s="224" t="s">
        <v>49</v>
      </c>
      <c r="O2598" s="88"/>
      <c r="P2598" s="225">
        <f>O2598*H2598</f>
        <v>0</v>
      </c>
      <c r="Q2598" s="225">
        <v>0</v>
      </c>
      <c r="R2598" s="225">
        <f>Q2598*H2598</f>
        <v>0</v>
      </c>
      <c r="S2598" s="225">
        <v>0</v>
      </c>
      <c r="T2598" s="226">
        <f>S2598*H2598</f>
        <v>0</v>
      </c>
      <c r="U2598" s="42"/>
      <c r="V2598" s="42"/>
      <c r="W2598" s="42"/>
      <c r="X2598" s="42"/>
      <c r="Y2598" s="42"/>
      <c r="Z2598" s="42"/>
      <c r="AA2598" s="42"/>
      <c r="AB2598" s="42"/>
      <c r="AC2598" s="42"/>
      <c r="AD2598" s="42"/>
      <c r="AE2598" s="42"/>
      <c r="AR2598" s="227" t="s">
        <v>266</v>
      </c>
      <c r="AT2598" s="227" t="s">
        <v>170</v>
      </c>
      <c r="AU2598" s="227" t="s">
        <v>87</v>
      </c>
      <c r="AY2598" s="20" t="s">
        <v>168</v>
      </c>
      <c r="BE2598" s="228">
        <f>IF(N2598="základní",J2598,0)</f>
        <v>0</v>
      </c>
      <c r="BF2598" s="228">
        <f>IF(N2598="snížená",J2598,0)</f>
        <v>0</v>
      </c>
      <c r="BG2598" s="228">
        <f>IF(N2598="zákl. přenesená",J2598,0)</f>
        <v>0</v>
      </c>
      <c r="BH2598" s="228">
        <f>IF(N2598="sníž. přenesená",J2598,0)</f>
        <v>0</v>
      </c>
      <c r="BI2598" s="228">
        <f>IF(N2598="nulová",J2598,0)</f>
        <v>0</v>
      </c>
      <c r="BJ2598" s="20" t="s">
        <v>85</v>
      </c>
      <c r="BK2598" s="228">
        <f>ROUND(I2598*H2598,2)</f>
        <v>0</v>
      </c>
      <c r="BL2598" s="20" t="s">
        <v>266</v>
      </c>
      <c r="BM2598" s="227" t="s">
        <v>5890</v>
      </c>
    </row>
    <row r="2599" s="2" customFormat="1">
      <c r="A2599" s="42"/>
      <c r="B2599" s="43"/>
      <c r="C2599" s="44"/>
      <c r="D2599" s="229" t="s">
        <v>176</v>
      </c>
      <c r="E2599" s="44"/>
      <c r="F2599" s="230" t="s">
        <v>5889</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176</v>
      </c>
      <c r="AU2599" s="20" t="s">
        <v>87</v>
      </c>
    </row>
    <row r="2600" s="2" customFormat="1">
      <c r="A2600" s="42"/>
      <c r="B2600" s="43"/>
      <c r="C2600" s="44"/>
      <c r="D2600" s="229" t="s">
        <v>549</v>
      </c>
      <c r="E2600" s="44"/>
      <c r="F2600" s="257" t="s">
        <v>5891</v>
      </c>
      <c r="G2600" s="44"/>
      <c r="H2600" s="44"/>
      <c r="I2600" s="231"/>
      <c r="J2600" s="44"/>
      <c r="K2600" s="44"/>
      <c r="L2600" s="48"/>
      <c r="M2600" s="232"/>
      <c r="N2600" s="233"/>
      <c r="O2600" s="88"/>
      <c r="P2600" s="88"/>
      <c r="Q2600" s="88"/>
      <c r="R2600" s="88"/>
      <c r="S2600" s="88"/>
      <c r="T2600" s="89"/>
      <c r="U2600" s="42"/>
      <c r="V2600" s="42"/>
      <c r="W2600" s="42"/>
      <c r="X2600" s="42"/>
      <c r="Y2600" s="42"/>
      <c r="Z2600" s="42"/>
      <c r="AA2600" s="42"/>
      <c r="AB2600" s="42"/>
      <c r="AC2600" s="42"/>
      <c r="AD2600" s="42"/>
      <c r="AE2600" s="42"/>
      <c r="AT2600" s="20" t="s">
        <v>549</v>
      </c>
      <c r="AU2600" s="20" t="s">
        <v>87</v>
      </c>
    </row>
    <row r="2601" s="2" customFormat="1" ht="16.5" customHeight="1">
      <c r="A2601" s="42"/>
      <c r="B2601" s="43"/>
      <c r="C2601" s="216" t="s">
        <v>3663</v>
      </c>
      <c r="D2601" s="216" t="s">
        <v>170</v>
      </c>
      <c r="E2601" s="217" t="s">
        <v>5892</v>
      </c>
      <c r="F2601" s="218" t="s">
        <v>5893</v>
      </c>
      <c r="G2601" s="219" t="s">
        <v>185</v>
      </c>
      <c r="H2601" s="220">
        <v>1</v>
      </c>
      <c r="I2601" s="221"/>
      <c r="J2601" s="222">
        <f>ROUND(I2601*H2601,2)</f>
        <v>0</v>
      </c>
      <c r="K2601" s="218" t="s">
        <v>33</v>
      </c>
      <c r="L2601" s="48"/>
      <c r="M2601" s="223" t="s">
        <v>33</v>
      </c>
      <c r="N2601" s="224" t="s">
        <v>49</v>
      </c>
      <c r="O2601" s="88"/>
      <c r="P2601" s="225">
        <f>O2601*H2601</f>
        <v>0</v>
      </c>
      <c r="Q2601" s="225">
        <v>0</v>
      </c>
      <c r="R2601" s="225">
        <f>Q2601*H2601</f>
        <v>0</v>
      </c>
      <c r="S2601" s="225">
        <v>0</v>
      </c>
      <c r="T2601" s="226">
        <f>S2601*H2601</f>
        <v>0</v>
      </c>
      <c r="U2601" s="42"/>
      <c r="V2601" s="42"/>
      <c r="W2601" s="42"/>
      <c r="X2601" s="42"/>
      <c r="Y2601" s="42"/>
      <c r="Z2601" s="42"/>
      <c r="AA2601" s="42"/>
      <c r="AB2601" s="42"/>
      <c r="AC2601" s="42"/>
      <c r="AD2601" s="42"/>
      <c r="AE2601" s="42"/>
      <c r="AR2601" s="227" t="s">
        <v>266</v>
      </c>
      <c r="AT2601" s="227" t="s">
        <v>170</v>
      </c>
      <c r="AU2601" s="227" t="s">
        <v>87</v>
      </c>
      <c r="AY2601" s="20" t="s">
        <v>168</v>
      </c>
      <c r="BE2601" s="228">
        <f>IF(N2601="základní",J2601,0)</f>
        <v>0</v>
      </c>
      <c r="BF2601" s="228">
        <f>IF(N2601="snížená",J2601,0)</f>
        <v>0</v>
      </c>
      <c r="BG2601" s="228">
        <f>IF(N2601="zákl. přenesená",J2601,0)</f>
        <v>0</v>
      </c>
      <c r="BH2601" s="228">
        <f>IF(N2601="sníž. přenesená",J2601,0)</f>
        <v>0</v>
      </c>
      <c r="BI2601" s="228">
        <f>IF(N2601="nulová",J2601,0)</f>
        <v>0</v>
      </c>
      <c r="BJ2601" s="20" t="s">
        <v>85</v>
      </c>
      <c r="BK2601" s="228">
        <f>ROUND(I2601*H2601,2)</f>
        <v>0</v>
      </c>
      <c r="BL2601" s="20" t="s">
        <v>266</v>
      </c>
      <c r="BM2601" s="227" t="s">
        <v>5894</v>
      </c>
    </row>
    <row r="2602" s="2" customFormat="1">
      <c r="A2602" s="42"/>
      <c r="B2602" s="43"/>
      <c r="C2602" s="44"/>
      <c r="D2602" s="229" t="s">
        <v>176</v>
      </c>
      <c r="E2602" s="44"/>
      <c r="F2602" s="230" t="s">
        <v>5893</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176</v>
      </c>
      <c r="AU2602" s="20" t="s">
        <v>87</v>
      </c>
    </row>
    <row r="2603" s="2" customFormat="1">
      <c r="A2603" s="42"/>
      <c r="B2603" s="43"/>
      <c r="C2603" s="44"/>
      <c r="D2603" s="229" t="s">
        <v>549</v>
      </c>
      <c r="E2603" s="44"/>
      <c r="F2603" s="257" t="s">
        <v>5895</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549</v>
      </c>
      <c r="AU2603" s="20" t="s">
        <v>87</v>
      </c>
    </row>
    <row r="2604" s="2" customFormat="1" ht="16.5" customHeight="1">
      <c r="A2604" s="42"/>
      <c r="B2604" s="43"/>
      <c r="C2604" s="216" t="s">
        <v>3669</v>
      </c>
      <c r="D2604" s="216" t="s">
        <v>170</v>
      </c>
      <c r="E2604" s="217" t="s">
        <v>5896</v>
      </c>
      <c r="F2604" s="218" t="s">
        <v>5897</v>
      </c>
      <c r="G2604" s="219" t="s">
        <v>185</v>
      </c>
      <c r="H2604" s="220">
        <v>2</v>
      </c>
      <c r="I2604" s="221"/>
      <c r="J2604" s="222">
        <f>ROUND(I2604*H2604,2)</f>
        <v>0</v>
      </c>
      <c r="K2604" s="218" t="s">
        <v>33</v>
      </c>
      <c r="L2604" s="48"/>
      <c r="M2604" s="223" t="s">
        <v>33</v>
      </c>
      <c r="N2604" s="224" t="s">
        <v>49</v>
      </c>
      <c r="O2604" s="88"/>
      <c r="P2604" s="225">
        <f>O2604*H2604</f>
        <v>0</v>
      </c>
      <c r="Q2604" s="225">
        <v>0</v>
      </c>
      <c r="R2604" s="225">
        <f>Q2604*H2604</f>
        <v>0</v>
      </c>
      <c r="S2604" s="225">
        <v>0</v>
      </c>
      <c r="T2604" s="226">
        <f>S2604*H2604</f>
        <v>0</v>
      </c>
      <c r="U2604" s="42"/>
      <c r="V2604" s="42"/>
      <c r="W2604" s="42"/>
      <c r="X2604" s="42"/>
      <c r="Y2604" s="42"/>
      <c r="Z2604" s="42"/>
      <c r="AA2604" s="42"/>
      <c r="AB2604" s="42"/>
      <c r="AC2604" s="42"/>
      <c r="AD2604" s="42"/>
      <c r="AE2604" s="42"/>
      <c r="AR2604" s="227" t="s">
        <v>266</v>
      </c>
      <c r="AT2604" s="227" t="s">
        <v>170</v>
      </c>
      <c r="AU2604" s="227" t="s">
        <v>87</v>
      </c>
      <c r="AY2604" s="20" t="s">
        <v>168</v>
      </c>
      <c r="BE2604" s="228">
        <f>IF(N2604="základní",J2604,0)</f>
        <v>0</v>
      </c>
      <c r="BF2604" s="228">
        <f>IF(N2604="snížená",J2604,0)</f>
        <v>0</v>
      </c>
      <c r="BG2604" s="228">
        <f>IF(N2604="zákl. přenesená",J2604,0)</f>
        <v>0</v>
      </c>
      <c r="BH2604" s="228">
        <f>IF(N2604="sníž. přenesená",J2604,0)</f>
        <v>0</v>
      </c>
      <c r="BI2604" s="228">
        <f>IF(N2604="nulová",J2604,0)</f>
        <v>0</v>
      </c>
      <c r="BJ2604" s="20" t="s">
        <v>85</v>
      </c>
      <c r="BK2604" s="228">
        <f>ROUND(I2604*H2604,2)</f>
        <v>0</v>
      </c>
      <c r="BL2604" s="20" t="s">
        <v>266</v>
      </c>
      <c r="BM2604" s="227" t="s">
        <v>5898</v>
      </c>
    </row>
    <row r="2605" s="2" customFormat="1">
      <c r="A2605" s="42"/>
      <c r="B2605" s="43"/>
      <c r="C2605" s="44"/>
      <c r="D2605" s="229" t="s">
        <v>176</v>
      </c>
      <c r="E2605" s="44"/>
      <c r="F2605" s="230" t="s">
        <v>5897</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176</v>
      </c>
      <c r="AU2605" s="20" t="s">
        <v>87</v>
      </c>
    </row>
    <row r="2606" s="2" customFormat="1">
      <c r="A2606" s="42"/>
      <c r="B2606" s="43"/>
      <c r="C2606" s="44"/>
      <c r="D2606" s="229" t="s">
        <v>549</v>
      </c>
      <c r="E2606" s="44"/>
      <c r="F2606" s="257" t="s">
        <v>5899</v>
      </c>
      <c r="G2606" s="44"/>
      <c r="H2606" s="44"/>
      <c r="I2606" s="231"/>
      <c r="J2606" s="44"/>
      <c r="K2606" s="44"/>
      <c r="L2606" s="48"/>
      <c r="M2606" s="232"/>
      <c r="N2606" s="233"/>
      <c r="O2606" s="88"/>
      <c r="P2606" s="88"/>
      <c r="Q2606" s="88"/>
      <c r="R2606" s="88"/>
      <c r="S2606" s="88"/>
      <c r="T2606" s="89"/>
      <c r="U2606" s="42"/>
      <c r="V2606" s="42"/>
      <c r="W2606" s="42"/>
      <c r="X2606" s="42"/>
      <c r="Y2606" s="42"/>
      <c r="Z2606" s="42"/>
      <c r="AA2606" s="42"/>
      <c r="AB2606" s="42"/>
      <c r="AC2606" s="42"/>
      <c r="AD2606" s="42"/>
      <c r="AE2606" s="42"/>
      <c r="AT2606" s="20" t="s">
        <v>549</v>
      </c>
      <c r="AU2606" s="20" t="s">
        <v>87</v>
      </c>
    </row>
    <row r="2607" s="2" customFormat="1" ht="16.5" customHeight="1">
      <c r="A2607" s="42"/>
      <c r="B2607" s="43"/>
      <c r="C2607" s="216" t="s">
        <v>3674</v>
      </c>
      <c r="D2607" s="216" t="s">
        <v>170</v>
      </c>
      <c r="E2607" s="217" t="s">
        <v>5900</v>
      </c>
      <c r="F2607" s="218" t="s">
        <v>5901</v>
      </c>
      <c r="G2607" s="219" t="s">
        <v>185</v>
      </c>
      <c r="H2607" s="220">
        <v>2</v>
      </c>
      <c r="I2607" s="221"/>
      <c r="J2607" s="222">
        <f>ROUND(I2607*H2607,2)</f>
        <v>0</v>
      </c>
      <c r="K2607" s="218" t="s">
        <v>33</v>
      </c>
      <c r="L2607" s="48"/>
      <c r="M2607" s="223" t="s">
        <v>33</v>
      </c>
      <c r="N2607" s="224" t="s">
        <v>49</v>
      </c>
      <c r="O2607" s="88"/>
      <c r="P2607" s="225">
        <f>O2607*H2607</f>
        <v>0</v>
      </c>
      <c r="Q2607" s="225">
        <v>0</v>
      </c>
      <c r="R2607" s="225">
        <f>Q2607*H2607</f>
        <v>0</v>
      </c>
      <c r="S2607" s="225">
        <v>0</v>
      </c>
      <c r="T2607" s="226">
        <f>S2607*H2607</f>
        <v>0</v>
      </c>
      <c r="U2607" s="42"/>
      <c r="V2607" s="42"/>
      <c r="W2607" s="42"/>
      <c r="X2607" s="42"/>
      <c r="Y2607" s="42"/>
      <c r="Z2607" s="42"/>
      <c r="AA2607" s="42"/>
      <c r="AB2607" s="42"/>
      <c r="AC2607" s="42"/>
      <c r="AD2607" s="42"/>
      <c r="AE2607" s="42"/>
      <c r="AR2607" s="227" t="s">
        <v>266</v>
      </c>
      <c r="AT2607" s="227" t="s">
        <v>170</v>
      </c>
      <c r="AU2607" s="227" t="s">
        <v>87</v>
      </c>
      <c r="AY2607" s="20" t="s">
        <v>168</v>
      </c>
      <c r="BE2607" s="228">
        <f>IF(N2607="základní",J2607,0)</f>
        <v>0</v>
      </c>
      <c r="BF2607" s="228">
        <f>IF(N2607="snížená",J2607,0)</f>
        <v>0</v>
      </c>
      <c r="BG2607" s="228">
        <f>IF(N2607="zákl. přenesená",J2607,0)</f>
        <v>0</v>
      </c>
      <c r="BH2607" s="228">
        <f>IF(N2607="sníž. přenesená",J2607,0)</f>
        <v>0</v>
      </c>
      <c r="BI2607" s="228">
        <f>IF(N2607="nulová",J2607,0)</f>
        <v>0</v>
      </c>
      <c r="BJ2607" s="20" t="s">
        <v>85</v>
      </c>
      <c r="BK2607" s="228">
        <f>ROUND(I2607*H2607,2)</f>
        <v>0</v>
      </c>
      <c r="BL2607" s="20" t="s">
        <v>266</v>
      </c>
      <c r="BM2607" s="227" t="s">
        <v>5902</v>
      </c>
    </row>
    <row r="2608" s="2" customFormat="1">
      <c r="A2608" s="42"/>
      <c r="B2608" s="43"/>
      <c r="C2608" s="44"/>
      <c r="D2608" s="229" t="s">
        <v>176</v>
      </c>
      <c r="E2608" s="44"/>
      <c r="F2608" s="230" t="s">
        <v>5901</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176</v>
      </c>
      <c r="AU2608" s="20" t="s">
        <v>87</v>
      </c>
    </row>
    <row r="2609" s="2" customFormat="1">
      <c r="A2609" s="42"/>
      <c r="B2609" s="43"/>
      <c r="C2609" s="44"/>
      <c r="D2609" s="229" t="s">
        <v>549</v>
      </c>
      <c r="E2609" s="44"/>
      <c r="F2609" s="257" t="s">
        <v>5903</v>
      </c>
      <c r="G2609" s="44"/>
      <c r="H2609" s="44"/>
      <c r="I2609" s="231"/>
      <c r="J2609" s="44"/>
      <c r="K2609" s="44"/>
      <c r="L2609" s="48"/>
      <c r="M2609" s="232"/>
      <c r="N2609" s="233"/>
      <c r="O2609" s="88"/>
      <c r="P2609" s="88"/>
      <c r="Q2609" s="88"/>
      <c r="R2609" s="88"/>
      <c r="S2609" s="88"/>
      <c r="T2609" s="89"/>
      <c r="U2609" s="42"/>
      <c r="V2609" s="42"/>
      <c r="W2609" s="42"/>
      <c r="X2609" s="42"/>
      <c r="Y2609" s="42"/>
      <c r="Z2609" s="42"/>
      <c r="AA2609" s="42"/>
      <c r="AB2609" s="42"/>
      <c r="AC2609" s="42"/>
      <c r="AD2609" s="42"/>
      <c r="AE2609" s="42"/>
      <c r="AT2609" s="20" t="s">
        <v>549</v>
      </c>
      <c r="AU2609" s="20" t="s">
        <v>87</v>
      </c>
    </row>
    <row r="2610" s="2" customFormat="1" ht="16.5" customHeight="1">
      <c r="A2610" s="42"/>
      <c r="B2610" s="43"/>
      <c r="C2610" s="216" t="s">
        <v>3679</v>
      </c>
      <c r="D2610" s="216" t="s">
        <v>170</v>
      </c>
      <c r="E2610" s="217" t="s">
        <v>5904</v>
      </c>
      <c r="F2610" s="218" t="s">
        <v>5905</v>
      </c>
      <c r="G2610" s="219" t="s">
        <v>185</v>
      </c>
      <c r="H2610" s="220">
        <v>2</v>
      </c>
      <c r="I2610" s="221"/>
      <c r="J2610" s="222">
        <f>ROUND(I2610*H2610,2)</f>
        <v>0</v>
      </c>
      <c r="K2610" s="218" t="s">
        <v>33</v>
      </c>
      <c r="L2610" s="48"/>
      <c r="M2610" s="223" t="s">
        <v>33</v>
      </c>
      <c r="N2610" s="224" t="s">
        <v>49</v>
      </c>
      <c r="O2610" s="88"/>
      <c r="P2610" s="225">
        <f>O2610*H2610</f>
        <v>0</v>
      </c>
      <c r="Q2610" s="225">
        <v>0</v>
      </c>
      <c r="R2610" s="225">
        <f>Q2610*H2610</f>
        <v>0</v>
      </c>
      <c r="S2610" s="225">
        <v>0</v>
      </c>
      <c r="T2610" s="226">
        <f>S2610*H2610</f>
        <v>0</v>
      </c>
      <c r="U2610" s="42"/>
      <c r="V2610" s="42"/>
      <c r="W2610" s="42"/>
      <c r="X2610" s="42"/>
      <c r="Y2610" s="42"/>
      <c r="Z2610" s="42"/>
      <c r="AA2610" s="42"/>
      <c r="AB2610" s="42"/>
      <c r="AC2610" s="42"/>
      <c r="AD2610" s="42"/>
      <c r="AE2610" s="42"/>
      <c r="AR2610" s="227" t="s">
        <v>266</v>
      </c>
      <c r="AT2610" s="227" t="s">
        <v>170</v>
      </c>
      <c r="AU2610" s="227" t="s">
        <v>87</v>
      </c>
      <c r="AY2610" s="20" t="s">
        <v>168</v>
      </c>
      <c r="BE2610" s="228">
        <f>IF(N2610="základní",J2610,0)</f>
        <v>0</v>
      </c>
      <c r="BF2610" s="228">
        <f>IF(N2610="snížená",J2610,0)</f>
        <v>0</v>
      </c>
      <c r="BG2610" s="228">
        <f>IF(N2610="zákl. přenesená",J2610,0)</f>
        <v>0</v>
      </c>
      <c r="BH2610" s="228">
        <f>IF(N2610="sníž. přenesená",J2610,0)</f>
        <v>0</v>
      </c>
      <c r="BI2610" s="228">
        <f>IF(N2610="nulová",J2610,0)</f>
        <v>0</v>
      </c>
      <c r="BJ2610" s="20" t="s">
        <v>85</v>
      </c>
      <c r="BK2610" s="228">
        <f>ROUND(I2610*H2610,2)</f>
        <v>0</v>
      </c>
      <c r="BL2610" s="20" t="s">
        <v>266</v>
      </c>
      <c r="BM2610" s="227" t="s">
        <v>5906</v>
      </c>
    </row>
    <row r="2611" s="2" customFormat="1">
      <c r="A2611" s="42"/>
      <c r="B2611" s="43"/>
      <c r="C2611" s="44"/>
      <c r="D2611" s="229" t="s">
        <v>176</v>
      </c>
      <c r="E2611" s="44"/>
      <c r="F2611" s="230" t="s">
        <v>5905</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176</v>
      </c>
      <c r="AU2611" s="20" t="s">
        <v>87</v>
      </c>
    </row>
    <row r="2612" s="2" customFormat="1">
      <c r="A2612" s="42"/>
      <c r="B2612" s="43"/>
      <c r="C2612" s="44"/>
      <c r="D2612" s="229" t="s">
        <v>549</v>
      </c>
      <c r="E2612" s="44"/>
      <c r="F2612" s="257" t="s">
        <v>5907</v>
      </c>
      <c r="G2612" s="44"/>
      <c r="H2612" s="44"/>
      <c r="I2612" s="231"/>
      <c r="J2612" s="44"/>
      <c r="K2612" s="44"/>
      <c r="L2612" s="48"/>
      <c r="M2612" s="232"/>
      <c r="N2612" s="233"/>
      <c r="O2612" s="88"/>
      <c r="P2612" s="88"/>
      <c r="Q2612" s="88"/>
      <c r="R2612" s="88"/>
      <c r="S2612" s="88"/>
      <c r="T2612" s="89"/>
      <c r="U2612" s="42"/>
      <c r="V2612" s="42"/>
      <c r="W2612" s="42"/>
      <c r="X2612" s="42"/>
      <c r="Y2612" s="42"/>
      <c r="Z2612" s="42"/>
      <c r="AA2612" s="42"/>
      <c r="AB2612" s="42"/>
      <c r="AC2612" s="42"/>
      <c r="AD2612" s="42"/>
      <c r="AE2612" s="42"/>
      <c r="AT2612" s="20" t="s">
        <v>549</v>
      </c>
      <c r="AU2612" s="20" t="s">
        <v>87</v>
      </c>
    </row>
    <row r="2613" s="2" customFormat="1" ht="16.5" customHeight="1">
      <c r="A2613" s="42"/>
      <c r="B2613" s="43"/>
      <c r="C2613" s="216" t="s">
        <v>3684</v>
      </c>
      <c r="D2613" s="216" t="s">
        <v>170</v>
      </c>
      <c r="E2613" s="217" t="s">
        <v>3812</v>
      </c>
      <c r="F2613" s="218" t="s">
        <v>3813</v>
      </c>
      <c r="G2613" s="219" t="s">
        <v>2667</v>
      </c>
      <c r="H2613" s="295"/>
      <c r="I2613" s="221"/>
      <c r="J2613" s="222">
        <f>ROUND(I2613*H2613,2)</f>
        <v>0</v>
      </c>
      <c r="K2613" s="218" t="s">
        <v>174</v>
      </c>
      <c r="L2613" s="48"/>
      <c r="M2613" s="223" t="s">
        <v>33</v>
      </c>
      <c r="N2613" s="224" t="s">
        <v>49</v>
      </c>
      <c r="O2613" s="88"/>
      <c r="P2613" s="225">
        <f>O2613*H2613</f>
        <v>0</v>
      </c>
      <c r="Q2613" s="225">
        <v>0</v>
      </c>
      <c r="R2613" s="225">
        <f>Q2613*H2613</f>
        <v>0</v>
      </c>
      <c r="S2613" s="225">
        <v>0</v>
      </c>
      <c r="T2613" s="226">
        <f>S2613*H2613</f>
        <v>0</v>
      </c>
      <c r="U2613" s="42"/>
      <c r="V2613" s="42"/>
      <c r="W2613" s="42"/>
      <c r="X2613" s="42"/>
      <c r="Y2613" s="42"/>
      <c r="Z2613" s="42"/>
      <c r="AA2613" s="42"/>
      <c r="AB2613" s="42"/>
      <c r="AC2613" s="42"/>
      <c r="AD2613" s="42"/>
      <c r="AE2613" s="42"/>
      <c r="AR2613" s="227" t="s">
        <v>266</v>
      </c>
      <c r="AT2613" s="227" t="s">
        <v>170</v>
      </c>
      <c r="AU2613" s="227" t="s">
        <v>87</v>
      </c>
      <c r="AY2613" s="20" t="s">
        <v>168</v>
      </c>
      <c r="BE2613" s="228">
        <f>IF(N2613="základní",J2613,0)</f>
        <v>0</v>
      </c>
      <c r="BF2613" s="228">
        <f>IF(N2613="snížená",J2613,0)</f>
        <v>0</v>
      </c>
      <c r="BG2613" s="228">
        <f>IF(N2613="zákl. přenesená",J2613,0)</f>
        <v>0</v>
      </c>
      <c r="BH2613" s="228">
        <f>IF(N2613="sníž. přenesená",J2613,0)</f>
        <v>0</v>
      </c>
      <c r="BI2613" s="228">
        <f>IF(N2613="nulová",J2613,0)</f>
        <v>0</v>
      </c>
      <c r="BJ2613" s="20" t="s">
        <v>85</v>
      </c>
      <c r="BK2613" s="228">
        <f>ROUND(I2613*H2613,2)</f>
        <v>0</v>
      </c>
      <c r="BL2613" s="20" t="s">
        <v>266</v>
      </c>
      <c r="BM2613" s="227" t="s">
        <v>3814</v>
      </c>
    </row>
    <row r="2614" s="2" customFormat="1">
      <c r="A2614" s="42"/>
      <c r="B2614" s="43"/>
      <c r="C2614" s="44"/>
      <c r="D2614" s="229" t="s">
        <v>176</v>
      </c>
      <c r="E2614" s="44"/>
      <c r="F2614" s="230" t="s">
        <v>3815</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176</v>
      </c>
      <c r="AU2614" s="20" t="s">
        <v>87</v>
      </c>
    </row>
    <row r="2615" s="2" customFormat="1">
      <c r="A2615" s="42"/>
      <c r="B2615" s="43"/>
      <c r="C2615" s="44"/>
      <c r="D2615" s="234" t="s">
        <v>178</v>
      </c>
      <c r="E2615" s="44"/>
      <c r="F2615" s="235" t="s">
        <v>3816</v>
      </c>
      <c r="G2615" s="44"/>
      <c r="H2615" s="44"/>
      <c r="I2615" s="231"/>
      <c r="J2615" s="44"/>
      <c r="K2615" s="44"/>
      <c r="L2615" s="48"/>
      <c r="M2615" s="232"/>
      <c r="N2615" s="233"/>
      <c r="O2615" s="88"/>
      <c r="P2615" s="88"/>
      <c r="Q2615" s="88"/>
      <c r="R2615" s="88"/>
      <c r="S2615" s="88"/>
      <c r="T2615" s="89"/>
      <c r="U2615" s="42"/>
      <c r="V2615" s="42"/>
      <c r="W2615" s="42"/>
      <c r="X2615" s="42"/>
      <c r="Y2615" s="42"/>
      <c r="Z2615" s="42"/>
      <c r="AA2615" s="42"/>
      <c r="AB2615" s="42"/>
      <c r="AC2615" s="42"/>
      <c r="AD2615" s="42"/>
      <c r="AE2615" s="42"/>
      <c r="AT2615" s="20" t="s">
        <v>178</v>
      </c>
      <c r="AU2615" s="20" t="s">
        <v>87</v>
      </c>
    </row>
    <row r="2616" s="12" customFormat="1" ht="22.8" customHeight="1">
      <c r="A2616" s="12"/>
      <c r="B2616" s="200"/>
      <c r="C2616" s="201"/>
      <c r="D2616" s="202" t="s">
        <v>77</v>
      </c>
      <c r="E2616" s="214" t="s">
        <v>3817</v>
      </c>
      <c r="F2616" s="214" t="s">
        <v>3818</v>
      </c>
      <c r="G2616" s="201"/>
      <c r="H2616" s="201"/>
      <c r="I2616" s="204"/>
      <c r="J2616" s="215">
        <f>BK2616</f>
        <v>0</v>
      </c>
      <c r="K2616" s="201"/>
      <c r="L2616" s="206"/>
      <c r="M2616" s="207"/>
      <c r="N2616" s="208"/>
      <c r="O2616" s="208"/>
      <c r="P2616" s="209">
        <f>SUM(P2617:P2661)</f>
        <v>0</v>
      </c>
      <c r="Q2616" s="208"/>
      <c r="R2616" s="209">
        <f>SUM(R2617:R2661)</f>
        <v>0.011699999999999999</v>
      </c>
      <c r="S2616" s="208"/>
      <c r="T2616" s="210">
        <f>SUM(T2617:T2661)</f>
        <v>0.039480000000000001</v>
      </c>
      <c r="U2616" s="12"/>
      <c r="V2616" s="12"/>
      <c r="W2616" s="12"/>
      <c r="X2616" s="12"/>
      <c r="Y2616" s="12"/>
      <c r="Z2616" s="12"/>
      <c r="AA2616" s="12"/>
      <c r="AB2616" s="12"/>
      <c r="AC2616" s="12"/>
      <c r="AD2616" s="12"/>
      <c r="AE2616" s="12"/>
      <c r="AR2616" s="211" t="s">
        <v>87</v>
      </c>
      <c r="AT2616" s="212" t="s">
        <v>77</v>
      </c>
      <c r="AU2616" s="212" t="s">
        <v>85</v>
      </c>
      <c r="AY2616" s="211" t="s">
        <v>168</v>
      </c>
      <c r="BK2616" s="213">
        <f>SUM(BK2617:BK2661)</f>
        <v>0</v>
      </c>
    </row>
    <row r="2617" s="2" customFormat="1" ht="16.5" customHeight="1">
      <c r="A2617" s="42"/>
      <c r="B2617" s="43"/>
      <c r="C2617" s="216" t="s">
        <v>3689</v>
      </c>
      <c r="D2617" s="216" t="s">
        <v>170</v>
      </c>
      <c r="E2617" s="217" t="s">
        <v>5908</v>
      </c>
      <c r="F2617" s="218" t="s">
        <v>5909</v>
      </c>
      <c r="G2617" s="219" t="s">
        <v>173</v>
      </c>
      <c r="H2617" s="220">
        <v>5.6399999999999997</v>
      </c>
      <c r="I2617" s="221"/>
      <c r="J2617" s="222">
        <f>ROUND(I2617*H2617,2)</f>
        <v>0</v>
      </c>
      <c r="K2617" s="218" t="s">
        <v>174</v>
      </c>
      <c r="L2617" s="48"/>
      <c r="M2617" s="223" t="s">
        <v>33</v>
      </c>
      <c r="N2617" s="224" t="s">
        <v>49</v>
      </c>
      <c r="O2617" s="88"/>
      <c r="P2617" s="225">
        <f>O2617*H2617</f>
        <v>0</v>
      </c>
      <c r="Q2617" s="225">
        <v>0</v>
      </c>
      <c r="R2617" s="225">
        <f>Q2617*H2617</f>
        <v>0</v>
      </c>
      <c r="S2617" s="225">
        <v>0.0070000000000000001</v>
      </c>
      <c r="T2617" s="226">
        <f>S2617*H2617</f>
        <v>0.039480000000000001</v>
      </c>
      <c r="U2617" s="42"/>
      <c r="V2617" s="42"/>
      <c r="W2617" s="42"/>
      <c r="X2617" s="42"/>
      <c r="Y2617" s="42"/>
      <c r="Z2617" s="42"/>
      <c r="AA2617" s="42"/>
      <c r="AB2617" s="42"/>
      <c r="AC2617" s="42"/>
      <c r="AD2617" s="42"/>
      <c r="AE2617" s="42"/>
      <c r="AR2617" s="227" t="s">
        <v>266</v>
      </c>
      <c r="AT2617" s="227" t="s">
        <v>170</v>
      </c>
      <c r="AU2617" s="227" t="s">
        <v>87</v>
      </c>
      <c r="AY2617" s="20" t="s">
        <v>168</v>
      </c>
      <c r="BE2617" s="228">
        <f>IF(N2617="základní",J2617,0)</f>
        <v>0</v>
      </c>
      <c r="BF2617" s="228">
        <f>IF(N2617="snížená",J2617,0)</f>
        <v>0</v>
      </c>
      <c r="BG2617" s="228">
        <f>IF(N2617="zákl. přenesená",J2617,0)</f>
        <v>0</v>
      </c>
      <c r="BH2617" s="228">
        <f>IF(N2617="sníž. přenesená",J2617,0)</f>
        <v>0</v>
      </c>
      <c r="BI2617" s="228">
        <f>IF(N2617="nulová",J2617,0)</f>
        <v>0</v>
      </c>
      <c r="BJ2617" s="20" t="s">
        <v>85</v>
      </c>
      <c r="BK2617" s="228">
        <f>ROUND(I2617*H2617,2)</f>
        <v>0</v>
      </c>
      <c r="BL2617" s="20" t="s">
        <v>266</v>
      </c>
      <c r="BM2617" s="227" t="s">
        <v>5910</v>
      </c>
    </row>
    <row r="2618" s="2" customFormat="1">
      <c r="A2618" s="42"/>
      <c r="B2618" s="43"/>
      <c r="C2618" s="44"/>
      <c r="D2618" s="229" t="s">
        <v>176</v>
      </c>
      <c r="E2618" s="44"/>
      <c r="F2618" s="230" t="s">
        <v>5909</v>
      </c>
      <c r="G2618" s="44"/>
      <c r="H2618" s="44"/>
      <c r="I2618" s="231"/>
      <c r="J2618" s="44"/>
      <c r="K2618" s="44"/>
      <c r="L2618" s="48"/>
      <c r="M2618" s="232"/>
      <c r="N2618" s="233"/>
      <c r="O2618" s="88"/>
      <c r="P2618" s="88"/>
      <c r="Q2618" s="88"/>
      <c r="R2618" s="88"/>
      <c r="S2618" s="88"/>
      <c r="T2618" s="89"/>
      <c r="U2618" s="42"/>
      <c r="V2618" s="42"/>
      <c r="W2618" s="42"/>
      <c r="X2618" s="42"/>
      <c r="Y2618" s="42"/>
      <c r="Z2618" s="42"/>
      <c r="AA2618" s="42"/>
      <c r="AB2618" s="42"/>
      <c r="AC2618" s="42"/>
      <c r="AD2618" s="42"/>
      <c r="AE2618" s="42"/>
      <c r="AT2618" s="20" t="s">
        <v>176</v>
      </c>
      <c r="AU2618" s="20" t="s">
        <v>87</v>
      </c>
    </row>
    <row r="2619" s="2" customFormat="1">
      <c r="A2619" s="42"/>
      <c r="B2619" s="43"/>
      <c r="C2619" s="44"/>
      <c r="D2619" s="234" t="s">
        <v>178</v>
      </c>
      <c r="E2619" s="44"/>
      <c r="F2619" s="235" t="s">
        <v>5911</v>
      </c>
      <c r="G2619" s="44"/>
      <c r="H2619" s="44"/>
      <c r="I2619" s="231"/>
      <c r="J2619" s="44"/>
      <c r="K2619" s="44"/>
      <c r="L2619" s="48"/>
      <c r="M2619" s="232"/>
      <c r="N2619" s="233"/>
      <c r="O2619" s="88"/>
      <c r="P2619" s="88"/>
      <c r="Q2619" s="88"/>
      <c r="R2619" s="88"/>
      <c r="S2619" s="88"/>
      <c r="T2619" s="89"/>
      <c r="U2619" s="42"/>
      <c r="V2619" s="42"/>
      <c r="W2619" s="42"/>
      <c r="X2619" s="42"/>
      <c r="Y2619" s="42"/>
      <c r="Z2619" s="42"/>
      <c r="AA2619" s="42"/>
      <c r="AB2619" s="42"/>
      <c r="AC2619" s="42"/>
      <c r="AD2619" s="42"/>
      <c r="AE2619" s="42"/>
      <c r="AT2619" s="20" t="s">
        <v>178</v>
      </c>
      <c r="AU2619" s="20" t="s">
        <v>87</v>
      </c>
    </row>
    <row r="2620" s="13" customFormat="1">
      <c r="A2620" s="13"/>
      <c r="B2620" s="236"/>
      <c r="C2620" s="237"/>
      <c r="D2620" s="229" t="s">
        <v>180</v>
      </c>
      <c r="E2620" s="238" t="s">
        <v>33</v>
      </c>
      <c r="F2620" s="239" t="s">
        <v>4780</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180</v>
      </c>
      <c r="AU2620" s="245" t="s">
        <v>87</v>
      </c>
      <c r="AV2620" s="13" t="s">
        <v>85</v>
      </c>
      <c r="AW2620" s="13" t="s">
        <v>39</v>
      </c>
      <c r="AX2620" s="13" t="s">
        <v>78</v>
      </c>
      <c r="AY2620" s="245" t="s">
        <v>168</v>
      </c>
    </row>
    <row r="2621" s="13" customFormat="1">
      <c r="A2621" s="13"/>
      <c r="B2621" s="236"/>
      <c r="C2621" s="237"/>
      <c r="D2621" s="229" t="s">
        <v>180</v>
      </c>
      <c r="E2621" s="238" t="s">
        <v>33</v>
      </c>
      <c r="F2621" s="239" t="s">
        <v>5912</v>
      </c>
      <c r="G2621" s="237"/>
      <c r="H2621" s="238" t="s">
        <v>33</v>
      </c>
      <c r="I2621" s="240"/>
      <c r="J2621" s="237"/>
      <c r="K2621" s="237"/>
      <c r="L2621" s="241"/>
      <c r="M2621" s="242"/>
      <c r="N2621" s="243"/>
      <c r="O2621" s="243"/>
      <c r="P2621" s="243"/>
      <c r="Q2621" s="243"/>
      <c r="R2621" s="243"/>
      <c r="S2621" s="243"/>
      <c r="T2621" s="244"/>
      <c r="U2621" s="13"/>
      <c r="V2621" s="13"/>
      <c r="W2621" s="13"/>
      <c r="X2621" s="13"/>
      <c r="Y2621" s="13"/>
      <c r="Z2621" s="13"/>
      <c r="AA2621" s="13"/>
      <c r="AB2621" s="13"/>
      <c r="AC2621" s="13"/>
      <c r="AD2621" s="13"/>
      <c r="AE2621" s="13"/>
      <c r="AT2621" s="245" t="s">
        <v>180</v>
      </c>
      <c r="AU2621" s="245" t="s">
        <v>87</v>
      </c>
      <c r="AV2621" s="13" t="s">
        <v>85</v>
      </c>
      <c r="AW2621" s="13" t="s">
        <v>39</v>
      </c>
      <c r="AX2621" s="13" t="s">
        <v>78</v>
      </c>
      <c r="AY2621" s="245" t="s">
        <v>168</v>
      </c>
    </row>
    <row r="2622" s="14" customFormat="1">
      <c r="A2622" s="14"/>
      <c r="B2622" s="246"/>
      <c r="C2622" s="247"/>
      <c r="D2622" s="229" t="s">
        <v>180</v>
      </c>
      <c r="E2622" s="248" t="s">
        <v>33</v>
      </c>
      <c r="F2622" s="249" t="s">
        <v>5913</v>
      </c>
      <c r="G2622" s="247"/>
      <c r="H2622" s="250">
        <v>5.6399999999999997</v>
      </c>
      <c r="I2622" s="251"/>
      <c r="J2622" s="247"/>
      <c r="K2622" s="247"/>
      <c r="L2622" s="252"/>
      <c r="M2622" s="253"/>
      <c r="N2622" s="254"/>
      <c r="O2622" s="254"/>
      <c r="P2622" s="254"/>
      <c r="Q2622" s="254"/>
      <c r="R2622" s="254"/>
      <c r="S2622" s="254"/>
      <c r="T2622" s="255"/>
      <c r="U2622" s="14"/>
      <c r="V2622" s="14"/>
      <c r="W2622" s="14"/>
      <c r="X2622" s="14"/>
      <c r="Y2622" s="14"/>
      <c r="Z2622" s="14"/>
      <c r="AA2622" s="14"/>
      <c r="AB2622" s="14"/>
      <c r="AC2622" s="14"/>
      <c r="AD2622" s="14"/>
      <c r="AE2622" s="14"/>
      <c r="AT2622" s="256" t="s">
        <v>180</v>
      </c>
      <c r="AU2622" s="256" t="s">
        <v>87</v>
      </c>
      <c r="AV2622" s="14" t="s">
        <v>87</v>
      </c>
      <c r="AW2622" s="14" t="s">
        <v>39</v>
      </c>
      <c r="AX2622" s="14" t="s">
        <v>85</v>
      </c>
      <c r="AY2622" s="256" t="s">
        <v>168</v>
      </c>
    </row>
    <row r="2623" s="2" customFormat="1" ht="16.5" customHeight="1">
      <c r="A2623" s="42"/>
      <c r="B2623" s="43"/>
      <c r="C2623" s="216" t="s">
        <v>3694</v>
      </c>
      <c r="D2623" s="216" t="s">
        <v>170</v>
      </c>
      <c r="E2623" s="217" t="s">
        <v>3820</v>
      </c>
      <c r="F2623" s="218" t="s">
        <v>3821</v>
      </c>
      <c r="G2623" s="219" t="s">
        <v>185</v>
      </c>
      <c r="H2623" s="220">
        <v>7</v>
      </c>
      <c r="I2623" s="221"/>
      <c r="J2623" s="222">
        <f>ROUND(I2623*H2623,2)</f>
        <v>0</v>
      </c>
      <c r="K2623" s="218" t="s">
        <v>33</v>
      </c>
      <c r="L2623" s="48"/>
      <c r="M2623" s="223" t="s">
        <v>33</v>
      </c>
      <c r="N2623" s="224" t="s">
        <v>49</v>
      </c>
      <c r="O2623" s="88"/>
      <c r="P2623" s="225">
        <f>O2623*H2623</f>
        <v>0</v>
      </c>
      <c r="Q2623" s="225">
        <v>0</v>
      </c>
      <c r="R2623" s="225">
        <f>Q2623*H2623</f>
        <v>0</v>
      </c>
      <c r="S2623" s="225">
        <v>0</v>
      </c>
      <c r="T2623" s="226">
        <f>S2623*H2623</f>
        <v>0</v>
      </c>
      <c r="U2623" s="42"/>
      <c r="V2623" s="42"/>
      <c r="W2623" s="42"/>
      <c r="X2623" s="42"/>
      <c r="Y2623" s="42"/>
      <c r="Z2623" s="42"/>
      <c r="AA2623" s="42"/>
      <c r="AB2623" s="42"/>
      <c r="AC2623" s="42"/>
      <c r="AD2623" s="42"/>
      <c r="AE2623" s="42"/>
      <c r="AR2623" s="227" t="s">
        <v>266</v>
      </c>
      <c r="AT2623" s="227" t="s">
        <v>170</v>
      </c>
      <c r="AU2623" s="227" t="s">
        <v>87</v>
      </c>
      <c r="AY2623" s="20" t="s">
        <v>168</v>
      </c>
      <c r="BE2623" s="228">
        <f>IF(N2623="základní",J2623,0)</f>
        <v>0</v>
      </c>
      <c r="BF2623" s="228">
        <f>IF(N2623="snížená",J2623,0)</f>
        <v>0</v>
      </c>
      <c r="BG2623" s="228">
        <f>IF(N2623="zákl. přenesená",J2623,0)</f>
        <v>0</v>
      </c>
      <c r="BH2623" s="228">
        <f>IF(N2623="sníž. přenesená",J2623,0)</f>
        <v>0</v>
      </c>
      <c r="BI2623" s="228">
        <f>IF(N2623="nulová",J2623,0)</f>
        <v>0</v>
      </c>
      <c r="BJ2623" s="20" t="s">
        <v>85</v>
      </c>
      <c r="BK2623" s="228">
        <f>ROUND(I2623*H2623,2)</f>
        <v>0</v>
      </c>
      <c r="BL2623" s="20" t="s">
        <v>266</v>
      </c>
      <c r="BM2623" s="227" t="s">
        <v>5914</v>
      </c>
    </row>
    <row r="2624" s="2" customFormat="1">
      <c r="A2624" s="42"/>
      <c r="B2624" s="43"/>
      <c r="C2624" s="44"/>
      <c r="D2624" s="229" t="s">
        <v>176</v>
      </c>
      <c r="E2624" s="44"/>
      <c r="F2624" s="230" t="s">
        <v>3821</v>
      </c>
      <c r="G2624" s="44"/>
      <c r="H2624" s="44"/>
      <c r="I2624" s="231"/>
      <c r="J2624" s="44"/>
      <c r="K2624" s="44"/>
      <c r="L2624" s="48"/>
      <c r="M2624" s="232"/>
      <c r="N2624" s="233"/>
      <c r="O2624" s="88"/>
      <c r="P2624" s="88"/>
      <c r="Q2624" s="88"/>
      <c r="R2624" s="88"/>
      <c r="S2624" s="88"/>
      <c r="T2624" s="89"/>
      <c r="U2624" s="42"/>
      <c r="V2624" s="42"/>
      <c r="W2624" s="42"/>
      <c r="X2624" s="42"/>
      <c r="Y2624" s="42"/>
      <c r="Z2624" s="42"/>
      <c r="AA2624" s="42"/>
      <c r="AB2624" s="42"/>
      <c r="AC2624" s="42"/>
      <c r="AD2624" s="42"/>
      <c r="AE2624" s="42"/>
      <c r="AT2624" s="20" t="s">
        <v>176</v>
      </c>
      <c r="AU2624" s="20" t="s">
        <v>87</v>
      </c>
    </row>
    <row r="2625" s="13" customFormat="1">
      <c r="A2625" s="13"/>
      <c r="B2625" s="236"/>
      <c r="C2625" s="237"/>
      <c r="D2625" s="229" t="s">
        <v>180</v>
      </c>
      <c r="E2625" s="238" t="s">
        <v>33</v>
      </c>
      <c r="F2625" s="239" t="s">
        <v>1709</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180</v>
      </c>
      <c r="AU2625" s="245" t="s">
        <v>87</v>
      </c>
      <c r="AV2625" s="13" t="s">
        <v>85</v>
      </c>
      <c r="AW2625" s="13" t="s">
        <v>39</v>
      </c>
      <c r="AX2625" s="13" t="s">
        <v>78</v>
      </c>
      <c r="AY2625" s="245" t="s">
        <v>168</v>
      </c>
    </row>
    <row r="2626" s="14" customFormat="1">
      <c r="A2626" s="14"/>
      <c r="B2626" s="246"/>
      <c r="C2626" s="247"/>
      <c r="D2626" s="229" t="s">
        <v>180</v>
      </c>
      <c r="E2626" s="248" t="s">
        <v>33</v>
      </c>
      <c r="F2626" s="249" t="s">
        <v>5915</v>
      </c>
      <c r="G2626" s="247"/>
      <c r="H2626" s="250">
        <v>7</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180</v>
      </c>
      <c r="AU2626" s="256" t="s">
        <v>87</v>
      </c>
      <c r="AV2626" s="14" t="s">
        <v>87</v>
      </c>
      <c r="AW2626" s="14" t="s">
        <v>39</v>
      </c>
      <c r="AX2626" s="14" t="s">
        <v>85</v>
      </c>
      <c r="AY2626" s="256" t="s">
        <v>168</v>
      </c>
    </row>
    <row r="2627" s="2" customFormat="1" ht="16.5" customHeight="1">
      <c r="A2627" s="42"/>
      <c r="B2627" s="43"/>
      <c r="C2627" s="216" t="s">
        <v>3699</v>
      </c>
      <c r="D2627" s="216" t="s">
        <v>170</v>
      </c>
      <c r="E2627" s="217" t="s">
        <v>3825</v>
      </c>
      <c r="F2627" s="218" t="s">
        <v>3826</v>
      </c>
      <c r="G2627" s="219" t="s">
        <v>185</v>
      </c>
      <c r="H2627" s="220">
        <v>4</v>
      </c>
      <c r="I2627" s="221"/>
      <c r="J2627" s="222">
        <f>ROUND(I2627*H2627,2)</f>
        <v>0</v>
      </c>
      <c r="K2627" s="218" t="s">
        <v>33</v>
      </c>
      <c r="L2627" s="48"/>
      <c r="M2627" s="223" t="s">
        <v>33</v>
      </c>
      <c r="N2627" s="224" t="s">
        <v>49</v>
      </c>
      <c r="O2627" s="88"/>
      <c r="P2627" s="225">
        <f>O2627*H2627</f>
        <v>0</v>
      </c>
      <c r="Q2627" s="225">
        <v>0</v>
      </c>
      <c r="R2627" s="225">
        <f>Q2627*H2627</f>
        <v>0</v>
      </c>
      <c r="S2627" s="225">
        <v>0</v>
      </c>
      <c r="T2627" s="226">
        <f>S2627*H2627</f>
        <v>0</v>
      </c>
      <c r="U2627" s="42"/>
      <c r="V2627" s="42"/>
      <c r="W2627" s="42"/>
      <c r="X2627" s="42"/>
      <c r="Y2627" s="42"/>
      <c r="Z2627" s="42"/>
      <c r="AA2627" s="42"/>
      <c r="AB2627" s="42"/>
      <c r="AC2627" s="42"/>
      <c r="AD2627" s="42"/>
      <c r="AE2627" s="42"/>
      <c r="AR2627" s="227" t="s">
        <v>266</v>
      </c>
      <c r="AT2627" s="227" t="s">
        <v>170</v>
      </c>
      <c r="AU2627" s="227" t="s">
        <v>87</v>
      </c>
      <c r="AY2627" s="20" t="s">
        <v>168</v>
      </c>
      <c r="BE2627" s="228">
        <f>IF(N2627="základní",J2627,0)</f>
        <v>0</v>
      </c>
      <c r="BF2627" s="228">
        <f>IF(N2627="snížená",J2627,0)</f>
        <v>0</v>
      </c>
      <c r="BG2627" s="228">
        <f>IF(N2627="zákl. přenesená",J2627,0)</f>
        <v>0</v>
      </c>
      <c r="BH2627" s="228">
        <f>IF(N2627="sníž. přenesená",J2627,0)</f>
        <v>0</v>
      </c>
      <c r="BI2627" s="228">
        <f>IF(N2627="nulová",J2627,0)</f>
        <v>0</v>
      </c>
      <c r="BJ2627" s="20" t="s">
        <v>85</v>
      </c>
      <c r="BK2627" s="228">
        <f>ROUND(I2627*H2627,2)</f>
        <v>0</v>
      </c>
      <c r="BL2627" s="20" t="s">
        <v>266</v>
      </c>
      <c r="BM2627" s="227" t="s">
        <v>5916</v>
      </c>
    </row>
    <row r="2628" s="2" customFormat="1">
      <c r="A2628" s="42"/>
      <c r="B2628" s="43"/>
      <c r="C2628" s="44"/>
      <c r="D2628" s="229" t="s">
        <v>176</v>
      </c>
      <c r="E2628" s="44"/>
      <c r="F2628" s="230" t="s">
        <v>3826</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176</v>
      </c>
      <c r="AU2628" s="20" t="s">
        <v>87</v>
      </c>
    </row>
    <row r="2629" s="13" customFormat="1">
      <c r="A2629" s="13"/>
      <c r="B2629" s="236"/>
      <c r="C2629" s="237"/>
      <c r="D2629" s="229" t="s">
        <v>180</v>
      </c>
      <c r="E2629" s="238" t="s">
        <v>33</v>
      </c>
      <c r="F2629" s="239" t="s">
        <v>1709</v>
      </c>
      <c r="G2629" s="237"/>
      <c r="H2629" s="238" t="s">
        <v>33</v>
      </c>
      <c r="I2629" s="240"/>
      <c r="J2629" s="237"/>
      <c r="K2629" s="237"/>
      <c r="L2629" s="241"/>
      <c r="M2629" s="242"/>
      <c r="N2629" s="243"/>
      <c r="O2629" s="243"/>
      <c r="P2629" s="243"/>
      <c r="Q2629" s="243"/>
      <c r="R2629" s="243"/>
      <c r="S2629" s="243"/>
      <c r="T2629" s="244"/>
      <c r="U2629" s="13"/>
      <c r="V2629" s="13"/>
      <c r="W2629" s="13"/>
      <c r="X2629" s="13"/>
      <c r="Y2629" s="13"/>
      <c r="Z2629" s="13"/>
      <c r="AA2629" s="13"/>
      <c r="AB2629" s="13"/>
      <c r="AC2629" s="13"/>
      <c r="AD2629" s="13"/>
      <c r="AE2629" s="13"/>
      <c r="AT2629" s="245" t="s">
        <v>180</v>
      </c>
      <c r="AU2629" s="245" t="s">
        <v>87</v>
      </c>
      <c r="AV2629" s="13" t="s">
        <v>85</v>
      </c>
      <c r="AW2629" s="13" t="s">
        <v>39</v>
      </c>
      <c r="AX2629" s="13" t="s">
        <v>78</v>
      </c>
      <c r="AY2629" s="245" t="s">
        <v>168</v>
      </c>
    </row>
    <row r="2630" s="14" customFormat="1">
      <c r="A2630" s="14"/>
      <c r="B2630" s="246"/>
      <c r="C2630" s="247"/>
      <c r="D2630" s="229" t="s">
        <v>180</v>
      </c>
      <c r="E2630" s="248" t="s">
        <v>33</v>
      </c>
      <c r="F2630" s="249" t="s">
        <v>5917</v>
      </c>
      <c r="G2630" s="247"/>
      <c r="H2630" s="250">
        <v>4</v>
      </c>
      <c r="I2630" s="251"/>
      <c r="J2630" s="247"/>
      <c r="K2630" s="247"/>
      <c r="L2630" s="252"/>
      <c r="M2630" s="253"/>
      <c r="N2630" s="254"/>
      <c r="O2630" s="254"/>
      <c r="P2630" s="254"/>
      <c r="Q2630" s="254"/>
      <c r="R2630" s="254"/>
      <c r="S2630" s="254"/>
      <c r="T2630" s="255"/>
      <c r="U2630" s="14"/>
      <c r="V2630" s="14"/>
      <c r="W2630" s="14"/>
      <c r="X2630" s="14"/>
      <c r="Y2630" s="14"/>
      <c r="Z2630" s="14"/>
      <c r="AA2630" s="14"/>
      <c r="AB2630" s="14"/>
      <c r="AC2630" s="14"/>
      <c r="AD2630" s="14"/>
      <c r="AE2630" s="14"/>
      <c r="AT2630" s="256" t="s">
        <v>180</v>
      </c>
      <c r="AU2630" s="256" t="s">
        <v>87</v>
      </c>
      <c r="AV2630" s="14" t="s">
        <v>87</v>
      </c>
      <c r="AW2630" s="14" t="s">
        <v>39</v>
      </c>
      <c r="AX2630" s="14" t="s">
        <v>85</v>
      </c>
      <c r="AY2630" s="256" t="s">
        <v>168</v>
      </c>
    </row>
    <row r="2631" s="2" customFormat="1" ht="16.5" customHeight="1">
      <c r="A2631" s="42"/>
      <c r="B2631" s="43"/>
      <c r="C2631" s="216" t="s">
        <v>3704</v>
      </c>
      <c r="D2631" s="216" t="s">
        <v>170</v>
      </c>
      <c r="E2631" s="217" t="s">
        <v>3835</v>
      </c>
      <c r="F2631" s="218" t="s">
        <v>3836</v>
      </c>
      <c r="G2631" s="219" t="s">
        <v>185</v>
      </c>
      <c r="H2631" s="220">
        <v>1</v>
      </c>
      <c r="I2631" s="221"/>
      <c r="J2631" s="222">
        <f>ROUND(I2631*H2631,2)</f>
        <v>0</v>
      </c>
      <c r="K2631" s="218" t="s">
        <v>33</v>
      </c>
      <c r="L2631" s="48"/>
      <c r="M2631" s="223" t="s">
        <v>33</v>
      </c>
      <c r="N2631" s="224" t="s">
        <v>49</v>
      </c>
      <c r="O2631" s="88"/>
      <c r="P2631" s="225">
        <f>O2631*H2631</f>
        <v>0</v>
      </c>
      <c r="Q2631" s="225">
        <v>0</v>
      </c>
      <c r="R2631" s="225">
        <f>Q2631*H2631</f>
        <v>0</v>
      </c>
      <c r="S2631" s="225">
        <v>0</v>
      </c>
      <c r="T2631" s="226">
        <f>S2631*H2631</f>
        <v>0</v>
      </c>
      <c r="U2631" s="42"/>
      <c r="V2631" s="42"/>
      <c r="W2631" s="42"/>
      <c r="X2631" s="42"/>
      <c r="Y2631" s="42"/>
      <c r="Z2631" s="42"/>
      <c r="AA2631" s="42"/>
      <c r="AB2631" s="42"/>
      <c r="AC2631" s="42"/>
      <c r="AD2631" s="42"/>
      <c r="AE2631" s="42"/>
      <c r="AR2631" s="227" t="s">
        <v>266</v>
      </c>
      <c r="AT2631" s="227" t="s">
        <v>170</v>
      </c>
      <c r="AU2631" s="227" t="s">
        <v>87</v>
      </c>
      <c r="AY2631" s="20" t="s">
        <v>168</v>
      </c>
      <c r="BE2631" s="228">
        <f>IF(N2631="základní",J2631,0)</f>
        <v>0</v>
      </c>
      <c r="BF2631" s="228">
        <f>IF(N2631="snížená",J2631,0)</f>
        <v>0</v>
      </c>
      <c r="BG2631" s="228">
        <f>IF(N2631="zákl. přenesená",J2631,0)</f>
        <v>0</v>
      </c>
      <c r="BH2631" s="228">
        <f>IF(N2631="sníž. přenesená",J2631,0)</f>
        <v>0</v>
      </c>
      <c r="BI2631" s="228">
        <f>IF(N2631="nulová",J2631,0)</f>
        <v>0</v>
      </c>
      <c r="BJ2631" s="20" t="s">
        <v>85</v>
      </c>
      <c r="BK2631" s="228">
        <f>ROUND(I2631*H2631,2)</f>
        <v>0</v>
      </c>
      <c r="BL2631" s="20" t="s">
        <v>266</v>
      </c>
      <c r="BM2631" s="227" t="s">
        <v>5918</v>
      </c>
    </row>
    <row r="2632" s="2" customFormat="1">
      <c r="A2632" s="42"/>
      <c r="B2632" s="43"/>
      <c r="C2632" s="44"/>
      <c r="D2632" s="229" t="s">
        <v>176</v>
      </c>
      <c r="E2632" s="44"/>
      <c r="F2632" s="230" t="s">
        <v>3836</v>
      </c>
      <c r="G2632" s="44"/>
      <c r="H2632" s="44"/>
      <c r="I2632" s="231"/>
      <c r="J2632" s="44"/>
      <c r="K2632" s="44"/>
      <c r="L2632" s="48"/>
      <c r="M2632" s="232"/>
      <c r="N2632" s="233"/>
      <c r="O2632" s="88"/>
      <c r="P2632" s="88"/>
      <c r="Q2632" s="88"/>
      <c r="R2632" s="88"/>
      <c r="S2632" s="88"/>
      <c r="T2632" s="89"/>
      <c r="U2632" s="42"/>
      <c r="V2632" s="42"/>
      <c r="W2632" s="42"/>
      <c r="X2632" s="42"/>
      <c r="Y2632" s="42"/>
      <c r="Z2632" s="42"/>
      <c r="AA2632" s="42"/>
      <c r="AB2632" s="42"/>
      <c r="AC2632" s="42"/>
      <c r="AD2632" s="42"/>
      <c r="AE2632" s="42"/>
      <c r="AT2632" s="20" t="s">
        <v>176</v>
      </c>
      <c r="AU2632" s="20" t="s">
        <v>87</v>
      </c>
    </row>
    <row r="2633" s="13" customFormat="1">
      <c r="A2633" s="13"/>
      <c r="B2633" s="236"/>
      <c r="C2633" s="237"/>
      <c r="D2633" s="229" t="s">
        <v>180</v>
      </c>
      <c r="E2633" s="238" t="s">
        <v>33</v>
      </c>
      <c r="F2633" s="239" t="s">
        <v>1709</v>
      </c>
      <c r="G2633" s="237"/>
      <c r="H2633" s="238" t="s">
        <v>33</v>
      </c>
      <c r="I2633" s="240"/>
      <c r="J2633" s="237"/>
      <c r="K2633" s="237"/>
      <c r="L2633" s="241"/>
      <c r="M2633" s="242"/>
      <c r="N2633" s="243"/>
      <c r="O2633" s="243"/>
      <c r="P2633" s="243"/>
      <c r="Q2633" s="243"/>
      <c r="R2633" s="243"/>
      <c r="S2633" s="243"/>
      <c r="T2633" s="244"/>
      <c r="U2633" s="13"/>
      <c r="V2633" s="13"/>
      <c r="W2633" s="13"/>
      <c r="X2633" s="13"/>
      <c r="Y2633" s="13"/>
      <c r="Z2633" s="13"/>
      <c r="AA2633" s="13"/>
      <c r="AB2633" s="13"/>
      <c r="AC2633" s="13"/>
      <c r="AD2633" s="13"/>
      <c r="AE2633" s="13"/>
      <c r="AT2633" s="245" t="s">
        <v>180</v>
      </c>
      <c r="AU2633" s="245" t="s">
        <v>87</v>
      </c>
      <c r="AV2633" s="13" t="s">
        <v>85</v>
      </c>
      <c r="AW2633" s="13" t="s">
        <v>39</v>
      </c>
      <c r="AX2633" s="13" t="s">
        <v>78</v>
      </c>
      <c r="AY2633" s="245" t="s">
        <v>168</v>
      </c>
    </row>
    <row r="2634" s="14" customFormat="1">
      <c r="A2634" s="14"/>
      <c r="B2634" s="246"/>
      <c r="C2634" s="247"/>
      <c r="D2634" s="229" t="s">
        <v>180</v>
      </c>
      <c r="E2634" s="248" t="s">
        <v>33</v>
      </c>
      <c r="F2634" s="249" t="s">
        <v>3838</v>
      </c>
      <c r="G2634" s="247"/>
      <c r="H2634" s="250">
        <v>1</v>
      </c>
      <c r="I2634" s="251"/>
      <c r="J2634" s="247"/>
      <c r="K2634" s="247"/>
      <c r="L2634" s="252"/>
      <c r="M2634" s="253"/>
      <c r="N2634" s="254"/>
      <c r="O2634" s="254"/>
      <c r="P2634" s="254"/>
      <c r="Q2634" s="254"/>
      <c r="R2634" s="254"/>
      <c r="S2634" s="254"/>
      <c r="T2634" s="255"/>
      <c r="U2634" s="14"/>
      <c r="V2634" s="14"/>
      <c r="W2634" s="14"/>
      <c r="X2634" s="14"/>
      <c r="Y2634" s="14"/>
      <c r="Z2634" s="14"/>
      <c r="AA2634" s="14"/>
      <c r="AB2634" s="14"/>
      <c r="AC2634" s="14"/>
      <c r="AD2634" s="14"/>
      <c r="AE2634" s="14"/>
      <c r="AT2634" s="256" t="s">
        <v>180</v>
      </c>
      <c r="AU2634" s="256" t="s">
        <v>87</v>
      </c>
      <c r="AV2634" s="14" t="s">
        <v>87</v>
      </c>
      <c r="AW2634" s="14" t="s">
        <v>39</v>
      </c>
      <c r="AX2634" s="14" t="s">
        <v>85</v>
      </c>
      <c r="AY2634" s="256" t="s">
        <v>168</v>
      </c>
    </row>
    <row r="2635" s="2" customFormat="1" ht="16.5" customHeight="1">
      <c r="A2635" s="42"/>
      <c r="B2635" s="43"/>
      <c r="C2635" s="216" t="s">
        <v>3708</v>
      </c>
      <c r="D2635" s="216" t="s">
        <v>170</v>
      </c>
      <c r="E2635" s="217" t="s">
        <v>3840</v>
      </c>
      <c r="F2635" s="218" t="s">
        <v>3841</v>
      </c>
      <c r="G2635" s="219" t="s">
        <v>185</v>
      </c>
      <c r="H2635" s="220">
        <v>3</v>
      </c>
      <c r="I2635" s="221"/>
      <c r="J2635" s="222">
        <f>ROUND(I2635*H2635,2)</f>
        <v>0</v>
      </c>
      <c r="K2635" s="218" t="s">
        <v>33</v>
      </c>
      <c r="L2635" s="48"/>
      <c r="M2635" s="223" t="s">
        <v>33</v>
      </c>
      <c r="N2635" s="224" t="s">
        <v>49</v>
      </c>
      <c r="O2635" s="88"/>
      <c r="P2635" s="225">
        <f>O2635*H2635</f>
        <v>0</v>
      </c>
      <c r="Q2635" s="225">
        <v>0</v>
      </c>
      <c r="R2635" s="225">
        <f>Q2635*H2635</f>
        <v>0</v>
      </c>
      <c r="S2635" s="225">
        <v>0</v>
      </c>
      <c r="T2635" s="226">
        <f>S2635*H2635</f>
        <v>0</v>
      </c>
      <c r="U2635" s="42"/>
      <c r="V2635" s="42"/>
      <c r="W2635" s="42"/>
      <c r="X2635" s="42"/>
      <c r="Y2635" s="42"/>
      <c r="Z2635" s="42"/>
      <c r="AA2635" s="42"/>
      <c r="AB2635" s="42"/>
      <c r="AC2635" s="42"/>
      <c r="AD2635" s="42"/>
      <c r="AE2635" s="42"/>
      <c r="AR2635" s="227" t="s">
        <v>266</v>
      </c>
      <c r="AT2635" s="227" t="s">
        <v>170</v>
      </c>
      <c r="AU2635" s="227" t="s">
        <v>87</v>
      </c>
      <c r="AY2635" s="20" t="s">
        <v>168</v>
      </c>
      <c r="BE2635" s="228">
        <f>IF(N2635="základní",J2635,0)</f>
        <v>0</v>
      </c>
      <c r="BF2635" s="228">
        <f>IF(N2635="snížená",J2635,0)</f>
        <v>0</v>
      </c>
      <c r="BG2635" s="228">
        <f>IF(N2635="zákl. přenesená",J2635,0)</f>
        <v>0</v>
      </c>
      <c r="BH2635" s="228">
        <f>IF(N2635="sníž. přenesená",J2635,0)</f>
        <v>0</v>
      </c>
      <c r="BI2635" s="228">
        <f>IF(N2635="nulová",J2635,0)</f>
        <v>0</v>
      </c>
      <c r="BJ2635" s="20" t="s">
        <v>85</v>
      </c>
      <c r="BK2635" s="228">
        <f>ROUND(I2635*H2635,2)</f>
        <v>0</v>
      </c>
      <c r="BL2635" s="20" t="s">
        <v>266</v>
      </c>
      <c r="BM2635" s="227" t="s">
        <v>5919</v>
      </c>
    </row>
    <row r="2636" s="2" customFormat="1">
      <c r="A2636" s="42"/>
      <c r="B2636" s="43"/>
      <c r="C2636" s="44"/>
      <c r="D2636" s="229" t="s">
        <v>176</v>
      </c>
      <c r="E2636" s="44"/>
      <c r="F2636" s="230" t="s">
        <v>3841</v>
      </c>
      <c r="G2636" s="44"/>
      <c r="H2636" s="44"/>
      <c r="I2636" s="231"/>
      <c r="J2636" s="44"/>
      <c r="K2636" s="44"/>
      <c r="L2636" s="48"/>
      <c r="M2636" s="232"/>
      <c r="N2636" s="233"/>
      <c r="O2636" s="88"/>
      <c r="P2636" s="88"/>
      <c r="Q2636" s="88"/>
      <c r="R2636" s="88"/>
      <c r="S2636" s="88"/>
      <c r="T2636" s="89"/>
      <c r="U2636" s="42"/>
      <c r="V2636" s="42"/>
      <c r="W2636" s="42"/>
      <c r="X2636" s="42"/>
      <c r="Y2636" s="42"/>
      <c r="Z2636" s="42"/>
      <c r="AA2636" s="42"/>
      <c r="AB2636" s="42"/>
      <c r="AC2636" s="42"/>
      <c r="AD2636" s="42"/>
      <c r="AE2636" s="42"/>
      <c r="AT2636" s="20" t="s">
        <v>176</v>
      </c>
      <c r="AU2636" s="20" t="s">
        <v>87</v>
      </c>
    </row>
    <row r="2637" s="13" customFormat="1">
      <c r="A2637" s="13"/>
      <c r="B2637" s="236"/>
      <c r="C2637" s="237"/>
      <c r="D2637" s="229" t="s">
        <v>180</v>
      </c>
      <c r="E2637" s="238" t="s">
        <v>33</v>
      </c>
      <c r="F2637" s="239" t="s">
        <v>1709</v>
      </c>
      <c r="G2637" s="237"/>
      <c r="H2637" s="238" t="s">
        <v>33</v>
      </c>
      <c r="I2637" s="240"/>
      <c r="J2637" s="237"/>
      <c r="K2637" s="237"/>
      <c r="L2637" s="241"/>
      <c r="M2637" s="242"/>
      <c r="N2637" s="243"/>
      <c r="O2637" s="243"/>
      <c r="P2637" s="243"/>
      <c r="Q2637" s="243"/>
      <c r="R2637" s="243"/>
      <c r="S2637" s="243"/>
      <c r="T2637" s="244"/>
      <c r="U2637" s="13"/>
      <c r="V2637" s="13"/>
      <c r="W2637" s="13"/>
      <c r="X2637" s="13"/>
      <c r="Y2637" s="13"/>
      <c r="Z2637" s="13"/>
      <c r="AA2637" s="13"/>
      <c r="AB2637" s="13"/>
      <c r="AC2637" s="13"/>
      <c r="AD2637" s="13"/>
      <c r="AE2637" s="13"/>
      <c r="AT2637" s="245" t="s">
        <v>180</v>
      </c>
      <c r="AU2637" s="245" t="s">
        <v>87</v>
      </c>
      <c r="AV2637" s="13" t="s">
        <v>85</v>
      </c>
      <c r="AW2637" s="13" t="s">
        <v>39</v>
      </c>
      <c r="AX2637" s="13" t="s">
        <v>78</v>
      </c>
      <c r="AY2637" s="245" t="s">
        <v>168</v>
      </c>
    </row>
    <row r="2638" s="14" customFormat="1">
      <c r="A2638" s="14"/>
      <c r="B2638" s="246"/>
      <c r="C2638" s="247"/>
      <c r="D2638" s="229" t="s">
        <v>180</v>
      </c>
      <c r="E2638" s="248" t="s">
        <v>33</v>
      </c>
      <c r="F2638" s="249" t="s">
        <v>3843</v>
      </c>
      <c r="G2638" s="247"/>
      <c r="H2638" s="250">
        <v>3</v>
      </c>
      <c r="I2638" s="251"/>
      <c r="J2638" s="247"/>
      <c r="K2638" s="247"/>
      <c r="L2638" s="252"/>
      <c r="M2638" s="253"/>
      <c r="N2638" s="254"/>
      <c r="O2638" s="254"/>
      <c r="P2638" s="254"/>
      <c r="Q2638" s="254"/>
      <c r="R2638" s="254"/>
      <c r="S2638" s="254"/>
      <c r="T2638" s="255"/>
      <c r="U2638" s="14"/>
      <c r="V2638" s="14"/>
      <c r="W2638" s="14"/>
      <c r="X2638" s="14"/>
      <c r="Y2638" s="14"/>
      <c r="Z2638" s="14"/>
      <c r="AA2638" s="14"/>
      <c r="AB2638" s="14"/>
      <c r="AC2638" s="14"/>
      <c r="AD2638" s="14"/>
      <c r="AE2638" s="14"/>
      <c r="AT2638" s="256" t="s">
        <v>180</v>
      </c>
      <c r="AU2638" s="256" t="s">
        <v>87</v>
      </c>
      <c r="AV2638" s="14" t="s">
        <v>87</v>
      </c>
      <c r="AW2638" s="14" t="s">
        <v>39</v>
      </c>
      <c r="AX2638" s="14" t="s">
        <v>85</v>
      </c>
      <c r="AY2638" s="256" t="s">
        <v>168</v>
      </c>
    </row>
    <row r="2639" s="2" customFormat="1" ht="16.5" customHeight="1">
      <c r="A2639" s="42"/>
      <c r="B2639" s="43"/>
      <c r="C2639" s="216" t="s">
        <v>3713</v>
      </c>
      <c r="D2639" s="216" t="s">
        <v>170</v>
      </c>
      <c r="E2639" s="217" t="s">
        <v>5920</v>
      </c>
      <c r="F2639" s="218" t="s">
        <v>5921</v>
      </c>
      <c r="G2639" s="219" t="s">
        <v>185</v>
      </c>
      <c r="H2639" s="220">
        <v>1</v>
      </c>
      <c r="I2639" s="221"/>
      <c r="J2639" s="222">
        <f>ROUND(I2639*H2639,2)</f>
        <v>0</v>
      </c>
      <c r="K2639" s="218" t="s">
        <v>33</v>
      </c>
      <c r="L2639" s="48"/>
      <c r="M2639" s="223" t="s">
        <v>33</v>
      </c>
      <c r="N2639" s="224" t="s">
        <v>49</v>
      </c>
      <c r="O2639" s="88"/>
      <c r="P2639" s="225">
        <f>O2639*H2639</f>
        <v>0</v>
      </c>
      <c r="Q2639" s="225">
        <v>0.0012999999999999999</v>
      </c>
      <c r="R2639" s="225">
        <f>Q2639*H2639</f>
        <v>0.0012999999999999999</v>
      </c>
      <c r="S2639" s="225">
        <v>0</v>
      </c>
      <c r="T2639" s="226">
        <f>S2639*H2639</f>
        <v>0</v>
      </c>
      <c r="U2639" s="42"/>
      <c r="V2639" s="42"/>
      <c r="W2639" s="42"/>
      <c r="X2639" s="42"/>
      <c r="Y2639" s="42"/>
      <c r="Z2639" s="42"/>
      <c r="AA2639" s="42"/>
      <c r="AB2639" s="42"/>
      <c r="AC2639" s="42"/>
      <c r="AD2639" s="42"/>
      <c r="AE2639" s="42"/>
      <c r="AR2639" s="227" t="s">
        <v>266</v>
      </c>
      <c r="AT2639" s="227" t="s">
        <v>170</v>
      </c>
      <c r="AU2639" s="227" t="s">
        <v>87</v>
      </c>
      <c r="AY2639" s="20" t="s">
        <v>168</v>
      </c>
      <c r="BE2639" s="228">
        <f>IF(N2639="základní",J2639,0)</f>
        <v>0</v>
      </c>
      <c r="BF2639" s="228">
        <f>IF(N2639="snížená",J2639,0)</f>
        <v>0</v>
      </c>
      <c r="BG2639" s="228">
        <f>IF(N2639="zákl. přenesená",J2639,0)</f>
        <v>0</v>
      </c>
      <c r="BH2639" s="228">
        <f>IF(N2639="sníž. přenesená",J2639,0)</f>
        <v>0</v>
      </c>
      <c r="BI2639" s="228">
        <f>IF(N2639="nulová",J2639,0)</f>
        <v>0</v>
      </c>
      <c r="BJ2639" s="20" t="s">
        <v>85</v>
      </c>
      <c r="BK2639" s="228">
        <f>ROUND(I2639*H2639,2)</f>
        <v>0</v>
      </c>
      <c r="BL2639" s="20" t="s">
        <v>266</v>
      </c>
      <c r="BM2639" s="227" t="s">
        <v>5922</v>
      </c>
    </row>
    <row r="2640" s="2" customFormat="1">
      <c r="A2640" s="42"/>
      <c r="B2640" s="43"/>
      <c r="C2640" s="44"/>
      <c r="D2640" s="229" t="s">
        <v>176</v>
      </c>
      <c r="E2640" s="44"/>
      <c r="F2640" s="230" t="s">
        <v>5921</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176</v>
      </c>
      <c r="AU2640" s="20" t="s">
        <v>87</v>
      </c>
    </row>
    <row r="2641" s="13" customFormat="1">
      <c r="A2641" s="13"/>
      <c r="B2641" s="236"/>
      <c r="C2641" s="237"/>
      <c r="D2641" s="229" t="s">
        <v>180</v>
      </c>
      <c r="E2641" s="238" t="s">
        <v>33</v>
      </c>
      <c r="F2641" s="239" t="s">
        <v>1834</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180</v>
      </c>
      <c r="AU2641" s="245" t="s">
        <v>87</v>
      </c>
      <c r="AV2641" s="13" t="s">
        <v>85</v>
      </c>
      <c r="AW2641" s="13" t="s">
        <v>39</v>
      </c>
      <c r="AX2641" s="13" t="s">
        <v>78</v>
      </c>
      <c r="AY2641" s="245" t="s">
        <v>168</v>
      </c>
    </row>
    <row r="2642" s="14" customFormat="1">
      <c r="A2642" s="14"/>
      <c r="B2642" s="246"/>
      <c r="C2642" s="247"/>
      <c r="D2642" s="229" t="s">
        <v>180</v>
      </c>
      <c r="E2642" s="248" t="s">
        <v>33</v>
      </c>
      <c r="F2642" s="249" t="s">
        <v>5923</v>
      </c>
      <c r="G2642" s="247"/>
      <c r="H2642" s="250">
        <v>1</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180</v>
      </c>
      <c r="AU2642" s="256" t="s">
        <v>87</v>
      </c>
      <c r="AV2642" s="14" t="s">
        <v>87</v>
      </c>
      <c r="AW2642" s="14" t="s">
        <v>39</v>
      </c>
      <c r="AX2642" s="14" t="s">
        <v>85</v>
      </c>
      <c r="AY2642" s="256" t="s">
        <v>168</v>
      </c>
    </row>
    <row r="2643" s="2" customFormat="1" ht="16.5" customHeight="1">
      <c r="A2643" s="42"/>
      <c r="B2643" s="43"/>
      <c r="C2643" s="216" t="s">
        <v>3718</v>
      </c>
      <c r="D2643" s="216" t="s">
        <v>170</v>
      </c>
      <c r="E2643" s="217" t="s">
        <v>5924</v>
      </c>
      <c r="F2643" s="218" t="s">
        <v>5925</v>
      </c>
      <c r="G2643" s="219" t="s">
        <v>185</v>
      </c>
      <c r="H2643" s="220">
        <v>2</v>
      </c>
      <c r="I2643" s="221"/>
      <c r="J2643" s="222">
        <f>ROUND(I2643*H2643,2)</f>
        <v>0</v>
      </c>
      <c r="K2643" s="218" t="s">
        <v>33</v>
      </c>
      <c r="L2643" s="48"/>
      <c r="M2643" s="223" t="s">
        <v>33</v>
      </c>
      <c r="N2643" s="224" t="s">
        <v>49</v>
      </c>
      <c r="O2643" s="88"/>
      <c r="P2643" s="225">
        <f>O2643*H2643</f>
        <v>0</v>
      </c>
      <c r="Q2643" s="225">
        <v>0.0012999999999999999</v>
      </c>
      <c r="R2643" s="225">
        <f>Q2643*H2643</f>
        <v>0.0025999999999999999</v>
      </c>
      <c r="S2643" s="225">
        <v>0</v>
      </c>
      <c r="T2643" s="226">
        <f>S2643*H2643</f>
        <v>0</v>
      </c>
      <c r="U2643" s="42"/>
      <c r="V2643" s="42"/>
      <c r="W2643" s="42"/>
      <c r="X2643" s="42"/>
      <c r="Y2643" s="42"/>
      <c r="Z2643" s="42"/>
      <c r="AA2643" s="42"/>
      <c r="AB2643" s="42"/>
      <c r="AC2643" s="42"/>
      <c r="AD2643" s="42"/>
      <c r="AE2643" s="42"/>
      <c r="AR2643" s="227" t="s">
        <v>266</v>
      </c>
      <c r="AT2643" s="227" t="s">
        <v>170</v>
      </c>
      <c r="AU2643" s="227" t="s">
        <v>87</v>
      </c>
      <c r="AY2643" s="20" t="s">
        <v>168</v>
      </c>
      <c r="BE2643" s="228">
        <f>IF(N2643="základní",J2643,0)</f>
        <v>0</v>
      </c>
      <c r="BF2643" s="228">
        <f>IF(N2643="snížená",J2643,0)</f>
        <v>0</v>
      </c>
      <c r="BG2643" s="228">
        <f>IF(N2643="zákl. přenesená",J2643,0)</f>
        <v>0</v>
      </c>
      <c r="BH2643" s="228">
        <f>IF(N2643="sníž. přenesená",J2643,0)</f>
        <v>0</v>
      </c>
      <c r="BI2643" s="228">
        <f>IF(N2643="nulová",J2643,0)</f>
        <v>0</v>
      </c>
      <c r="BJ2643" s="20" t="s">
        <v>85</v>
      </c>
      <c r="BK2643" s="228">
        <f>ROUND(I2643*H2643,2)</f>
        <v>0</v>
      </c>
      <c r="BL2643" s="20" t="s">
        <v>266</v>
      </c>
      <c r="BM2643" s="227" t="s">
        <v>5926</v>
      </c>
    </row>
    <row r="2644" s="2" customFormat="1">
      <c r="A2644" s="42"/>
      <c r="B2644" s="43"/>
      <c r="C2644" s="44"/>
      <c r="D2644" s="229" t="s">
        <v>176</v>
      </c>
      <c r="E2644" s="44"/>
      <c r="F2644" s="230" t="s">
        <v>5925</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176</v>
      </c>
      <c r="AU2644" s="20" t="s">
        <v>87</v>
      </c>
    </row>
    <row r="2645" s="13" customFormat="1">
      <c r="A2645" s="13"/>
      <c r="B2645" s="236"/>
      <c r="C2645" s="237"/>
      <c r="D2645" s="229" t="s">
        <v>180</v>
      </c>
      <c r="E2645" s="238" t="s">
        <v>33</v>
      </c>
      <c r="F2645" s="239" t="s">
        <v>1834</v>
      </c>
      <c r="G2645" s="237"/>
      <c r="H2645" s="238" t="s">
        <v>33</v>
      </c>
      <c r="I2645" s="240"/>
      <c r="J2645" s="237"/>
      <c r="K2645" s="237"/>
      <c r="L2645" s="241"/>
      <c r="M2645" s="242"/>
      <c r="N2645" s="243"/>
      <c r="O2645" s="243"/>
      <c r="P2645" s="243"/>
      <c r="Q2645" s="243"/>
      <c r="R2645" s="243"/>
      <c r="S2645" s="243"/>
      <c r="T2645" s="244"/>
      <c r="U2645" s="13"/>
      <c r="V2645" s="13"/>
      <c r="W2645" s="13"/>
      <c r="X2645" s="13"/>
      <c r="Y2645" s="13"/>
      <c r="Z2645" s="13"/>
      <c r="AA2645" s="13"/>
      <c r="AB2645" s="13"/>
      <c r="AC2645" s="13"/>
      <c r="AD2645" s="13"/>
      <c r="AE2645" s="13"/>
      <c r="AT2645" s="245" t="s">
        <v>180</v>
      </c>
      <c r="AU2645" s="245" t="s">
        <v>87</v>
      </c>
      <c r="AV2645" s="13" t="s">
        <v>85</v>
      </c>
      <c r="AW2645" s="13" t="s">
        <v>39</v>
      </c>
      <c r="AX2645" s="13" t="s">
        <v>78</v>
      </c>
      <c r="AY2645" s="245" t="s">
        <v>168</v>
      </c>
    </row>
    <row r="2646" s="14" customFormat="1">
      <c r="A2646" s="14"/>
      <c r="B2646" s="246"/>
      <c r="C2646" s="247"/>
      <c r="D2646" s="229" t="s">
        <v>180</v>
      </c>
      <c r="E2646" s="248" t="s">
        <v>33</v>
      </c>
      <c r="F2646" s="249" t="s">
        <v>5927</v>
      </c>
      <c r="G2646" s="247"/>
      <c r="H2646" s="250">
        <v>2</v>
      </c>
      <c r="I2646" s="251"/>
      <c r="J2646" s="247"/>
      <c r="K2646" s="247"/>
      <c r="L2646" s="252"/>
      <c r="M2646" s="253"/>
      <c r="N2646" s="254"/>
      <c r="O2646" s="254"/>
      <c r="P2646" s="254"/>
      <c r="Q2646" s="254"/>
      <c r="R2646" s="254"/>
      <c r="S2646" s="254"/>
      <c r="T2646" s="255"/>
      <c r="U2646" s="14"/>
      <c r="V2646" s="14"/>
      <c r="W2646" s="14"/>
      <c r="X2646" s="14"/>
      <c r="Y2646" s="14"/>
      <c r="Z2646" s="14"/>
      <c r="AA2646" s="14"/>
      <c r="AB2646" s="14"/>
      <c r="AC2646" s="14"/>
      <c r="AD2646" s="14"/>
      <c r="AE2646" s="14"/>
      <c r="AT2646" s="256" t="s">
        <v>180</v>
      </c>
      <c r="AU2646" s="256" t="s">
        <v>87</v>
      </c>
      <c r="AV2646" s="14" t="s">
        <v>87</v>
      </c>
      <c r="AW2646" s="14" t="s">
        <v>39</v>
      </c>
      <c r="AX2646" s="14" t="s">
        <v>85</v>
      </c>
      <c r="AY2646" s="256" t="s">
        <v>168</v>
      </c>
    </row>
    <row r="2647" s="2" customFormat="1" ht="16.5" customHeight="1">
      <c r="A2647" s="42"/>
      <c r="B2647" s="43"/>
      <c r="C2647" s="216" t="s">
        <v>3723</v>
      </c>
      <c r="D2647" s="216" t="s">
        <v>170</v>
      </c>
      <c r="E2647" s="217" t="s">
        <v>5928</v>
      </c>
      <c r="F2647" s="218" t="s">
        <v>5929</v>
      </c>
      <c r="G2647" s="219" t="s">
        <v>185</v>
      </c>
      <c r="H2647" s="220">
        <v>2</v>
      </c>
      <c r="I2647" s="221"/>
      <c r="J2647" s="222">
        <f>ROUND(I2647*H2647,2)</f>
        <v>0</v>
      </c>
      <c r="K2647" s="218" t="s">
        <v>33</v>
      </c>
      <c r="L2647" s="48"/>
      <c r="M2647" s="223" t="s">
        <v>33</v>
      </c>
      <c r="N2647" s="224" t="s">
        <v>49</v>
      </c>
      <c r="O2647" s="88"/>
      <c r="P2647" s="225">
        <f>O2647*H2647</f>
        <v>0</v>
      </c>
      <c r="Q2647" s="225">
        <v>0.0012999999999999999</v>
      </c>
      <c r="R2647" s="225">
        <f>Q2647*H2647</f>
        <v>0.0025999999999999999</v>
      </c>
      <c r="S2647" s="225">
        <v>0</v>
      </c>
      <c r="T2647" s="226">
        <f>S2647*H2647</f>
        <v>0</v>
      </c>
      <c r="U2647" s="42"/>
      <c r="V2647" s="42"/>
      <c r="W2647" s="42"/>
      <c r="X2647" s="42"/>
      <c r="Y2647" s="42"/>
      <c r="Z2647" s="42"/>
      <c r="AA2647" s="42"/>
      <c r="AB2647" s="42"/>
      <c r="AC2647" s="42"/>
      <c r="AD2647" s="42"/>
      <c r="AE2647" s="42"/>
      <c r="AR2647" s="227" t="s">
        <v>266</v>
      </c>
      <c r="AT2647" s="227" t="s">
        <v>170</v>
      </c>
      <c r="AU2647" s="227" t="s">
        <v>87</v>
      </c>
      <c r="AY2647" s="20" t="s">
        <v>168</v>
      </c>
      <c r="BE2647" s="228">
        <f>IF(N2647="základní",J2647,0)</f>
        <v>0</v>
      </c>
      <c r="BF2647" s="228">
        <f>IF(N2647="snížená",J2647,0)</f>
        <v>0</v>
      </c>
      <c r="BG2647" s="228">
        <f>IF(N2647="zákl. přenesená",J2647,0)</f>
        <v>0</v>
      </c>
      <c r="BH2647" s="228">
        <f>IF(N2647="sníž. přenesená",J2647,0)</f>
        <v>0</v>
      </c>
      <c r="BI2647" s="228">
        <f>IF(N2647="nulová",J2647,0)</f>
        <v>0</v>
      </c>
      <c r="BJ2647" s="20" t="s">
        <v>85</v>
      </c>
      <c r="BK2647" s="228">
        <f>ROUND(I2647*H2647,2)</f>
        <v>0</v>
      </c>
      <c r="BL2647" s="20" t="s">
        <v>266</v>
      </c>
      <c r="BM2647" s="227" t="s">
        <v>5930</v>
      </c>
    </row>
    <row r="2648" s="2" customFormat="1">
      <c r="A2648" s="42"/>
      <c r="B2648" s="43"/>
      <c r="C2648" s="44"/>
      <c r="D2648" s="229" t="s">
        <v>176</v>
      </c>
      <c r="E2648" s="44"/>
      <c r="F2648" s="230" t="s">
        <v>5929</v>
      </c>
      <c r="G2648" s="44"/>
      <c r="H2648" s="44"/>
      <c r="I2648" s="231"/>
      <c r="J2648" s="44"/>
      <c r="K2648" s="44"/>
      <c r="L2648" s="48"/>
      <c r="M2648" s="232"/>
      <c r="N2648" s="233"/>
      <c r="O2648" s="88"/>
      <c r="P2648" s="88"/>
      <c r="Q2648" s="88"/>
      <c r="R2648" s="88"/>
      <c r="S2648" s="88"/>
      <c r="T2648" s="89"/>
      <c r="U2648" s="42"/>
      <c r="V2648" s="42"/>
      <c r="W2648" s="42"/>
      <c r="X2648" s="42"/>
      <c r="Y2648" s="42"/>
      <c r="Z2648" s="42"/>
      <c r="AA2648" s="42"/>
      <c r="AB2648" s="42"/>
      <c r="AC2648" s="42"/>
      <c r="AD2648" s="42"/>
      <c r="AE2648" s="42"/>
      <c r="AT2648" s="20" t="s">
        <v>176</v>
      </c>
      <c r="AU2648" s="20" t="s">
        <v>87</v>
      </c>
    </row>
    <row r="2649" s="13" customFormat="1">
      <c r="A2649" s="13"/>
      <c r="B2649" s="236"/>
      <c r="C2649" s="237"/>
      <c r="D2649" s="229" t="s">
        <v>180</v>
      </c>
      <c r="E2649" s="238" t="s">
        <v>33</v>
      </c>
      <c r="F2649" s="239" t="s">
        <v>1834</v>
      </c>
      <c r="G2649" s="237"/>
      <c r="H2649" s="238" t="s">
        <v>33</v>
      </c>
      <c r="I2649" s="240"/>
      <c r="J2649" s="237"/>
      <c r="K2649" s="237"/>
      <c r="L2649" s="241"/>
      <c r="M2649" s="242"/>
      <c r="N2649" s="243"/>
      <c r="O2649" s="243"/>
      <c r="P2649" s="243"/>
      <c r="Q2649" s="243"/>
      <c r="R2649" s="243"/>
      <c r="S2649" s="243"/>
      <c r="T2649" s="244"/>
      <c r="U2649" s="13"/>
      <c r="V2649" s="13"/>
      <c r="W2649" s="13"/>
      <c r="X2649" s="13"/>
      <c r="Y2649" s="13"/>
      <c r="Z2649" s="13"/>
      <c r="AA2649" s="13"/>
      <c r="AB2649" s="13"/>
      <c r="AC2649" s="13"/>
      <c r="AD2649" s="13"/>
      <c r="AE2649" s="13"/>
      <c r="AT2649" s="245" t="s">
        <v>180</v>
      </c>
      <c r="AU2649" s="245" t="s">
        <v>87</v>
      </c>
      <c r="AV2649" s="13" t="s">
        <v>85</v>
      </c>
      <c r="AW2649" s="13" t="s">
        <v>39</v>
      </c>
      <c r="AX2649" s="13" t="s">
        <v>78</v>
      </c>
      <c r="AY2649" s="245" t="s">
        <v>168</v>
      </c>
    </row>
    <row r="2650" s="14" customFormat="1">
      <c r="A2650" s="14"/>
      <c r="B2650" s="246"/>
      <c r="C2650" s="247"/>
      <c r="D2650" s="229" t="s">
        <v>180</v>
      </c>
      <c r="E2650" s="248" t="s">
        <v>33</v>
      </c>
      <c r="F2650" s="249" t="s">
        <v>5931</v>
      </c>
      <c r="G2650" s="247"/>
      <c r="H2650" s="250">
        <v>2</v>
      </c>
      <c r="I2650" s="251"/>
      <c r="J2650" s="247"/>
      <c r="K2650" s="247"/>
      <c r="L2650" s="252"/>
      <c r="M2650" s="253"/>
      <c r="N2650" s="254"/>
      <c r="O2650" s="254"/>
      <c r="P2650" s="254"/>
      <c r="Q2650" s="254"/>
      <c r="R2650" s="254"/>
      <c r="S2650" s="254"/>
      <c r="T2650" s="255"/>
      <c r="U2650" s="14"/>
      <c r="V2650" s="14"/>
      <c r="W2650" s="14"/>
      <c r="X2650" s="14"/>
      <c r="Y2650" s="14"/>
      <c r="Z2650" s="14"/>
      <c r="AA2650" s="14"/>
      <c r="AB2650" s="14"/>
      <c r="AC2650" s="14"/>
      <c r="AD2650" s="14"/>
      <c r="AE2650" s="14"/>
      <c r="AT2650" s="256" t="s">
        <v>180</v>
      </c>
      <c r="AU2650" s="256" t="s">
        <v>87</v>
      </c>
      <c r="AV2650" s="14" t="s">
        <v>87</v>
      </c>
      <c r="AW2650" s="14" t="s">
        <v>39</v>
      </c>
      <c r="AX2650" s="14" t="s">
        <v>85</v>
      </c>
      <c r="AY2650" s="256" t="s">
        <v>168</v>
      </c>
    </row>
    <row r="2651" s="2" customFormat="1" ht="16.5" customHeight="1">
      <c r="A2651" s="42"/>
      <c r="B2651" s="43"/>
      <c r="C2651" s="216" t="s">
        <v>3728</v>
      </c>
      <c r="D2651" s="216" t="s">
        <v>170</v>
      </c>
      <c r="E2651" s="217" t="s">
        <v>5932</v>
      </c>
      <c r="F2651" s="218" t="s">
        <v>5933</v>
      </c>
      <c r="G2651" s="219" t="s">
        <v>185</v>
      </c>
      <c r="H2651" s="220">
        <v>2</v>
      </c>
      <c r="I2651" s="221"/>
      <c r="J2651" s="222">
        <f>ROUND(I2651*H2651,2)</f>
        <v>0</v>
      </c>
      <c r="K2651" s="218" t="s">
        <v>33</v>
      </c>
      <c r="L2651" s="48"/>
      <c r="M2651" s="223" t="s">
        <v>33</v>
      </c>
      <c r="N2651" s="224" t="s">
        <v>49</v>
      </c>
      <c r="O2651" s="88"/>
      <c r="P2651" s="225">
        <f>O2651*H2651</f>
        <v>0</v>
      </c>
      <c r="Q2651" s="225">
        <v>0.0012999999999999999</v>
      </c>
      <c r="R2651" s="225">
        <f>Q2651*H2651</f>
        <v>0.0025999999999999999</v>
      </c>
      <c r="S2651" s="225">
        <v>0</v>
      </c>
      <c r="T2651" s="226">
        <f>S2651*H2651</f>
        <v>0</v>
      </c>
      <c r="U2651" s="42"/>
      <c r="V2651" s="42"/>
      <c r="W2651" s="42"/>
      <c r="X2651" s="42"/>
      <c r="Y2651" s="42"/>
      <c r="Z2651" s="42"/>
      <c r="AA2651" s="42"/>
      <c r="AB2651" s="42"/>
      <c r="AC2651" s="42"/>
      <c r="AD2651" s="42"/>
      <c r="AE2651" s="42"/>
      <c r="AR2651" s="227" t="s">
        <v>266</v>
      </c>
      <c r="AT2651" s="227" t="s">
        <v>170</v>
      </c>
      <c r="AU2651" s="227" t="s">
        <v>87</v>
      </c>
      <c r="AY2651" s="20" t="s">
        <v>168</v>
      </c>
      <c r="BE2651" s="228">
        <f>IF(N2651="základní",J2651,0)</f>
        <v>0</v>
      </c>
      <c r="BF2651" s="228">
        <f>IF(N2651="snížená",J2651,0)</f>
        <v>0</v>
      </c>
      <c r="BG2651" s="228">
        <f>IF(N2651="zákl. přenesená",J2651,0)</f>
        <v>0</v>
      </c>
      <c r="BH2651" s="228">
        <f>IF(N2651="sníž. přenesená",J2651,0)</f>
        <v>0</v>
      </c>
      <c r="BI2651" s="228">
        <f>IF(N2651="nulová",J2651,0)</f>
        <v>0</v>
      </c>
      <c r="BJ2651" s="20" t="s">
        <v>85</v>
      </c>
      <c r="BK2651" s="228">
        <f>ROUND(I2651*H2651,2)</f>
        <v>0</v>
      </c>
      <c r="BL2651" s="20" t="s">
        <v>266</v>
      </c>
      <c r="BM2651" s="227" t="s">
        <v>5934</v>
      </c>
    </row>
    <row r="2652" s="2" customFormat="1">
      <c r="A2652" s="42"/>
      <c r="B2652" s="43"/>
      <c r="C2652" s="44"/>
      <c r="D2652" s="229" t="s">
        <v>176</v>
      </c>
      <c r="E2652" s="44"/>
      <c r="F2652" s="230" t="s">
        <v>5933</v>
      </c>
      <c r="G2652" s="44"/>
      <c r="H2652" s="44"/>
      <c r="I2652" s="231"/>
      <c r="J2652" s="44"/>
      <c r="K2652" s="44"/>
      <c r="L2652" s="48"/>
      <c r="M2652" s="232"/>
      <c r="N2652" s="233"/>
      <c r="O2652" s="88"/>
      <c r="P2652" s="88"/>
      <c r="Q2652" s="88"/>
      <c r="R2652" s="88"/>
      <c r="S2652" s="88"/>
      <c r="T2652" s="89"/>
      <c r="U2652" s="42"/>
      <c r="V2652" s="42"/>
      <c r="W2652" s="42"/>
      <c r="X2652" s="42"/>
      <c r="Y2652" s="42"/>
      <c r="Z2652" s="42"/>
      <c r="AA2652" s="42"/>
      <c r="AB2652" s="42"/>
      <c r="AC2652" s="42"/>
      <c r="AD2652" s="42"/>
      <c r="AE2652" s="42"/>
      <c r="AT2652" s="20" t="s">
        <v>176</v>
      </c>
      <c r="AU2652" s="20" t="s">
        <v>87</v>
      </c>
    </row>
    <row r="2653" s="13" customFormat="1">
      <c r="A2653" s="13"/>
      <c r="B2653" s="236"/>
      <c r="C2653" s="237"/>
      <c r="D2653" s="229" t="s">
        <v>180</v>
      </c>
      <c r="E2653" s="238" t="s">
        <v>33</v>
      </c>
      <c r="F2653" s="239" t="s">
        <v>1834</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180</v>
      </c>
      <c r="AU2653" s="245" t="s">
        <v>87</v>
      </c>
      <c r="AV2653" s="13" t="s">
        <v>85</v>
      </c>
      <c r="AW2653" s="13" t="s">
        <v>39</v>
      </c>
      <c r="AX2653" s="13" t="s">
        <v>78</v>
      </c>
      <c r="AY2653" s="245" t="s">
        <v>168</v>
      </c>
    </row>
    <row r="2654" s="14" customFormat="1">
      <c r="A2654" s="14"/>
      <c r="B2654" s="246"/>
      <c r="C2654" s="247"/>
      <c r="D2654" s="229" t="s">
        <v>180</v>
      </c>
      <c r="E2654" s="248" t="s">
        <v>33</v>
      </c>
      <c r="F2654" s="249" t="s">
        <v>5935</v>
      </c>
      <c r="G2654" s="247"/>
      <c r="H2654" s="250">
        <v>2</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180</v>
      </c>
      <c r="AU2654" s="256" t="s">
        <v>87</v>
      </c>
      <c r="AV2654" s="14" t="s">
        <v>87</v>
      </c>
      <c r="AW2654" s="14" t="s">
        <v>39</v>
      </c>
      <c r="AX2654" s="14" t="s">
        <v>85</v>
      </c>
      <c r="AY2654" s="256" t="s">
        <v>168</v>
      </c>
    </row>
    <row r="2655" s="2" customFormat="1" ht="16.5" customHeight="1">
      <c r="A2655" s="42"/>
      <c r="B2655" s="43"/>
      <c r="C2655" s="216" t="s">
        <v>3733</v>
      </c>
      <c r="D2655" s="216" t="s">
        <v>170</v>
      </c>
      <c r="E2655" s="217" t="s">
        <v>5936</v>
      </c>
      <c r="F2655" s="218" t="s">
        <v>5937</v>
      </c>
      <c r="G2655" s="219" t="s">
        <v>185</v>
      </c>
      <c r="H2655" s="220">
        <v>2</v>
      </c>
      <c r="I2655" s="221"/>
      <c r="J2655" s="222">
        <f>ROUND(I2655*H2655,2)</f>
        <v>0</v>
      </c>
      <c r="K2655" s="218" t="s">
        <v>33</v>
      </c>
      <c r="L2655" s="48"/>
      <c r="M2655" s="223" t="s">
        <v>33</v>
      </c>
      <c r="N2655" s="224" t="s">
        <v>49</v>
      </c>
      <c r="O2655" s="88"/>
      <c r="P2655" s="225">
        <f>O2655*H2655</f>
        <v>0</v>
      </c>
      <c r="Q2655" s="225">
        <v>0.0012999999999999999</v>
      </c>
      <c r="R2655" s="225">
        <f>Q2655*H2655</f>
        <v>0.0025999999999999999</v>
      </c>
      <c r="S2655" s="225">
        <v>0</v>
      </c>
      <c r="T2655" s="226">
        <f>S2655*H2655</f>
        <v>0</v>
      </c>
      <c r="U2655" s="42"/>
      <c r="V2655" s="42"/>
      <c r="W2655" s="42"/>
      <c r="X2655" s="42"/>
      <c r="Y2655" s="42"/>
      <c r="Z2655" s="42"/>
      <c r="AA2655" s="42"/>
      <c r="AB2655" s="42"/>
      <c r="AC2655" s="42"/>
      <c r="AD2655" s="42"/>
      <c r="AE2655" s="42"/>
      <c r="AR2655" s="227" t="s">
        <v>266</v>
      </c>
      <c r="AT2655" s="227" t="s">
        <v>170</v>
      </c>
      <c r="AU2655" s="227" t="s">
        <v>87</v>
      </c>
      <c r="AY2655" s="20" t="s">
        <v>168</v>
      </c>
      <c r="BE2655" s="228">
        <f>IF(N2655="základní",J2655,0)</f>
        <v>0</v>
      </c>
      <c r="BF2655" s="228">
        <f>IF(N2655="snížená",J2655,0)</f>
        <v>0</v>
      </c>
      <c r="BG2655" s="228">
        <f>IF(N2655="zákl. přenesená",J2655,0)</f>
        <v>0</v>
      </c>
      <c r="BH2655" s="228">
        <f>IF(N2655="sníž. přenesená",J2655,0)</f>
        <v>0</v>
      </c>
      <c r="BI2655" s="228">
        <f>IF(N2655="nulová",J2655,0)</f>
        <v>0</v>
      </c>
      <c r="BJ2655" s="20" t="s">
        <v>85</v>
      </c>
      <c r="BK2655" s="228">
        <f>ROUND(I2655*H2655,2)</f>
        <v>0</v>
      </c>
      <c r="BL2655" s="20" t="s">
        <v>266</v>
      </c>
      <c r="BM2655" s="227" t="s">
        <v>5938</v>
      </c>
    </row>
    <row r="2656" s="2" customFormat="1">
      <c r="A2656" s="42"/>
      <c r="B2656" s="43"/>
      <c r="C2656" s="44"/>
      <c r="D2656" s="229" t="s">
        <v>176</v>
      </c>
      <c r="E2656" s="44"/>
      <c r="F2656" s="230" t="s">
        <v>5937</v>
      </c>
      <c r="G2656" s="44"/>
      <c r="H2656" s="44"/>
      <c r="I2656" s="231"/>
      <c r="J2656" s="44"/>
      <c r="K2656" s="44"/>
      <c r="L2656" s="48"/>
      <c r="M2656" s="232"/>
      <c r="N2656" s="233"/>
      <c r="O2656" s="88"/>
      <c r="P2656" s="88"/>
      <c r="Q2656" s="88"/>
      <c r="R2656" s="88"/>
      <c r="S2656" s="88"/>
      <c r="T2656" s="89"/>
      <c r="U2656" s="42"/>
      <c r="V2656" s="42"/>
      <c r="W2656" s="42"/>
      <c r="X2656" s="42"/>
      <c r="Y2656" s="42"/>
      <c r="Z2656" s="42"/>
      <c r="AA2656" s="42"/>
      <c r="AB2656" s="42"/>
      <c r="AC2656" s="42"/>
      <c r="AD2656" s="42"/>
      <c r="AE2656" s="42"/>
      <c r="AT2656" s="20" t="s">
        <v>176</v>
      </c>
      <c r="AU2656" s="20" t="s">
        <v>87</v>
      </c>
    </row>
    <row r="2657" s="13" customFormat="1">
      <c r="A2657" s="13"/>
      <c r="B2657" s="236"/>
      <c r="C2657" s="237"/>
      <c r="D2657" s="229" t="s">
        <v>180</v>
      </c>
      <c r="E2657" s="238" t="s">
        <v>33</v>
      </c>
      <c r="F2657" s="239" t="s">
        <v>1834</v>
      </c>
      <c r="G2657" s="237"/>
      <c r="H2657" s="238" t="s">
        <v>33</v>
      </c>
      <c r="I2657" s="240"/>
      <c r="J2657" s="237"/>
      <c r="K2657" s="237"/>
      <c r="L2657" s="241"/>
      <c r="M2657" s="242"/>
      <c r="N2657" s="243"/>
      <c r="O2657" s="243"/>
      <c r="P2657" s="243"/>
      <c r="Q2657" s="243"/>
      <c r="R2657" s="243"/>
      <c r="S2657" s="243"/>
      <c r="T2657" s="244"/>
      <c r="U2657" s="13"/>
      <c r="V2657" s="13"/>
      <c r="W2657" s="13"/>
      <c r="X2657" s="13"/>
      <c r="Y2657" s="13"/>
      <c r="Z2657" s="13"/>
      <c r="AA2657" s="13"/>
      <c r="AB2657" s="13"/>
      <c r="AC2657" s="13"/>
      <c r="AD2657" s="13"/>
      <c r="AE2657" s="13"/>
      <c r="AT2657" s="245" t="s">
        <v>180</v>
      </c>
      <c r="AU2657" s="245" t="s">
        <v>87</v>
      </c>
      <c r="AV2657" s="13" t="s">
        <v>85</v>
      </c>
      <c r="AW2657" s="13" t="s">
        <v>39</v>
      </c>
      <c r="AX2657" s="13" t="s">
        <v>78</v>
      </c>
      <c r="AY2657" s="245" t="s">
        <v>168</v>
      </c>
    </row>
    <row r="2658" s="14" customFormat="1">
      <c r="A2658" s="14"/>
      <c r="B2658" s="246"/>
      <c r="C2658" s="247"/>
      <c r="D2658" s="229" t="s">
        <v>180</v>
      </c>
      <c r="E2658" s="248" t="s">
        <v>33</v>
      </c>
      <c r="F2658" s="249" t="s">
        <v>5939</v>
      </c>
      <c r="G2658" s="247"/>
      <c r="H2658" s="250">
        <v>2</v>
      </c>
      <c r="I2658" s="251"/>
      <c r="J2658" s="247"/>
      <c r="K2658" s="247"/>
      <c r="L2658" s="252"/>
      <c r="M2658" s="253"/>
      <c r="N2658" s="254"/>
      <c r="O2658" s="254"/>
      <c r="P2658" s="254"/>
      <c r="Q2658" s="254"/>
      <c r="R2658" s="254"/>
      <c r="S2658" s="254"/>
      <c r="T2658" s="255"/>
      <c r="U2658" s="14"/>
      <c r="V2658" s="14"/>
      <c r="W2658" s="14"/>
      <c r="X2658" s="14"/>
      <c r="Y2658" s="14"/>
      <c r="Z2658" s="14"/>
      <c r="AA2658" s="14"/>
      <c r="AB2658" s="14"/>
      <c r="AC2658" s="14"/>
      <c r="AD2658" s="14"/>
      <c r="AE2658" s="14"/>
      <c r="AT2658" s="256" t="s">
        <v>180</v>
      </c>
      <c r="AU2658" s="256" t="s">
        <v>87</v>
      </c>
      <c r="AV2658" s="14" t="s">
        <v>87</v>
      </c>
      <c r="AW2658" s="14" t="s">
        <v>39</v>
      </c>
      <c r="AX2658" s="14" t="s">
        <v>85</v>
      </c>
      <c r="AY2658" s="256" t="s">
        <v>168</v>
      </c>
    </row>
    <row r="2659" s="2" customFormat="1" ht="16.5" customHeight="1">
      <c r="A2659" s="42"/>
      <c r="B2659" s="43"/>
      <c r="C2659" s="216" t="s">
        <v>3738</v>
      </c>
      <c r="D2659" s="216" t="s">
        <v>170</v>
      </c>
      <c r="E2659" s="217" t="s">
        <v>3875</v>
      </c>
      <c r="F2659" s="218" t="s">
        <v>3876</v>
      </c>
      <c r="G2659" s="219" t="s">
        <v>2667</v>
      </c>
      <c r="H2659" s="295"/>
      <c r="I2659" s="221"/>
      <c r="J2659" s="222">
        <f>ROUND(I2659*H2659,2)</f>
        <v>0</v>
      </c>
      <c r="K2659" s="218" t="s">
        <v>174</v>
      </c>
      <c r="L2659" s="48"/>
      <c r="M2659" s="223" t="s">
        <v>33</v>
      </c>
      <c r="N2659" s="224" t="s">
        <v>49</v>
      </c>
      <c r="O2659" s="88"/>
      <c r="P2659" s="225">
        <f>O2659*H2659</f>
        <v>0</v>
      </c>
      <c r="Q2659" s="225">
        <v>0</v>
      </c>
      <c r="R2659" s="225">
        <f>Q2659*H2659</f>
        <v>0</v>
      </c>
      <c r="S2659" s="225">
        <v>0</v>
      </c>
      <c r="T2659" s="226">
        <f>S2659*H2659</f>
        <v>0</v>
      </c>
      <c r="U2659" s="42"/>
      <c r="V2659" s="42"/>
      <c r="W2659" s="42"/>
      <c r="X2659" s="42"/>
      <c r="Y2659" s="42"/>
      <c r="Z2659" s="42"/>
      <c r="AA2659" s="42"/>
      <c r="AB2659" s="42"/>
      <c r="AC2659" s="42"/>
      <c r="AD2659" s="42"/>
      <c r="AE2659" s="42"/>
      <c r="AR2659" s="227" t="s">
        <v>266</v>
      </c>
      <c r="AT2659" s="227" t="s">
        <v>170</v>
      </c>
      <c r="AU2659" s="227" t="s">
        <v>87</v>
      </c>
      <c r="AY2659" s="20" t="s">
        <v>168</v>
      </c>
      <c r="BE2659" s="228">
        <f>IF(N2659="základní",J2659,0)</f>
        <v>0</v>
      </c>
      <c r="BF2659" s="228">
        <f>IF(N2659="snížená",J2659,0)</f>
        <v>0</v>
      </c>
      <c r="BG2659" s="228">
        <f>IF(N2659="zákl. přenesená",J2659,0)</f>
        <v>0</v>
      </c>
      <c r="BH2659" s="228">
        <f>IF(N2659="sníž. přenesená",J2659,0)</f>
        <v>0</v>
      </c>
      <c r="BI2659" s="228">
        <f>IF(N2659="nulová",J2659,0)</f>
        <v>0</v>
      </c>
      <c r="BJ2659" s="20" t="s">
        <v>85</v>
      </c>
      <c r="BK2659" s="228">
        <f>ROUND(I2659*H2659,2)</f>
        <v>0</v>
      </c>
      <c r="BL2659" s="20" t="s">
        <v>266</v>
      </c>
      <c r="BM2659" s="227" t="s">
        <v>5940</v>
      </c>
    </row>
    <row r="2660" s="2" customFormat="1">
      <c r="A2660" s="42"/>
      <c r="B2660" s="43"/>
      <c r="C2660" s="44"/>
      <c r="D2660" s="229" t="s">
        <v>176</v>
      </c>
      <c r="E2660" s="44"/>
      <c r="F2660" s="230" t="s">
        <v>3878</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176</v>
      </c>
      <c r="AU2660" s="20" t="s">
        <v>87</v>
      </c>
    </row>
    <row r="2661" s="2" customFormat="1">
      <c r="A2661" s="42"/>
      <c r="B2661" s="43"/>
      <c r="C2661" s="44"/>
      <c r="D2661" s="234" t="s">
        <v>178</v>
      </c>
      <c r="E2661" s="44"/>
      <c r="F2661" s="235" t="s">
        <v>3879</v>
      </c>
      <c r="G2661" s="44"/>
      <c r="H2661" s="44"/>
      <c r="I2661" s="231"/>
      <c r="J2661" s="44"/>
      <c r="K2661" s="44"/>
      <c r="L2661" s="48"/>
      <c r="M2661" s="232"/>
      <c r="N2661" s="233"/>
      <c r="O2661" s="88"/>
      <c r="P2661" s="88"/>
      <c r="Q2661" s="88"/>
      <c r="R2661" s="88"/>
      <c r="S2661" s="88"/>
      <c r="T2661" s="89"/>
      <c r="U2661" s="42"/>
      <c r="V2661" s="42"/>
      <c r="W2661" s="42"/>
      <c r="X2661" s="42"/>
      <c r="Y2661" s="42"/>
      <c r="Z2661" s="42"/>
      <c r="AA2661" s="42"/>
      <c r="AB2661" s="42"/>
      <c r="AC2661" s="42"/>
      <c r="AD2661" s="42"/>
      <c r="AE2661" s="42"/>
      <c r="AT2661" s="20" t="s">
        <v>178</v>
      </c>
      <c r="AU2661" s="20" t="s">
        <v>87</v>
      </c>
    </row>
    <row r="2662" s="12" customFormat="1" ht="22.8" customHeight="1">
      <c r="A2662" s="12"/>
      <c r="B2662" s="200"/>
      <c r="C2662" s="201"/>
      <c r="D2662" s="202" t="s">
        <v>77</v>
      </c>
      <c r="E2662" s="214" t="s">
        <v>3880</v>
      </c>
      <c r="F2662" s="214" t="s">
        <v>3881</v>
      </c>
      <c r="G2662" s="201"/>
      <c r="H2662" s="201"/>
      <c r="I2662" s="204"/>
      <c r="J2662" s="215">
        <f>BK2662</f>
        <v>0</v>
      </c>
      <c r="K2662" s="201"/>
      <c r="L2662" s="206"/>
      <c r="M2662" s="207"/>
      <c r="N2662" s="208"/>
      <c r="O2662" s="208"/>
      <c r="P2662" s="209">
        <f>SUM(P2663:P2914)</f>
        <v>0</v>
      </c>
      <c r="Q2662" s="208"/>
      <c r="R2662" s="209">
        <f>SUM(R2663:R2914)</f>
        <v>4.8182847300000002</v>
      </c>
      <c r="S2662" s="208"/>
      <c r="T2662" s="210">
        <f>SUM(T2663:T2914)</f>
        <v>0</v>
      </c>
      <c r="U2662" s="12"/>
      <c r="V2662" s="12"/>
      <c r="W2662" s="12"/>
      <c r="X2662" s="12"/>
      <c r="Y2662" s="12"/>
      <c r="Z2662" s="12"/>
      <c r="AA2662" s="12"/>
      <c r="AB2662" s="12"/>
      <c r="AC2662" s="12"/>
      <c r="AD2662" s="12"/>
      <c r="AE2662" s="12"/>
      <c r="AR2662" s="211" t="s">
        <v>87</v>
      </c>
      <c r="AT2662" s="212" t="s">
        <v>77</v>
      </c>
      <c r="AU2662" s="212" t="s">
        <v>85</v>
      </c>
      <c r="AY2662" s="211" t="s">
        <v>168</v>
      </c>
      <c r="BK2662" s="213">
        <f>SUM(BK2663:BK2914)</f>
        <v>0</v>
      </c>
    </row>
    <row r="2663" s="2" customFormat="1" ht="16.5" customHeight="1">
      <c r="A2663" s="42"/>
      <c r="B2663" s="43"/>
      <c r="C2663" s="216" t="s">
        <v>3743</v>
      </c>
      <c r="D2663" s="216" t="s">
        <v>170</v>
      </c>
      <c r="E2663" s="217" t="s">
        <v>3883</v>
      </c>
      <c r="F2663" s="218" t="s">
        <v>3884</v>
      </c>
      <c r="G2663" s="219" t="s">
        <v>173</v>
      </c>
      <c r="H2663" s="220">
        <v>172.328</v>
      </c>
      <c r="I2663" s="221"/>
      <c r="J2663" s="222">
        <f>ROUND(I2663*H2663,2)</f>
        <v>0</v>
      </c>
      <c r="K2663" s="218" t="s">
        <v>174</v>
      </c>
      <c r="L2663" s="48"/>
      <c r="M2663" s="223" t="s">
        <v>33</v>
      </c>
      <c r="N2663" s="224" t="s">
        <v>49</v>
      </c>
      <c r="O2663" s="88"/>
      <c r="P2663" s="225">
        <f>O2663*H2663</f>
        <v>0</v>
      </c>
      <c r="Q2663" s="225">
        <v>0</v>
      </c>
      <c r="R2663" s="225">
        <f>Q2663*H2663</f>
        <v>0</v>
      </c>
      <c r="S2663" s="225">
        <v>0</v>
      </c>
      <c r="T2663" s="226">
        <f>S2663*H2663</f>
        <v>0</v>
      </c>
      <c r="U2663" s="42"/>
      <c r="V2663" s="42"/>
      <c r="W2663" s="42"/>
      <c r="X2663" s="42"/>
      <c r="Y2663" s="42"/>
      <c r="Z2663" s="42"/>
      <c r="AA2663" s="42"/>
      <c r="AB2663" s="42"/>
      <c r="AC2663" s="42"/>
      <c r="AD2663" s="42"/>
      <c r="AE2663" s="42"/>
      <c r="AR2663" s="227" t="s">
        <v>266</v>
      </c>
      <c r="AT2663" s="227" t="s">
        <v>170</v>
      </c>
      <c r="AU2663" s="227" t="s">
        <v>87</v>
      </c>
      <c r="AY2663" s="20" t="s">
        <v>168</v>
      </c>
      <c r="BE2663" s="228">
        <f>IF(N2663="základní",J2663,0)</f>
        <v>0</v>
      </c>
      <c r="BF2663" s="228">
        <f>IF(N2663="snížená",J2663,0)</f>
        <v>0</v>
      </c>
      <c r="BG2663" s="228">
        <f>IF(N2663="zákl. přenesená",J2663,0)</f>
        <v>0</v>
      </c>
      <c r="BH2663" s="228">
        <f>IF(N2663="sníž. přenesená",J2663,0)</f>
        <v>0</v>
      </c>
      <c r="BI2663" s="228">
        <f>IF(N2663="nulová",J2663,0)</f>
        <v>0</v>
      </c>
      <c r="BJ2663" s="20" t="s">
        <v>85</v>
      </c>
      <c r="BK2663" s="228">
        <f>ROUND(I2663*H2663,2)</f>
        <v>0</v>
      </c>
      <c r="BL2663" s="20" t="s">
        <v>266</v>
      </c>
      <c r="BM2663" s="227" t="s">
        <v>5941</v>
      </c>
    </row>
    <row r="2664" s="2" customFormat="1">
      <c r="A2664" s="42"/>
      <c r="B2664" s="43"/>
      <c r="C2664" s="44"/>
      <c r="D2664" s="229" t="s">
        <v>176</v>
      </c>
      <c r="E2664" s="44"/>
      <c r="F2664" s="230" t="s">
        <v>3886</v>
      </c>
      <c r="G2664" s="44"/>
      <c r="H2664" s="44"/>
      <c r="I2664" s="231"/>
      <c r="J2664" s="44"/>
      <c r="K2664" s="44"/>
      <c r="L2664" s="48"/>
      <c r="M2664" s="232"/>
      <c r="N2664" s="233"/>
      <c r="O2664" s="88"/>
      <c r="P2664" s="88"/>
      <c r="Q2664" s="88"/>
      <c r="R2664" s="88"/>
      <c r="S2664" s="88"/>
      <c r="T2664" s="89"/>
      <c r="U2664" s="42"/>
      <c r="V2664" s="42"/>
      <c r="W2664" s="42"/>
      <c r="X2664" s="42"/>
      <c r="Y2664" s="42"/>
      <c r="Z2664" s="42"/>
      <c r="AA2664" s="42"/>
      <c r="AB2664" s="42"/>
      <c r="AC2664" s="42"/>
      <c r="AD2664" s="42"/>
      <c r="AE2664" s="42"/>
      <c r="AT2664" s="20" t="s">
        <v>176</v>
      </c>
      <c r="AU2664" s="20" t="s">
        <v>87</v>
      </c>
    </row>
    <row r="2665" s="2" customFormat="1">
      <c r="A2665" s="42"/>
      <c r="B2665" s="43"/>
      <c r="C2665" s="44"/>
      <c r="D2665" s="234" t="s">
        <v>178</v>
      </c>
      <c r="E2665" s="44"/>
      <c r="F2665" s="235" t="s">
        <v>3887</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178</v>
      </c>
      <c r="AU2665" s="20" t="s">
        <v>87</v>
      </c>
    </row>
    <row r="2666" s="13" customFormat="1">
      <c r="A2666" s="13"/>
      <c r="B2666" s="236"/>
      <c r="C2666" s="237"/>
      <c r="D2666" s="229" t="s">
        <v>180</v>
      </c>
      <c r="E2666" s="238" t="s">
        <v>33</v>
      </c>
      <c r="F2666" s="239" t="s">
        <v>1291</v>
      </c>
      <c r="G2666" s="237"/>
      <c r="H2666" s="238" t="s">
        <v>33</v>
      </c>
      <c r="I2666" s="240"/>
      <c r="J2666" s="237"/>
      <c r="K2666" s="237"/>
      <c r="L2666" s="241"/>
      <c r="M2666" s="242"/>
      <c r="N2666" s="243"/>
      <c r="O2666" s="243"/>
      <c r="P2666" s="243"/>
      <c r="Q2666" s="243"/>
      <c r="R2666" s="243"/>
      <c r="S2666" s="243"/>
      <c r="T2666" s="244"/>
      <c r="U2666" s="13"/>
      <c r="V2666" s="13"/>
      <c r="W2666" s="13"/>
      <c r="X2666" s="13"/>
      <c r="Y2666" s="13"/>
      <c r="Z2666" s="13"/>
      <c r="AA2666" s="13"/>
      <c r="AB2666" s="13"/>
      <c r="AC2666" s="13"/>
      <c r="AD2666" s="13"/>
      <c r="AE2666" s="13"/>
      <c r="AT2666" s="245" t="s">
        <v>180</v>
      </c>
      <c r="AU2666" s="245" t="s">
        <v>87</v>
      </c>
      <c r="AV2666" s="13" t="s">
        <v>85</v>
      </c>
      <c r="AW2666" s="13" t="s">
        <v>39</v>
      </c>
      <c r="AX2666" s="13" t="s">
        <v>78</v>
      </c>
      <c r="AY2666" s="245" t="s">
        <v>168</v>
      </c>
    </row>
    <row r="2667" s="14" customFormat="1">
      <c r="A2667" s="14"/>
      <c r="B2667" s="246"/>
      <c r="C2667" s="247"/>
      <c r="D2667" s="229" t="s">
        <v>180</v>
      </c>
      <c r="E2667" s="248" t="s">
        <v>33</v>
      </c>
      <c r="F2667" s="249" t="s">
        <v>4489</v>
      </c>
      <c r="G2667" s="247"/>
      <c r="H2667" s="250">
        <v>63.576000000000001</v>
      </c>
      <c r="I2667" s="251"/>
      <c r="J2667" s="247"/>
      <c r="K2667" s="247"/>
      <c r="L2667" s="252"/>
      <c r="M2667" s="253"/>
      <c r="N2667" s="254"/>
      <c r="O2667" s="254"/>
      <c r="P2667" s="254"/>
      <c r="Q2667" s="254"/>
      <c r="R2667" s="254"/>
      <c r="S2667" s="254"/>
      <c r="T2667" s="255"/>
      <c r="U2667" s="14"/>
      <c r="V2667" s="14"/>
      <c r="W2667" s="14"/>
      <c r="X2667" s="14"/>
      <c r="Y2667" s="14"/>
      <c r="Z2667" s="14"/>
      <c r="AA2667" s="14"/>
      <c r="AB2667" s="14"/>
      <c r="AC2667" s="14"/>
      <c r="AD2667" s="14"/>
      <c r="AE2667" s="14"/>
      <c r="AT2667" s="256" t="s">
        <v>180</v>
      </c>
      <c r="AU2667" s="256" t="s">
        <v>87</v>
      </c>
      <c r="AV2667" s="14" t="s">
        <v>87</v>
      </c>
      <c r="AW2667" s="14" t="s">
        <v>39</v>
      </c>
      <c r="AX2667" s="14" t="s">
        <v>78</v>
      </c>
      <c r="AY2667" s="256" t="s">
        <v>168</v>
      </c>
    </row>
    <row r="2668" s="14" customFormat="1">
      <c r="A2668" s="14"/>
      <c r="B2668" s="246"/>
      <c r="C2668" s="247"/>
      <c r="D2668" s="229" t="s">
        <v>180</v>
      </c>
      <c r="E2668" s="248" t="s">
        <v>33</v>
      </c>
      <c r="F2668" s="249" t="s">
        <v>4491</v>
      </c>
      <c r="G2668" s="247"/>
      <c r="H2668" s="250">
        <v>31.699999999999999</v>
      </c>
      <c r="I2668" s="251"/>
      <c r="J2668" s="247"/>
      <c r="K2668" s="247"/>
      <c r="L2668" s="252"/>
      <c r="M2668" s="253"/>
      <c r="N2668" s="254"/>
      <c r="O2668" s="254"/>
      <c r="P2668" s="254"/>
      <c r="Q2668" s="254"/>
      <c r="R2668" s="254"/>
      <c r="S2668" s="254"/>
      <c r="T2668" s="255"/>
      <c r="U2668" s="14"/>
      <c r="V2668" s="14"/>
      <c r="W2668" s="14"/>
      <c r="X2668" s="14"/>
      <c r="Y2668" s="14"/>
      <c r="Z2668" s="14"/>
      <c r="AA2668" s="14"/>
      <c r="AB2668" s="14"/>
      <c r="AC2668" s="14"/>
      <c r="AD2668" s="14"/>
      <c r="AE2668" s="14"/>
      <c r="AT2668" s="256" t="s">
        <v>180</v>
      </c>
      <c r="AU2668" s="256" t="s">
        <v>87</v>
      </c>
      <c r="AV2668" s="14" t="s">
        <v>87</v>
      </c>
      <c r="AW2668" s="14" t="s">
        <v>39</v>
      </c>
      <c r="AX2668" s="14" t="s">
        <v>78</v>
      </c>
      <c r="AY2668" s="256" t="s">
        <v>168</v>
      </c>
    </row>
    <row r="2669" s="13" customFormat="1">
      <c r="A2669" s="13"/>
      <c r="B2669" s="236"/>
      <c r="C2669" s="237"/>
      <c r="D2669" s="229" t="s">
        <v>180</v>
      </c>
      <c r="E2669" s="238" t="s">
        <v>33</v>
      </c>
      <c r="F2669" s="239" t="s">
        <v>5942</v>
      </c>
      <c r="G2669" s="237"/>
      <c r="H2669" s="238" t="s">
        <v>33</v>
      </c>
      <c r="I2669" s="240"/>
      <c r="J2669" s="237"/>
      <c r="K2669" s="237"/>
      <c r="L2669" s="241"/>
      <c r="M2669" s="242"/>
      <c r="N2669" s="243"/>
      <c r="O2669" s="243"/>
      <c r="P2669" s="243"/>
      <c r="Q2669" s="243"/>
      <c r="R2669" s="243"/>
      <c r="S2669" s="243"/>
      <c r="T2669" s="244"/>
      <c r="U2669" s="13"/>
      <c r="V2669" s="13"/>
      <c r="W2669" s="13"/>
      <c r="X2669" s="13"/>
      <c r="Y2669" s="13"/>
      <c r="Z2669" s="13"/>
      <c r="AA2669" s="13"/>
      <c r="AB2669" s="13"/>
      <c r="AC2669" s="13"/>
      <c r="AD2669" s="13"/>
      <c r="AE2669" s="13"/>
      <c r="AT2669" s="245" t="s">
        <v>180</v>
      </c>
      <c r="AU2669" s="245" t="s">
        <v>87</v>
      </c>
      <c r="AV2669" s="13" t="s">
        <v>85</v>
      </c>
      <c r="AW2669" s="13" t="s">
        <v>39</v>
      </c>
      <c r="AX2669" s="13" t="s">
        <v>78</v>
      </c>
      <c r="AY2669" s="245" t="s">
        <v>168</v>
      </c>
    </row>
    <row r="2670" s="14" customFormat="1">
      <c r="A2670" s="14"/>
      <c r="B2670" s="246"/>
      <c r="C2670" s="247"/>
      <c r="D2670" s="229" t="s">
        <v>180</v>
      </c>
      <c r="E2670" s="248" t="s">
        <v>33</v>
      </c>
      <c r="F2670" s="249" t="s">
        <v>5478</v>
      </c>
      <c r="G2670" s="247"/>
      <c r="H2670" s="250">
        <v>6.0270000000000001</v>
      </c>
      <c r="I2670" s="251"/>
      <c r="J2670" s="247"/>
      <c r="K2670" s="247"/>
      <c r="L2670" s="252"/>
      <c r="M2670" s="253"/>
      <c r="N2670" s="254"/>
      <c r="O2670" s="254"/>
      <c r="P2670" s="254"/>
      <c r="Q2670" s="254"/>
      <c r="R2670" s="254"/>
      <c r="S2670" s="254"/>
      <c r="T2670" s="255"/>
      <c r="U2670" s="14"/>
      <c r="V2670" s="14"/>
      <c r="W2670" s="14"/>
      <c r="X2670" s="14"/>
      <c r="Y2670" s="14"/>
      <c r="Z2670" s="14"/>
      <c r="AA2670" s="14"/>
      <c r="AB2670" s="14"/>
      <c r="AC2670" s="14"/>
      <c r="AD2670" s="14"/>
      <c r="AE2670" s="14"/>
      <c r="AT2670" s="256" t="s">
        <v>180</v>
      </c>
      <c r="AU2670" s="256" t="s">
        <v>87</v>
      </c>
      <c r="AV2670" s="14" t="s">
        <v>87</v>
      </c>
      <c r="AW2670" s="14" t="s">
        <v>39</v>
      </c>
      <c r="AX2670" s="14" t="s">
        <v>78</v>
      </c>
      <c r="AY2670" s="256" t="s">
        <v>168</v>
      </c>
    </row>
    <row r="2671" s="14" customFormat="1">
      <c r="A2671" s="14"/>
      <c r="B2671" s="246"/>
      <c r="C2671" s="247"/>
      <c r="D2671" s="229" t="s">
        <v>180</v>
      </c>
      <c r="E2671" s="248" t="s">
        <v>33</v>
      </c>
      <c r="F2671" s="249" t="s">
        <v>5479</v>
      </c>
      <c r="G2671" s="247"/>
      <c r="H2671" s="250">
        <v>10.374000000000001</v>
      </c>
      <c r="I2671" s="251"/>
      <c r="J2671" s="247"/>
      <c r="K2671" s="247"/>
      <c r="L2671" s="252"/>
      <c r="M2671" s="253"/>
      <c r="N2671" s="254"/>
      <c r="O2671" s="254"/>
      <c r="P2671" s="254"/>
      <c r="Q2671" s="254"/>
      <c r="R2671" s="254"/>
      <c r="S2671" s="254"/>
      <c r="T2671" s="255"/>
      <c r="U2671" s="14"/>
      <c r="V2671" s="14"/>
      <c r="W2671" s="14"/>
      <c r="X2671" s="14"/>
      <c r="Y2671" s="14"/>
      <c r="Z2671" s="14"/>
      <c r="AA2671" s="14"/>
      <c r="AB2671" s="14"/>
      <c r="AC2671" s="14"/>
      <c r="AD2671" s="14"/>
      <c r="AE2671" s="14"/>
      <c r="AT2671" s="256" t="s">
        <v>180</v>
      </c>
      <c r="AU2671" s="256" t="s">
        <v>87</v>
      </c>
      <c r="AV2671" s="14" t="s">
        <v>87</v>
      </c>
      <c r="AW2671" s="14" t="s">
        <v>39</v>
      </c>
      <c r="AX2671" s="14" t="s">
        <v>78</v>
      </c>
      <c r="AY2671" s="256" t="s">
        <v>168</v>
      </c>
    </row>
    <row r="2672" s="14" customFormat="1">
      <c r="A2672" s="14"/>
      <c r="B2672" s="246"/>
      <c r="C2672" s="247"/>
      <c r="D2672" s="229" t="s">
        <v>180</v>
      </c>
      <c r="E2672" s="248" t="s">
        <v>33</v>
      </c>
      <c r="F2672" s="249" t="s">
        <v>5480</v>
      </c>
      <c r="G2672" s="247"/>
      <c r="H2672" s="250">
        <v>2.1320000000000001</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180</v>
      </c>
      <c r="AU2672" s="256" t="s">
        <v>87</v>
      </c>
      <c r="AV2672" s="14" t="s">
        <v>87</v>
      </c>
      <c r="AW2672" s="14" t="s">
        <v>39</v>
      </c>
      <c r="AX2672" s="14" t="s">
        <v>78</v>
      </c>
      <c r="AY2672" s="256" t="s">
        <v>168</v>
      </c>
    </row>
    <row r="2673" s="14" customFormat="1">
      <c r="A2673" s="14"/>
      <c r="B2673" s="246"/>
      <c r="C2673" s="247"/>
      <c r="D2673" s="229" t="s">
        <v>180</v>
      </c>
      <c r="E2673" s="248" t="s">
        <v>33</v>
      </c>
      <c r="F2673" s="249" t="s">
        <v>577</v>
      </c>
      <c r="G2673" s="247"/>
      <c r="H2673" s="250">
        <v>5.319</v>
      </c>
      <c r="I2673" s="251"/>
      <c r="J2673" s="247"/>
      <c r="K2673" s="247"/>
      <c r="L2673" s="252"/>
      <c r="M2673" s="253"/>
      <c r="N2673" s="254"/>
      <c r="O2673" s="254"/>
      <c r="P2673" s="254"/>
      <c r="Q2673" s="254"/>
      <c r="R2673" s="254"/>
      <c r="S2673" s="254"/>
      <c r="T2673" s="255"/>
      <c r="U2673" s="14"/>
      <c r="V2673" s="14"/>
      <c r="W2673" s="14"/>
      <c r="X2673" s="14"/>
      <c r="Y2673" s="14"/>
      <c r="Z2673" s="14"/>
      <c r="AA2673" s="14"/>
      <c r="AB2673" s="14"/>
      <c r="AC2673" s="14"/>
      <c r="AD2673" s="14"/>
      <c r="AE2673" s="14"/>
      <c r="AT2673" s="256" t="s">
        <v>180</v>
      </c>
      <c r="AU2673" s="256" t="s">
        <v>87</v>
      </c>
      <c r="AV2673" s="14" t="s">
        <v>87</v>
      </c>
      <c r="AW2673" s="14" t="s">
        <v>39</v>
      </c>
      <c r="AX2673" s="14" t="s">
        <v>78</v>
      </c>
      <c r="AY2673" s="256" t="s">
        <v>168</v>
      </c>
    </row>
    <row r="2674" s="14" customFormat="1">
      <c r="A2674" s="14"/>
      <c r="B2674" s="246"/>
      <c r="C2674" s="247"/>
      <c r="D2674" s="229" t="s">
        <v>180</v>
      </c>
      <c r="E2674" s="248" t="s">
        <v>33</v>
      </c>
      <c r="F2674" s="249" t="s">
        <v>580</v>
      </c>
      <c r="G2674" s="247"/>
      <c r="H2674" s="250">
        <v>53.200000000000003</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180</v>
      </c>
      <c r="AU2674" s="256" t="s">
        <v>87</v>
      </c>
      <c r="AV2674" s="14" t="s">
        <v>87</v>
      </c>
      <c r="AW2674" s="14" t="s">
        <v>39</v>
      </c>
      <c r="AX2674" s="14" t="s">
        <v>78</v>
      </c>
      <c r="AY2674" s="256" t="s">
        <v>168</v>
      </c>
    </row>
    <row r="2675" s="15" customFormat="1">
      <c r="A2675" s="15"/>
      <c r="B2675" s="263"/>
      <c r="C2675" s="264"/>
      <c r="D2675" s="229" t="s">
        <v>180</v>
      </c>
      <c r="E2675" s="265" t="s">
        <v>33</v>
      </c>
      <c r="F2675" s="266" t="s">
        <v>626</v>
      </c>
      <c r="G2675" s="264"/>
      <c r="H2675" s="267">
        <v>172.328</v>
      </c>
      <c r="I2675" s="268"/>
      <c r="J2675" s="264"/>
      <c r="K2675" s="264"/>
      <c r="L2675" s="269"/>
      <c r="M2675" s="270"/>
      <c r="N2675" s="271"/>
      <c r="O2675" s="271"/>
      <c r="P2675" s="271"/>
      <c r="Q2675" s="271"/>
      <c r="R2675" s="271"/>
      <c r="S2675" s="271"/>
      <c r="T2675" s="272"/>
      <c r="U2675" s="15"/>
      <c r="V2675" s="15"/>
      <c r="W2675" s="15"/>
      <c r="X2675" s="15"/>
      <c r="Y2675" s="15"/>
      <c r="Z2675" s="15"/>
      <c r="AA2675" s="15"/>
      <c r="AB2675" s="15"/>
      <c r="AC2675" s="15"/>
      <c r="AD2675" s="15"/>
      <c r="AE2675" s="15"/>
      <c r="AT2675" s="273" t="s">
        <v>180</v>
      </c>
      <c r="AU2675" s="273" t="s">
        <v>87</v>
      </c>
      <c r="AV2675" s="15" t="s">
        <v>121</v>
      </c>
      <c r="AW2675" s="15" t="s">
        <v>39</v>
      </c>
      <c r="AX2675" s="15" t="s">
        <v>85</v>
      </c>
      <c r="AY2675" s="273" t="s">
        <v>168</v>
      </c>
    </row>
    <row r="2676" s="2" customFormat="1" ht="16.5" customHeight="1">
      <c r="A2676" s="42"/>
      <c r="B2676" s="43"/>
      <c r="C2676" s="216" t="s">
        <v>3748</v>
      </c>
      <c r="D2676" s="216" t="s">
        <v>170</v>
      </c>
      <c r="E2676" s="217" t="s">
        <v>3890</v>
      </c>
      <c r="F2676" s="218" t="s">
        <v>3891</v>
      </c>
      <c r="G2676" s="219" t="s">
        <v>173</v>
      </c>
      <c r="H2676" s="220">
        <v>182.27099999999999</v>
      </c>
      <c r="I2676" s="221"/>
      <c r="J2676" s="222">
        <f>ROUND(I2676*H2676,2)</f>
        <v>0</v>
      </c>
      <c r="K2676" s="218" t="s">
        <v>174</v>
      </c>
      <c r="L2676" s="48"/>
      <c r="M2676" s="223" t="s">
        <v>33</v>
      </c>
      <c r="N2676" s="224" t="s">
        <v>49</v>
      </c>
      <c r="O2676" s="88"/>
      <c r="P2676" s="225">
        <f>O2676*H2676</f>
        <v>0</v>
      </c>
      <c r="Q2676" s="225">
        <v>0.00029999999999999997</v>
      </c>
      <c r="R2676" s="225">
        <f>Q2676*H2676</f>
        <v>0.054681299999999988</v>
      </c>
      <c r="S2676" s="225">
        <v>0</v>
      </c>
      <c r="T2676" s="226">
        <f>S2676*H2676</f>
        <v>0</v>
      </c>
      <c r="U2676" s="42"/>
      <c r="V2676" s="42"/>
      <c r="W2676" s="42"/>
      <c r="X2676" s="42"/>
      <c r="Y2676" s="42"/>
      <c r="Z2676" s="42"/>
      <c r="AA2676" s="42"/>
      <c r="AB2676" s="42"/>
      <c r="AC2676" s="42"/>
      <c r="AD2676" s="42"/>
      <c r="AE2676" s="42"/>
      <c r="AR2676" s="227" t="s">
        <v>266</v>
      </c>
      <c r="AT2676" s="227" t="s">
        <v>170</v>
      </c>
      <c r="AU2676" s="227" t="s">
        <v>87</v>
      </c>
      <c r="AY2676" s="20" t="s">
        <v>168</v>
      </c>
      <c r="BE2676" s="228">
        <f>IF(N2676="základní",J2676,0)</f>
        <v>0</v>
      </c>
      <c r="BF2676" s="228">
        <f>IF(N2676="snížená",J2676,0)</f>
        <v>0</v>
      </c>
      <c r="BG2676" s="228">
        <f>IF(N2676="zákl. přenesená",J2676,0)</f>
        <v>0</v>
      </c>
      <c r="BH2676" s="228">
        <f>IF(N2676="sníž. přenesená",J2676,0)</f>
        <v>0</v>
      </c>
      <c r="BI2676" s="228">
        <f>IF(N2676="nulová",J2676,0)</f>
        <v>0</v>
      </c>
      <c r="BJ2676" s="20" t="s">
        <v>85</v>
      </c>
      <c r="BK2676" s="228">
        <f>ROUND(I2676*H2676,2)</f>
        <v>0</v>
      </c>
      <c r="BL2676" s="20" t="s">
        <v>266</v>
      </c>
      <c r="BM2676" s="227" t="s">
        <v>5943</v>
      </c>
    </row>
    <row r="2677" s="2" customFormat="1">
      <c r="A2677" s="42"/>
      <c r="B2677" s="43"/>
      <c r="C2677" s="44"/>
      <c r="D2677" s="229" t="s">
        <v>176</v>
      </c>
      <c r="E2677" s="44"/>
      <c r="F2677" s="230" t="s">
        <v>3893</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176</v>
      </c>
      <c r="AU2677" s="20" t="s">
        <v>87</v>
      </c>
    </row>
    <row r="2678" s="2" customFormat="1">
      <c r="A2678" s="42"/>
      <c r="B2678" s="43"/>
      <c r="C2678" s="44"/>
      <c r="D2678" s="234" t="s">
        <v>178</v>
      </c>
      <c r="E2678" s="44"/>
      <c r="F2678" s="235" t="s">
        <v>3894</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178</v>
      </c>
      <c r="AU2678" s="20" t="s">
        <v>87</v>
      </c>
    </row>
    <row r="2679" s="13" customFormat="1">
      <c r="A2679" s="13"/>
      <c r="B2679" s="236"/>
      <c r="C2679" s="237"/>
      <c r="D2679" s="229" t="s">
        <v>180</v>
      </c>
      <c r="E2679" s="238" t="s">
        <v>33</v>
      </c>
      <c r="F2679" s="239" t="s">
        <v>1291</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180</v>
      </c>
      <c r="AU2679" s="245" t="s">
        <v>87</v>
      </c>
      <c r="AV2679" s="13" t="s">
        <v>85</v>
      </c>
      <c r="AW2679" s="13" t="s">
        <v>39</v>
      </c>
      <c r="AX2679" s="13" t="s">
        <v>78</v>
      </c>
      <c r="AY2679" s="245" t="s">
        <v>168</v>
      </c>
    </row>
    <row r="2680" s="14" customFormat="1">
      <c r="A2680" s="14"/>
      <c r="B2680" s="246"/>
      <c r="C2680" s="247"/>
      <c r="D2680" s="229" t="s">
        <v>180</v>
      </c>
      <c r="E2680" s="248" t="s">
        <v>33</v>
      </c>
      <c r="F2680" s="249" t="s">
        <v>4489</v>
      </c>
      <c r="G2680" s="247"/>
      <c r="H2680" s="250">
        <v>63.576000000000001</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180</v>
      </c>
      <c r="AU2680" s="256" t="s">
        <v>87</v>
      </c>
      <c r="AV2680" s="14" t="s">
        <v>87</v>
      </c>
      <c r="AW2680" s="14" t="s">
        <v>39</v>
      </c>
      <c r="AX2680" s="14" t="s">
        <v>78</v>
      </c>
      <c r="AY2680" s="256" t="s">
        <v>168</v>
      </c>
    </row>
    <row r="2681" s="14" customFormat="1">
      <c r="A2681" s="14"/>
      <c r="B2681" s="246"/>
      <c r="C2681" s="247"/>
      <c r="D2681" s="229" t="s">
        <v>180</v>
      </c>
      <c r="E2681" s="248" t="s">
        <v>33</v>
      </c>
      <c r="F2681" s="249" t="s">
        <v>4491</v>
      </c>
      <c r="G2681" s="247"/>
      <c r="H2681" s="250">
        <v>31.699999999999999</v>
      </c>
      <c r="I2681" s="251"/>
      <c r="J2681" s="247"/>
      <c r="K2681" s="247"/>
      <c r="L2681" s="252"/>
      <c r="M2681" s="253"/>
      <c r="N2681" s="254"/>
      <c r="O2681" s="254"/>
      <c r="P2681" s="254"/>
      <c r="Q2681" s="254"/>
      <c r="R2681" s="254"/>
      <c r="S2681" s="254"/>
      <c r="T2681" s="255"/>
      <c r="U2681" s="14"/>
      <c r="V2681" s="14"/>
      <c r="W2681" s="14"/>
      <c r="X2681" s="14"/>
      <c r="Y2681" s="14"/>
      <c r="Z2681" s="14"/>
      <c r="AA2681" s="14"/>
      <c r="AB2681" s="14"/>
      <c r="AC2681" s="14"/>
      <c r="AD2681" s="14"/>
      <c r="AE2681" s="14"/>
      <c r="AT2681" s="256" t="s">
        <v>180</v>
      </c>
      <c r="AU2681" s="256" t="s">
        <v>87</v>
      </c>
      <c r="AV2681" s="14" t="s">
        <v>87</v>
      </c>
      <c r="AW2681" s="14" t="s">
        <v>39</v>
      </c>
      <c r="AX2681" s="14" t="s">
        <v>78</v>
      </c>
      <c r="AY2681" s="256" t="s">
        <v>168</v>
      </c>
    </row>
    <row r="2682" s="13" customFormat="1">
      <c r="A2682" s="13"/>
      <c r="B2682" s="236"/>
      <c r="C2682" s="237"/>
      <c r="D2682" s="229" t="s">
        <v>180</v>
      </c>
      <c r="E2682" s="238" t="s">
        <v>33</v>
      </c>
      <c r="F2682" s="239" t="s">
        <v>5944</v>
      </c>
      <c r="G2682" s="237"/>
      <c r="H2682" s="238" t="s">
        <v>33</v>
      </c>
      <c r="I2682" s="240"/>
      <c r="J2682" s="237"/>
      <c r="K2682" s="237"/>
      <c r="L2682" s="241"/>
      <c r="M2682" s="242"/>
      <c r="N2682" s="243"/>
      <c r="O2682" s="243"/>
      <c r="P2682" s="243"/>
      <c r="Q2682" s="243"/>
      <c r="R2682" s="243"/>
      <c r="S2682" s="243"/>
      <c r="T2682" s="244"/>
      <c r="U2682" s="13"/>
      <c r="V2682" s="13"/>
      <c r="W2682" s="13"/>
      <c r="X2682" s="13"/>
      <c r="Y2682" s="13"/>
      <c r="Z2682" s="13"/>
      <c r="AA2682" s="13"/>
      <c r="AB2682" s="13"/>
      <c r="AC2682" s="13"/>
      <c r="AD2682" s="13"/>
      <c r="AE2682" s="13"/>
      <c r="AT2682" s="245" t="s">
        <v>180</v>
      </c>
      <c r="AU2682" s="245" t="s">
        <v>87</v>
      </c>
      <c r="AV2682" s="13" t="s">
        <v>85</v>
      </c>
      <c r="AW2682" s="13" t="s">
        <v>39</v>
      </c>
      <c r="AX2682" s="13" t="s">
        <v>78</v>
      </c>
      <c r="AY2682" s="245" t="s">
        <v>168</v>
      </c>
    </row>
    <row r="2683" s="14" customFormat="1">
      <c r="A2683" s="14"/>
      <c r="B2683" s="246"/>
      <c r="C2683" s="247"/>
      <c r="D2683" s="229" t="s">
        <v>180</v>
      </c>
      <c r="E2683" s="248" t="s">
        <v>33</v>
      </c>
      <c r="F2683" s="249" t="s">
        <v>5478</v>
      </c>
      <c r="G2683" s="247"/>
      <c r="H2683" s="250">
        <v>6.0270000000000001</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180</v>
      </c>
      <c r="AU2683" s="256" t="s">
        <v>87</v>
      </c>
      <c r="AV2683" s="14" t="s">
        <v>87</v>
      </c>
      <c r="AW2683" s="14" t="s">
        <v>39</v>
      </c>
      <c r="AX2683" s="14" t="s">
        <v>78</v>
      </c>
      <c r="AY2683" s="256" t="s">
        <v>168</v>
      </c>
    </row>
    <row r="2684" s="14" customFormat="1">
      <c r="A2684" s="14"/>
      <c r="B2684" s="246"/>
      <c r="C2684" s="247"/>
      <c r="D2684" s="229" t="s">
        <v>180</v>
      </c>
      <c r="E2684" s="248" t="s">
        <v>33</v>
      </c>
      <c r="F2684" s="249" t="s">
        <v>5479</v>
      </c>
      <c r="G2684" s="247"/>
      <c r="H2684" s="250">
        <v>10.374000000000001</v>
      </c>
      <c r="I2684" s="251"/>
      <c r="J2684" s="247"/>
      <c r="K2684" s="247"/>
      <c r="L2684" s="252"/>
      <c r="M2684" s="253"/>
      <c r="N2684" s="254"/>
      <c r="O2684" s="254"/>
      <c r="P2684" s="254"/>
      <c r="Q2684" s="254"/>
      <c r="R2684" s="254"/>
      <c r="S2684" s="254"/>
      <c r="T2684" s="255"/>
      <c r="U2684" s="14"/>
      <c r="V2684" s="14"/>
      <c r="W2684" s="14"/>
      <c r="X2684" s="14"/>
      <c r="Y2684" s="14"/>
      <c r="Z2684" s="14"/>
      <c r="AA2684" s="14"/>
      <c r="AB2684" s="14"/>
      <c r="AC2684" s="14"/>
      <c r="AD2684" s="14"/>
      <c r="AE2684" s="14"/>
      <c r="AT2684" s="256" t="s">
        <v>180</v>
      </c>
      <c r="AU2684" s="256" t="s">
        <v>87</v>
      </c>
      <c r="AV2684" s="14" t="s">
        <v>87</v>
      </c>
      <c r="AW2684" s="14" t="s">
        <v>39</v>
      </c>
      <c r="AX2684" s="14" t="s">
        <v>78</v>
      </c>
      <c r="AY2684" s="256" t="s">
        <v>168</v>
      </c>
    </row>
    <row r="2685" s="14" customFormat="1">
      <c r="A2685" s="14"/>
      <c r="B2685" s="246"/>
      <c r="C2685" s="247"/>
      <c r="D2685" s="229" t="s">
        <v>180</v>
      </c>
      <c r="E2685" s="248" t="s">
        <v>33</v>
      </c>
      <c r="F2685" s="249" t="s">
        <v>5480</v>
      </c>
      <c r="G2685" s="247"/>
      <c r="H2685" s="250">
        <v>2.1320000000000001</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180</v>
      </c>
      <c r="AU2685" s="256" t="s">
        <v>87</v>
      </c>
      <c r="AV2685" s="14" t="s">
        <v>87</v>
      </c>
      <c r="AW2685" s="14" t="s">
        <v>39</v>
      </c>
      <c r="AX2685" s="14" t="s">
        <v>78</v>
      </c>
      <c r="AY2685" s="256" t="s">
        <v>168</v>
      </c>
    </row>
    <row r="2686" s="14" customFormat="1">
      <c r="A2686" s="14"/>
      <c r="B2686" s="246"/>
      <c r="C2686" s="247"/>
      <c r="D2686" s="229" t="s">
        <v>180</v>
      </c>
      <c r="E2686" s="248" t="s">
        <v>33</v>
      </c>
      <c r="F2686" s="249" t="s">
        <v>577</v>
      </c>
      <c r="G2686" s="247"/>
      <c r="H2686" s="250">
        <v>5.319</v>
      </c>
      <c r="I2686" s="251"/>
      <c r="J2686" s="247"/>
      <c r="K2686" s="247"/>
      <c r="L2686" s="252"/>
      <c r="M2686" s="253"/>
      <c r="N2686" s="254"/>
      <c r="O2686" s="254"/>
      <c r="P2686" s="254"/>
      <c r="Q2686" s="254"/>
      <c r="R2686" s="254"/>
      <c r="S2686" s="254"/>
      <c r="T2686" s="255"/>
      <c r="U2686" s="14"/>
      <c r="V2686" s="14"/>
      <c r="W2686" s="14"/>
      <c r="X2686" s="14"/>
      <c r="Y2686" s="14"/>
      <c r="Z2686" s="14"/>
      <c r="AA2686" s="14"/>
      <c r="AB2686" s="14"/>
      <c r="AC2686" s="14"/>
      <c r="AD2686" s="14"/>
      <c r="AE2686" s="14"/>
      <c r="AT2686" s="256" t="s">
        <v>180</v>
      </c>
      <c r="AU2686" s="256" t="s">
        <v>87</v>
      </c>
      <c r="AV2686" s="14" t="s">
        <v>87</v>
      </c>
      <c r="AW2686" s="14" t="s">
        <v>39</v>
      </c>
      <c r="AX2686" s="14" t="s">
        <v>78</v>
      </c>
      <c r="AY2686" s="256" t="s">
        <v>168</v>
      </c>
    </row>
    <row r="2687" s="14" customFormat="1">
      <c r="A2687" s="14"/>
      <c r="B2687" s="246"/>
      <c r="C2687" s="247"/>
      <c r="D2687" s="229" t="s">
        <v>180</v>
      </c>
      <c r="E2687" s="248" t="s">
        <v>33</v>
      </c>
      <c r="F2687" s="249" t="s">
        <v>580</v>
      </c>
      <c r="G2687" s="247"/>
      <c r="H2687" s="250">
        <v>53.200000000000003</v>
      </c>
      <c r="I2687" s="251"/>
      <c r="J2687" s="247"/>
      <c r="K2687" s="247"/>
      <c r="L2687" s="252"/>
      <c r="M2687" s="253"/>
      <c r="N2687" s="254"/>
      <c r="O2687" s="254"/>
      <c r="P2687" s="254"/>
      <c r="Q2687" s="254"/>
      <c r="R2687" s="254"/>
      <c r="S2687" s="254"/>
      <c r="T2687" s="255"/>
      <c r="U2687" s="14"/>
      <c r="V2687" s="14"/>
      <c r="W2687" s="14"/>
      <c r="X2687" s="14"/>
      <c r="Y2687" s="14"/>
      <c r="Z2687" s="14"/>
      <c r="AA2687" s="14"/>
      <c r="AB2687" s="14"/>
      <c r="AC2687" s="14"/>
      <c r="AD2687" s="14"/>
      <c r="AE2687" s="14"/>
      <c r="AT2687" s="256" t="s">
        <v>180</v>
      </c>
      <c r="AU2687" s="256" t="s">
        <v>87</v>
      </c>
      <c r="AV2687" s="14" t="s">
        <v>87</v>
      </c>
      <c r="AW2687" s="14" t="s">
        <v>39</v>
      </c>
      <c r="AX2687" s="14" t="s">
        <v>78</v>
      </c>
      <c r="AY2687" s="256" t="s">
        <v>168</v>
      </c>
    </row>
    <row r="2688" s="13" customFormat="1">
      <c r="A2688" s="13"/>
      <c r="B2688" s="236"/>
      <c r="C2688" s="237"/>
      <c r="D2688" s="229" t="s">
        <v>180</v>
      </c>
      <c r="E2688" s="238" t="s">
        <v>33</v>
      </c>
      <c r="F2688" s="239" t="s">
        <v>3895</v>
      </c>
      <c r="G2688" s="237"/>
      <c r="H2688" s="238" t="s">
        <v>33</v>
      </c>
      <c r="I2688" s="240"/>
      <c r="J2688" s="237"/>
      <c r="K2688" s="237"/>
      <c r="L2688" s="241"/>
      <c r="M2688" s="242"/>
      <c r="N2688" s="243"/>
      <c r="O2688" s="243"/>
      <c r="P2688" s="243"/>
      <c r="Q2688" s="243"/>
      <c r="R2688" s="243"/>
      <c r="S2688" s="243"/>
      <c r="T2688" s="244"/>
      <c r="U2688" s="13"/>
      <c r="V2688" s="13"/>
      <c r="W2688" s="13"/>
      <c r="X2688" s="13"/>
      <c r="Y2688" s="13"/>
      <c r="Z2688" s="13"/>
      <c r="AA2688" s="13"/>
      <c r="AB2688" s="13"/>
      <c r="AC2688" s="13"/>
      <c r="AD2688" s="13"/>
      <c r="AE2688" s="13"/>
      <c r="AT2688" s="245" t="s">
        <v>180</v>
      </c>
      <c r="AU2688" s="245" t="s">
        <v>87</v>
      </c>
      <c r="AV2688" s="13" t="s">
        <v>85</v>
      </c>
      <c r="AW2688" s="13" t="s">
        <v>39</v>
      </c>
      <c r="AX2688" s="13" t="s">
        <v>78</v>
      </c>
      <c r="AY2688" s="245" t="s">
        <v>168</v>
      </c>
    </row>
    <row r="2689" s="14" customFormat="1">
      <c r="A2689" s="14"/>
      <c r="B2689" s="246"/>
      <c r="C2689" s="247"/>
      <c r="D2689" s="229" t="s">
        <v>180</v>
      </c>
      <c r="E2689" s="248" t="s">
        <v>33</v>
      </c>
      <c r="F2689" s="249" t="s">
        <v>5945</v>
      </c>
      <c r="G2689" s="247"/>
      <c r="H2689" s="250">
        <v>9.9429999999999996</v>
      </c>
      <c r="I2689" s="251"/>
      <c r="J2689" s="247"/>
      <c r="K2689" s="247"/>
      <c r="L2689" s="252"/>
      <c r="M2689" s="253"/>
      <c r="N2689" s="254"/>
      <c r="O2689" s="254"/>
      <c r="P2689" s="254"/>
      <c r="Q2689" s="254"/>
      <c r="R2689" s="254"/>
      <c r="S2689" s="254"/>
      <c r="T2689" s="255"/>
      <c r="U2689" s="14"/>
      <c r="V2689" s="14"/>
      <c r="W2689" s="14"/>
      <c r="X2689" s="14"/>
      <c r="Y2689" s="14"/>
      <c r="Z2689" s="14"/>
      <c r="AA2689" s="14"/>
      <c r="AB2689" s="14"/>
      <c r="AC2689" s="14"/>
      <c r="AD2689" s="14"/>
      <c r="AE2689" s="14"/>
      <c r="AT2689" s="256" t="s">
        <v>180</v>
      </c>
      <c r="AU2689" s="256" t="s">
        <v>87</v>
      </c>
      <c r="AV2689" s="14" t="s">
        <v>87</v>
      </c>
      <c r="AW2689" s="14" t="s">
        <v>39</v>
      </c>
      <c r="AX2689" s="14" t="s">
        <v>78</v>
      </c>
      <c r="AY2689" s="256" t="s">
        <v>168</v>
      </c>
    </row>
    <row r="2690" s="15" customFormat="1">
      <c r="A2690" s="15"/>
      <c r="B2690" s="263"/>
      <c r="C2690" s="264"/>
      <c r="D2690" s="229" t="s">
        <v>180</v>
      </c>
      <c r="E2690" s="265" t="s">
        <v>33</v>
      </c>
      <c r="F2690" s="266" t="s">
        <v>626</v>
      </c>
      <c r="G2690" s="264"/>
      <c r="H2690" s="267">
        <v>182.27099999999999</v>
      </c>
      <c r="I2690" s="268"/>
      <c r="J2690" s="264"/>
      <c r="K2690" s="264"/>
      <c r="L2690" s="269"/>
      <c r="M2690" s="270"/>
      <c r="N2690" s="271"/>
      <c r="O2690" s="271"/>
      <c r="P2690" s="271"/>
      <c r="Q2690" s="271"/>
      <c r="R2690" s="271"/>
      <c r="S2690" s="271"/>
      <c r="T2690" s="272"/>
      <c r="U2690" s="15"/>
      <c r="V2690" s="15"/>
      <c r="W2690" s="15"/>
      <c r="X2690" s="15"/>
      <c r="Y2690" s="15"/>
      <c r="Z2690" s="15"/>
      <c r="AA2690" s="15"/>
      <c r="AB2690" s="15"/>
      <c r="AC2690" s="15"/>
      <c r="AD2690" s="15"/>
      <c r="AE2690" s="15"/>
      <c r="AT2690" s="273" t="s">
        <v>180</v>
      </c>
      <c r="AU2690" s="273" t="s">
        <v>87</v>
      </c>
      <c r="AV2690" s="15" t="s">
        <v>121</v>
      </c>
      <c r="AW2690" s="15" t="s">
        <v>39</v>
      </c>
      <c r="AX2690" s="15" t="s">
        <v>85</v>
      </c>
      <c r="AY2690" s="273" t="s">
        <v>168</v>
      </c>
    </row>
    <row r="2691" s="2" customFormat="1" ht="16.5" customHeight="1">
      <c r="A2691" s="42"/>
      <c r="B2691" s="43"/>
      <c r="C2691" s="216" t="s">
        <v>3753</v>
      </c>
      <c r="D2691" s="216" t="s">
        <v>170</v>
      </c>
      <c r="E2691" s="217" t="s">
        <v>3898</v>
      </c>
      <c r="F2691" s="218" t="s">
        <v>3899</v>
      </c>
      <c r="G2691" s="219" t="s">
        <v>173</v>
      </c>
      <c r="H2691" s="220">
        <v>18.533000000000001</v>
      </c>
      <c r="I2691" s="221"/>
      <c r="J2691" s="222">
        <f>ROUND(I2691*H2691,2)</f>
        <v>0</v>
      </c>
      <c r="K2691" s="218" t="s">
        <v>174</v>
      </c>
      <c r="L2691" s="48"/>
      <c r="M2691" s="223" t="s">
        <v>33</v>
      </c>
      <c r="N2691" s="224" t="s">
        <v>49</v>
      </c>
      <c r="O2691" s="88"/>
      <c r="P2691" s="225">
        <f>O2691*H2691</f>
        <v>0</v>
      </c>
      <c r="Q2691" s="225">
        <v>0.0044999999999999997</v>
      </c>
      <c r="R2691" s="225">
        <f>Q2691*H2691</f>
        <v>0.0833985</v>
      </c>
      <c r="S2691" s="225">
        <v>0</v>
      </c>
      <c r="T2691" s="226">
        <f>S2691*H2691</f>
        <v>0</v>
      </c>
      <c r="U2691" s="42"/>
      <c r="V2691" s="42"/>
      <c r="W2691" s="42"/>
      <c r="X2691" s="42"/>
      <c r="Y2691" s="42"/>
      <c r="Z2691" s="42"/>
      <c r="AA2691" s="42"/>
      <c r="AB2691" s="42"/>
      <c r="AC2691" s="42"/>
      <c r="AD2691" s="42"/>
      <c r="AE2691" s="42"/>
      <c r="AR2691" s="227" t="s">
        <v>266</v>
      </c>
      <c r="AT2691" s="227" t="s">
        <v>170</v>
      </c>
      <c r="AU2691" s="227" t="s">
        <v>87</v>
      </c>
      <c r="AY2691" s="20" t="s">
        <v>168</v>
      </c>
      <c r="BE2691" s="228">
        <f>IF(N2691="základní",J2691,0)</f>
        <v>0</v>
      </c>
      <c r="BF2691" s="228">
        <f>IF(N2691="snížená",J2691,0)</f>
        <v>0</v>
      </c>
      <c r="BG2691" s="228">
        <f>IF(N2691="zákl. přenesená",J2691,0)</f>
        <v>0</v>
      </c>
      <c r="BH2691" s="228">
        <f>IF(N2691="sníž. přenesená",J2691,0)</f>
        <v>0</v>
      </c>
      <c r="BI2691" s="228">
        <f>IF(N2691="nulová",J2691,0)</f>
        <v>0</v>
      </c>
      <c r="BJ2691" s="20" t="s">
        <v>85</v>
      </c>
      <c r="BK2691" s="228">
        <f>ROUND(I2691*H2691,2)</f>
        <v>0</v>
      </c>
      <c r="BL2691" s="20" t="s">
        <v>266</v>
      </c>
      <c r="BM2691" s="227" t="s">
        <v>5946</v>
      </c>
    </row>
    <row r="2692" s="2" customFormat="1">
      <c r="A2692" s="42"/>
      <c r="B2692" s="43"/>
      <c r="C2692" s="44"/>
      <c r="D2692" s="229" t="s">
        <v>176</v>
      </c>
      <c r="E2692" s="44"/>
      <c r="F2692" s="230" t="s">
        <v>3901</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176</v>
      </c>
      <c r="AU2692" s="20" t="s">
        <v>87</v>
      </c>
    </row>
    <row r="2693" s="2" customFormat="1">
      <c r="A2693" s="42"/>
      <c r="B2693" s="43"/>
      <c r="C2693" s="44"/>
      <c r="D2693" s="234" t="s">
        <v>178</v>
      </c>
      <c r="E2693" s="44"/>
      <c r="F2693" s="235" t="s">
        <v>3902</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178</v>
      </c>
      <c r="AU2693" s="20" t="s">
        <v>87</v>
      </c>
    </row>
    <row r="2694" s="13" customFormat="1">
      <c r="A2694" s="13"/>
      <c r="B2694" s="236"/>
      <c r="C2694" s="237"/>
      <c r="D2694" s="229" t="s">
        <v>180</v>
      </c>
      <c r="E2694" s="238" t="s">
        <v>33</v>
      </c>
      <c r="F2694" s="239" t="s">
        <v>1291</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180</v>
      </c>
      <c r="AU2694" s="245" t="s">
        <v>87</v>
      </c>
      <c r="AV2694" s="13" t="s">
        <v>85</v>
      </c>
      <c r="AW2694" s="13" t="s">
        <v>39</v>
      </c>
      <c r="AX2694" s="13" t="s">
        <v>78</v>
      </c>
      <c r="AY2694" s="245" t="s">
        <v>168</v>
      </c>
    </row>
    <row r="2695" s="13" customFormat="1">
      <c r="A2695" s="13"/>
      <c r="B2695" s="236"/>
      <c r="C2695" s="237"/>
      <c r="D2695" s="229" t="s">
        <v>180</v>
      </c>
      <c r="E2695" s="238" t="s">
        <v>33</v>
      </c>
      <c r="F2695" s="239" t="s">
        <v>5477</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180</v>
      </c>
      <c r="AU2695" s="245" t="s">
        <v>87</v>
      </c>
      <c r="AV2695" s="13" t="s">
        <v>85</v>
      </c>
      <c r="AW2695" s="13" t="s">
        <v>39</v>
      </c>
      <c r="AX2695" s="13" t="s">
        <v>78</v>
      </c>
      <c r="AY2695" s="245" t="s">
        <v>168</v>
      </c>
    </row>
    <row r="2696" s="14" customFormat="1">
      <c r="A2696" s="14"/>
      <c r="B2696" s="246"/>
      <c r="C2696" s="247"/>
      <c r="D2696" s="229" t="s">
        <v>180</v>
      </c>
      <c r="E2696" s="248" t="s">
        <v>33</v>
      </c>
      <c r="F2696" s="249" t="s">
        <v>5478</v>
      </c>
      <c r="G2696" s="247"/>
      <c r="H2696" s="250">
        <v>6.0270000000000001</v>
      </c>
      <c r="I2696" s="251"/>
      <c r="J2696" s="247"/>
      <c r="K2696" s="247"/>
      <c r="L2696" s="252"/>
      <c r="M2696" s="253"/>
      <c r="N2696" s="254"/>
      <c r="O2696" s="254"/>
      <c r="P2696" s="254"/>
      <c r="Q2696" s="254"/>
      <c r="R2696" s="254"/>
      <c r="S2696" s="254"/>
      <c r="T2696" s="255"/>
      <c r="U2696" s="14"/>
      <c r="V2696" s="14"/>
      <c r="W2696" s="14"/>
      <c r="X2696" s="14"/>
      <c r="Y2696" s="14"/>
      <c r="Z2696" s="14"/>
      <c r="AA2696" s="14"/>
      <c r="AB2696" s="14"/>
      <c r="AC2696" s="14"/>
      <c r="AD2696" s="14"/>
      <c r="AE2696" s="14"/>
      <c r="AT2696" s="256" t="s">
        <v>180</v>
      </c>
      <c r="AU2696" s="256" t="s">
        <v>87</v>
      </c>
      <c r="AV2696" s="14" t="s">
        <v>87</v>
      </c>
      <c r="AW2696" s="14" t="s">
        <v>39</v>
      </c>
      <c r="AX2696" s="14" t="s">
        <v>78</v>
      </c>
      <c r="AY2696" s="256" t="s">
        <v>168</v>
      </c>
    </row>
    <row r="2697" s="14" customFormat="1">
      <c r="A2697" s="14"/>
      <c r="B2697" s="246"/>
      <c r="C2697" s="247"/>
      <c r="D2697" s="229" t="s">
        <v>180</v>
      </c>
      <c r="E2697" s="248" t="s">
        <v>33</v>
      </c>
      <c r="F2697" s="249" t="s">
        <v>5479</v>
      </c>
      <c r="G2697" s="247"/>
      <c r="H2697" s="250">
        <v>10.374000000000001</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180</v>
      </c>
      <c r="AU2697" s="256" t="s">
        <v>87</v>
      </c>
      <c r="AV2697" s="14" t="s">
        <v>87</v>
      </c>
      <c r="AW2697" s="14" t="s">
        <v>39</v>
      </c>
      <c r="AX2697" s="14" t="s">
        <v>78</v>
      </c>
      <c r="AY2697" s="256" t="s">
        <v>168</v>
      </c>
    </row>
    <row r="2698" s="14" customFormat="1">
      <c r="A2698" s="14"/>
      <c r="B2698" s="246"/>
      <c r="C2698" s="247"/>
      <c r="D2698" s="229" t="s">
        <v>180</v>
      </c>
      <c r="E2698" s="248" t="s">
        <v>33</v>
      </c>
      <c r="F2698" s="249" t="s">
        <v>5480</v>
      </c>
      <c r="G2698" s="247"/>
      <c r="H2698" s="250">
        <v>2.1320000000000001</v>
      </c>
      <c r="I2698" s="251"/>
      <c r="J2698" s="247"/>
      <c r="K2698" s="247"/>
      <c r="L2698" s="252"/>
      <c r="M2698" s="253"/>
      <c r="N2698" s="254"/>
      <c r="O2698" s="254"/>
      <c r="P2698" s="254"/>
      <c r="Q2698" s="254"/>
      <c r="R2698" s="254"/>
      <c r="S2698" s="254"/>
      <c r="T2698" s="255"/>
      <c r="U2698" s="14"/>
      <c r="V2698" s="14"/>
      <c r="W2698" s="14"/>
      <c r="X2698" s="14"/>
      <c r="Y2698" s="14"/>
      <c r="Z2698" s="14"/>
      <c r="AA2698" s="14"/>
      <c r="AB2698" s="14"/>
      <c r="AC2698" s="14"/>
      <c r="AD2698" s="14"/>
      <c r="AE2698" s="14"/>
      <c r="AT2698" s="256" t="s">
        <v>180</v>
      </c>
      <c r="AU2698" s="256" t="s">
        <v>87</v>
      </c>
      <c r="AV2698" s="14" t="s">
        <v>87</v>
      </c>
      <c r="AW2698" s="14" t="s">
        <v>39</v>
      </c>
      <c r="AX2698" s="14" t="s">
        <v>78</v>
      </c>
      <c r="AY2698" s="256" t="s">
        <v>168</v>
      </c>
    </row>
    <row r="2699" s="15" customFormat="1">
      <c r="A2699" s="15"/>
      <c r="B2699" s="263"/>
      <c r="C2699" s="264"/>
      <c r="D2699" s="229" t="s">
        <v>180</v>
      </c>
      <c r="E2699" s="265" t="s">
        <v>33</v>
      </c>
      <c r="F2699" s="266" t="s">
        <v>626</v>
      </c>
      <c r="G2699" s="264"/>
      <c r="H2699" s="267">
        <v>18.533000000000001</v>
      </c>
      <c r="I2699" s="268"/>
      <c r="J2699" s="264"/>
      <c r="K2699" s="264"/>
      <c r="L2699" s="269"/>
      <c r="M2699" s="270"/>
      <c r="N2699" s="271"/>
      <c r="O2699" s="271"/>
      <c r="P2699" s="271"/>
      <c r="Q2699" s="271"/>
      <c r="R2699" s="271"/>
      <c r="S2699" s="271"/>
      <c r="T2699" s="272"/>
      <c r="U2699" s="15"/>
      <c r="V2699" s="15"/>
      <c r="W2699" s="15"/>
      <c r="X2699" s="15"/>
      <c r="Y2699" s="15"/>
      <c r="Z2699" s="15"/>
      <c r="AA2699" s="15"/>
      <c r="AB2699" s="15"/>
      <c r="AC2699" s="15"/>
      <c r="AD2699" s="15"/>
      <c r="AE2699" s="15"/>
      <c r="AT2699" s="273" t="s">
        <v>180</v>
      </c>
      <c r="AU2699" s="273" t="s">
        <v>87</v>
      </c>
      <c r="AV2699" s="15" t="s">
        <v>121</v>
      </c>
      <c r="AW2699" s="15" t="s">
        <v>39</v>
      </c>
      <c r="AX2699" s="15" t="s">
        <v>85</v>
      </c>
      <c r="AY2699" s="273" t="s">
        <v>168</v>
      </c>
    </row>
    <row r="2700" s="2" customFormat="1" ht="16.5" customHeight="1">
      <c r="A2700" s="42"/>
      <c r="B2700" s="43"/>
      <c r="C2700" s="216" t="s">
        <v>3758</v>
      </c>
      <c r="D2700" s="216" t="s">
        <v>170</v>
      </c>
      <c r="E2700" s="217" t="s">
        <v>3905</v>
      </c>
      <c r="F2700" s="218" t="s">
        <v>3906</v>
      </c>
      <c r="G2700" s="219" t="s">
        <v>741</v>
      </c>
      <c r="H2700" s="220">
        <v>241.30000000000001</v>
      </c>
      <c r="I2700" s="221"/>
      <c r="J2700" s="222">
        <f>ROUND(I2700*H2700,2)</f>
        <v>0</v>
      </c>
      <c r="K2700" s="218" t="s">
        <v>174</v>
      </c>
      <c r="L2700" s="48"/>
      <c r="M2700" s="223" t="s">
        <v>33</v>
      </c>
      <c r="N2700" s="224" t="s">
        <v>49</v>
      </c>
      <c r="O2700" s="88"/>
      <c r="P2700" s="225">
        <f>O2700*H2700</f>
        <v>0</v>
      </c>
      <c r="Q2700" s="225">
        <v>0</v>
      </c>
      <c r="R2700" s="225">
        <f>Q2700*H2700</f>
        <v>0</v>
      </c>
      <c r="S2700" s="225">
        <v>0</v>
      </c>
      <c r="T2700" s="226">
        <f>S2700*H2700</f>
        <v>0</v>
      </c>
      <c r="U2700" s="42"/>
      <c r="V2700" s="42"/>
      <c r="W2700" s="42"/>
      <c r="X2700" s="42"/>
      <c r="Y2700" s="42"/>
      <c r="Z2700" s="42"/>
      <c r="AA2700" s="42"/>
      <c r="AB2700" s="42"/>
      <c r="AC2700" s="42"/>
      <c r="AD2700" s="42"/>
      <c r="AE2700" s="42"/>
      <c r="AR2700" s="227" t="s">
        <v>266</v>
      </c>
      <c r="AT2700" s="227" t="s">
        <v>170</v>
      </c>
      <c r="AU2700" s="227" t="s">
        <v>87</v>
      </c>
      <c r="AY2700" s="20" t="s">
        <v>168</v>
      </c>
      <c r="BE2700" s="228">
        <f>IF(N2700="základní",J2700,0)</f>
        <v>0</v>
      </c>
      <c r="BF2700" s="228">
        <f>IF(N2700="snížená",J2700,0)</f>
        <v>0</v>
      </c>
      <c r="BG2700" s="228">
        <f>IF(N2700="zákl. přenesená",J2700,0)</f>
        <v>0</v>
      </c>
      <c r="BH2700" s="228">
        <f>IF(N2700="sníž. přenesená",J2700,0)</f>
        <v>0</v>
      </c>
      <c r="BI2700" s="228">
        <f>IF(N2700="nulová",J2700,0)</f>
        <v>0</v>
      </c>
      <c r="BJ2700" s="20" t="s">
        <v>85</v>
      </c>
      <c r="BK2700" s="228">
        <f>ROUND(I2700*H2700,2)</f>
        <v>0</v>
      </c>
      <c r="BL2700" s="20" t="s">
        <v>266</v>
      </c>
      <c r="BM2700" s="227" t="s">
        <v>5947</v>
      </c>
    </row>
    <row r="2701" s="2" customFormat="1">
      <c r="A2701" s="42"/>
      <c r="B2701" s="43"/>
      <c r="C2701" s="44"/>
      <c r="D2701" s="229" t="s">
        <v>176</v>
      </c>
      <c r="E2701" s="44"/>
      <c r="F2701" s="230" t="s">
        <v>3908</v>
      </c>
      <c r="G2701" s="44"/>
      <c r="H2701" s="44"/>
      <c r="I2701" s="231"/>
      <c r="J2701" s="44"/>
      <c r="K2701" s="44"/>
      <c r="L2701" s="48"/>
      <c r="M2701" s="232"/>
      <c r="N2701" s="233"/>
      <c r="O2701" s="88"/>
      <c r="P2701" s="88"/>
      <c r="Q2701" s="88"/>
      <c r="R2701" s="88"/>
      <c r="S2701" s="88"/>
      <c r="T2701" s="89"/>
      <c r="U2701" s="42"/>
      <c r="V2701" s="42"/>
      <c r="W2701" s="42"/>
      <c r="X2701" s="42"/>
      <c r="Y2701" s="42"/>
      <c r="Z2701" s="42"/>
      <c r="AA2701" s="42"/>
      <c r="AB2701" s="42"/>
      <c r="AC2701" s="42"/>
      <c r="AD2701" s="42"/>
      <c r="AE2701" s="42"/>
      <c r="AT2701" s="20" t="s">
        <v>176</v>
      </c>
      <c r="AU2701" s="20" t="s">
        <v>87</v>
      </c>
    </row>
    <row r="2702" s="2" customFormat="1">
      <c r="A2702" s="42"/>
      <c r="B2702" s="43"/>
      <c r="C2702" s="44"/>
      <c r="D2702" s="234" t="s">
        <v>178</v>
      </c>
      <c r="E2702" s="44"/>
      <c r="F2702" s="235" t="s">
        <v>3909</v>
      </c>
      <c r="G2702" s="44"/>
      <c r="H2702" s="44"/>
      <c r="I2702" s="231"/>
      <c r="J2702" s="44"/>
      <c r="K2702" s="44"/>
      <c r="L2702" s="48"/>
      <c r="M2702" s="232"/>
      <c r="N2702" s="233"/>
      <c r="O2702" s="88"/>
      <c r="P2702" s="88"/>
      <c r="Q2702" s="88"/>
      <c r="R2702" s="88"/>
      <c r="S2702" s="88"/>
      <c r="T2702" s="89"/>
      <c r="U2702" s="42"/>
      <c r="V2702" s="42"/>
      <c r="W2702" s="42"/>
      <c r="X2702" s="42"/>
      <c r="Y2702" s="42"/>
      <c r="Z2702" s="42"/>
      <c r="AA2702" s="42"/>
      <c r="AB2702" s="42"/>
      <c r="AC2702" s="42"/>
      <c r="AD2702" s="42"/>
      <c r="AE2702" s="42"/>
      <c r="AT2702" s="20" t="s">
        <v>178</v>
      </c>
      <c r="AU2702" s="20" t="s">
        <v>87</v>
      </c>
    </row>
    <row r="2703" s="13" customFormat="1">
      <c r="A2703" s="13"/>
      <c r="B2703" s="236"/>
      <c r="C2703" s="237"/>
      <c r="D2703" s="229" t="s">
        <v>180</v>
      </c>
      <c r="E2703" s="238" t="s">
        <v>33</v>
      </c>
      <c r="F2703" s="239" t="s">
        <v>1709</v>
      </c>
      <c r="G2703" s="237"/>
      <c r="H2703" s="238" t="s">
        <v>33</v>
      </c>
      <c r="I2703" s="240"/>
      <c r="J2703" s="237"/>
      <c r="K2703" s="237"/>
      <c r="L2703" s="241"/>
      <c r="M2703" s="242"/>
      <c r="N2703" s="243"/>
      <c r="O2703" s="243"/>
      <c r="P2703" s="243"/>
      <c r="Q2703" s="243"/>
      <c r="R2703" s="243"/>
      <c r="S2703" s="243"/>
      <c r="T2703" s="244"/>
      <c r="U2703" s="13"/>
      <c r="V2703" s="13"/>
      <c r="W2703" s="13"/>
      <c r="X2703" s="13"/>
      <c r="Y2703" s="13"/>
      <c r="Z2703" s="13"/>
      <c r="AA2703" s="13"/>
      <c r="AB2703" s="13"/>
      <c r="AC2703" s="13"/>
      <c r="AD2703" s="13"/>
      <c r="AE2703" s="13"/>
      <c r="AT2703" s="245" t="s">
        <v>180</v>
      </c>
      <c r="AU2703" s="245" t="s">
        <v>87</v>
      </c>
      <c r="AV2703" s="13" t="s">
        <v>85</v>
      </c>
      <c r="AW2703" s="13" t="s">
        <v>39</v>
      </c>
      <c r="AX2703" s="13" t="s">
        <v>78</v>
      </c>
      <c r="AY2703" s="245" t="s">
        <v>168</v>
      </c>
    </row>
    <row r="2704" s="14" customFormat="1">
      <c r="A2704" s="14"/>
      <c r="B2704" s="246"/>
      <c r="C2704" s="247"/>
      <c r="D2704" s="229" t="s">
        <v>180</v>
      </c>
      <c r="E2704" s="248" t="s">
        <v>33</v>
      </c>
      <c r="F2704" s="249" t="s">
        <v>5193</v>
      </c>
      <c r="G2704" s="247"/>
      <c r="H2704" s="250">
        <v>241.30000000000001</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180</v>
      </c>
      <c r="AU2704" s="256" t="s">
        <v>87</v>
      </c>
      <c r="AV2704" s="14" t="s">
        <v>87</v>
      </c>
      <c r="AW2704" s="14" t="s">
        <v>39</v>
      </c>
      <c r="AX2704" s="14" t="s">
        <v>85</v>
      </c>
      <c r="AY2704" s="256" t="s">
        <v>168</v>
      </c>
    </row>
    <row r="2705" s="2" customFormat="1" ht="16.5" customHeight="1">
      <c r="A2705" s="42"/>
      <c r="B2705" s="43"/>
      <c r="C2705" s="285" t="s">
        <v>3763</v>
      </c>
      <c r="D2705" s="285" t="s">
        <v>713</v>
      </c>
      <c r="E2705" s="286" t="s">
        <v>3911</v>
      </c>
      <c r="F2705" s="287" t="s">
        <v>5948</v>
      </c>
      <c r="G2705" s="288" t="s">
        <v>741</v>
      </c>
      <c r="H2705" s="289">
        <v>265.43000000000001</v>
      </c>
      <c r="I2705" s="290"/>
      <c r="J2705" s="291">
        <f>ROUND(I2705*H2705,2)</f>
        <v>0</v>
      </c>
      <c r="K2705" s="287" t="s">
        <v>33</v>
      </c>
      <c r="L2705" s="292"/>
      <c r="M2705" s="293" t="s">
        <v>33</v>
      </c>
      <c r="N2705" s="294" t="s">
        <v>49</v>
      </c>
      <c r="O2705" s="88"/>
      <c r="P2705" s="225">
        <f>O2705*H2705</f>
        <v>0</v>
      </c>
      <c r="Q2705" s="225">
        <v>0.00010000000000000001</v>
      </c>
      <c r="R2705" s="225">
        <f>Q2705*H2705</f>
        <v>0.026543000000000001</v>
      </c>
      <c r="S2705" s="225">
        <v>0</v>
      </c>
      <c r="T2705" s="226">
        <f>S2705*H2705</f>
        <v>0</v>
      </c>
      <c r="U2705" s="42"/>
      <c r="V2705" s="42"/>
      <c r="W2705" s="42"/>
      <c r="X2705" s="42"/>
      <c r="Y2705" s="42"/>
      <c r="Z2705" s="42"/>
      <c r="AA2705" s="42"/>
      <c r="AB2705" s="42"/>
      <c r="AC2705" s="42"/>
      <c r="AD2705" s="42"/>
      <c r="AE2705" s="42"/>
      <c r="AR2705" s="227" t="s">
        <v>366</v>
      </c>
      <c r="AT2705" s="227" t="s">
        <v>713</v>
      </c>
      <c r="AU2705" s="227" t="s">
        <v>87</v>
      </c>
      <c r="AY2705" s="20" t="s">
        <v>168</v>
      </c>
      <c r="BE2705" s="228">
        <f>IF(N2705="základní",J2705,0)</f>
        <v>0</v>
      </c>
      <c r="BF2705" s="228">
        <f>IF(N2705="snížená",J2705,0)</f>
        <v>0</v>
      </c>
      <c r="BG2705" s="228">
        <f>IF(N2705="zákl. přenesená",J2705,0)</f>
        <v>0</v>
      </c>
      <c r="BH2705" s="228">
        <f>IF(N2705="sníž. přenesená",J2705,0)</f>
        <v>0</v>
      </c>
      <c r="BI2705" s="228">
        <f>IF(N2705="nulová",J2705,0)</f>
        <v>0</v>
      </c>
      <c r="BJ2705" s="20" t="s">
        <v>85</v>
      </c>
      <c r="BK2705" s="228">
        <f>ROUND(I2705*H2705,2)</f>
        <v>0</v>
      </c>
      <c r="BL2705" s="20" t="s">
        <v>266</v>
      </c>
      <c r="BM2705" s="227" t="s">
        <v>5949</v>
      </c>
    </row>
    <row r="2706" s="2" customFormat="1">
      <c r="A2706" s="42"/>
      <c r="B2706" s="43"/>
      <c r="C2706" s="44"/>
      <c r="D2706" s="229" t="s">
        <v>176</v>
      </c>
      <c r="E2706" s="44"/>
      <c r="F2706" s="230" t="s">
        <v>5948</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176</v>
      </c>
      <c r="AU2706" s="20" t="s">
        <v>87</v>
      </c>
    </row>
    <row r="2707" s="14" customFormat="1">
      <c r="A2707" s="14"/>
      <c r="B2707" s="246"/>
      <c r="C2707" s="247"/>
      <c r="D2707" s="229" t="s">
        <v>180</v>
      </c>
      <c r="E2707" s="247"/>
      <c r="F2707" s="249" t="s">
        <v>5950</v>
      </c>
      <c r="G2707" s="247"/>
      <c r="H2707" s="250">
        <v>265.43000000000001</v>
      </c>
      <c r="I2707" s="251"/>
      <c r="J2707" s="247"/>
      <c r="K2707" s="247"/>
      <c r="L2707" s="252"/>
      <c r="M2707" s="253"/>
      <c r="N2707" s="254"/>
      <c r="O2707" s="254"/>
      <c r="P2707" s="254"/>
      <c r="Q2707" s="254"/>
      <c r="R2707" s="254"/>
      <c r="S2707" s="254"/>
      <c r="T2707" s="255"/>
      <c r="U2707" s="14"/>
      <c r="V2707" s="14"/>
      <c r="W2707" s="14"/>
      <c r="X2707" s="14"/>
      <c r="Y2707" s="14"/>
      <c r="Z2707" s="14"/>
      <c r="AA2707" s="14"/>
      <c r="AB2707" s="14"/>
      <c r="AC2707" s="14"/>
      <c r="AD2707" s="14"/>
      <c r="AE2707" s="14"/>
      <c r="AT2707" s="256" t="s">
        <v>180</v>
      </c>
      <c r="AU2707" s="256" t="s">
        <v>87</v>
      </c>
      <c r="AV2707" s="14" t="s">
        <v>87</v>
      </c>
      <c r="AW2707" s="14" t="s">
        <v>4</v>
      </c>
      <c r="AX2707" s="14" t="s">
        <v>85</v>
      </c>
      <c r="AY2707" s="256" t="s">
        <v>168</v>
      </c>
    </row>
    <row r="2708" s="2" customFormat="1" ht="16.5" customHeight="1">
      <c r="A2708" s="42"/>
      <c r="B2708" s="43"/>
      <c r="C2708" s="216" t="s">
        <v>3768</v>
      </c>
      <c r="D2708" s="216" t="s">
        <v>170</v>
      </c>
      <c r="E2708" s="217" t="s">
        <v>3916</v>
      </c>
      <c r="F2708" s="218" t="s">
        <v>3917</v>
      </c>
      <c r="G2708" s="219" t="s">
        <v>741</v>
      </c>
      <c r="H2708" s="220">
        <v>182.63</v>
      </c>
      <c r="I2708" s="221"/>
      <c r="J2708" s="222">
        <f>ROUND(I2708*H2708,2)</f>
        <v>0</v>
      </c>
      <c r="K2708" s="218" t="s">
        <v>174</v>
      </c>
      <c r="L2708" s="48"/>
      <c r="M2708" s="223" t="s">
        <v>33</v>
      </c>
      <c r="N2708" s="224" t="s">
        <v>49</v>
      </c>
      <c r="O2708" s="88"/>
      <c r="P2708" s="225">
        <f>O2708*H2708</f>
        <v>0</v>
      </c>
      <c r="Q2708" s="225">
        <v>0</v>
      </c>
      <c r="R2708" s="225">
        <f>Q2708*H2708</f>
        <v>0</v>
      </c>
      <c r="S2708" s="225">
        <v>0</v>
      </c>
      <c r="T2708" s="226">
        <f>S2708*H2708</f>
        <v>0</v>
      </c>
      <c r="U2708" s="42"/>
      <c r="V2708" s="42"/>
      <c r="W2708" s="42"/>
      <c r="X2708" s="42"/>
      <c r="Y2708" s="42"/>
      <c r="Z2708" s="42"/>
      <c r="AA2708" s="42"/>
      <c r="AB2708" s="42"/>
      <c r="AC2708" s="42"/>
      <c r="AD2708" s="42"/>
      <c r="AE2708" s="42"/>
      <c r="AR2708" s="227" t="s">
        <v>266</v>
      </c>
      <c r="AT2708" s="227" t="s">
        <v>170</v>
      </c>
      <c r="AU2708" s="227" t="s">
        <v>87</v>
      </c>
      <c r="AY2708" s="20" t="s">
        <v>168</v>
      </c>
      <c r="BE2708" s="228">
        <f>IF(N2708="základní",J2708,0)</f>
        <v>0</v>
      </c>
      <c r="BF2708" s="228">
        <f>IF(N2708="snížená",J2708,0)</f>
        <v>0</v>
      </c>
      <c r="BG2708" s="228">
        <f>IF(N2708="zákl. přenesená",J2708,0)</f>
        <v>0</v>
      </c>
      <c r="BH2708" s="228">
        <f>IF(N2708="sníž. přenesená",J2708,0)</f>
        <v>0</v>
      </c>
      <c r="BI2708" s="228">
        <f>IF(N2708="nulová",J2708,0)</f>
        <v>0</v>
      </c>
      <c r="BJ2708" s="20" t="s">
        <v>85</v>
      </c>
      <c r="BK2708" s="228">
        <f>ROUND(I2708*H2708,2)</f>
        <v>0</v>
      </c>
      <c r="BL2708" s="20" t="s">
        <v>266</v>
      </c>
      <c r="BM2708" s="227" t="s">
        <v>5951</v>
      </c>
    </row>
    <row r="2709" s="2" customFormat="1">
      <c r="A2709" s="42"/>
      <c r="B2709" s="43"/>
      <c r="C2709" s="44"/>
      <c r="D2709" s="229" t="s">
        <v>176</v>
      </c>
      <c r="E2709" s="44"/>
      <c r="F2709" s="230" t="s">
        <v>3919</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176</v>
      </c>
      <c r="AU2709" s="20" t="s">
        <v>87</v>
      </c>
    </row>
    <row r="2710" s="2" customFormat="1">
      <c r="A2710" s="42"/>
      <c r="B2710" s="43"/>
      <c r="C2710" s="44"/>
      <c r="D2710" s="234" t="s">
        <v>178</v>
      </c>
      <c r="E2710" s="44"/>
      <c r="F2710" s="235" t="s">
        <v>3920</v>
      </c>
      <c r="G2710" s="44"/>
      <c r="H2710" s="44"/>
      <c r="I2710" s="231"/>
      <c r="J2710" s="44"/>
      <c r="K2710" s="44"/>
      <c r="L2710" s="48"/>
      <c r="M2710" s="232"/>
      <c r="N2710" s="233"/>
      <c r="O2710" s="88"/>
      <c r="P2710" s="88"/>
      <c r="Q2710" s="88"/>
      <c r="R2710" s="88"/>
      <c r="S2710" s="88"/>
      <c r="T2710" s="89"/>
      <c r="U2710" s="42"/>
      <c r="V2710" s="42"/>
      <c r="W2710" s="42"/>
      <c r="X2710" s="42"/>
      <c r="Y2710" s="42"/>
      <c r="Z2710" s="42"/>
      <c r="AA2710" s="42"/>
      <c r="AB2710" s="42"/>
      <c r="AC2710" s="42"/>
      <c r="AD2710" s="42"/>
      <c r="AE2710" s="42"/>
      <c r="AT2710" s="20" t="s">
        <v>178</v>
      </c>
      <c r="AU2710" s="20" t="s">
        <v>87</v>
      </c>
    </row>
    <row r="2711" s="13" customFormat="1">
      <c r="A2711" s="13"/>
      <c r="B2711" s="236"/>
      <c r="C2711" s="237"/>
      <c r="D2711" s="229" t="s">
        <v>180</v>
      </c>
      <c r="E2711" s="238" t="s">
        <v>33</v>
      </c>
      <c r="F2711" s="239" t="s">
        <v>1291</v>
      </c>
      <c r="G2711" s="237"/>
      <c r="H2711" s="238" t="s">
        <v>33</v>
      </c>
      <c r="I2711" s="240"/>
      <c r="J2711" s="237"/>
      <c r="K2711" s="237"/>
      <c r="L2711" s="241"/>
      <c r="M2711" s="242"/>
      <c r="N2711" s="243"/>
      <c r="O2711" s="243"/>
      <c r="P2711" s="243"/>
      <c r="Q2711" s="243"/>
      <c r="R2711" s="243"/>
      <c r="S2711" s="243"/>
      <c r="T2711" s="244"/>
      <c r="U2711" s="13"/>
      <c r="V2711" s="13"/>
      <c r="W2711" s="13"/>
      <c r="X2711" s="13"/>
      <c r="Y2711" s="13"/>
      <c r="Z2711" s="13"/>
      <c r="AA2711" s="13"/>
      <c r="AB2711" s="13"/>
      <c r="AC2711" s="13"/>
      <c r="AD2711" s="13"/>
      <c r="AE2711" s="13"/>
      <c r="AT2711" s="245" t="s">
        <v>180</v>
      </c>
      <c r="AU2711" s="245" t="s">
        <v>87</v>
      </c>
      <c r="AV2711" s="13" t="s">
        <v>85</v>
      </c>
      <c r="AW2711" s="13" t="s">
        <v>39</v>
      </c>
      <c r="AX2711" s="13" t="s">
        <v>78</v>
      </c>
      <c r="AY2711" s="245" t="s">
        <v>168</v>
      </c>
    </row>
    <row r="2712" s="14" customFormat="1">
      <c r="A2712" s="14"/>
      <c r="B2712" s="246"/>
      <c r="C2712" s="247"/>
      <c r="D2712" s="229" t="s">
        <v>180</v>
      </c>
      <c r="E2712" s="248" t="s">
        <v>33</v>
      </c>
      <c r="F2712" s="249" t="s">
        <v>5952</v>
      </c>
      <c r="G2712" s="247"/>
      <c r="H2712" s="250">
        <v>99.430000000000007</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180</v>
      </c>
      <c r="AU2712" s="256" t="s">
        <v>87</v>
      </c>
      <c r="AV2712" s="14" t="s">
        <v>87</v>
      </c>
      <c r="AW2712" s="14" t="s">
        <v>39</v>
      </c>
      <c r="AX2712" s="14" t="s">
        <v>78</v>
      </c>
      <c r="AY2712" s="256" t="s">
        <v>168</v>
      </c>
    </row>
    <row r="2713" s="14" customFormat="1">
      <c r="A2713" s="14"/>
      <c r="B2713" s="246"/>
      <c r="C2713" s="247"/>
      <c r="D2713" s="229" t="s">
        <v>180</v>
      </c>
      <c r="E2713" s="248" t="s">
        <v>33</v>
      </c>
      <c r="F2713" s="249" t="s">
        <v>5953</v>
      </c>
      <c r="G2713" s="247"/>
      <c r="H2713" s="250">
        <v>83.200000000000003</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180</v>
      </c>
      <c r="AU2713" s="256" t="s">
        <v>87</v>
      </c>
      <c r="AV2713" s="14" t="s">
        <v>87</v>
      </c>
      <c r="AW2713" s="14" t="s">
        <v>39</v>
      </c>
      <c r="AX2713" s="14" t="s">
        <v>78</v>
      </c>
      <c r="AY2713" s="256" t="s">
        <v>168</v>
      </c>
    </row>
    <row r="2714" s="15" customFormat="1">
      <c r="A2714" s="15"/>
      <c r="B2714" s="263"/>
      <c r="C2714" s="264"/>
      <c r="D2714" s="229" t="s">
        <v>180</v>
      </c>
      <c r="E2714" s="265" t="s">
        <v>33</v>
      </c>
      <c r="F2714" s="266" t="s">
        <v>626</v>
      </c>
      <c r="G2714" s="264"/>
      <c r="H2714" s="267">
        <v>182.63</v>
      </c>
      <c r="I2714" s="268"/>
      <c r="J2714" s="264"/>
      <c r="K2714" s="264"/>
      <c r="L2714" s="269"/>
      <c r="M2714" s="270"/>
      <c r="N2714" s="271"/>
      <c r="O2714" s="271"/>
      <c r="P2714" s="271"/>
      <c r="Q2714" s="271"/>
      <c r="R2714" s="271"/>
      <c r="S2714" s="271"/>
      <c r="T2714" s="272"/>
      <c r="U2714" s="15"/>
      <c r="V2714" s="15"/>
      <c r="W2714" s="15"/>
      <c r="X2714" s="15"/>
      <c r="Y2714" s="15"/>
      <c r="Z2714" s="15"/>
      <c r="AA2714" s="15"/>
      <c r="AB2714" s="15"/>
      <c r="AC2714" s="15"/>
      <c r="AD2714" s="15"/>
      <c r="AE2714" s="15"/>
      <c r="AT2714" s="273" t="s">
        <v>180</v>
      </c>
      <c r="AU2714" s="273" t="s">
        <v>87</v>
      </c>
      <c r="AV2714" s="15" t="s">
        <v>121</v>
      </c>
      <c r="AW2714" s="15" t="s">
        <v>39</v>
      </c>
      <c r="AX2714" s="15" t="s">
        <v>85</v>
      </c>
      <c r="AY2714" s="273" t="s">
        <v>168</v>
      </c>
    </row>
    <row r="2715" s="2" customFormat="1" ht="16.5" customHeight="1">
      <c r="A2715" s="42"/>
      <c r="B2715" s="43"/>
      <c r="C2715" s="285" t="s">
        <v>3772</v>
      </c>
      <c r="D2715" s="285" t="s">
        <v>713</v>
      </c>
      <c r="E2715" s="286" t="s">
        <v>3924</v>
      </c>
      <c r="F2715" s="287" t="s">
        <v>3925</v>
      </c>
      <c r="G2715" s="288" t="s">
        <v>741</v>
      </c>
      <c r="H2715" s="289">
        <v>200.893</v>
      </c>
      <c r="I2715" s="290"/>
      <c r="J2715" s="291">
        <f>ROUND(I2715*H2715,2)</f>
        <v>0</v>
      </c>
      <c r="K2715" s="287" t="s">
        <v>174</v>
      </c>
      <c r="L2715" s="292"/>
      <c r="M2715" s="293" t="s">
        <v>33</v>
      </c>
      <c r="N2715" s="294" t="s">
        <v>49</v>
      </c>
      <c r="O2715" s="88"/>
      <c r="P2715" s="225">
        <f>O2715*H2715</f>
        <v>0</v>
      </c>
      <c r="Q2715" s="225">
        <v>0.00014999999999999999</v>
      </c>
      <c r="R2715" s="225">
        <f>Q2715*H2715</f>
        <v>0.030133949999999996</v>
      </c>
      <c r="S2715" s="225">
        <v>0</v>
      </c>
      <c r="T2715" s="226">
        <f>S2715*H2715</f>
        <v>0</v>
      </c>
      <c r="U2715" s="42"/>
      <c r="V2715" s="42"/>
      <c r="W2715" s="42"/>
      <c r="X2715" s="42"/>
      <c r="Y2715" s="42"/>
      <c r="Z2715" s="42"/>
      <c r="AA2715" s="42"/>
      <c r="AB2715" s="42"/>
      <c r="AC2715" s="42"/>
      <c r="AD2715" s="42"/>
      <c r="AE2715" s="42"/>
      <c r="AR2715" s="227" t="s">
        <v>366</v>
      </c>
      <c r="AT2715" s="227" t="s">
        <v>713</v>
      </c>
      <c r="AU2715" s="227" t="s">
        <v>87</v>
      </c>
      <c r="AY2715" s="20" t="s">
        <v>168</v>
      </c>
      <c r="BE2715" s="228">
        <f>IF(N2715="základní",J2715,0)</f>
        <v>0</v>
      </c>
      <c r="BF2715" s="228">
        <f>IF(N2715="snížená",J2715,0)</f>
        <v>0</v>
      </c>
      <c r="BG2715" s="228">
        <f>IF(N2715="zákl. přenesená",J2715,0)</f>
        <v>0</v>
      </c>
      <c r="BH2715" s="228">
        <f>IF(N2715="sníž. přenesená",J2715,0)</f>
        <v>0</v>
      </c>
      <c r="BI2715" s="228">
        <f>IF(N2715="nulová",J2715,0)</f>
        <v>0</v>
      </c>
      <c r="BJ2715" s="20" t="s">
        <v>85</v>
      </c>
      <c r="BK2715" s="228">
        <f>ROUND(I2715*H2715,2)</f>
        <v>0</v>
      </c>
      <c r="BL2715" s="20" t="s">
        <v>266</v>
      </c>
      <c r="BM2715" s="227" t="s">
        <v>5954</v>
      </c>
    </row>
    <row r="2716" s="2" customFormat="1">
      <c r="A2716" s="42"/>
      <c r="B2716" s="43"/>
      <c r="C2716" s="44"/>
      <c r="D2716" s="229" t="s">
        <v>176</v>
      </c>
      <c r="E2716" s="44"/>
      <c r="F2716" s="230" t="s">
        <v>3925</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176</v>
      </c>
      <c r="AU2716" s="20" t="s">
        <v>87</v>
      </c>
    </row>
    <row r="2717" s="14" customFormat="1">
      <c r="A2717" s="14"/>
      <c r="B2717" s="246"/>
      <c r="C2717" s="247"/>
      <c r="D2717" s="229" t="s">
        <v>180</v>
      </c>
      <c r="E2717" s="247"/>
      <c r="F2717" s="249" t="s">
        <v>5955</v>
      </c>
      <c r="G2717" s="247"/>
      <c r="H2717" s="250">
        <v>200.893</v>
      </c>
      <c r="I2717" s="251"/>
      <c r="J2717" s="247"/>
      <c r="K2717" s="247"/>
      <c r="L2717" s="252"/>
      <c r="M2717" s="253"/>
      <c r="N2717" s="254"/>
      <c r="O2717" s="254"/>
      <c r="P2717" s="254"/>
      <c r="Q2717" s="254"/>
      <c r="R2717" s="254"/>
      <c r="S2717" s="254"/>
      <c r="T2717" s="255"/>
      <c r="U2717" s="14"/>
      <c r="V2717" s="14"/>
      <c r="W2717" s="14"/>
      <c r="X2717" s="14"/>
      <c r="Y2717" s="14"/>
      <c r="Z2717" s="14"/>
      <c r="AA2717" s="14"/>
      <c r="AB2717" s="14"/>
      <c r="AC2717" s="14"/>
      <c r="AD2717" s="14"/>
      <c r="AE2717" s="14"/>
      <c r="AT2717" s="256" t="s">
        <v>180</v>
      </c>
      <c r="AU2717" s="256" t="s">
        <v>87</v>
      </c>
      <c r="AV2717" s="14" t="s">
        <v>87</v>
      </c>
      <c r="AW2717" s="14" t="s">
        <v>4</v>
      </c>
      <c r="AX2717" s="14" t="s">
        <v>85</v>
      </c>
      <c r="AY2717" s="256" t="s">
        <v>168</v>
      </c>
    </row>
    <row r="2718" s="2" customFormat="1" ht="16.5" customHeight="1">
      <c r="A2718" s="42"/>
      <c r="B2718" s="43"/>
      <c r="C2718" s="216" t="s">
        <v>3776</v>
      </c>
      <c r="D2718" s="216" t="s">
        <v>170</v>
      </c>
      <c r="E2718" s="217" t="s">
        <v>3929</v>
      </c>
      <c r="F2718" s="218" t="s">
        <v>3930</v>
      </c>
      <c r="G2718" s="219" t="s">
        <v>741</v>
      </c>
      <c r="H2718" s="220">
        <v>16.199999999999999</v>
      </c>
      <c r="I2718" s="221"/>
      <c r="J2718" s="222">
        <f>ROUND(I2718*H2718,2)</f>
        <v>0</v>
      </c>
      <c r="K2718" s="218" t="s">
        <v>174</v>
      </c>
      <c r="L2718" s="48"/>
      <c r="M2718" s="223" t="s">
        <v>33</v>
      </c>
      <c r="N2718" s="224" t="s">
        <v>49</v>
      </c>
      <c r="O2718" s="88"/>
      <c r="P2718" s="225">
        <f>O2718*H2718</f>
        <v>0</v>
      </c>
      <c r="Q2718" s="225">
        <v>0.00020000000000000001</v>
      </c>
      <c r="R2718" s="225">
        <f>Q2718*H2718</f>
        <v>0.0032399999999999998</v>
      </c>
      <c r="S2718" s="225">
        <v>0</v>
      </c>
      <c r="T2718" s="226">
        <f>S2718*H2718</f>
        <v>0</v>
      </c>
      <c r="U2718" s="42"/>
      <c r="V2718" s="42"/>
      <c r="W2718" s="42"/>
      <c r="X2718" s="42"/>
      <c r="Y2718" s="42"/>
      <c r="Z2718" s="42"/>
      <c r="AA2718" s="42"/>
      <c r="AB2718" s="42"/>
      <c r="AC2718" s="42"/>
      <c r="AD2718" s="42"/>
      <c r="AE2718" s="42"/>
      <c r="AR2718" s="227" t="s">
        <v>266</v>
      </c>
      <c r="AT2718" s="227" t="s">
        <v>170</v>
      </c>
      <c r="AU2718" s="227" t="s">
        <v>87</v>
      </c>
      <c r="AY2718" s="20" t="s">
        <v>168</v>
      </c>
      <c r="BE2718" s="228">
        <f>IF(N2718="základní",J2718,0)</f>
        <v>0</v>
      </c>
      <c r="BF2718" s="228">
        <f>IF(N2718="snížená",J2718,0)</f>
        <v>0</v>
      </c>
      <c r="BG2718" s="228">
        <f>IF(N2718="zákl. přenesená",J2718,0)</f>
        <v>0</v>
      </c>
      <c r="BH2718" s="228">
        <f>IF(N2718="sníž. přenesená",J2718,0)</f>
        <v>0</v>
      </c>
      <c r="BI2718" s="228">
        <f>IF(N2718="nulová",J2718,0)</f>
        <v>0</v>
      </c>
      <c r="BJ2718" s="20" t="s">
        <v>85</v>
      </c>
      <c r="BK2718" s="228">
        <f>ROUND(I2718*H2718,2)</f>
        <v>0</v>
      </c>
      <c r="BL2718" s="20" t="s">
        <v>266</v>
      </c>
      <c r="BM2718" s="227" t="s">
        <v>5956</v>
      </c>
    </row>
    <row r="2719" s="2" customFormat="1">
      <c r="A2719" s="42"/>
      <c r="B2719" s="43"/>
      <c r="C2719" s="44"/>
      <c r="D2719" s="229" t="s">
        <v>176</v>
      </c>
      <c r="E2719" s="44"/>
      <c r="F2719" s="230" t="s">
        <v>3932</v>
      </c>
      <c r="G2719" s="44"/>
      <c r="H2719" s="44"/>
      <c r="I2719" s="231"/>
      <c r="J2719" s="44"/>
      <c r="K2719" s="44"/>
      <c r="L2719" s="48"/>
      <c r="M2719" s="232"/>
      <c r="N2719" s="233"/>
      <c r="O2719" s="88"/>
      <c r="P2719" s="88"/>
      <c r="Q2719" s="88"/>
      <c r="R2719" s="88"/>
      <c r="S2719" s="88"/>
      <c r="T2719" s="89"/>
      <c r="U2719" s="42"/>
      <c r="V2719" s="42"/>
      <c r="W2719" s="42"/>
      <c r="X2719" s="42"/>
      <c r="Y2719" s="42"/>
      <c r="Z2719" s="42"/>
      <c r="AA2719" s="42"/>
      <c r="AB2719" s="42"/>
      <c r="AC2719" s="42"/>
      <c r="AD2719" s="42"/>
      <c r="AE2719" s="42"/>
      <c r="AT2719" s="20" t="s">
        <v>176</v>
      </c>
      <c r="AU2719" s="20" t="s">
        <v>87</v>
      </c>
    </row>
    <row r="2720" s="2" customFormat="1">
      <c r="A2720" s="42"/>
      <c r="B2720" s="43"/>
      <c r="C2720" s="44"/>
      <c r="D2720" s="234" t="s">
        <v>178</v>
      </c>
      <c r="E2720" s="44"/>
      <c r="F2720" s="235" t="s">
        <v>3933</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178</v>
      </c>
      <c r="AU2720" s="20" t="s">
        <v>87</v>
      </c>
    </row>
    <row r="2721" s="13" customFormat="1">
      <c r="A2721" s="13"/>
      <c r="B2721" s="236"/>
      <c r="C2721" s="237"/>
      <c r="D2721" s="229" t="s">
        <v>180</v>
      </c>
      <c r="E2721" s="238" t="s">
        <v>33</v>
      </c>
      <c r="F2721" s="239" t="s">
        <v>1709</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180</v>
      </c>
      <c r="AU2721" s="245" t="s">
        <v>87</v>
      </c>
      <c r="AV2721" s="13" t="s">
        <v>85</v>
      </c>
      <c r="AW2721" s="13" t="s">
        <v>39</v>
      </c>
      <c r="AX2721" s="13" t="s">
        <v>78</v>
      </c>
      <c r="AY2721" s="245" t="s">
        <v>168</v>
      </c>
    </row>
    <row r="2722" s="14" customFormat="1">
      <c r="A2722" s="14"/>
      <c r="B2722" s="246"/>
      <c r="C2722" s="247"/>
      <c r="D2722" s="229" t="s">
        <v>180</v>
      </c>
      <c r="E2722" s="248" t="s">
        <v>33</v>
      </c>
      <c r="F2722" s="249" t="s">
        <v>5957</v>
      </c>
      <c r="G2722" s="247"/>
      <c r="H2722" s="250">
        <v>10.699999999999999</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180</v>
      </c>
      <c r="AU2722" s="256" t="s">
        <v>87</v>
      </c>
      <c r="AV2722" s="14" t="s">
        <v>87</v>
      </c>
      <c r="AW2722" s="14" t="s">
        <v>39</v>
      </c>
      <c r="AX2722" s="14" t="s">
        <v>78</v>
      </c>
      <c r="AY2722" s="256" t="s">
        <v>168</v>
      </c>
    </row>
    <row r="2723" s="14" customFormat="1">
      <c r="A2723" s="14"/>
      <c r="B2723" s="246"/>
      <c r="C2723" s="247"/>
      <c r="D2723" s="229" t="s">
        <v>180</v>
      </c>
      <c r="E2723" s="248" t="s">
        <v>33</v>
      </c>
      <c r="F2723" s="249" t="s">
        <v>5958</v>
      </c>
      <c r="G2723" s="247"/>
      <c r="H2723" s="250">
        <v>2</v>
      </c>
      <c r="I2723" s="251"/>
      <c r="J2723" s="247"/>
      <c r="K2723" s="247"/>
      <c r="L2723" s="252"/>
      <c r="M2723" s="253"/>
      <c r="N2723" s="254"/>
      <c r="O2723" s="254"/>
      <c r="P2723" s="254"/>
      <c r="Q2723" s="254"/>
      <c r="R2723" s="254"/>
      <c r="S2723" s="254"/>
      <c r="T2723" s="255"/>
      <c r="U2723" s="14"/>
      <c r="V2723" s="14"/>
      <c r="W2723" s="14"/>
      <c r="X2723" s="14"/>
      <c r="Y2723" s="14"/>
      <c r="Z2723" s="14"/>
      <c r="AA2723" s="14"/>
      <c r="AB2723" s="14"/>
      <c r="AC2723" s="14"/>
      <c r="AD2723" s="14"/>
      <c r="AE2723" s="14"/>
      <c r="AT2723" s="256" t="s">
        <v>180</v>
      </c>
      <c r="AU2723" s="256" t="s">
        <v>87</v>
      </c>
      <c r="AV2723" s="14" t="s">
        <v>87</v>
      </c>
      <c r="AW2723" s="14" t="s">
        <v>39</v>
      </c>
      <c r="AX2723" s="14" t="s">
        <v>78</v>
      </c>
      <c r="AY2723" s="256" t="s">
        <v>168</v>
      </c>
    </row>
    <row r="2724" s="14" customFormat="1">
      <c r="A2724" s="14"/>
      <c r="B2724" s="246"/>
      <c r="C2724" s="247"/>
      <c r="D2724" s="229" t="s">
        <v>180</v>
      </c>
      <c r="E2724" s="248" t="s">
        <v>33</v>
      </c>
      <c r="F2724" s="249" t="s">
        <v>5959</v>
      </c>
      <c r="G2724" s="247"/>
      <c r="H2724" s="250">
        <v>3.5</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180</v>
      </c>
      <c r="AU2724" s="256" t="s">
        <v>87</v>
      </c>
      <c r="AV2724" s="14" t="s">
        <v>87</v>
      </c>
      <c r="AW2724" s="14" t="s">
        <v>39</v>
      </c>
      <c r="AX2724" s="14" t="s">
        <v>78</v>
      </c>
      <c r="AY2724" s="256" t="s">
        <v>168</v>
      </c>
    </row>
    <row r="2725" s="15" customFormat="1">
      <c r="A2725" s="15"/>
      <c r="B2725" s="263"/>
      <c r="C2725" s="264"/>
      <c r="D2725" s="229" t="s">
        <v>180</v>
      </c>
      <c r="E2725" s="265" t="s">
        <v>33</v>
      </c>
      <c r="F2725" s="266" t="s">
        <v>626</v>
      </c>
      <c r="G2725" s="264"/>
      <c r="H2725" s="267">
        <v>16.199999999999999</v>
      </c>
      <c r="I2725" s="268"/>
      <c r="J2725" s="264"/>
      <c r="K2725" s="264"/>
      <c r="L2725" s="269"/>
      <c r="M2725" s="270"/>
      <c r="N2725" s="271"/>
      <c r="O2725" s="271"/>
      <c r="P2725" s="271"/>
      <c r="Q2725" s="271"/>
      <c r="R2725" s="271"/>
      <c r="S2725" s="271"/>
      <c r="T2725" s="272"/>
      <c r="U2725" s="15"/>
      <c r="V2725" s="15"/>
      <c r="W2725" s="15"/>
      <c r="X2725" s="15"/>
      <c r="Y2725" s="15"/>
      <c r="Z2725" s="15"/>
      <c r="AA2725" s="15"/>
      <c r="AB2725" s="15"/>
      <c r="AC2725" s="15"/>
      <c r="AD2725" s="15"/>
      <c r="AE2725" s="15"/>
      <c r="AT2725" s="273" t="s">
        <v>180</v>
      </c>
      <c r="AU2725" s="273" t="s">
        <v>87</v>
      </c>
      <c r="AV2725" s="15" t="s">
        <v>121</v>
      </c>
      <c r="AW2725" s="15" t="s">
        <v>39</v>
      </c>
      <c r="AX2725" s="15" t="s">
        <v>85</v>
      </c>
      <c r="AY2725" s="273" t="s">
        <v>168</v>
      </c>
    </row>
    <row r="2726" s="2" customFormat="1" ht="16.5" customHeight="1">
      <c r="A2726" s="42"/>
      <c r="B2726" s="43"/>
      <c r="C2726" s="285" t="s">
        <v>3782</v>
      </c>
      <c r="D2726" s="285" t="s">
        <v>713</v>
      </c>
      <c r="E2726" s="286" t="s">
        <v>3936</v>
      </c>
      <c r="F2726" s="287" t="s">
        <v>3937</v>
      </c>
      <c r="G2726" s="288" t="s">
        <v>741</v>
      </c>
      <c r="H2726" s="289">
        <v>10.914</v>
      </c>
      <c r="I2726" s="290"/>
      <c r="J2726" s="291">
        <f>ROUND(I2726*H2726,2)</f>
        <v>0</v>
      </c>
      <c r="K2726" s="287" t="s">
        <v>33</v>
      </c>
      <c r="L2726" s="292"/>
      <c r="M2726" s="293" t="s">
        <v>33</v>
      </c>
      <c r="N2726" s="294" t="s">
        <v>49</v>
      </c>
      <c r="O2726" s="88"/>
      <c r="P2726" s="225">
        <f>O2726*H2726</f>
        <v>0</v>
      </c>
      <c r="Q2726" s="225">
        <v>0</v>
      </c>
      <c r="R2726" s="225">
        <f>Q2726*H2726</f>
        <v>0</v>
      </c>
      <c r="S2726" s="225">
        <v>0</v>
      </c>
      <c r="T2726" s="226">
        <f>S2726*H2726</f>
        <v>0</v>
      </c>
      <c r="U2726" s="42"/>
      <c r="V2726" s="42"/>
      <c r="W2726" s="42"/>
      <c r="X2726" s="42"/>
      <c r="Y2726" s="42"/>
      <c r="Z2726" s="42"/>
      <c r="AA2726" s="42"/>
      <c r="AB2726" s="42"/>
      <c r="AC2726" s="42"/>
      <c r="AD2726" s="42"/>
      <c r="AE2726" s="42"/>
      <c r="AR2726" s="227" t="s">
        <v>366</v>
      </c>
      <c r="AT2726" s="227" t="s">
        <v>713</v>
      </c>
      <c r="AU2726" s="227" t="s">
        <v>87</v>
      </c>
      <c r="AY2726" s="20" t="s">
        <v>168</v>
      </c>
      <c r="BE2726" s="228">
        <f>IF(N2726="základní",J2726,0)</f>
        <v>0</v>
      </c>
      <c r="BF2726" s="228">
        <f>IF(N2726="snížená",J2726,0)</f>
        <v>0</v>
      </c>
      <c r="BG2726" s="228">
        <f>IF(N2726="zákl. přenesená",J2726,0)</f>
        <v>0</v>
      </c>
      <c r="BH2726" s="228">
        <f>IF(N2726="sníž. přenesená",J2726,0)</f>
        <v>0</v>
      </c>
      <c r="BI2726" s="228">
        <f>IF(N2726="nulová",J2726,0)</f>
        <v>0</v>
      </c>
      <c r="BJ2726" s="20" t="s">
        <v>85</v>
      </c>
      <c r="BK2726" s="228">
        <f>ROUND(I2726*H2726,2)</f>
        <v>0</v>
      </c>
      <c r="BL2726" s="20" t="s">
        <v>266</v>
      </c>
      <c r="BM2726" s="227" t="s">
        <v>5960</v>
      </c>
    </row>
    <row r="2727" s="2" customFormat="1">
      <c r="A2727" s="42"/>
      <c r="B2727" s="43"/>
      <c r="C2727" s="44"/>
      <c r="D2727" s="229" t="s">
        <v>176</v>
      </c>
      <c r="E2727" s="44"/>
      <c r="F2727" s="230" t="s">
        <v>3937</v>
      </c>
      <c r="G2727" s="44"/>
      <c r="H2727" s="44"/>
      <c r="I2727" s="231"/>
      <c r="J2727" s="44"/>
      <c r="K2727" s="44"/>
      <c r="L2727" s="48"/>
      <c r="M2727" s="232"/>
      <c r="N2727" s="233"/>
      <c r="O2727" s="88"/>
      <c r="P2727" s="88"/>
      <c r="Q2727" s="88"/>
      <c r="R2727" s="88"/>
      <c r="S2727" s="88"/>
      <c r="T2727" s="89"/>
      <c r="U2727" s="42"/>
      <c r="V2727" s="42"/>
      <c r="W2727" s="42"/>
      <c r="X2727" s="42"/>
      <c r="Y2727" s="42"/>
      <c r="Z2727" s="42"/>
      <c r="AA2727" s="42"/>
      <c r="AB2727" s="42"/>
      <c r="AC2727" s="42"/>
      <c r="AD2727" s="42"/>
      <c r="AE2727" s="42"/>
      <c r="AT2727" s="20" t="s">
        <v>176</v>
      </c>
      <c r="AU2727" s="20" t="s">
        <v>87</v>
      </c>
    </row>
    <row r="2728" s="14" customFormat="1">
      <c r="A2728" s="14"/>
      <c r="B2728" s="246"/>
      <c r="C2728" s="247"/>
      <c r="D2728" s="229" t="s">
        <v>180</v>
      </c>
      <c r="E2728" s="247"/>
      <c r="F2728" s="249" t="s">
        <v>5961</v>
      </c>
      <c r="G2728" s="247"/>
      <c r="H2728" s="250">
        <v>10.914</v>
      </c>
      <c r="I2728" s="251"/>
      <c r="J2728" s="247"/>
      <c r="K2728" s="247"/>
      <c r="L2728" s="252"/>
      <c r="M2728" s="253"/>
      <c r="N2728" s="254"/>
      <c r="O2728" s="254"/>
      <c r="P2728" s="254"/>
      <c r="Q2728" s="254"/>
      <c r="R2728" s="254"/>
      <c r="S2728" s="254"/>
      <c r="T2728" s="255"/>
      <c r="U2728" s="14"/>
      <c r="V2728" s="14"/>
      <c r="W2728" s="14"/>
      <c r="X2728" s="14"/>
      <c r="Y2728" s="14"/>
      <c r="Z2728" s="14"/>
      <c r="AA2728" s="14"/>
      <c r="AB2728" s="14"/>
      <c r="AC2728" s="14"/>
      <c r="AD2728" s="14"/>
      <c r="AE2728" s="14"/>
      <c r="AT2728" s="256" t="s">
        <v>180</v>
      </c>
      <c r="AU2728" s="256" t="s">
        <v>87</v>
      </c>
      <c r="AV2728" s="14" t="s">
        <v>87</v>
      </c>
      <c r="AW2728" s="14" t="s">
        <v>4</v>
      </c>
      <c r="AX2728" s="14" t="s">
        <v>85</v>
      </c>
      <c r="AY2728" s="256" t="s">
        <v>168</v>
      </c>
    </row>
    <row r="2729" s="2" customFormat="1" ht="16.5" customHeight="1">
      <c r="A2729" s="42"/>
      <c r="B2729" s="43"/>
      <c r="C2729" s="285" t="s">
        <v>3787</v>
      </c>
      <c r="D2729" s="285" t="s">
        <v>713</v>
      </c>
      <c r="E2729" s="286" t="s">
        <v>5962</v>
      </c>
      <c r="F2729" s="287" t="s">
        <v>5963</v>
      </c>
      <c r="G2729" s="288" t="s">
        <v>741</v>
      </c>
      <c r="H2729" s="289">
        <v>2.04</v>
      </c>
      <c r="I2729" s="290"/>
      <c r="J2729" s="291">
        <f>ROUND(I2729*H2729,2)</f>
        <v>0</v>
      </c>
      <c r="K2729" s="287" t="s">
        <v>33</v>
      </c>
      <c r="L2729" s="292"/>
      <c r="M2729" s="293" t="s">
        <v>33</v>
      </c>
      <c r="N2729" s="294" t="s">
        <v>49</v>
      </c>
      <c r="O2729" s="88"/>
      <c r="P2729" s="225">
        <f>O2729*H2729</f>
        <v>0</v>
      </c>
      <c r="Q2729" s="225">
        <v>0</v>
      </c>
      <c r="R2729" s="225">
        <f>Q2729*H2729</f>
        <v>0</v>
      </c>
      <c r="S2729" s="225">
        <v>0</v>
      </c>
      <c r="T2729" s="226">
        <f>S2729*H2729</f>
        <v>0</v>
      </c>
      <c r="U2729" s="42"/>
      <c r="V2729" s="42"/>
      <c r="W2729" s="42"/>
      <c r="X2729" s="42"/>
      <c r="Y2729" s="42"/>
      <c r="Z2729" s="42"/>
      <c r="AA2729" s="42"/>
      <c r="AB2729" s="42"/>
      <c r="AC2729" s="42"/>
      <c r="AD2729" s="42"/>
      <c r="AE2729" s="42"/>
      <c r="AR2729" s="227" t="s">
        <v>366</v>
      </c>
      <c r="AT2729" s="227" t="s">
        <v>713</v>
      </c>
      <c r="AU2729" s="227" t="s">
        <v>87</v>
      </c>
      <c r="AY2729" s="20" t="s">
        <v>168</v>
      </c>
      <c r="BE2729" s="228">
        <f>IF(N2729="základní",J2729,0)</f>
        <v>0</v>
      </c>
      <c r="BF2729" s="228">
        <f>IF(N2729="snížená",J2729,0)</f>
        <v>0</v>
      </c>
      <c r="BG2729" s="228">
        <f>IF(N2729="zákl. přenesená",J2729,0)</f>
        <v>0</v>
      </c>
      <c r="BH2729" s="228">
        <f>IF(N2729="sníž. přenesená",J2729,0)</f>
        <v>0</v>
      </c>
      <c r="BI2729" s="228">
        <f>IF(N2729="nulová",J2729,0)</f>
        <v>0</v>
      </c>
      <c r="BJ2729" s="20" t="s">
        <v>85</v>
      </c>
      <c r="BK2729" s="228">
        <f>ROUND(I2729*H2729,2)</f>
        <v>0</v>
      </c>
      <c r="BL2729" s="20" t="s">
        <v>266</v>
      </c>
      <c r="BM2729" s="227" t="s">
        <v>5964</v>
      </c>
    </row>
    <row r="2730" s="2" customFormat="1">
      <c r="A2730" s="42"/>
      <c r="B2730" s="43"/>
      <c r="C2730" s="44"/>
      <c r="D2730" s="229" t="s">
        <v>176</v>
      </c>
      <c r="E2730" s="44"/>
      <c r="F2730" s="230" t="s">
        <v>5963</v>
      </c>
      <c r="G2730" s="44"/>
      <c r="H2730" s="44"/>
      <c r="I2730" s="231"/>
      <c r="J2730" s="44"/>
      <c r="K2730" s="44"/>
      <c r="L2730" s="48"/>
      <c r="M2730" s="232"/>
      <c r="N2730" s="233"/>
      <c r="O2730" s="88"/>
      <c r="P2730" s="88"/>
      <c r="Q2730" s="88"/>
      <c r="R2730" s="88"/>
      <c r="S2730" s="88"/>
      <c r="T2730" s="89"/>
      <c r="U2730" s="42"/>
      <c r="V2730" s="42"/>
      <c r="W2730" s="42"/>
      <c r="X2730" s="42"/>
      <c r="Y2730" s="42"/>
      <c r="Z2730" s="42"/>
      <c r="AA2730" s="42"/>
      <c r="AB2730" s="42"/>
      <c r="AC2730" s="42"/>
      <c r="AD2730" s="42"/>
      <c r="AE2730" s="42"/>
      <c r="AT2730" s="20" t="s">
        <v>176</v>
      </c>
      <c r="AU2730" s="20" t="s">
        <v>87</v>
      </c>
    </row>
    <row r="2731" s="14" customFormat="1">
      <c r="A2731" s="14"/>
      <c r="B2731" s="246"/>
      <c r="C2731" s="247"/>
      <c r="D2731" s="229" t="s">
        <v>180</v>
      </c>
      <c r="E2731" s="247"/>
      <c r="F2731" s="249" t="s">
        <v>5965</v>
      </c>
      <c r="G2731" s="247"/>
      <c r="H2731" s="250">
        <v>2.04</v>
      </c>
      <c r="I2731" s="251"/>
      <c r="J2731" s="247"/>
      <c r="K2731" s="247"/>
      <c r="L2731" s="252"/>
      <c r="M2731" s="253"/>
      <c r="N2731" s="254"/>
      <c r="O2731" s="254"/>
      <c r="P2731" s="254"/>
      <c r="Q2731" s="254"/>
      <c r="R2731" s="254"/>
      <c r="S2731" s="254"/>
      <c r="T2731" s="255"/>
      <c r="U2731" s="14"/>
      <c r="V2731" s="14"/>
      <c r="W2731" s="14"/>
      <c r="X2731" s="14"/>
      <c r="Y2731" s="14"/>
      <c r="Z2731" s="14"/>
      <c r="AA2731" s="14"/>
      <c r="AB2731" s="14"/>
      <c r="AC2731" s="14"/>
      <c r="AD2731" s="14"/>
      <c r="AE2731" s="14"/>
      <c r="AT2731" s="256" t="s">
        <v>180</v>
      </c>
      <c r="AU2731" s="256" t="s">
        <v>87</v>
      </c>
      <c r="AV2731" s="14" t="s">
        <v>87</v>
      </c>
      <c r="AW2731" s="14" t="s">
        <v>4</v>
      </c>
      <c r="AX2731" s="14" t="s">
        <v>85</v>
      </c>
      <c r="AY2731" s="256" t="s">
        <v>168</v>
      </c>
    </row>
    <row r="2732" s="2" customFormat="1" ht="16.5" customHeight="1">
      <c r="A2732" s="42"/>
      <c r="B2732" s="43"/>
      <c r="C2732" s="285" t="s">
        <v>3792</v>
      </c>
      <c r="D2732" s="285" t="s">
        <v>713</v>
      </c>
      <c r="E2732" s="286" t="s">
        <v>5966</v>
      </c>
      <c r="F2732" s="287" t="s">
        <v>5967</v>
      </c>
      <c r="G2732" s="288" t="s">
        <v>741</v>
      </c>
      <c r="H2732" s="289">
        <v>3.5699999999999998</v>
      </c>
      <c r="I2732" s="290"/>
      <c r="J2732" s="291">
        <f>ROUND(I2732*H2732,2)</f>
        <v>0</v>
      </c>
      <c r="K2732" s="287" t="s">
        <v>33</v>
      </c>
      <c r="L2732" s="292"/>
      <c r="M2732" s="293" t="s">
        <v>33</v>
      </c>
      <c r="N2732" s="294" t="s">
        <v>49</v>
      </c>
      <c r="O2732" s="88"/>
      <c r="P2732" s="225">
        <f>O2732*H2732</f>
        <v>0</v>
      </c>
      <c r="Q2732" s="225">
        <v>0</v>
      </c>
      <c r="R2732" s="225">
        <f>Q2732*H2732</f>
        <v>0</v>
      </c>
      <c r="S2732" s="225">
        <v>0</v>
      </c>
      <c r="T2732" s="226">
        <f>S2732*H2732</f>
        <v>0</v>
      </c>
      <c r="U2732" s="42"/>
      <c r="V2732" s="42"/>
      <c r="W2732" s="42"/>
      <c r="X2732" s="42"/>
      <c r="Y2732" s="42"/>
      <c r="Z2732" s="42"/>
      <c r="AA2732" s="42"/>
      <c r="AB2732" s="42"/>
      <c r="AC2732" s="42"/>
      <c r="AD2732" s="42"/>
      <c r="AE2732" s="42"/>
      <c r="AR2732" s="227" t="s">
        <v>366</v>
      </c>
      <c r="AT2732" s="227" t="s">
        <v>713</v>
      </c>
      <c r="AU2732" s="227" t="s">
        <v>87</v>
      </c>
      <c r="AY2732" s="20" t="s">
        <v>168</v>
      </c>
      <c r="BE2732" s="228">
        <f>IF(N2732="základní",J2732,0)</f>
        <v>0</v>
      </c>
      <c r="BF2732" s="228">
        <f>IF(N2732="snížená",J2732,0)</f>
        <v>0</v>
      </c>
      <c r="BG2732" s="228">
        <f>IF(N2732="zákl. přenesená",J2732,0)</f>
        <v>0</v>
      </c>
      <c r="BH2732" s="228">
        <f>IF(N2732="sníž. přenesená",J2732,0)</f>
        <v>0</v>
      </c>
      <c r="BI2732" s="228">
        <f>IF(N2732="nulová",J2732,0)</f>
        <v>0</v>
      </c>
      <c r="BJ2732" s="20" t="s">
        <v>85</v>
      </c>
      <c r="BK2732" s="228">
        <f>ROUND(I2732*H2732,2)</f>
        <v>0</v>
      </c>
      <c r="BL2732" s="20" t="s">
        <v>266</v>
      </c>
      <c r="BM2732" s="227" t="s">
        <v>5968</v>
      </c>
    </row>
    <row r="2733" s="2" customFormat="1">
      <c r="A2733" s="42"/>
      <c r="B2733" s="43"/>
      <c r="C2733" s="44"/>
      <c r="D2733" s="229" t="s">
        <v>176</v>
      </c>
      <c r="E2733" s="44"/>
      <c r="F2733" s="230" t="s">
        <v>5967</v>
      </c>
      <c r="G2733" s="44"/>
      <c r="H2733" s="44"/>
      <c r="I2733" s="231"/>
      <c r="J2733" s="44"/>
      <c r="K2733" s="44"/>
      <c r="L2733" s="48"/>
      <c r="M2733" s="232"/>
      <c r="N2733" s="233"/>
      <c r="O2733" s="88"/>
      <c r="P2733" s="88"/>
      <c r="Q2733" s="88"/>
      <c r="R2733" s="88"/>
      <c r="S2733" s="88"/>
      <c r="T2733" s="89"/>
      <c r="U2733" s="42"/>
      <c r="V2733" s="42"/>
      <c r="W2733" s="42"/>
      <c r="X2733" s="42"/>
      <c r="Y2733" s="42"/>
      <c r="Z2733" s="42"/>
      <c r="AA2733" s="42"/>
      <c r="AB2733" s="42"/>
      <c r="AC2733" s="42"/>
      <c r="AD2733" s="42"/>
      <c r="AE2733" s="42"/>
      <c r="AT2733" s="20" t="s">
        <v>176</v>
      </c>
      <c r="AU2733" s="20" t="s">
        <v>87</v>
      </c>
    </row>
    <row r="2734" s="14" customFormat="1">
      <c r="A2734" s="14"/>
      <c r="B2734" s="246"/>
      <c r="C2734" s="247"/>
      <c r="D2734" s="229" t="s">
        <v>180</v>
      </c>
      <c r="E2734" s="247"/>
      <c r="F2734" s="249" t="s">
        <v>5969</v>
      </c>
      <c r="G2734" s="247"/>
      <c r="H2734" s="250">
        <v>3.5699999999999998</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180</v>
      </c>
      <c r="AU2734" s="256" t="s">
        <v>87</v>
      </c>
      <c r="AV2734" s="14" t="s">
        <v>87</v>
      </c>
      <c r="AW2734" s="14" t="s">
        <v>4</v>
      </c>
      <c r="AX2734" s="14" t="s">
        <v>85</v>
      </c>
      <c r="AY2734" s="256" t="s">
        <v>168</v>
      </c>
    </row>
    <row r="2735" s="2" customFormat="1" ht="16.5" customHeight="1">
      <c r="A2735" s="42"/>
      <c r="B2735" s="43"/>
      <c r="C2735" s="216" t="s">
        <v>3797</v>
      </c>
      <c r="D2735" s="216" t="s">
        <v>170</v>
      </c>
      <c r="E2735" s="217" t="s">
        <v>3941</v>
      </c>
      <c r="F2735" s="218" t="s">
        <v>3942</v>
      </c>
      <c r="G2735" s="219" t="s">
        <v>741</v>
      </c>
      <c r="H2735" s="220">
        <v>34.399999999999999</v>
      </c>
      <c r="I2735" s="221"/>
      <c r="J2735" s="222">
        <f>ROUND(I2735*H2735,2)</f>
        <v>0</v>
      </c>
      <c r="K2735" s="218" t="s">
        <v>174</v>
      </c>
      <c r="L2735" s="48"/>
      <c r="M2735" s="223" t="s">
        <v>33</v>
      </c>
      <c r="N2735" s="224" t="s">
        <v>49</v>
      </c>
      <c r="O2735" s="88"/>
      <c r="P2735" s="225">
        <f>O2735*H2735</f>
        <v>0</v>
      </c>
      <c r="Q2735" s="225">
        <v>0.00034000000000000002</v>
      </c>
      <c r="R2735" s="225">
        <f>Q2735*H2735</f>
        <v>0.011696</v>
      </c>
      <c r="S2735" s="225">
        <v>0</v>
      </c>
      <c r="T2735" s="226">
        <f>S2735*H2735</f>
        <v>0</v>
      </c>
      <c r="U2735" s="42"/>
      <c r="V2735" s="42"/>
      <c r="W2735" s="42"/>
      <c r="X2735" s="42"/>
      <c r="Y2735" s="42"/>
      <c r="Z2735" s="42"/>
      <c r="AA2735" s="42"/>
      <c r="AB2735" s="42"/>
      <c r="AC2735" s="42"/>
      <c r="AD2735" s="42"/>
      <c r="AE2735" s="42"/>
      <c r="AR2735" s="227" t="s">
        <v>266</v>
      </c>
      <c r="AT2735" s="227" t="s">
        <v>170</v>
      </c>
      <c r="AU2735" s="227" t="s">
        <v>87</v>
      </c>
      <c r="AY2735" s="20" t="s">
        <v>168</v>
      </c>
      <c r="BE2735" s="228">
        <f>IF(N2735="základní",J2735,0)</f>
        <v>0</v>
      </c>
      <c r="BF2735" s="228">
        <f>IF(N2735="snížená",J2735,0)</f>
        <v>0</v>
      </c>
      <c r="BG2735" s="228">
        <f>IF(N2735="zákl. přenesená",J2735,0)</f>
        <v>0</v>
      </c>
      <c r="BH2735" s="228">
        <f>IF(N2735="sníž. přenesená",J2735,0)</f>
        <v>0</v>
      </c>
      <c r="BI2735" s="228">
        <f>IF(N2735="nulová",J2735,0)</f>
        <v>0</v>
      </c>
      <c r="BJ2735" s="20" t="s">
        <v>85</v>
      </c>
      <c r="BK2735" s="228">
        <f>ROUND(I2735*H2735,2)</f>
        <v>0</v>
      </c>
      <c r="BL2735" s="20" t="s">
        <v>266</v>
      </c>
      <c r="BM2735" s="227" t="s">
        <v>5970</v>
      </c>
    </row>
    <row r="2736" s="2" customFormat="1">
      <c r="A2736" s="42"/>
      <c r="B2736" s="43"/>
      <c r="C2736" s="44"/>
      <c r="D2736" s="229" t="s">
        <v>176</v>
      </c>
      <c r="E2736" s="44"/>
      <c r="F2736" s="230" t="s">
        <v>3944</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176</v>
      </c>
      <c r="AU2736" s="20" t="s">
        <v>87</v>
      </c>
    </row>
    <row r="2737" s="2" customFormat="1">
      <c r="A2737" s="42"/>
      <c r="B2737" s="43"/>
      <c r="C2737" s="44"/>
      <c r="D2737" s="234" t="s">
        <v>178</v>
      </c>
      <c r="E2737" s="44"/>
      <c r="F2737" s="235" t="s">
        <v>3945</v>
      </c>
      <c r="G2737" s="44"/>
      <c r="H2737" s="44"/>
      <c r="I2737" s="231"/>
      <c r="J2737" s="44"/>
      <c r="K2737" s="44"/>
      <c r="L2737" s="48"/>
      <c r="M2737" s="232"/>
      <c r="N2737" s="233"/>
      <c r="O2737" s="88"/>
      <c r="P2737" s="88"/>
      <c r="Q2737" s="88"/>
      <c r="R2737" s="88"/>
      <c r="S2737" s="88"/>
      <c r="T2737" s="89"/>
      <c r="U2737" s="42"/>
      <c r="V2737" s="42"/>
      <c r="W2737" s="42"/>
      <c r="X2737" s="42"/>
      <c r="Y2737" s="42"/>
      <c r="Z2737" s="42"/>
      <c r="AA2737" s="42"/>
      <c r="AB2737" s="42"/>
      <c r="AC2737" s="42"/>
      <c r="AD2737" s="42"/>
      <c r="AE2737" s="42"/>
      <c r="AT2737" s="20" t="s">
        <v>178</v>
      </c>
      <c r="AU2737" s="20" t="s">
        <v>87</v>
      </c>
    </row>
    <row r="2738" s="13" customFormat="1">
      <c r="A2738" s="13"/>
      <c r="B2738" s="236"/>
      <c r="C2738" s="237"/>
      <c r="D2738" s="229" t="s">
        <v>180</v>
      </c>
      <c r="E2738" s="238" t="s">
        <v>33</v>
      </c>
      <c r="F2738" s="239" t="s">
        <v>1709</v>
      </c>
      <c r="G2738" s="237"/>
      <c r="H2738" s="238" t="s">
        <v>33</v>
      </c>
      <c r="I2738" s="240"/>
      <c r="J2738" s="237"/>
      <c r="K2738" s="237"/>
      <c r="L2738" s="241"/>
      <c r="M2738" s="242"/>
      <c r="N2738" s="243"/>
      <c r="O2738" s="243"/>
      <c r="P2738" s="243"/>
      <c r="Q2738" s="243"/>
      <c r="R2738" s="243"/>
      <c r="S2738" s="243"/>
      <c r="T2738" s="244"/>
      <c r="U2738" s="13"/>
      <c r="V2738" s="13"/>
      <c r="W2738" s="13"/>
      <c r="X2738" s="13"/>
      <c r="Y2738" s="13"/>
      <c r="Z2738" s="13"/>
      <c r="AA2738" s="13"/>
      <c r="AB2738" s="13"/>
      <c r="AC2738" s="13"/>
      <c r="AD2738" s="13"/>
      <c r="AE2738" s="13"/>
      <c r="AT2738" s="245" t="s">
        <v>180</v>
      </c>
      <c r="AU2738" s="245" t="s">
        <v>87</v>
      </c>
      <c r="AV2738" s="13" t="s">
        <v>85</v>
      </c>
      <c r="AW2738" s="13" t="s">
        <v>39</v>
      </c>
      <c r="AX2738" s="13" t="s">
        <v>78</v>
      </c>
      <c r="AY2738" s="245" t="s">
        <v>168</v>
      </c>
    </row>
    <row r="2739" s="14" customFormat="1">
      <c r="A2739" s="14"/>
      <c r="B2739" s="246"/>
      <c r="C2739" s="247"/>
      <c r="D2739" s="229" t="s">
        <v>180</v>
      </c>
      <c r="E2739" s="248" t="s">
        <v>33</v>
      </c>
      <c r="F2739" s="249" t="s">
        <v>5971</v>
      </c>
      <c r="G2739" s="247"/>
      <c r="H2739" s="250">
        <v>31.199999999999999</v>
      </c>
      <c r="I2739" s="251"/>
      <c r="J2739" s="247"/>
      <c r="K2739" s="247"/>
      <c r="L2739" s="252"/>
      <c r="M2739" s="253"/>
      <c r="N2739" s="254"/>
      <c r="O2739" s="254"/>
      <c r="P2739" s="254"/>
      <c r="Q2739" s="254"/>
      <c r="R2739" s="254"/>
      <c r="S2739" s="254"/>
      <c r="T2739" s="255"/>
      <c r="U2739" s="14"/>
      <c r="V2739" s="14"/>
      <c r="W2739" s="14"/>
      <c r="X2739" s="14"/>
      <c r="Y2739" s="14"/>
      <c r="Z2739" s="14"/>
      <c r="AA2739" s="14"/>
      <c r="AB2739" s="14"/>
      <c r="AC2739" s="14"/>
      <c r="AD2739" s="14"/>
      <c r="AE2739" s="14"/>
      <c r="AT2739" s="256" t="s">
        <v>180</v>
      </c>
      <c r="AU2739" s="256" t="s">
        <v>87</v>
      </c>
      <c r="AV2739" s="14" t="s">
        <v>87</v>
      </c>
      <c r="AW2739" s="14" t="s">
        <v>39</v>
      </c>
      <c r="AX2739" s="14" t="s">
        <v>78</v>
      </c>
      <c r="AY2739" s="256" t="s">
        <v>168</v>
      </c>
    </row>
    <row r="2740" s="14" customFormat="1">
      <c r="A2740" s="14"/>
      <c r="B2740" s="246"/>
      <c r="C2740" s="247"/>
      <c r="D2740" s="229" t="s">
        <v>180</v>
      </c>
      <c r="E2740" s="248" t="s">
        <v>33</v>
      </c>
      <c r="F2740" s="249" t="s">
        <v>5972</v>
      </c>
      <c r="G2740" s="247"/>
      <c r="H2740" s="250">
        <v>3.2000000000000002</v>
      </c>
      <c r="I2740" s="251"/>
      <c r="J2740" s="247"/>
      <c r="K2740" s="247"/>
      <c r="L2740" s="252"/>
      <c r="M2740" s="253"/>
      <c r="N2740" s="254"/>
      <c r="O2740" s="254"/>
      <c r="P2740" s="254"/>
      <c r="Q2740" s="254"/>
      <c r="R2740" s="254"/>
      <c r="S2740" s="254"/>
      <c r="T2740" s="255"/>
      <c r="U2740" s="14"/>
      <c r="V2740" s="14"/>
      <c r="W2740" s="14"/>
      <c r="X2740" s="14"/>
      <c r="Y2740" s="14"/>
      <c r="Z2740" s="14"/>
      <c r="AA2740" s="14"/>
      <c r="AB2740" s="14"/>
      <c r="AC2740" s="14"/>
      <c r="AD2740" s="14"/>
      <c r="AE2740" s="14"/>
      <c r="AT2740" s="256" t="s">
        <v>180</v>
      </c>
      <c r="AU2740" s="256" t="s">
        <v>87</v>
      </c>
      <c r="AV2740" s="14" t="s">
        <v>87</v>
      </c>
      <c r="AW2740" s="14" t="s">
        <v>39</v>
      </c>
      <c r="AX2740" s="14" t="s">
        <v>78</v>
      </c>
      <c r="AY2740" s="256" t="s">
        <v>168</v>
      </c>
    </row>
    <row r="2741" s="15" customFormat="1">
      <c r="A2741" s="15"/>
      <c r="B2741" s="263"/>
      <c r="C2741" s="264"/>
      <c r="D2741" s="229" t="s">
        <v>180</v>
      </c>
      <c r="E2741" s="265" t="s">
        <v>33</v>
      </c>
      <c r="F2741" s="266" t="s">
        <v>626</v>
      </c>
      <c r="G2741" s="264"/>
      <c r="H2741" s="267">
        <v>34.399999999999999</v>
      </c>
      <c r="I2741" s="268"/>
      <c r="J2741" s="264"/>
      <c r="K2741" s="264"/>
      <c r="L2741" s="269"/>
      <c r="M2741" s="270"/>
      <c r="N2741" s="271"/>
      <c r="O2741" s="271"/>
      <c r="P2741" s="271"/>
      <c r="Q2741" s="271"/>
      <c r="R2741" s="271"/>
      <c r="S2741" s="271"/>
      <c r="T2741" s="272"/>
      <c r="U2741" s="15"/>
      <c r="V2741" s="15"/>
      <c r="W2741" s="15"/>
      <c r="X2741" s="15"/>
      <c r="Y2741" s="15"/>
      <c r="Z2741" s="15"/>
      <c r="AA2741" s="15"/>
      <c r="AB2741" s="15"/>
      <c r="AC2741" s="15"/>
      <c r="AD2741" s="15"/>
      <c r="AE2741" s="15"/>
      <c r="AT2741" s="273" t="s">
        <v>180</v>
      </c>
      <c r="AU2741" s="273" t="s">
        <v>87</v>
      </c>
      <c r="AV2741" s="15" t="s">
        <v>121</v>
      </c>
      <c r="AW2741" s="15" t="s">
        <v>39</v>
      </c>
      <c r="AX2741" s="15" t="s">
        <v>85</v>
      </c>
      <c r="AY2741" s="273" t="s">
        <v>168</v>
      </c>
    </row>
    <row r="2742" s="2" customFormat="1" ht="16.5" customHeight="1">
      <c r="A2742" s="42"/>
      <c r="B2742" s="43"/>
      <c r="C2742" s="285" t="s">
        <v>3801</v>
      </c>
      <c r="D2742" s="285" t="s">
        <v>713</v>
      </c>
      <c r="E2742" s="286" t="s">
        <v>3949</v>
      </c>
      <c r="F2742" s="287" t="s">
        <v>3950</v>
      </c>
      <c r="G2742" s="288" t="s">
        <v>741</v>
      </c>
      <c r="H2742" s="289">
        <v>31.824000000000002</v>
      </c>
      <c r="I2742" s="290"/>
      <c r="J2742" s="291">
        <f>ROUND(I2742*H2742,2)</f>
        <v>0</v>
      </c>
      <c r="K2742" s="287" t="s">
        <v>33</v>
      </c>
      <c r="L2742" s="292"/>
      <c r="M2742" s="293" t="s">
        <v>33</v>
      </c>
      <c r="N2742" s="294" t="s">
        <v>49</v>
      </c>
      <c r="O2742" s="88"/>
      <c r="P2742" s="225">
        <f>O2742*H2742</f>
        <v>0</v>
      </c>
      <c r="Q2742" s="225">
        <v>0</v>
      </c>
      <c r="R2742" s="225">
        <f>Q2742*H2742</f>
        <v>0</v>
      </c>
      <c r="S2742" s="225">
        <v>0</v>
      </c>
      <c r="T2742" s="226">
        <f>S2742*H2742</f>
        <v>0</v>
      </c>
      <c r="U2742" s="42"/>
      <c r="V2742" s="42"/>
      <c r="W2742" s="42"/>
      <c r="X2742" s="42"/>
      <c r="Y2742" s="42"/>
      <c r="Z2742" s="42"/>
      <c r="AA2742" s="42"/>
      <c r="AB2742" s="42"/>
      <c r="AC2742" s="42"/>
      <c r="AD2742" s="42"/>
      <c r="AE2742" s="42"/>
      <c r="AR2742" s="227" t="s">
        <v>366</v>
      </c>
      <c r="AT2742" s="227" t="s">
        <v>713</v>
      </c>
      <c r="AU2742" s="227" t="s">
        <v>87</v>
      </c>
      <c r="AY2742" s="20" t="s">
        <v>168</v>
      </c>
      <c r="BE2742" s="228">
        <f>IF(N2742="základní",J2742,0)</f>
        <v>0</v>
      </c>
      <c r="BF2742" s="228">
        <f>IF(N2742="snížená",J2742,0)</f>
        <v>0</v>
      </c>
      <c r="BG2742" s="228">
        <f>IF(N2742="zákl. přenesená",J2742,0)</f>
        <v>0</v>
      </c>
      <c r="BH2742" s="228">
        <f>IF(N2742="sníž. přenesená",J2742,0)</f>
        <v>0</v>
      </c>
      <c r="BI2742" s="228">
        <f>IF(N2742="nulová",J2742,0)</f>
        <v>0</v>
      </c>
      <c r="BJ2742" s="20" t="s">
        <v>85</v>
      </c>
      <c r="BK2742" s="228">
        <f>ROUND(I2742*H2742,2)</f>
        <v>0</v>
      </c>
      <c r="BL2742" s="20" t="s">
        <v>266</v>
      </c>
      <c r="BM2742" s="227" t="s">
        <v>5973</v>
      </c>
    </row>
    <row r="2743" s="2" customFormat="1">
      <c r="A2743" s="42"/>
      <c r="B2743" s="43"/>
      <c r="C2743" s="44"/>
      <c r="D2743" s="229" t="s">
        <v>176</v>
      </c>
      <c r="E2743" s="44"/>
      <c r="F2743" s="230" t="s">
        <v>3950</v>
      </c>
      <c r="G2743" s="44"/>
      <c r="H2743" s="44"/>
      <c r="I2743" s="231"/>
      <c r="J2743" s="44"/>
      <c r="K2743" s="44"/>
      <c r="L2743" s="48"/>
      <c r="M2743" s="232"/>
      <c r="N2743" s="233"/>
      <c r="O2743" s="88"/>
      <c r="P2743" s="88"/>
      <c r="Q2743" s="88"/>
      <c r="R2743" s="88"/>
      <c r="S2743" s="88"/>
      <c r="T2743" s="89"/>
      <c r="U2743" s="42"/>
      <c r="V2743" s="42"/>
      <c r="W2743" s="42"/>
      <c r="X2743" s="42"/>
      <c r="Y2743" s="42"/>
      <c r="Z2743" s="42"/>
      <c r="AA2743" s="42"/>
      <c r="AB2743" s="42"/>
      <c r="AC2743" s="42"/>
      <c r="AD2743" s="42"/>
      <c r="AE2743" s="42"/>
      <c r="AT2743" s="20" t="s">
        <v>176</v>
      </c>
      <c r="AU2743" s="20" t="s">
        <v>87</v>
      </c>
    </row>
    <row r="2744" s="14" customFormat="1">
      <c r="A2744" s="14"/>
      <c r="B2744" s="246"/>
      <c r="C2744" s="247"/>
      <c r="D2744" s="229" t="s">
        <v>180</v>
      </c>
      <c r="E2744" s="247"/>
      <c r="F2744" s="249" t="s">
        <v>5974</v>
      </c>
      <c r="G2744" s="247"/>
      <c r="H2744" s="250">
        <v>31.824000000000002</v>
      </c>
      <c r="I2744" s="251"/>
      <c r="J2744" s="247"/>
      <c r="K2744" s="247"/>
      <c r="L2744" s="252"/>
      <c r="M2744" s="253"/>
      <c r="N2744" s="254"/>
      <c r="O2744" s="254"/>
      <c r="P2744" s="254"/>
      <c r="Q2744" s="254"/>
      <c r="R2744" s="254"/>
      <c r="S2744" s="254"/>
      <c r="T2744" s="255"/>
      <c r="U2744" s="14"/>
      <c r="V2744" s="14"/>
      <c r="W2744" s="14"/>
      <c r="X2744" s="14"/>
      <c r="Y2744" s="14"/>
      <c r="Z2744" s="14"/>
      <c r="AA2744" s="14"/>
      <c r="AB2744" s="14"/>
      <c r="AC2744" s="14"/>
      <c r="AD2744" s="14"/>
      <c r="AE2744" s="14"/>
      <c r="AT2744" s="256" t="s">
        <v>180</v>
      </c>
      <c r="AU2744" s="256" t="s">
        <v>87</v>
      </c>
      <c r="AV2744" s="14" t="s">
        <v>87</v>
      </c>
      <c r="AW2744" s="14" t="s">
        <v>4</v>
      </c>
      <c r="AX2744" s="14" t="s">
        <v>85</v>
      </c>
      <c r="AY2744" s="256" t="s">
        <v>168</v>
      </c>
    </row>
    <row r="2745" s="2" customFormat="1" ht="16.5" customHeight="1">
      <c r="A2745" s="42"/>
      <c r="B2745" s="43"/>
      <c r="C2745" s="285" t="s">
        <v>3806</v>
      </c>
      <c r="D2745" s="285" t="s">
        <v>713</v>
      </c>
      <c r="E2745" s="286" t="s">
        <v>3954</v>
      </c>
      <c r="F2745" s="287" t="s">
        <v>3955</v>
      </c>
      <c r="G2745" s="288" t="s">
        <v>741</v>
      </c>
      <c r="H2745" s="289">
        <v>3.2639999999999998</v>
      </c>
      <c r="I2745" s="290"/>
      <c r="J2745" s="291">
        <f>ROUND(I2745*H2745,2)</f>
        <v>0</v>
      </c>
      <c r="K2745" s="287" t="s">
        <v>33</v>
      </c>
      <c r="L2745" s="292"/>
      <c r="M2745" s="293" t="s">
        <v>33</v>
      </c>
      <c r="N2745" s="294" t="s">
        <v>49</v>
      </c>
      <c r="O2745" s="88"/>
      <c r="P2745" s="225">
        <f>O2745*H2745</f>
        <v>0</v>
      </c>
      <c r="Q2745" s="225">
        <v>0</v>
      </c>
      <c r="R2745" s="225">
        <f>Q2745*H2745</f>
        <v>0</v>
      </c>
      <c r="S2745" s="225">
        <v>0</v>
      </c>
      <c r="T2745" s="226">
        <f>S2745*H2745</f>
        <v>0</v>
      </c>
      <c r="U2745" s="42"/>
      <c r="V2745" s="42"/>
      <c r="W2745" s="42"/>
      <c r="X2745" s="42"/>
      <c r="Y2745" s="42"/>
      <c r="Z2745" s="42"/>
      <c r="AA2745" s="42"/>
      <c r="AB2745" s="42"/>
      <c r="AC2745" s="42"/>
      <c r="AD2745" s="42"/>
      <c r="AE2745" s="42"/>
      <c r="AR2745" s="227" t="s">
        <v>366</v>
      </c>
      <c r="AT2745" s="227" t="s">
        <v>713</v>
      </c>
      <c r="AU2745" s="227" t="s">
        <v>87</v>
      </c>
      <c r="AY2745" s="20" t="s">
        <v>168</v>
      </c>
      <c r="BE2745" s="228">
        <f>IF(N2745="základní",J2745,0)</f>
        <v>0</v>
      </c>
      <c r="BF2745" s="228">
        <f>IF(N2745="snížená",J2745,0)</f>
        <v>0</v>
      </c>
      <c r="BG2745" s="228">
        <f>IF(N2745="zákl. přenesená",J2745,0)</f>
        <v>0</v>
      </c>
      <c r="BH2745" s="228">
        <f>IF(N2745="sníž. přenesená",J2745,0)</f>
        <v>0</v>
      </c>
      <c r="BI2745" s="228">
        <f>IF(N2745="nulová",J2745,0)</f>
        <v>0</v>
      </c>
      <c r="BJ2745" s="20" t="s">
        <v>85</v>
      </c>
      <c r="BK2745" s="228">
        <f>ROUND(I2745*H2745,2)</f>
        <v>0</v>
      </c>
      <c r="BL2745" s="20" t="s">
        <v>266</v>
      </c>
      <c r="BM2745" s="227" t="s">
        <v>5975</v>
      </c>
    </row>
    <row r="2746" s="2" customFormat="1">
      <c r="A2746" s="42"/>
      <c r="B2746" s="43"/>
      <c r="C2746" s="44"/>
      <c r="D2746" s="229" t="s">
        <v>176</v>
      </c>
      <c r="E2746" s="44"/>
      <c r="F2746" s="230" t="s">
        <v>3955</v>
      </c>
      <c r="G2746" s="44"/>
      <c r="H2746" s="44"/>
      <c r="I2746" s="231"/>
      <c r="J2746" s="44"/>
      <c r="K2746" s="44"/>
      <c r="L2746" s="48"/>
      <c r="M2746" s="232"/>
      <c r="N2746" s="233"/>
      <c r="O2746" s="88"/>
      <c r="P2746" s="88"/>
      <c r="Q2746" s="88"/>
      <c r="R2746" s="88"/>
      <c r="S2746" s="88"/>
      <c r="T2746" s="89"/>
      <c r="U2746" s="42"/>
      <c r="V2746" s="42"/>
      <c r="W2746" s="42"/>
      <c r="X2746" s="42"/>
      <c r="Y2746" s="42"/>
      <c r="Z2746" s="42"/>
      <c r="AA2746" s="42"/>
      <c r="AB2746" s="42"/>
      <c r="AC2746" s="42"/>
      <c r="AD2746" s="42"/>
      <c r="AE2746" s="42"/>
      <c r="AT2746" s="20" t="s">
        <v>176</v>
      </c>
      <c r="AU2746" s="20" t="s">
        <v>87</v>
      </c>
    </row>
    <row r="2747" s="14" customFormat="1">
      <c r="A2747" s="14"/>
      <c r="B2747" s="246"/>
      <c r="C2747" s="247"/>
      <c r="D2747" s="229" t="s">
        <v>180</v>
      </c>
      <c r="E2747" s="247"/>
      <c r="F2747" s="249" t="s">
        <v>5976</v>
      </c>
      <c r="G2747" s="247"/>
      <c r="H2747" s="250">
        <v>3.2639999999999998</v>
      </c>
      <c r="I2747" s="251"/>
      <c r="J2747" s="247"/>
      <c r="K2747" s="247"/>
      <c r="L2747" s="252"/>
      <c r="M2747" s="253"/>
      <c r="N2747" s="254"/>
      <c r="O2747" s="254"/>
      <c r="P2747" s="254"/>
      <c r="Q2747" s="254"/>
      <c r="R2747" s="254"/>
      <c r="S2747" s="254"/>
      <c r="T2747" s="255"/>
      <c r="U2747" s="14"/>
      <c r="V2747" s="14"/>
      <c r="W2747" s="14"/>
      <c r="X2747" s="14"/>
      <c r="Y2747" s="14"/>
      <c r="Z2747" s="14"/>
      <c r="AA2747" s="14"/>
      <c r="AB2747" s="14"/>
      <c r="AC2747" s="14"/>
      <c r="AD2747" s="14"/>
      <c r="AE2747" s="14"/>
      <c r="AT2747" s="256" t="s">
        <v>180</v>
      </c>
      <c r="AU2747" s="256" t="s">
        <v>87</v>
      </c>
      <c r="AV2747" s="14" t="s">
        <v>87</v>
      </c>
      <c r="AW2747" s="14" t="s">
        <v>4</v>
      </c>
      <c r="AX2747" s="14" t="s">
        <v>85</v>
      </c>
      <c r="AY2747" s="256" t="s">
        <v>168</v>
      </c>
    </row>
    <row r="2748" s="2" customFormat="1" ht="24.15" customHeight="1">
      <c r="A2748" s="42"/>
      <c r="B2748" s="43"/>
      <c r="C2748" s="216" t="s">
        <v>3811</v>
      </c>
      <c r="D2748" s="216" t="s">
        <v>170</v>
      </c>
      <c r="E2748" s="217" t="s">
        <v>3959</v>
      </c>
      <c r="F2748" s="218" t="s">
        <v>3960</v>
      </c>
      <c r="G2748" s="219" t="s">
        <v>741</v>
      </c>
      <c r="H2748" s="220">
        <v>36.308</v>
      </c>
      <c r="I2748" s="221"/>
      <c r="J2748" s="222">
        <f>ROUND(I2748*H2748,2)</f>
        <v>0</v>
      </c>
      <c r="K2748" s="218" t="s">
        <v>174</v>
      </c>
      <c r="L2748" s="48"/>
      <c r="M2748" s="223" t="s">
        <v>33</v>
      </c>
      <c r="N2748" s="224" t="s">
        <v>49</v>
      </c>
      <c r="O2748" s="88"/>
      <c r="P2748" s="225">
        <f>O2748*H2748</f>
        <v>0</v>
      </c>
      <c r="Q2748" s="225">
        <v>0.0015299999999999999</v>
      </c>
      <c r="R2748" s="225">
        <f>Q2748*H2748</f>
        <v>0.055551239999999995</v>
      </c>
      <c r="S2748" s="225">
        <v>0</v>
      </c>
      <c r="T2748" s="226">
        <f>S2748*H2748</f>
        <v>0</v>
      </c>
      <c r="U2748" s="42"/>
      <c r="V2748" s="42"/>
      <c r="W2748" s="42"/>
      <c r="X2748" s="42"/>
      <c r="Y2748" s="42"/>
      <c r="Z2748" s="42"/>
      <c r="AA2748" s="42"/>
      <c r="AB2748" s="42"/>
      <c r="AC2748" s="42"/>
      <c r="AD2748" s="42"/>
      <c r="AE2748" s="42"/>
      <c r="AR2748" s="227" t="s">
        <v>266</v>
      </c>
      <c r="AT2748" s="227" t="s">
        <v>170</v>
      </c>
      <c r="AU2748" s="227" t="s">
        <v>87</v>
      </c>
      <c r="AY2748" s="20" t="s">
        <v>168</v>
      </c>
      <c r="BE2748" s="228">
        <f>IF(N2748="základní",J2748,0)</f>
        <v>0</v>
      </c>
      <c r="BF2748" s="228">
        <f>IF(N2748="snížená",J2748,0)</f>
        <v>0</v>
      </c>
      <c r="BG2748" s="228">
        <f>IF(N2748="zákl. přenesená",J2748,0)</f>
        <v>0</v>
      </c>
      <c r="BH2748" s="228">
        <f>IF(N2748="sníž. přenesená",J2748,0)</f>
        <v>0</v>
      </c>
      <c r="BI2748" s="228">
        <f>IF(N2748="nulová",J2748,0)</f>
        <v>0</v>
      </c>
      <c r="BJ2748" s="20" t="s">
        <v>85</v>
      </c>
      <c r="BK2748" s="228">
        <f>ROUND(I2748*H2748,2)</f>
        <v>0</v>
      </c>
      <c r="BL2748" s="20" t="s">
        <v>266</v>
      </c>
      <c r="BM2748" s="227" t="s">
        <v>5977</v>
      </c>
    </row>
    <row r="2749" s="2" customFormat="1">
      <c r="A2749" s="42"/>
      <c r="B2749" s="43"/>
      <c r="C2749" s="44"/>
      <c r="D2749" s="229" t="s">
        <v>176</v>
      </c>
      <c r="E2749" s="44"/>
      <c r="F2749" s="230" t="s">
        <v>3962</v>
      </c>
      <c r="G2749" s="44"/>
      <c r="H2749" s="44"/>
      <c r="I2749" s="231"/>
      <c r="J2749" s="44"/>
      <c r="K2749" s="44"/>
      <c r="L2749" s="48"/>
      <c r="M2749" s="232"/>
      <c r="N2749" s="233"/>
      <c r="O2749" s="88"/>
      <c r="P2749" s="88"/>
      <c r="Q2749" s="88"/>
      <c r="R2749" s="88"/>
      <c r="S2749" s="88"/>
      <c r="T2749" s="89"/>
      <c r="U2749" s="42"/>
      <c r="V2749" s="42"/>
      <c r="W2749" s="42"/>
      <c r="X2749" s="42"/>
      <c r="Y2749" s="42"/>
      <c r="Z2749" s="42"/>
      <c r="AA2749" s="42"/>
      <c r="AB2749" s="42"/>
      <c r="AC2749" s="42"/>
      <c r="AD2749" s="42"/>
      <c r="AE2749" s="42"/>
      <c r="AT2749" s="20" t="s">
        <v>176</v>
      </c>
      <c r="AU2749" s="20" t="s">
        <v>87</v>
      </c>
    </row>
    <row r="2750" s="2" customFormat="1">
      <c r="A2750" s="42"/>
      <c r="B2750" s="43"/>
      <c r="C2750" s="44"/>
      <c r="D2750" s="234" t="s">
        <v>178</v>
      </c>
      <c r="E2750" s="44"/>
      <c r="F2750" s="235" t="s">
        <v>3963</v>
      </c>
      <c r="G2750" s="44"/>
      <c r="H2750" s="44"/>
      <c r="I2750" s="231"/>
      <c r="J2750" s="44"/>
      <c r="K2750" s="44"/>
      <c r="L2750" s="48"/>
      <c r="M2750" s="232"/>
      <c r="N2750" s="233"/>
      <c r="O2750" s="88"/>
      <c r="P2750" s="88"/>
      <c r="Q2750" s="88"/>
      <c r="R2750" s="88"/>
      <c r="S2750" s="88"/>
      <c r="T2750" s="89"/>
      <c r="U2750" s="42"/>
      <c r="V2750" s="42"/>
      <c r="W2750" s="42"/>
      <c r="X2750" s="42"/>
      <c r="Y2750" s="42"/>
      <c r="Z2750" s="42"/>
      <c r="AA2750" s="42"/>
      <c r="AB2750" s="42"/>
      <c r="AC2750" s="42"/>
      <c r="AD2750" s="42"/>
      <c r="AE2750" s="42"/>
      <c r="AT2750" s="20" t="s">
        <v>178</v>
      </c>
      <c r="AU2750" s="20" t="s">
        <v>87</v>
      </c>
    </row>
    <row r="2751" s="13" customFormat="1">
      <c r="A2751" s="13"/>
      <c r="B2751" s="236"/>
      <c r="C2751" s="237"/>
      <c r="D2751" s="229" t="s">
        <v>180</v>
      </c>
      <c r="E2751" s="238" t="s">
        <v>33</v>
      </c>
      <c r="F2751" s="239" t="s">
        <v>1291</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180</v>
      </c>
      <c r="AU2751" s="245" t="s">
        <v>87</v>
      </c>
      <c r="AV2751" s="13" t="s">
        <v>85</v>
      </c>
      <c r="AW2751" s="13" t="s">
        <v>39</v>
      </c>
      <c r="AX2751" s="13" t="s">
        <v>78</v>
      </c>
      <c r="AY2751" s="245" t="s">
        <v>168</v>
      </c>
    </row>
    <row r="2752" s="13" customFormat="1">
      <c r="A2752" s="13"/>
      <c r="B2752" s="236"/>
      <c r="C2752" s="237"/>
      <c r="D2752" s="229" t="s">
        <v>180</v>
      </c>
      <c r="E2752" s="238" t="s">
        <v>33</v>
      </c>
      <c r="F2752" s="239" t="s">
        <v>5978</v>
      </c>
      <c r="G2752" s="237"/>
      <c r="H2752" s="238" t="s">
        <v>33</v>
      </c>
      <c r="I2752" s="240"/>
      <c r="J2752" s="237"/>
      <c r="K2752" s="237"/>
      <c r="L2752" s="241"/>
      <c r="M2752" s="242"/>
      <c r="N2752" s="243"/>
      <c r="O2752" s="243"/>
      <c r="P2752" s="243"/>
      <c r="Q2752" s="243"/>
      <c r="R2752" s="243"/>
      <c r="S2752" s="243"/>
      <c r="T2752" s="244"/>
      <c r="U2752" s="13"/>
      <c r="V2752" s="13"/>
      <c r="W2752" s="13"/>
      <c r="X2752" s="13"/>
      <c r="Y2752" s="13"/>
      <c r="Z2752" s="13"/>
      <c r="AA2752" s="13"/>
      <c r="AB2752" s="13"/>
      <c r="AC2752" s="13"/>
      <c r="AD2752" s="13"/>
      <c r="AE2752" s="13"/>
      <c r="AT2752" s="245" t="s">
        <v>180</v>
      </c>
      <c r="AU2752" s="245" t="s">
        <v>87</v>
      </c>
      <c r="AV2752" s="13" t="s">
        <v>85</v>
      </c>
      <c r="AW2752" s="13" t="s">
        <v>39</v>
      </c>
      <c r="AX2752" s="13" t="s">
        <v>78</v>
      </c>
      <c r="AY2752" s="245" t="s">
        <v>168</v>
      </c>
    </row>
    <row r="2753" s="14" customFormat="1">
      <c r="A2753" s="14"/>
      <c r="B2753" s="246"/>
      <c r="C2753" s="247"/>
      <c r="D2753" s="229" t="s">
        <v>180</v>
      </c>
      <c r="E2753" s="248" t="s">
        <v>33</v>
      </c>
      <c r="F2753" s="249" t="s">
        <v>5979</v>
      </c>
      <c r="G2753" s="247"/>
      <c r="H2753" s="250">
        <v>13.507999999999999</v>
      </c>
      <c r="I2753" s="251"/>
      <c r="J2753" s="247"/>
      <c r="K2753" s="247"/>
      <c r="L2753" s="252"/>
      <c r="M2753" s="253"/>
      <c r="N2753" s="254"/>
      <c r="O2753" s="254"/>
      <c r="P2753" s="254"/>
      <c r="Q2753" s="254"/>
      <c r="R2753" s="254"/>
      <c r="S2753" s="254"/>
      <c r="T2753" s="255"/>
      <c r="U2753" s="14"/>
      <c r="V2753" s="14"/>
      <c r="W2753" s="14"/>
      <c r="X2753" s="14"/>
      <c r="Y2753" s="14"/>
      <c r="Z2753" s="14"/>
      <c r="AA2753" s="14"/>
      <c r="AB2753" s="14"/>
      <c r="AC2753" s="14"/>
      <c r="AD2753" s="14"/>
      <c r="AE2753" s="14"/>
      <c r="AT2753" s="256" t="s">
        <v>180</v>
      </c>
      <c r="AU2753" s="256" t="s">
        <v>87</v>
      </c>
      <c r="AV2753" s="14" t="s">
        <v>87</v>
      </c>
      <c r="AW2753" s="14" t="s">
        <v>39</v>
      </c>
      <c r="AX2753" s="14" t="s">
        <v>78</v>
      </c>
      <c r="AY2753" s="256" t="s">
        <v>168</v>
      </c>
    </row>
    <row r="2754" s="14" customFormat="1">
      <c r="A2754" s="14"/>
      <c r="B2754" s="246"/>
      <c r="C2754" s="247"/>
      <c r="D2754" s="229" t="s">
        <v>180</v>
      </c>
      <c r="E2754" s="248" t="s">
        <v>33</v>
      </c>
      <c r="F2754" s="249" t="s">
        <v>5980</v>
      </c>
      <c r="G2754" s="247"/>
      <c r="H2754" s="250">
        <v>22.800000000000001</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180</v>
      </c>
      <c r="AU2754" s="256" t="s">
        <v>87</v>
      </c>
      <c r="AV2754" s="14" t="s">
        <v>87</v>
      </c>
      <c r="AW2754" s="14" t="s">
        <v>39</v>
      </c>
      <c r="AX2754" s="14" t="s">
        <v>78</v>
      </c>
      <c r="AY2754" s="256" t="s">
        <v>168</v>
      </c>
    </row>
    <row r="2755" s="15" customFormat="1">
      <c r="A2755" s="15"/>
      <c r="B2755" s="263"/>
      <c r="C2755" s="264"/>
      <c r="D2755" s="229" t="s">
        <v>180</v>
      </c>
      <c r="E2755" s="265" t="s">
        <v>33</v>
      </c>
      <c r="F2755" s="266" t="s">
        <v>626</v>
      </c>
      <c r="G2755" s="264"/>
      <c r="H2755" s="267">
        <v>36.308</v>
      </c>
      <c r="I2755" s="268"/>
      <c r="J2755" s="264"/>
      <c r="K2755" s="264"/>
      <c r="L2755" s="269"/>
      <c r="M2755" s="270"/>
      <c r="N2755" s="271"/>
      <c r="O2755" s="271"/>
      <c r="P2755" s="271"/>
      <c r="Q2755" s="271"/>
      <c r="R2755" s="271"/>
      <c r="S2755" s="271"/>
      <c r="T2755" s="272"/>
      <c r="U2755" s="15"/>
      <c r="V2755" s="15"/>
      <c r="W2755" s="15"/>
      <c r="X2755" s="15"/>
      <c r="Y2755" s="15"/>
      <c r="Z2755" s="15"/>
      <c r="AA2755" s="15"/>
      <c r="AB2755" s="15"/>
      <c r="AC2755" s="15"/>
      <c r="AD2755" s="15"/>
      <c r="AE2755" s="15"/>
      <c r="AT2755" s="273" t="s">
        <v>180</v>
      </c>
      <c r="AU2755" s="273" t="s">
        <v>87</v>
      </c>
      <c r="AV2755" s="15" t="s">
        <v>121</v>
      </c>
      <c r="AW2755" s="15" t="s">
        <v>39</v>
      </c>
      <c r="AX2755" s="15" t="s">
        <v>85</v>
      </c>
      <c r="AY2755" s="273" t="s">
        <v>168</v>
      </c>
    </row>
    <row r="2756" s="2" customFormat="1" ht="16.5" customHeight="1">
      <c r="A2756" s="42"/>
      <c r="B2756" s="43"/>
      <c r="C2756" s="285" t="s">
        <v>3819</v>
      </c>
      <c r="D2756" s="285" t="s">
        <v>713</v>
      </c>
      <c r="E2756" s="286" t="s">
        <v>3967</v>
      </c>
      <c r="F2756" s="287" t="s">
        <v>3968</v>
      </c>
      <c r="G2756" s="288" t="s">
        <v>173</v>
      </c>
      <c r="H2756" s="289">
        <v>12.526</v>
      </c>
      <c r="I2756" s="290"/>
      <c r="J2756" s="291">
        <f>ROUND(I2756*H2756,2)</f>
        <v>0</v>
      </c>
      <c r="K2756" s="287" t="s">
        <v>33</v>
      </c>
      <c r="L2756" s="292"/>
      <c r="M2756" s="293" t="s">
        <v>33</v>
      </c>
      <c r="N2756" s="294" t="s">
        <v>49</v>
      </c>
      <c r="O2756" s="88"/>
      <c r="P2756" s="225">
        <f>O2756*H2756</f>
        <v>0</v>
      </c>
      <c r="Q2756" s="225">
        <v>0.0066</v>
      </c>
      <c r="R2756" s="225">
        <f>Q2756*H2756</f>
        <v>0.082671599999999998</v>
      </c>
      <c r="S2756" s="225">
        <v>0</v>
      </c>
      <c r="T2756" s="226">
        <f>S2756*H2756</f>
        <v>0</v>
      </c>
      <c r="U2756" s="42"/>
      <c r="V2756" s="42"/>
      <c r="W2756" s="42"/>
      <c r="X2756" s="42"/>
      <c r="Y2756" s="42"/>
      <c r="Z2756" s="42"/>
      <c r="AA2756" s="42"/>
      <c r="AB2756" s="42"/>
      <c r="AC2756" s="42"/>
      <c r="AD2756" s="42"/>
      <c r="AE2756" s="42"/>
      <c r="AR2756" s="227" t="s">
        <v>366</v>
      </c>
      <c r="AT2756" s="227" t="s">
        <v>713</v>
      </c>
      <c r="AU2756" s="227" t="s">
        <v>87</v>
      </c>
      <c r="AY2756" s="20" t="s">
        <v>168</v>
      </c>
      <c r="BE2756" s="228">
        <f>IF(N2756="základní",J2756,0)</f>
        <v>0</v>
      </c>
      <c r="BF2756" s="228">
        <f>IF(N2756="snížená",J2756,0)</f>
        <v>0</v>
      </c>
      <c r="BG2756" s="228">
        <f>IF(N2756="zákl. přenesená",J2756,0)</f>
        <v>0</v>
      </c>
      <c r="BH2756" s="228">
        <f>IF(N2756="sníž. přenesená",J2756,0)</f>
        <v>0</v>
      </c>
      <c r="BI2756" s="228">
        <f>IF(N2756="nulová",J2756,0)</f>
        <v>0</v>
      </c>
      <c r="BJ2756" s="20" t="s">
        <v>85</v>
      </c>
      <c r="BK2756" s="228">
        <f>ROUND(I2756*H2756,2)</f>
        <v>0</v>
      </c>
      <c r="BL2756" s="20" t="s">
        <v>266</v>
      </c>
      <c r="BM2756" s="227" t="s">
        <v>5981</v>
      </c>
    </row>
    <row r="2757" s="2" customFormat="1">
      <c r="A2757" s="42"/>
      <c r="B2757" s="43"/>
      <c r="C2757" s="44"/>
      <c r="D2757" s="229" t="s">
        <v>176</v>
      </c>
      <c r="E2757" s="44"/>
      <c r="F2757" s="230" t="s">
        <v>3968</v>
      </c>
      <c r="G2757" s="44"/>
      <c r="H2757" s="44"/>
      <c r="I2757" s="231"/>
      <c r="J2757" s="44"/>
      <c r="K2757" s="44"/>
      <c r="L2757" s="48"/>
      <c r="M2757" s="232"/>
      <c r="N2757" s="233"/>
      <c r="O2757" s="88"/>
      <c r="P2757" s="88"/>
      <c r="Q2757" s="88"/>
      <c r="R2757" s="88"/>
      <c r="S2757" s="88"/>
      <c r="T2757" s="89"/>
      <c r="U2757" s="42"/>
      <c r="V2757" s="42"/>
      <c r="W2757" s="42"/>
      <c r="X2757" s="42"/>
      <c r="Y2757" s="42"/>
      <c r="Z2757" s="42"/>
      <c r="AA2757" s="42"/>
      <c r="AB2757" s="42"/>
      <c r="AC2757" s="42"/>
      <c r="AD2757" s="42"/>
      <c r="AE2757" s="42"/>
      <c r="AT2757" s="20" t="s">
        <v>176</v>
      </c>
      <c r="AU2757" s="20" t="s">
        <v>87</v>
      </c>
    </row>
    <row r="2758" s="14" customFormat="1">
      <c r="A2758" s="14"/>
      <c r="B2758" s="246"/>
      <c r="C2758" s="247"/>
      <c r="D2758" s="229" t="s">
        <v>180</v>
      </c>
      <c r="E2758" s="248" t="s">
        <v>33</v>
      </c>
      <c r="F2758" s="249" t="s">
        <v>5982</v>
      </c>
      <c r="G2758" s="247"/>
      <c r="H2758" s="250">
        <v>10.892</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180</v>
      </c>
      <c r="AU2758" s="256" t="s">
        <v>87</v>
      </c>
      <c r="AV2758" s="14" t="s">
        <v>87</v>
      </c>
      <c r="AW2758" s="14" t="s">
        <v>39</v>
      </c>
      <c r="AX2758" s="14" t="s">
        <v>85</v>
      </c>
      <c r="AY2758" s="256" t="s">
        <v>168</v>
      </c>
    </row>
    <row r="2759" s="14" customFormat="1">
      <c r="A2759" s="14"/>
      <c r="B2759" s="246"/>
      <c r="C2759" s="247"/>
      <c r="D2759" s="229" t="s">
        <v>180</v>
      </c>
      <c r="E2759" s="247"/>
      <c r="F2759" s="249" t="s">
        <v>5983</v>
      </c>
      <c r="G2759" s="247"/>
      <c r="H2759" s="250">
        <v>12.526</v>
      </c>
      <c r="I2759" s="251"/>
      <c r="J2759" s="247"/>
      <c r="K2759" s="247"/>
      <c r="L2759" s="252"/>
      <c r="M2759" s="253"/>
      <c r="N2759" s="254"/>
      <c r="O2759" s="254"/>
      <c r="P2759" s="254"/>
      <c r="Q2759" s="254"/>
      <c r="R2759" s="254"/>
      <c r="S2759" s="254"/>
      <c r="T2759" s="255"/>
      <c r="U2759" s="14"/>
      <c r="V2759" s="14"/>
      <c r="W2759" s="14"/>
      <c r="X2759" s="14"/>
      <c r="Y2759" s="14"/>
      <c r="Z2759" s="14"/>
      <c r="AA2759" s="14"/>
      <c r="AB2759" s="14"/>
      <c r="AC2759" s="14"/>
      <c r="AD2759" s="14"/>
      <c r="AE2759" s="14"/>
      <c r="AT2759" s="256" t="s">
        <v>180</v>
      </c>
      <c r="AU2759" s="256" t="s">
        <v>87</v>
      </c>
      <c r="AV2759" s="14" t="s">
        <v>87</v>
      </c>
      <c r="AW2759" s="14" t="s">
        <v>4</v>
      </c>
      <c r="AX2759" s="14" t="s">
        <v>85</v>
      </c>
      <c r="AY2759" s="256" t="s">
        <v>168</v>
      </c>
    </row>
    <row r="2760" s="2" customFormat="1" ht="24.15" customHeight="1">
      <c r="A2760" s="42"/>
      <c r="B2760" s="43"/>
      <c r="C2760" s="216" t="s">
        <v>3824</v>
      </c>
      <c r="D2760" s="216" t="s">
        <v>170</v>
      </c>
      <c r="E2760" s="217" t="s">
        <v>3973</v>
      </c>
      <c r="F2760" s="218" t="s">
        <v>3974</v>
      </c>
      <c r="G2760" s="219" t="s">
        <v>741</v>
      </c>
      <c r="H2760" s="220">
        <v>36.308</v>
      </c>
      <c r="I2760" s="221"/>
      <c r="J2760" s="222">
        <f>ROUND(I2760*H2760,2)</f>
        <v>0</v>
      </c>
      <c r="K2760" s="218" t="s">
        <v>174</v>
      </c>
      <c r="L2760" s="48"/>
      <c r="M2760" s="223" t="s">
        <v>33</v>
      </c>
      <c r="N2760" s="224" t="s">
        <v>49</v>
      </c>
      <c r="O2760" s="88"/>
      <c r="P2760" s="225">
        <f>O2760*H2760</f>
        <v>0</v>
      </c>
      <c r="Q2760" s="225">
        <v>0.0010200000000000001</v>
      </c>
      <c r="R2760" s="225">
        <f>Q2760*H2760</f>
        <v>0.037034160000000003</v>
      </c>
      <c r="S2760" s="225">
        <v>0</v>
      </c>
      <c r="T2760" s="226">
        <f>S2760*H2760</f>
        <v>0</v>
      </c>
      <c r="U2760" s="42"/>
      <c r="V2760" s="42"/>
      <c r="W2760" s="42"/>
      <c r="X2760" s="42"/>
      <c r="Y2760" s="42"/>
      <c r="Z2760" s="42"/>
      <c r="AA2760" s="42"/>
      <c r="AB2760" s="42"/>
      <c r="AC2760" s="42"/>
      <c r="AD2760" s="42"/>
      <c r="AE2760" s="42"/>
      <c r="AR2760" s="227" t="s">
        <v>266</v>
      </c>
      <c r="AT2760" s="227" t="s">
        <v>170</v>
      </c>
      <c r="AU2760" s="227" t="s">
        <v>87</v>
      </c>
      <c r="AY2760" s="20" t="s">
        <v>168</v>
      </c>
      <c r="BE2760" s="228">
        <f>IF(N2760="základní",J2760,0)</f>
        <v>0</v>
      </c>
      <c r="BF2760" s="228">
        <f>IF(N2760="snížená",J2760,0)</f>
        <v>0</v>
      </c>
      <c r="BG2760" s="228">
        <f>IF(N2760="zákl. přenesená",J2760,0)</f>
        <v>0</v>
      </c>
      <c r="BH2760" s="228">
        <f>IF(N2760="sníž. přenesená",J2760,0)</f>
        <v>0</v>
      </c>
      <c r="BI2760" s="228">
        <f>IF(N2760="nulová",J2760,0)</f>
        <v>0</v>
      </c>
      <c r="BJ2760" s="20" t="s">
        <v>85</v>
      </c>
      <c r="BK2760" s="228">
        <f>ROUND(I2760*H2760,2)</f>
        <v>0</v>
      </c>
      <c r="BL2760" s="20" t="s">
        <v>266</v>
      </c>
      <c r="BM2760" s="227" t="s">
        <v>5984</v>
      </c>
    </row>
    <row r="2761" s="2" customFormat="1">
      <c r="A2761" s="42"/>
      <c r="B2761" s="43"/>
      <c r="C2761" s="44"/>
      <c r="D2761" s="229" t="s">
        <v>176</v>
      </c>
      <c r="E2761" s="44"/>
      <c r="F2761" s="230" t="s">
        <v>3976</v>
      </c>
      <c r="G2761" s="44"/>
      <c r="H2761" s="44"/>
      <c r="I2761" s="231"/>
      <c r="J2761" s="44"/>
      <c r="K2761" s="44"/>
      <c r="L2761" s="48"/>
      <c r="M2761" s="232"/>
      <c r="N2761" s="233"/>
      <c r="O2761" s="88"/>
      <c r="P2761" s="88"/>
      <c r="Q2761" s="88"/>
      <c r="R2761" s="88"/>
      <c r="S2761" s="88"/>
      <c r="T2761" s="89"/>
      <c r="U2761" s="42"/>
      <c r="V2761" s="42"/>
      <c r="W2761" s="42"/>
      <c r="X2761" s="42"/>
      <c r="Y2761" s="42"/>
      <c r="Z2761" s="42"/>
      <c r="AA2761" s="42"/>
      <c r="AB2761" s="42"/>
      <c r="AC2761" s="42"/>
      <c r="AD2761" s="42"/>
      <c r="AE2761" s="42"/>
      <c r="AT2761" s="20" t="s">
        <v>176</v>
      </c>
      <c r="AU2761" s="20" t="s">
        <v>87</v>
      </c>
    </row>
    <row r="2762" s="2" customFormat="1">
      <c r="A2762" s="42"/>
      <c r="B2762" s="43"/>
      <c r="C2762" s="44"/>
      <c r="D2762" s="234" t="s">
        <v>178</v>
      </c>
      <c r="E2762" s="44"/>
      <c r="F2762" s="235" t="s">
        <v>3977</v>
      </c>
      <c r="G2762" s="44"/>
      <c r="H2762" s="44"/>
      <c r="I2762" s="231"/>
      <c r="J2762" s="44"/>
      <c r="K2762" s="44"/>
      <c r="L2762" s="48"/>
      <c r="M2762" s="232"/>
      <c r="N2762" s="233"/>
      <c r="O2762" s="88"/>
      <c r="P2762" s="88"/>
      <c r="Q2762" s="88"/>
      <c r="R2762" s="88"/>
      <c r="S2762" s="88"/>
      <c r="T2762" s="89"/>
      <c r="U2762" s="42"/>
      <c r="V2762" s="42"/>
      <c r="W2762" s="42"/>
      <c r="X2762" s="42"/>
      <c r="Y2762" s="42"/>
      <c r="Z2762" s="42"/>
      <c r="AA2762" s="42"/>
      <c r="AB2762" s="42"/>
      <c r="AC2762" s="42"/>
      <c r="AD2762" s="42"/>
      <c r="AE2762" s="42"/>
      <c r="AT2762" s="20" t="s">
        <v>178</v>
      </c>
      <c r="AU2762" s="20" t="s">
        <v>87</v>
      </c>
    </row>
    <row r="2763" s="13" customFormat="1">
      <c r="A2763" s="13"/>
      <c r="B2763" s="236"/>
      <c r="C2763" s="237"/>
      <c r="D2763" s="229" t="s">
        <v>180</v>
      </c>
      <c r="E2763" s="238" t="s">
        <v>33</v>
      </c>
      <c r="F2763" s="239" t="s">
        <v>1291</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180</v>
      </c>
      <c r="AU2763" s="245" t="s">
        <v>87</v>
      </c>
      <c r="AV2763" s="13" t="s">
        <v>85</v>
      </c>
      <c r="AW2763" s="13" t="s">
        <v>39</v>
      </c>
      <c r="AX2763" s="13" t="s">
        <v>78</v>
      </c>
      <c r="AY2763" s="245" t="s">
        <v>168</v>
      </c>
    </row>
    <row r="2764" s="13" customFormat="1">
      <c r="A2764" s="13"/>
      <c r="B2764" s="236"/>
      <c r="C2764" s="237"/>
      <c r="D2764" s="229" t="s">
        <v>180</v>
      </c>
      <c r="E2764" s="238" t="s">
        <v>33</v>
      </c>
      <c r="F2764" s="239" t="s">
        <v>5985</v>
      </c>
      <c r="G2764" s="237"/>
      <c r="H2764" s="238" t="s">
        <v>33</v>
      </c>
      <c r="I2764" s="240"/>
      <c r="J2764" s="237"/>
      <c r="K2764" s="237"/>
      <c r="L2764" s="241"/>
      <c r="M2764" s="242"/>
      <c r="N2764" s="243"/>
      <c r="O2764" s="243"/>
      <c r="P2764" s="243"/>
      <c r="Q2764" s="243"/>
      <c r="R2764" s="243"/>
      <c r="S2764" s="243"/>
      <c r="T2764" s="244"/>
      <c r="U2764" s="13"/>
      <c r="V2764" s="13"/>
      <c r="W2764" s="13"/>
      <c r="X2764" s="13"/>
      <c r="Y2764" s="13"/>
      <c r="Z2764" s="13"/>
      <c r="AA2764" s="13"/>
      <c r="AB2764" s="13"/>
      <c r="AC2764" s="13"/>
      <c r="AD2764" s="13"/>
      <c r="AE2764" s="13"/>
      <c r="AT2764" s="245" t="s">
        <v>180</v>
      </c>
      <c r="AU2764" s="245" t="s">
        <v>87</v>
      </c>
      <c r="AV2764" s="13" t="s">
        <v>85</v>
      </c>
      <c r="AW2764" s="13" t="s">
        <v>39</v>
      </c>
      <c r="AX2764" s="13" t="s">
        <v>78</v>
      </c>
      <c r="AY2764" s="245" t="s">
        <v>168</v>
      </c>
    </row>
    <row r="2765" s="14" customFormat="1">
      <c r="A2765" s="14"/>
      <c r="B2765" s="246"/>
      <c r="C2765" s="247"/>
      <c r="D2765" s="229" t="s">
        <v>180</v>
      </c>
      <c r="E2765" s="248" t="s">
        <v>33</v>
      </c>
      <c r="F2765" s="249" t="s">
        <v>5986</v>
      </c>
      <c r="G2765" s="247"/>
      <c r="H2765" s="250">
        <v>13.507999999999999</v>
      </c>
      <c r="I2765" s="251"/>
      <c r="J2765" s="247"/>
      <c r="K2765" s="247"/>
      <c r="L2765" s="252"/>
      <c r="M2765" s="253"/>
      <c r="N2765" s="254"/>
      <c r="O2765" s="254"/>
      <c r="P2765" s="254"/>
      <c r="Q2765" s="254"/>
      <c r="R2765" s="254"/>
      <c r="S2765" s="254"/>
      <c r="T2765" s="255"/>
      <c r="U2765" s="14"/>
      <c r="V2765" s="14"/>
      <c r="W2765" s="14"/>
      <c r="X2765" s="14"/>
      <c r="Y2765" s="14"/>
      <c r="Z2765" s="14"/>
      <c r="AA2765" s="14"/>
      <c r="AB2765" s="14"/>
      <c r="AC2765" s="14"/>
      <c r="AD2765" s="14"/>
      <c r="AE2765" s="14"/>
      <c r="AT2765" s="256" t="s">
        <v>180</v>
      </c>
      <c r="AU2765" s="256" t="s">
        <v>87</v>
      </c>
      <c r="AV2765" s="14" t="s">
        <v>87</v>
      </c>
      <c r="AW2765" s="14" t="s">
        <v>39</v>
      </c>
      <c r="AX2765" s="14" t="s">
        <v>78</v>
      </c>
      <c r="AY2765" s="256" t="s">
        <v>168</v>
      </c>
    </row>
    <row r="2766" s="14" customFormat="1">
      <c r="A2766" s="14"/>
      <c r="B2766" s="246"/>
      <c r="C2766" s="247"/>
      <c r="D2766" s="229" t="s">
        <v>180</v>
      </c>
      <c r="E2766" s="248" t="s">
        <v>33</v>
      </c>
      <c r="F2766" s="249" t="s">
        <v>5987</v>
      </c>
      <c r="G2766" s="247"/>
      <c r="H2766" s="250">
        <v>22.800000000000001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180</v>
      </c>
      <c r="AU2766" s="256" t="s">
        <v>87</v>
      </c>
      <c r="AV2766" s="14" t="s">
        <v>87</v>
      </c>
      <c r="AW2766" s="14" t="s">
        <v>39</v>
      </c>
      <c r="AX2766" s="14" t="s">
        <v>78</v>
      </c>
      <c r="AY2766" s="256" t="s">
        <v>168</v>
      </c>
    </row>
    <row r="2767" s="15" customFormat="1">
      <c r="A2767" s="15"/>
      <c r="B2767" s="263"/>
      <c r="C2767" s="264"/>
      <c r="D2767" s="229" t="s">
        <v>180</v>
      </c>
      <c r="E2767" s="265" t="s">
        <v>33</v>
      </c>
      <c r="F2767" s="266" t="s">
        <v>626</v>
      </c>
      <c r="G2767" s="264"/>
      <c r="H2767" s="267">
        <v>36.308</v>
      </c>
      <c r="I2767" s="268"/>
      <c r="J2767" s="264"/>
      <c r="K2767" s="264"/>
      <c r="L2767" s="269"/>
      <c r="M2767" s="270"/>
      <c r="N2767" s="271"/>
      <c r="O2767" s="271"/>
      <c r="P2767" s="271"/>
      <c r="Q2767" s="271"/>
      <c r="R2767" s="271"/>
      <c r="S2767" s="271"/>
      <c r="T2767" s="272"/>
      <c r="U2767" s="15"/>
      <c r="V2767" s="15"/>
      <c r="W2767" s="15"/>
      <c r="X2767" s="15"/>
      <c r="Y2767" s="15"/>
      <c r="Z2767" s="15"/>
      <c r="AA2767" s="15"/>
      <c r="AB2767" s="15"/>
      <c r="AC2767" s="15"/>
      <c r="AD2767" s="15"/>
      <c r="AE2767" s="15"/>
      <c r="AT2767" s="273" t="s">
        <v>180</v>
      </c>
      <c r="AU2767" s="273" t="s">
        <v>87</v>
      </c>
      <c r="AV2767" s="15" t="s">
        <v>121</v>
      </c>
      <c r="AW2767" s="15" t="s">
        <v>39</v>
      </c>
      <c r="AX2767" s="15" t="s">
        <v>85</v>
      </c>
      <c r="AY2767" s="273" t="s">
        <v>168</v>
      </c>
    </row>
    <row r="2768" s="2" customFormat="1" ht="16.5" customHeight="1">
      <c r="A2768" s="42"/>
      <c r="B2768" s="43"/>
      <c r="C2768" s="285" t="s">
        <v>3829</v>
      </c>
      <c r="D2768" s="285" t="s">
        <v>713</v>
      </c>
      <c r="E2768" s="286" t="s">
        <v>3967</v>
      </c>
      <c r="F2768" s="287" t="s">
        <v>3968</v>
      </c>
      <c r="G2768" s="288" t="s">
        <v>173</v>
      </c>
      <c r="H2768" s="289">
        <v>7.1689999999999996</v>
      </c>
      <c r="I2768" s="290"/>
      <c r="J2768" s="291">
        <f>ROUND(I2768*H2768,2)</f>
        <v>0</v>
      </c>
      <c r="K2768" s="287" t="s">
        <v>33</v>
      </c>
      <c r="L2768" s="292"/>
      <c r="M2768" s="293" t="s">
        <v>33</v>
      </c>
      <c r="N2768" s="294" t="s">
        <v>49</v>
      </c>
      <c r="O2768" s="88"/>
      <c r="P2768" s="225">
        <f>O2768*H2768</f>
        <v>0</v>
      </c>
      <c r="Q2768" s="225">
        <v>0.0066</v>
      </c>
      <c r="R2768" s="225">
        <f>Q2768*H2768</f>
        <v>0.047315400000000001</v>
      </c>
      <c r="S2768" s="225">
        <v>0</v>
      </c>
      <c r="T2768" s="226">
        <f>S2768*H2768</f>
        <v>0</v>
      </c>
      <c r="U2768" s="42"/>
      <c r="V2768" s="42"/>
      <c r="W2768" s="42"/>
      <c r="X2768" s="42"/>
      <c r="Y2768" s="42"/>
      <c r="Z2768" s="42"/>
      <c r="AA2768" s="42"/>
      <c r="AB2768" s="42"/>
      <c r="AC2768" s="42"/>
      <c r="AD2768" s="42"/>
      <c r="AE2768" s="42"/>
      <c r="AR2768" s="227" t="s">
        <v>366</v>
      </c>
      <c r="AT2768" s="227" t="s">
        <v>713</v>
      </c>
      <c r="AU2768" s="227" t="s">
        <v>87</v>
      </c>
      <c r="AY2768" s="20" t="s">
        <v>168</v>
      </c>
      <c r="BE2768" s="228">
        <f>IF(N2768="základní",J2768,0)</f>
        <v>0</v>
      </c>
      <c r="BF2768" s="228">
        <f>IF(N2768="snížená",J2768,0)</f>
        <v>0</v>
      </c>
      <c r="BG2768" s="228">
        <f>IF(N2768="zákl. přenesená",J2768,0)</f>
        <v>0</v>
      </c>
      <c r="BH2768" s="228">
        <f>IF(N2768="sníž. přenesená",J2768,0)</f>
        <v>0</v>
      </c>
      <c r="BI2768" s="228">
        <f>IF(N2768="nulová",J2768,0)</f>
        <v>0</v>
      </c>
      <c r="BJ2768" s="20" t="s">
        <v>85</v>
      </c>
      <c r="BK2768" s="228">
        <f>ROUND(I2768*H2768,2)</f>
        <v>0</v>
      </c>
      <c r="BL2768" s="20" t="s">
        <v>266</v>
      </c>
      <c r="BM2768" s="227" t="s">
        <v>5988</v>
      </c>
    </row>
    <row r="2769" s="2" customFormat="1">
      <c r="A2769" s="42"/>
      <c r="B2769" s="43"/>
      <c r="C2769" s="44"/>
      <c r="D2769" s="229" t="s">
        <v>176</v>
      </c>
      <c r="E2769" s="44"/>
      <c r="F2769" s="230" t="s">
        <v>3968</v>
      </c>
      <c r="G2769" s="44"/>
      <c r="H2769" s="44"/>
      <c r="I2769" s="231"/>
      <c r="J2769" s="44"/>
      <c r="K2769" s="44"/>
      <c r="L2769" s="48"/>
      <c r="M2769" s="232"/>
      <c r="N2769" s="233"/>
      <c r="O2769" s="88"/>
      <c r="P2769" s="88"/>
      <c r="Q2769" s="88"/>
      <c r="R2769" s="88"/>
      <c r="S2769" s="88"/>
      <c r="T2769" s="89"/>
      <c r="U2769" s="42"/>
      <c r="V2769" s="42"/>
      <c r="W2769" s="42"/>
      <c r="X2769" s="42"/>
      <c r="Y2769" s="42"/>
      <c r="Z2769" s="42"/>
      <c r="AA2769" s="42"/>
      <c r="AB2769" s="42"/>
      <c r="AC2769" s="42"/>
      <c r="AD2769" s="42"/>
      <c r="AE2769" s="42"/>
      <c r="AT2769" s="20" t="s">
        <v>176</v>
      </c>
      <c r="AU2769" s="20" t="s">
        <v>87</v>
      </c>
    </row>
    <row r="2770" s="13" customFormat="1">
      <c r="A2770" s="13"/>
      <c r="B2770" s="236"/>
      <c r="C2770" s="237"/>
      <c r="D2770" s="229" t="s">
        <v>180</v>
      </c>
      <c r="E2770" s="238" t="s">
        <v>33</v>
      </c>
      <c r="F2770" s="239" t="s">
        <v>5989</v>
      </c>
      <c r="G2770" s="237"/>
      <c r="H2770" s="238" t="s">
        <v>33</v>
      </c>
      <c r="I2770" s="240"/>
      <c r="J2770" s="237"/>
      <c r="K2770" s="237"/>
      <c r="L2770" s="241"/>
      <c r="M2770" s="242"/>
      <c r="N2770" s="243"/>
      <c r="O2770" s="243"/>
      <c r="P2770" s="243"/>
      <c r="Q2770" s="243"/>
      <c r="R2770" s="243"/>
      <c r="S2770" s="243"/>
      <c r="T2770" s="244"/>
      <c r="U2770" s="13"/>
      <c r="V2770" s="13"/>
      <c r="W2770" s="13"/>
      <c r="X2770" s="13"/>
      <c r="Y2770" s="13"/>
      <c r="Z2770" s="13"/>
      <c r="AA2770" s="13"/>
      <c r="AB2770" s="13"/>
      <c r="AC2770" s="13"/>
      <c r="AD2770" s="13"/>
      <c r="AE2770" s="13"/>
      <c r="AT2770" s="245" t="s">
        <v>180</v>
      </c>
      <c r="AU2770" s="245" t="s">
        <v>87</v>
      </c>
      <c r="AV2770" s="13" t="s">
        <v>85</v>
      </c>
      <c r="AW2770" s="13" t="s">
        <v>39</v>
      </c>
      <c r="AX2770" s="13" t="s">
        <v>78</v>
      </c>
      <c r="AY2770" s="245" t="s">
        <v>168</v>
      </c>
    </row>
    <row r="2771" s="14" customFormat="1">
      <c r="A2771" s="14"/>
      <c r="B2771" s="246"/>
      <c r="C2771" s="247"/>
      <c r="D2771" s="229" t="s">
        <v>180</v>
      </c>
      <c r="E2771" s="248" t="s">
        <v>33</v>
      </c>
      <c r="F2771" s="249" t="s">
        <v>5990</v>
      </c>
      <c r="G2771" s="247"/>
      <c r="H2771" s="250">
        <v>2.2440000000000002</v>
      </c>
      <c r="I2771" s="251"/>
      <c r="J2771" s="247"/>
      <c r="K2771" s="247"/>
      <c r="L2771" s="252"/>
      <c r="M2771" s="253"/>
      <c r="N2771" s="254"/>
      <c r="O2771" s="254"/>
      <c r="P2771" s="254"/>
      <c r="Q2771" s="254"/>
      <c r="R2771" s="254"/>
      <c r="S2771" s="254"/>
      <c r="T2771" s="255"/>
      <c r="U2771" s="14"/>
      <c r="V2771" s="14"/>
      <c r="W2771" s="14"/>
      <c r="X2771" s="14"/>
      <c r="Y2771" s="14"/>
      <c r="Z2771" s="14"/>
      <c r="AA2771" s="14"/>
      <c r="AB2771" s="14"/>
      <c r="AC2771" s="14"/>
      <c r="AD2771" s="14"/>
      <c r="AE2771" s="14"/>
      <c r="AT2771" s="256" t="s">
        <v>180</v>
      </c>
      <c r="AU2771" s="256" t="s">
        <v>87</v>
      </c>
      <c r="AV2771" s="14" t="s">
        <v>87</v>
      </c>
      <c r="AW2771" s="14" t="s">
        <v>39</v>
      </c>
      <c r="AX2771" s="14" t="s">
        <v>78</v>
      </c>
      <c r="AY2771" s="256" t="s">
        <v>168</v>
      </c>
    </row>
    <row r="2772" s="14" customFormat="1">
      <c r="A2772" s="14"/>
      <c r="B2772" s="246"/>
      <c r="C2772" s="247"/>
      <c r="D2772" s="229" t="s">
        <v>180</v>
      </c>
      <c r="E2772" s="248" t="s">
        <v>33</v>
      </c>
      <c r="F2772" s="249" t="s">
        <v>5991</v>
      </c>
      <c r="G2772" s="247"/>
      <c r="H2772" s="250">
        <v>3.9900000000000002</v>
      </c>
      <c r="I2772" s="251"/>
      <c r="J2772" s="247"/>
      <c r="K2772" s="247"/>
      <c r="L2772" s="252"/>
      <c r="M2772" s="253"/>
      <c r="N2772" s="254"/>
      <c r="O2772" s="254"/>
      <c r="P2772" s="254"/>
      <c r="Q2772" s="254"/>
      <c r="R2772" s="254"/>
      <c r="S2772" s="254"/>
      <c r="T2772" s="255"/>
      <c r="U2772" s="14"/>
      <c r="V2772" s="14"/>
      <c r="W2772" s="14"/>
      <c r="X2772" s="14"/>
      <c r="Y2772" s="14"/>
      <c r="Z2772" s="14"/>
      <c r="AA2772" s="14"/>
      <c r="AB2772" s="14"/>
      <c r="AC2772" s="14"/>
      <c r="AD2772" s="14"/>
      <c r="AE2772" s="14"/>
      <c r="AT2772" s="256" t="s">
        <v>180</v>
      </c>
      <c r="AU2772" s="256" t="s">
        <v>87</v>
      </c>
      <c r="AV2772" s="14" t="s">
        <v>87</v>
      </c>
      <c r="AW2772" s="14" t="s">
        <v>39</v>
      </c>
      <c r="AX2772" s="14" t="s">
        <v>78</v>
      </c>
      <c r="AY2772" s="256" t="s">
        <v>168</v>
      </c>
    </row>
    <row r="2773" s="15" customFormat="1">
      <c r="A2773" s="15"/>
      <c r="B2773" s="263"/>
      <c r="C2773" s="264"/>
      <c r="D2773" s="229" t="s">
        <v>180</v>
      </c>
      <c r="E2773" s="265" t="s">
        <v>33</v>
      </c>
      <c r="F2773" s="266" t="s">
        <v>626</v>
      </c>
      <c r="G2773" s="264"/>
      <c r="H2773" s="267">
        <v>6.234</v>
      </c>
      <c r="I2773" s="268"/>
      <c r="J2773" s="264"/>
      <c r="K2773" s="264"/>
      <c r="L2773" s="269"/>
      <c r="M2773" s="270"/>
      <c r="N2773" s="271"/>
      <c r="O2773" s="271"/>
      <c r="P2773" s="271"/>
      <c r="Q2773" s="271"/>
      <c r="R2773" s="271"/>
      <c r="S2773" s="271"/>
      <c r="T2773" s="272"/>
      <c r="U2773" s="15"/>
      <c r="V2773" s="15"/>
      <c r="W2773" s="15"/>
      <c r="X2773" s="15"/>
      <c r="Y2773" s="15"/>
      <c r="Z2773" s="15"/>
      <c r="AA2773" s="15"/>
      <c r="AB2773" s="15"/>
      <c r="AC2773" s="15"/>
      <c r="AD2773" s="15"/>
      <c r="AE2773" s="15"/>
      <c r="AT2773" s="273" t="s">
        <v>180</v>
      </c>
      <c r="AU2773" s="273" t="s">
        <v>87</v>
      </c>
      <c r="AV2773" s="15" t="s">
        <v>121</v>
      </c>
      <c r="AW2773" s="15" t="s">
        <v>39</v>
      </c>
      <c r="AX2773" s="15" t="s">
        <v>85</v>
      </c>
      <c r="AY2773" s="273" t="s">
        <v>168</v>
      </c>
    </row>
    <row r="2774" s="14" customFormat="1">
      <c r="A2774" s="14"/>
      <c r="B2774" s="246"/>
      <c r="C2774" s="247"/>
      <c r="D2774" s="229" t="s">
        <v>180</v>
      </c>
      <c r="E2774" s="247"/>
      <c r="F2774" s="249" t="s">
        <v>5992</v>
      </c>
      <c r="G2774" s="247"/>
      <c r="H2774" s="250">
        <v>7.1689999999999996</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180</v>
      </c>
      <c r="AU2774" s="256" t="s">
        <v>87</v>
      </c>
      <c r="AV2774" s="14" t="s">
        <v>87</v>
      </c>
      <c r="AW2774" s="14" t="s">
        <v>4</v>
      </c>
      <c r="AX2774" s="14" t="s">
        <v>85</v>
      </c>
      <c r="AY2774" s="256" t="s">
        <v>168</v>
      </c>
    </row>
    <row r="2775" s="2" customFormat="1" ht="21.75" customHeight="1">
      <c r="A2775" s="42"/>
      <c r="B2775" s="43"/>
      <c r="C2775" s="216" t="s">
        <v>3834</v>
      </c>
      <c r="D2775" s="216" t="s">
        <v>170</v>
      </c>
      <c r="E2775" s="217" t="s">
        <v>3984</v>
      </c>
      <c r="F2775" s="218" t="s">
        <v>3985</v>
      </c>
      <c r="G2775" s="219" t="s">
        <v>741</v>
      </c>
      <c r="H2775" s="220">
        <v>76.230000000000004</v>
      </c>
      <c r="I2775" s="221"/>
      <c r="J2775" s="222">
        <f>ROUND(I2775*H2775,2)</f>
        <v>0</v>
      </c>
      <c r="K2775" s="218" t="s">
        <v>174</v>
      </c>
      <c r="L2775" s="48"/>
      <c r="M2775" s="223" t="s">
        <v>33</v>
      </c>
      <c r="N2775" s="224" t="s">
        <v>49</v>
      </c>
      <c r="O2775" s="88"/>
      <c r="P2775" s="225">
        <f>O2775*H2775</f>
        <v>0</v>
      </c>
      <c r="Q2775" s="225">
        <v>0.00058</v>
      </c>
      <c r="R2775" s="225">
        <f>Q2775*H2775</f>
        <v>0.0442134</v>
      </c>
      <c r="S2775" s="225">
        <v>0</v>
      </c>
      <c r="T2775" s="226">
        <f>S2775*H2775</f>
        <v>0</v>
      </c>
      <c r="U2775" s="42"/>
      <c r="V2775" s="42"/>
      <c r="W2775" s="42"/>
      <c r="X2775" s="42"/>
      <c r="Y2775" s="42"/>
      <c r="Z2775" s="42"/>
      <c r="AA2775" s="42"/>
      <c r="AB2775" s="42"/>
      <c r="AC2775" s="42"/>
      <c r="AD2775" s="42"/>
      <c r="AE2775" s="42"/>
      <c r="AR2775" s="227" t="s">
        <v>266</v>
      </c>
      <c r="AT2775" s="227" t="s">
        <v>170</v>
      </c>
      <c r="AU2775" s="227" t="s">
        <v>87</v>
      </c>
      <c r="AY2775" s="20" t="s">
        <v>168</v>
      </c>
      <c r="BE2775" s="228">
        <f>IF(N2775="základní",J2775,0)</f>
        <v>0</v>
      </c>
      <c r="BF2775" s="228">
        <f>IF(N2775="snížená",J2775,0)</f>
        <v>0</v>
      </c>
      <c r="BG2775" s="228">
        <f>IF(N2775="zákl. přenesená",J2775,0)</f>
        <v>0</v>
      </c>
      <c r="BH2775" s="228">
        <f>IF(N2775="sníž. přenesená",J2775,0)</f>
        <v>0</v>
      </c>
      <c r="BI2775" s="228">
        <f>IF(N2775="nulová",J2775,0)</f>
        <v>0</v>
      </c>
      <c r="BJ2775" s="20" t="s">
        <v>85</v>
      </c>
      <c r="BK2775" s="228">
        <f>ROUND(I2775*H2775,2)</f>
        <v>0</v>
      </c>
      <c r="BL2775" s="20" t="s">
        <v>266</v>
      </c>
      <c r="BM2775" s="227" t="s">
        <v>5993</v>
      </c>
    </row>
    <row r="2776" s="2" customFormat="1">
      <c r="A2776" s="42"/>
      <c r="B2776" s="43"/>
      <c r="C2776" s="44"/>
      <c r="D2776" s="229" t="s">
        <v>176</v>
      </c>
      <c r="E2776" s="44"/>
      <c r="F2776" s="230" t="s">
        <v>3987</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176</v>
      </c>
      <c r="AU2776" s="20" t="s">
        <v>87</v>
      </c>
    </row>
    <row r="2777" s="2" customFormat="1">
      <c r="A2777" s="42"/>
      <c r="B2777" s="43"/>
      <c r="C2777" s="44"/>
      <c r="D2777" s="234" t="s">
        <v>178</v>
      </c>
      <c r="E2777" s="44"/>
      <c r="F2777" s="235" t="s">
        <v>3988</v>
      </c>
      <c r="G2777" s="44"/>
      <c r="H2777" s="44"/>
      <c r="I2777" s="231"/>
      <c r="J2777" s="44"/>
      <c r="K2777" s="44"/>
      <c r="L2777" s="48"/>
      <c r="M2777" s="232"/>
      <c r="N2777" s="233"/>
      <c r="O2777" s="88"/>
      <c r="P2777" s="88"/>
      <c r="Q2777" s="88"/>
      <c r="R2777" s="88"/>
      <c r="S2777" s="88"/>
      <c r="T2777" s="89"/>
      <c r="U2777" s="42"/>
      <c r="V2777" s="42"/>
      <c r="W2777" s="42"/>
      <c r="X2777" s="42"/>
      <c r="Y2777" s="42"/>
      <c r="Z2777" s="42"/>
      <c r="AA2777" s="42"/>
      <c r="AB2777" s="42"/>
      <c r="AC2777" s="42"/>
      <c r="AD2777" s="42"/>
      <c r="AE2777" s="42"/>
      <c r="AT2777" s="20" t="s">
        <v>178</v>
      </c>
      <c r="AU2777" s="20" t="s">
        <v>87</v>
      </c>
    </row>
    <row r="2778" s="13" customFormat="1">
      <c r="A2778" s="13"/>
      <c r="B2778" s="236"/>
      <c r="C2778" s="237"/>
      <c r="D2778" s="229" t="s">
        <v>180</v>
      </c>
      <c r="E2778" s="238" t="s">
        <v>33</v>
      </c>
      <c r="F2778" s="239" t="s">
        <v>1291</v>
      </c>
      <c r="G2778" s="237"/>
      <c r="H2778" s="238" t="s">
        <v>33</v>
      </c>
      <c r="I2778" s="240"/>
      <c r="J2778" s="237"/>
      <c r="K2778" s="237"/>
      <c r="L2778" s="241"/>
      <c r="M2778" s="242"/>
      <c r="N2778" s="243"/>
      <c r="O2778" s="243"/>
      <c r="P2778" s="243"/>
      <c r="Q2778" s="243"/>
      <c r="R2778" s="243"/>
      <c r="S2778" s="243"/>
      <c r="T2778" s="244"/>
      <c r="U2778" s="13"/>
      <c r="V2778" s="13"/>
      <c r="W2778" s="13"/>
      <c r="X2778" s="13"/>
      <c r="Y2778" s="13"/>
      <c r="Z2778" s="13"/>
      <c r="AA2778" s="13"/>
      <c r="AB2778" s="13"/>
      <c r="AC2778" s="13"/>
      <c r="AD2778" s="13"/>
      <c r="AE2778" s="13"/>
      <c r="AT2778" s="245" t="s">
        <v>180</v>
      </c>
      <c r="AU2778" s="245" t="s">
        <v>87</v>
      </c>
      <c r="AV2778" s="13" t="s">
        <v>85</v>
      </c>
      <c r="AW2778" s="13" t="s">
        <v>39</v>
      </c>
      <c r="AX2778" s="13" t="s">
        <v>78</v>
      </c>
      <c r="AY2778" s="245" t="s">
        <v>168</v>
      </c>
    </row>
    <row r="2779" s="13" customFormat="1">
      <c r="A2779" s="13"/>
      <c r="B2779" s="236"/>
      <c r="C2779" s="237"/>
      <c r="D2779" s="229" t="s">
        <v>180</v>
      </c>
      <c r="E2779" s="238" t="s">
        <v>33</v>
      </c>
      <c r="F2779" s="239" t="s">
        <v>1347</v>
      </c>
      <c r="G2779" s="237"/>
      <c r="H2779" s="238" t="s">
        <v>33</v>
      </c>
      <c r="I2779" s="240"/>
      <c r="J2779" s="237"/>
      <c r="K2779" s="237"/>
      <c r="L2779" s="241"/>
      <c r="M2779" s="242"/>
      <c r="N2779" s="243"/>
      <c r="O2779" s="243"/>
      <c r="P2779" s="243"/>
      <c r="Q2779" s="243"/>
      <c r="R2779" s="243"/>
      <c r="S2779" s="243"/>
      <c r="T2779" s="244"/>
      <c r="U2779" s="13"/>
      <c r="V2779" s="13"/>
      <c r="W2779" s="13"/>
      <c r="X2779" s="13"/>
      <c r="Y2779" s="13"/>
      <c r="Z2779" s="13"/>
      <c r="AA2779" s="13"/>
      <c r="AB2779" s="13"/>
      <c r="AC2779" s="13"/>
      <c r="AD2779" s="13"/>
      <c r="AE2779" s="13"/>
      <c r="AT2779" s="245" t="s">
        <v>180</v>
      </c>
      <c r="AU2779" s="245" t="s">
        <v>87</v>
      </c>
      <c r="AV2779" s="13" t="s">
        <v>85</v>
      </c>
      <c r="AW2779" s="13" t="s">
        <v>39</v>
      </c>
      <c r="AX2779" s="13" t="s">
        <v>78</v>
      </c>
      <c r="AY2779" s="245" t="s">
        <v>168</v>
      </c>
    </row>
    <row r="2780" s="14" customFormat="1">
      <c r="A2780" s="14"/>
      <c r="B2780" s="246"/>
      <c r="C2780" s="247"/>
      <c r="D2780" s="229" t="s">
        <v>180</v>
      </c>
      <c r="E2780" s="248" t="s">
        <v>33</v>
      </c>
      <c r="F2780" s="249" t="s">
        <v>5994</v>
      </c>
      <c r="G2780" s="247"/>
      <c r="H2780" s="250">
        <v>3.7999999999999998</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180</v>
      </c>
      <c r="AU2780" s="256" t="s">
        <v>87</v>
      </c>
      <c r="AV2780" s="14" t="s">
        <v>87</v>
      </c>
      <c r="AW2780" s="14" t="s">
        <v>39</v>
      </c>
      <c r="AX2780" s="14" t="s">
        <v>78</v>
      </c>
      <c r="AY2780" s="256" t="s">
        <v>168</v>
      </c>
    </row>
    <row r="2781" s="14" customFormat="1">
      <c r="A2781" s="14"/>
      <c r="B2781" s="246"/>
      <c r="C2781" s="247"/>
      <c r="D2781" s="229" t="s">
        <v>180</v>
      </c>
      <c r="E2781" s="248" t="s">
        <v>33</v>
      </c>
      <c r="F2781" s="249" t="s">
        <v>5995</v>
      </c>
      <c r="G2781" s="247"/>
      <c r="H2781" s="250">
        <v>19.59</v>
      </c>
      <c r="I2781" s="251"/>
      <c r="J2781" s="247"/>
      <c r="K2781" s="247"/>
      <c r="L2781" s="252"/>
      <c r="M2781" s="253"/>
      <c r="N2781" s="254"/>
      <c r="O2781" s="254"/>
      <c r="P2781" s="254"/>
      <c r="Q2781" s="254"/>
      <c r="R2781" s="254"/>
      <c r="S2781" s="254"/>
      <c r="T2781" s="255"/>
      <c r="U2781" s="14"/>
      <c r="V2781" s="14"/>
      <c r="W2781" s="14"/>
      <c r="X2781" s="14"/>
      <c r="Y2781" s="14"/>
      <c r="Z2781" s="14"/>
      <c r="AA2781" s="14"/>
      <c r="AB2781" s="14"/>
      <c r="AC2781" s="14"/>
      <c r="AD2781" s="14"/>
      <c r="AE2781" s="14"/>
      <c r="AT2781" s="256" t="s">
        <v>180</v>
      </c>
      <c r="AU2781" s="256" t="s">
        <v>87</v>
      </c>
      <c r="AV2781" s="14" t="s">
        <v>87</v>
      </c>
      <c r="AW2781" s="14" t="s">
        <v>39</v>
      </c>
      <c r="AX2781" s="14" t="s">
        <v>78</v>
      </c>
      <c r="AY2781" s="256" t="s">
        <v>168</v>
      </c>
    </row>
    <row r="2782" s="14" customFormat="1">
      <c r="A2782" s="14"/>
      <c r="B2782" s="246"/>
      <c r="C2782" s="247"/>
      <c r="D2782" s="229" t="s">
        <v>180</v>
      </c>
      <c r="E2782" s="248" t="s">
        <v>33</v>
      </c>
      <c r="F2782" s="249" t="s">
        <v>5996</v>
      </c>
      <c r="G2782" s="247"/>
      <c r="H2782" s="250">
        <v>7.4400000000000004</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180</v>
      </c>
      <c r="AU2782" s="256" t="s">
        <v>87</v>
      </c>
      <c r="AV2782" s="14" t="s">
        <v>87</v>
      </c>
      <c r="AW2782" s="14" t="s">
        <v>39</v>
      </c>
      <c r="AX2782" s="14" t="s">
        <v>78</v>
      </c>
      <c r="AY2782" s="256" t="s">
        <v>168</v>
      </c>
    </row>
    <row r="2783" s="14" customFormat="1">
      <c r="A2783" s="14"/>
      <c r="B2783" s="246"/>
      <c r="C2783" s="247"/>
      <c r="D2783" s="229" t="s">
        <v>180</v>
      </c>
      <c r="E2783" s="248" t="s">
        <v>33</v>
      </c>
      <c r="F2783" s="249" t="s">
        <v>5997</v>
      </c>
      <c r="G2783" s="247"/>
      <c r="H2783" s="250">
        <v>18.399999999999999</v>
      </c>
      <c r="I2783" s="251"/>
      <c r="J2783" s="247"/>
      <c r="K2783" s="247"/>
      <c r="L2783" s="252"/>
      <c r="M2783" s="253"/>
      <c r="N2783" s="254"/>
      <c r="O2783" s="254"/>
      <c r="P2783" s="254"/>
      <c r="Q2783" s="254"/>
      <c r="R2783" s="254"/>
      <c r="S2783" s="254"/>
      <c r="T2783" s="255"/>
      <c r="U2783" s="14"/>
      <c r="V2783" s="14"/>
      <c r="W2783" s="14"/>
      <c r="X2783" s="14"/>
      <c r="Y2783" s="14"/>
      <c r="Z2783" s="14"/>
      <c r="AA2783" s="14"/>
      <c r="AB2783" s="14"/>
      <c r="AC2783" s="14"/>
      <c r="AD2783" s="14"/>
      <c r="AE2783" s="14"/>
      <c r="AT2783" s="256" t="s">
        <v>180</v>
      </c>
      <c r="AU2783" s="256" t="s">
        <v>87</v>
      </c>
      <c r="AV2783" s="14" t="s">
        <v>87</v>
      </c>
      <c r="AW2783" s="14" t="s">
        <v>39</v>
      </c>
      <c r="AX2783" s="14" t="s">
        <v>78</v>
      </c>
      <c r="AY2783" s="256" t="s">
        <v>168</v>
      </c>
    </row>
    <row r="2784" s="14" customFormat="1">
      <c r="A2784" s="14"/>
      <c r="B2784" s="246"/>
      <c r="C2784" s="247"/>
      <c r="D2784" s="229" t="s">
        <v>180</v>
      </c>
      <c r="E2784" s="248" t="s">
        <v>33</v>
      </c>
      <c r="F2784" s="249" t="s">
        <v>5998</v>
      </c>
      <c r="G2784" s="247"/>
      <c r="H2784" s="250">
        <v>18.5</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180</v>
      </c>
      <c r="AU2784" s="256" t="s">
        <v>87</v>
      </c>
      <c r="AV2784" s="14" t="s">
        <v>87</v>
      </c>
      <c r="AW2784" s="14" t="s">
        <v>39</v>
      </c>
      <c r="AX2784" s="14" t="s">
        <v>78</v>
      </c>
      <c r="AY2784" s="256" t="s">
        <v>168</v>
      </c>
    </row>
    <row r="2785" s="13" customFormat="1">
      <c r="A2785" s="13"/>
      <c r="B2785" s="236"/>
      <c r="C2785" s="237"/>
      <c r="D2785" s="229" t="s">
        <v>180</v>
      </c>
      <c r="E2785" s="238" t="s">
        <v>33</v>
      </c>
      <c r="F2785" s="239" t="s">
        <v>1416</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180</v>
      </c>
      <c r="AU2785" s="245" t="s">
        <v>87</v>
      </c>
      <c r="AV2785" s="13" t="s">
        <v>85</v>
      </c>
      <c r="AW2785" s="13" t="s">
        <v>39</v>
      </c>
      <c r="AX2785" s="13" t="s">
        <v>78</v>
      </c>
      <c r="AY2785" s="245" t="s">
        <v>168</v>
      </c>
    </row>
    <row r="2786" s="14" customFormat="1">
      <c r="A2786" s="14"/>
      <c r="B2786" s="246"/>
      <c r="C2786" s="247"/>
      <c r="D2786" s="229" t="s">
        <v>180</v>
      </c>
      <c r="E2786" s="248" t="s">
        <v>33</v>
      </c>
      <c r="F2786" s="249" t="s">
        <v>5999</v>
      </c>
      <c r="G2786" s="247"/>
      <c r="H2786" s="250">
        <v>8.5</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180</v>
      </c>
      <c r="AU2786" s="256" t="s">
        <v>87</v>
      </c>
      <c r="AV2786" s="14" t="s">
        <v>87</v>
      </c>
      <c r="AW2786" s="14" t="s">
        <v>39</v>
      </c>
      <c r="AX2786" s="14" t="s">
        <v>78</v>
      </c>
      <c r="AY2786" s="256" t="s">
        <v>168</v>
      </c>
    </row>
    <row r="2787" s="15" customFormat="1">
      <c r="A2787" s="15"/>
      <c r="B2787" s="263"/>
      <c r="C2787" s="264"/>
      <c r="D2787" s="229" t="s">
        <v>180</v>
      </c>
      <c r="E2787" s="265" t="s">
        <v>33</v>
      </c>
      <c r="F2787" s="266" t="s">
        <v>626</v>
      </c>
      <c r="G2787" s="264"/>
      <c r="H2787" s="267">
        <v>76.230000000000004</v>
      </c>
      <c r="I2787" s="268"/>
      <c r="J2787" s="264"/>
      <c r="K2787" s="264"/>
      <c r="L2787" s="269"/>
      <c r="M2787" s="270"/>
      <c r="N2787" s="271"/>
      <c r="O2787" s="271"/>
      <c r="P2787" s="271"/>
      <c r="Q2787" s="271"/>
      <c r="R2787" s="271"/>
      <c r="S2787" s="271"/>
      <c r="T2787" s="272"/>
      <c r="U2787" s="15"/>
      <c r="V2787" s="15"/>
      <c r="W2787" s="15"/>
      <c r="X2787" s="15"/>
      <c r="Y2787" s="15"/>
      <c r="Z2787" s="15"/>
      <c r="AA2787" s="15"/>
      <c r="AB2787" s="15"/>
      <c r="AC2787" s="15"/>
      <c r="AD2787" s="15"/>
      <c r="AE2787" s="15"/>
      <c r="AT2787" s="273" t="s">
        <v>180</v>
      </c>
      <c r="AU2787" s="273" t="s">
        <v>87</v>
      </c>
      <c r="AV2787" s="15" t="s">
        <v>121</v>
      </c>
      <c r="AW2787" s="15" t="s">
        <v>39</v>
      </c>
      <c r="AX2787" s="15" t="s">
        <v>85</v>
      </c>
      <c r="AY2787" s="273" t="s">
        <v>168</v>
      </c>
    </row>
    <row r="2788" s="2" customFormat="1" ht="16.5" customHeight="1">
      <c r="A2788" s="42"/>
      <c r="B2788" s="43"/>
      <c r="C2788" s="285" t="s">
        <v>3839</v>
      </c>
      <c r="D2788" s="285" t="s">
        <v>713</v>
      </c>
      <c r="E2788" s="286" t="s">
        <v>4002</v>
      </c>
      <c r="F2788" s="287" t="s">
        <v>4003</v>
      </c>
      <c r="G2788" s="288" t="s">
        <v>741</v>
      </c>
      <c r="H2788" s="289">
        <v>83.852999999999994</v>
      </c>
      <c r="I2788" s="290"/>
      <c r="J2788" s="291">
        <f>ROUND(I2788*H2788,2)</f>
        <v>0</v>
      </c>
      <c r="K2788" s="287" t="s">
        <v>174</v>
      </c>
      <c r="L2788" s="292"/>
      <c r="M2788" s="293" t="s">
        <v>33</v>
      </c>
      <c r="N2788" s="294" t="s">
        <v>49</v>
      </c>
      <c r="O2788" s="88"/>
      <c r="P2788" s="225">
        <f>O2788*H2788</f>
        <v>0</v>
      </c>
      <c r="Q2788" s="225">
        <v>0.00264</v>
      </c>
      <c r="R2788" s="225">
        <f>Q2788*H2788</f>
        <v>0.22137191999999997</v>
      </c>
      <c r="S2788" s="225">
        <v>0</v>
      </c>
      <c r="T2788" s="226">
        <f>S2788*H2788</f>
        <v>0</v>
      </c>
      <c r="U2788" s="42"/>
      <c r="V2788" s="42"/>
      <c r="W2788" s="42"/>
      <c r="X2788" s="42"/>
      <c r="Y2788" s="42"/>
      <c r="Z2788" s="42"/>
      <c r="AA2788" s="42"/>
      <c r="AB2788" s="42"/>
      <c r="AC2788" s="42"/>
      <c r="AD2788" s="42"/>
      <c r="AE2788" s="42"/>
      <c r="AR2788" s="227" t="s">
        <v>366</v>
      </c>
      <c r="AT2788" s="227" t="s">
        <v>713</v>
      </c>
      <c r="AU2788" s="227" t="s">
        <v>87</v>
      </c>
      <c r="AY2788" s="20" t="s">
        <v>168</v>
      </c>
      <c r="BE2788" s="228">
        <f>IF(N2788="základní",J2788,0)</f>
        <v>0</v>
      </c>
      <c r="BF2788" s="228">
        <f>IF(N2788="snížená",J2788,0)</f>
        <v>0</v>
      </c>
      <c r="BG2788" s="228">
        <f>IF(N2788="zákl. přenesená",J2788,0)</f>
        <v>0</v>
      </c>
      <c r="BH2788" s="228">
        <f>IF(N2788="sníž. přenesená",J2788,0)</f>
        <v>0</v>
      </c>
      <c r="BI2788" s="228">
        <f>IF(N2788="nulová",J2788,0)</f>
        <v>0</v>
      </c>
      <c r="BJ2788" s="20" t="s">
        <v>85</v>
      </c>
      <c r="BK2788" s="228">
        <f>ROUND(I2788*H2788,2)</f>
        <v>0</v>
      </c>
      <c r="BL2788" s="20" t="s">
        <v>266</v>
      </c>
      <c r="BM2788" s="227" t="s">
        <v>6000</v>
      </c>
    </row>
    <row r="2789" s="2" customFormat="1">
      <c r="A2789" s="42"/>
      <c r="B2789" s="43"/>
      <c r="C2789" s="44"/>
      <c r="D2789" s="229" t="s">
        <v>176</v>
      </c>
      <c r="E2789" s="44"/>
      <c r="F2789" s="230" t="s">
        <v>4003</v>
      </c>
      <c r="G2789" s="44"/>
      <c r="H2789" s="44"/>
      <c r="I2789" s="231"/>
      <c r="J2789" s="44"/>
      <c r="K2789" s="44"/>
      <c r="L2789" s="48"/>
      <c r="M2789" s="232"/>
      <c r="N2789" s="233"/>
      <c r="O2789" s="88"/>
      <c r="P2789" s="88"/>
      <c r="Q2789" s="88"/>
      <c r="R2789" s="88"/>
      <c r="S2789" s="88"/>
      <c r="T2789" s="89"/>
      <c r="U2789" s="42"/>
      <c r="V2789" s="42"/>
      <c r="W2789" s="42"/>
      <c r="X2789" s="42"/>
      <c r="Y2789" s="42"/>
      <c r="Z2789" s="42"/>
      <c r="AA2789" s="42"/>
      <c r="AB2789" s="42"/>
      <c r="AC2789" s="42"/>
      <c r="AD2789" s="42"/>
      <c r="AE2789" s="42"/>
      <c r="AT2789" s="20" t="s">
        <v>176</v>
      </c>
      <c r="AU2789" s="20" t="s">
        <v>87</v>
      </c>
    </row>
    <row r="2790" s="14" customFormat="1">
      <c r="A2790" s="14"/>
      <c r="B2790" s="246"/>
      <c r="C2790" s="247"/>
      <c r="D2790" s="229" t="s">
        <v>180</v>
      </c>
      <c r="E2790" s="247"/>
      <c r="F2790" s="249" t="s">
        <v>6001</v>
      </c>
      <c r="G2790" s="247"/>
      <c r="H2790" s="250">
        <v>83.852999999999994</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180</v>
      </c>
      <c r="AU2790" s="256" t="s">
        <v>87</v>
      </c>
      <c r="AV2790" s="14" t="s">
        <v>87</v>
      </c>
      <c r="AW2790" s="14" t="s">
        <v>4</v>
      </c>
      <c r="AX2790" s="14" t="s">
        <v>85</v>
      </c>
      <c r="AY2790" s="256" t="s">
        <v>168</v>
      </c>
    </row>
    <row r="2791" s="2" customFormat="1" ht="24.15" customHeight="1">
      <c r="A2791" s="42"/>
      <c r="B2791" s="43"/>
      <c r="C2791" s="216" t="s">
        <v>3844</v>
      </c>
      <c r="D2791" s="216" t="s">
        <v>170</v>
      </c>
      <c r="E2791" s="217" t="s">
        <v>4007</v>
      </c>
      <c r="F2791" s="218" t="s">
        <v>4008</v>
      </c>
      <c r="G2791" s="219" t="s">
        <v>741</v>
      </c>
      <c r="H2791" s="220">
        <v>23.199999999999999</v>
      </c>
      <c r="I2791" s="221"/>
      <c r="J2791" s="222">
        <f>ROUND(I2791*H2791,2)</f>
        <v>0</v>
      </c>
      <c r="K2791" s="218" t="s">
        <v>174</v>
      </c>
      <c r="L2791" s="48"/>
      <c r="M2791" s="223" t="s">
        <v>33</v>
      </c>
      <c r="N2791" s="224" t="s">
        <v>49</v>
      </c>
      <c r="O2791" s="88"/>
      <c r="P2791" s="225">
        <f>O2791*H2791</f>
        <v>0</v>
      </c>
      <c r="Q2791" s="225">
        <v>0.00058</v>
      </c>
      <c r="R2791" s="225">
        <f>Q2791*H2791</f>
        <v>0.013455999999999999</v>
      </c>
      <c r="S2791" s="225">
        <v>0</v>
      </c>
      <c r="T2791" s="226">
        <f>S2791*H2791</f>
        <v>0</v>
      </c>
      <c r="U2791" s="42"/>
      <c r="V2791" s="42"/>
      <c r="W2791" s="42"/>
      <c r="X2791" s="42"/>
      <c r="Y2791" s="42"/>
      <c r="Z2791" s="42"/>
      <c r="AA2791" s="42"/>
      <c r="AB2791" s="42"/>
      <c r="AC2791" s="42"/>
      <c r="AD2791" s="42"/>
      <c r="AE2791" s="42"/>
      <c r="AR2791" s="227" t="s">
        <v>266</v>
      </c>
      <c r="AT2791" s="227" t="s">
        <v>170</v>
      </c>
      <c r="AU2791" s="227" t="s">
        <v>87</v>
      </c>
      <c r="AY2791" s="20" t="s">
        <v>168</v>
      </c>
      <c r="BE2791" s="228">
        <f>IF(N2791="základní",J2791,0)</f>
        <v>0</v>
      </c>
      <c r="BF2791" s="228">
        <f>IF(N2791="snížená",J2791,0)</f>
        <v>0</v>
      </c>
      <c r="BG2791" s="228">
        <f>IF(N2791="zákl. přenesená",J2791,0)</f>
        <v>0</v>
      </c>
      <c r="BH2791" s="228">
        <f>IF(N2791="sníž. přenesená",J2791,0)</f>
        <v>0</v>
      </c>
      <c r="BI2791" s="228">
        <f>IF(N2791="nulová",J2791,0)</f>
        <v>0</v>
      </c>
      <c r="BJ2791" s="20" t="s">
        <v>85</v>
      </c>
      <c r="BK2791" s="228">
        <f>ROUND(I2791*H2791,2)</f>
        <v>0</v>
      </c>
      <c r="BL2791" s="20" t="s">
        <v>266</v>
      </c>
      <c r="BM2791" s="227" t="s">
        <v>6002</v>
      </c>
    </row>
    <row r="2792" s="2" customFormat="1">
      <c r="A2792" s="42"/>
      <c r="B2792" s="43"/>
      <c r="C2792" s="44"/>
      <c r="D2792" s="229" t="s">
        <v>176</v>
      </c>
      <c r="E2792" s="44"/>
      <c r="F2792" s="230" t="s">
        <v>4010</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176</v>
      </c>
      <c r="AU2792" s="20" t="s">
        <v>87</v>
      </c>
    </row>
    <row r="2793" s="2" customFormat="1">
      <c r="A2793" s="42"/>
      <c r="B2793" s="43"/>
      <c r="C2793" s="44"/>
      <c r="D2793" s="234" t="s">
        <v>178</v>
      </c>
      <c r="E2793" s="44"/>
      <c r="F2793" s="235" t="s">
        <v>4011</v>
      </c>
      <c r="G2793" s="44"/>
      <c r="H2793" s="44"/>
      <c r="I2793" s="231"/>
      <c r="J2793" s="44"/>
      <c r="K2793" s="44"/>
      <c r="L2793" s="48"/>
      <c r="M2793" s="232"/>
      <c r="N2793" s="233"/>
      <c r="O2793" s="88"/>
      <c r="P2793" s="88"/>
      <c r="Q2793" s="88"/>
      <c r="R2793" s="88"/>
      <c r="S2793" s="88"/>
      <c r="T2793" s="89"/>
      <c r="U2793" s="42"/>
      <c r="V2793" s="42"/>
      <c r="W2793" s="42"/>
      <c r="X2793" s="42"/>
      <c r="Y2793" s="42"/>
      <c r="Z2793" s="42"/>
      <c r="AA2793" s="42"/>
      <c r="AB2793" s="42"/>
      <c r="AC2793" s="42"/>
      <c r="AD2793" s="42"/>
      <c r="AE2793" s="42"/>
      <c r="AT2793" s="20" t="s">
        <v>178</v>
      </c>
      <c r="AU2793" s="20" t="s">
        <v>87</v>
      </c>
    </row>
    <row r="2794" s="13" customFormat="1">
      <c r="A2794" s="13"/>
      <c r="B2794" s="236"/>
      <c r="C2794" s="237"/>
      <c r="D2794" s="229" t="s">
        <v>180</v>
      </c>
      <c r="E2794" s="238" t="s">
        <v>33</v>
      </c>
      <c r="F2794" s="239" t="s">
        <v>1291</v>
      </c>
      <c r="G2794" s="237"/>
      <c r="H2794" s="238" t="s">
        <v>33</v>
      </c>
      <c r="I2794" s="240"/>
      <c r="J2794" s="237"/>
      <c r="K2794" s="237"/>
      <c r="L2794" s="241"/>
      <c r="M2794" s="242"/>
      <c r="N2794" s="243"/>
      <c r="O2794" s="243"/>
      <c r="P2794" s="243"/>
      <c r="Q2794" s="243"/>
      <c r="R2794" s="243"/>
      <c r="S2794" s="243"/>
      <c r="T2794" s="244"/>
      <c r="U2794" s="13"/>
      <c r="V2794" s="13"/>
      <c r="W2794" s="13"/>
      <c r="X2794" s="13"/>
      <c r="Y2794" s="13"/>
      <c r="Z2794" s="13"/>
      <c r="AA2794" s="13"/>
      <c r="AB2794" s="13"/>
      <c r="AC2794" s="13"/>
      <c r="AD2794" s="13"/>
      <c r="AE2794" s="13"/>
      <c r="AT2794" s="245" t="s">
        <v>180</v>
      </c>
      <c r="AU2794" s="245" t="s">
        <v>87</v>
      </c>
      <c r="AV2794" s="13" t="s">
        <v>85</v>
      </c>
      <c r="AW2794" s="13" t="s">
        <v>39</v>
      </c>
      <c r="AX2794" s="13" t="s">
        <v>78</v>
      </c>
      <c r="AY2794" s="245" t="s">
        <v>168</v>
      </c>
    </row>
    <row r="2795" s="13" customFormat="1">
      <c r="A2795" s="13"/>
      <c r="B2795" s="236"/>
      <c r="C2795" s="237"/>
      <c r="D2795" s="229" t="s">
        <v>180</v>
      </c>
      <c r="E2795" s="238" t="s">
        <v>33</v>
      </c>
      <c r="F2795" s="239" t="s">
        <v>6003</v>
      </c>
      <c r="G2795" s="237"/>
      <c r="H2795" s="238" t="s">
        <v>33</v>
      </c>
      <c r="I2795" s="240"/>
      <c r="J2795" s="237"/>
      <c r="K2795" s="237"/>
      <c r="L2795" s="241"/>
      <c r="M2795" s="242"/>
      <c r="N2795" s="243"/>
      <c r="O2795" s="243"/>
      <c r="P2795" s="243"/>
      <c r="Q2795" s="243"/>
      <c r="R2795" s="243"/>
      <c r="S2795" s="243"/>
      <c r="T2795" s="244"/>
      <c r="U2795" s="13"/>
      <c r="V2795" s="13"/>
      <c r="W2795" s="13"/>
      <c r="X2795" s="13"/>
      <c r="Y2795" s="13"/>
      <c r="Z2795" s="13"/>
      <c r="AA2795" s="13"/>
      <c r="AB2795" s="13"/>
      <c r="AC2795" s="13"/>
      <c r="AD2795" s="13"/>
      <c r="AE2795" s="13"/>
      <c r="AT2795" s="245" t="s">
        <v>180</v>
      </c>
      <c r="AU2795" s="245" t="s">
        <v>87</v>
      </c>
      <c r="AV2795" s="13" t="s">
        <v>85</v>
      </c>
      <c r="AW2795" s="13" t="s">
        <v>39</v>
      </c>
      <c r="AX2795" s="13" t="s">
        <v>78</v>
      </c>
      <c r="AY2795" s="245" t="s">
        <v>168</v>
      </c>
    </row>
    <row r="2796" s="14" customFormat="1">
      <c r="A2796" s="14"/>
      <c r="B2796" s="246"/>
      <c r="C2796" s="247"/>
      <c r="D2796" s="229" t="s">
        <v>180</v>
      </c>
      <c r="E2796" s="248" t="s">
        <v>33</v>
      </c>
      <c r="F2796" s="249" t="s">
        <v>6004</v>
      </c>
      <c r="G2796" s="247"/>
      <c r="H2796" s="250">
        <v>9.2799999999999994</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180</v>
      </c>
      <c r="AU2796" s="256" t="s">
        <v>87</v>
      </c>
      <c r="AV2796" s="14" t="s">
        <v>87</v>
      </c>
      <c r="AW2796" s="14" t="s">
        <v>39</v>
      </c>
      <c r="AX2796" s="14" t="s">
        <v>78</v>
      </c>
      <c r="AY2796" s="256" t="s">
        <v>168</v>
      </c>
    </row>
    <row r="2797" s="14" customFormat="1">
      <c r="A2797" s="14"/>
      <c r="B2797" s="246"/>
      <c r="C2797" s="247"/>
      <c r="D2797" s="229" t="s">
        <v>180</v>
      </c>
      <c r="E2797" s="248" t="s">
        <v>33</v>
      </c>
      <c r="F2797" s="249" t="s">
        <v>6005</v>
      </c>
      <c r="G2797" s="247"/>
      <c r="H2797" s="250">
        <v>13.92</v>
      </c>
      <c r="I2797" s="251"/>
      <c r="J2797" s="247"/>
      <c r="K2797" s="247"/>
      <c r="L2797" s="252"/>
      <c r="M2797" s="253"/>
      <c r="N2797" s="254"/>
      <c r="O2797" s="254"/>
      <c r="P2797" s="254"/>
      <c r="Q2797" s="254"/>
      <c r="R2797" s="254"/>
      <c r="S2797" s="254"/>
      <c r="T2797" s="255"/>
      <c r="U2797" s="14"/>
      <c r="V2797" s="14"/>
      <c r="W2797" s="14"/>
      <c r="X2797" s="14"/>
      <c r="Y2797" s="14"/>
      <c r="Z2797" s="14"/>
      <c r="AA2797" s="14"/>
      <c r="AB2797" s="14"/>
      <c r="AC2797" s="14"/>
      <c r="AD2797" s="14"/>
      <c r="AE2797" s="14"/>
      <c r="AT2797" s="256" t="s">
        <v>180</v>
      </c>
      <c r="AU2797" s="256" t="s">
        <v>87</v>
      </c>
      <c r="AV2797" s="14" t="s">
        <v>87</v>
      </c>
      <c r="AW2797" s="14" t="s">
        <v>39</v>
      </c>
      <c r="AX2797" s="14" t="s">
        <v>78</v>
      </c>
      <c r="AY2797" s="256" t="s">
        <v>168</v>
      </c>
    </row>
    <row r="2798" s="15" customFormat="1">
      <c r="A2798" s="15"/>
      <c r="B2798" s="263"/>
      <c r="C2798" s="264"/>
      <c r="D2798" s="229" t="s">
        <v>180</v>
      </c>
      <c r="E2798" s="265" t="s">
        <v>33</v>
      </c>
      <c r="F2798" s="266" t="s">
        <v>626</v>
      </c>
      <c r="G2798" s="264"/>
      <c r="H2798" s="267">
        <v>23.199999999999999</v>
      </c>
      <c r="I2798" s="268"/>
      <c r="J2798" s="264"/>
      <c r="K2798" s="264"/>
      <c r="L2798" s="269"/>
      <c r="M2798" s="270"/>
      <c r="N2798" s="271"/>
      <c r="O2798" s="271"/>
      <c r="P2798" s="271"/>
      <c r="Q2798" s="271"/>
      <c r="R2798" s="271"/>
      <c r="S2798" s="271"/>
      <c r="T2798" s="272"/>
      <c r="U2798" s="15"/>
      <c r="V2798" s="15"/>
      <c r="W2798" s="15"/>
      <c r="X2798" s="15"/>
      <c r="Y2798" s="15"/>
      <c r="Z2798" s="15"/>
      <c r="AA2798" s="15"/>
      <c r="AB2798" s="15"/>
      <c r="AC2798" s="15"/>
      <c r="AD2798" s="15"/>
      <c r="AE2798" s="15"/>
      <c r="AT2798" s="273" t="s">
        <v>180</v>
      </c>
      <c r="AU2798" s="273" t="s">
        <v>87</v>
      </c>
      <c r="AV2798" s="15" t="s">
        <v>121</v>
      </c>
      <c r="AW2798" s="15" t="s">
        <v>39</v>
      </c>
      <c r="AX2798" s="15" t="s">
        <v>85</v>
      </c>
      <c r="AY2798" s="273" t="s">
        <v>168</v>
      </c>
    </row>
    <row r="2799" s="2" customFormat="1" ht="16.5" customHeight="1">
      <c r="A2799" s="42"/>
      <c r="B2799" s="43"/>
      <c r="C2799" s="285" t="s">
        <v>3849</v>
      </c>
      <c r="D2799" s="285" t="s">
        <v>713</v>
      </c>
      <c r="E2799" s="286" t="s">
        <v>4002</v>
      </c>
      <c r="F2799" s="287" t="s">
        <v>4003</v>
      </c>
      <c r="G2799" s="288" t="s">
        <v>741</v>
      </c>
      <c r="H2799" s="289">
        <v>25.52</v>
      </c>
      <c r="I2799" s="290"/>
      <c r="J2799" s="291">
        <f>ROUND(I2799*H2799,2)</f>
        <v>0</v>
      </c>
      <c r="K2799" s="287" t="s">
        <v>174</v>
      </c>
      <c r="L2799" s="292"/>
      <c r="M2799" s="293" t="s">
        <v>33</v>
      </c>
      <c r="N2799" s="294" t="s">
        <v>49</v>
      </c>
      <c r="O2799" s="88"/>
      <c r="P2799" s="225">
        <f>O2799*H2799</f>
        <v>0</v>
      </c>
      <c r="Q2799" s="225">
        <v>0.00264</v>
      </c>
      <c r="R2799" s="225">
        <f>Q2799*H2799</f>
        <v>0.067372799999999997</v>
      </c>
      <c r="S2799" s="225">
        <v>0</v>
      </c>
      <c r="T2799" s="226">
        <f>S2799*H2799</f>
        <v>0</v>
      </c>
      <c r="U2799" s="42"/>
      <c r="V2799" s="42"/>
      <c r="W2799" s="42"/>
      <c r="X2799" s="42"/>
      <c r="Y2799" s="42"/>
      <c r="Z2799" s="42"/>
      <c r="AA2799" s="42"/>
      <c r="AB2799" s="42"/>
      <c r="AC2799" s="42"/>
      <c r="AD2799" s="42"/>
      <c r="AE2799" s="42"/>
      <c r="AR2799" s="227" t="s">
        <v>366</v>
      </c>
      <c r="AT2799" s="227" t="s">
        <v>713</v>
      </c>
      <c r="AU2799" s="227" t="s">
        <v>87</v>
      </c>
      <c r="AY2799" s="20" t="s">
        <v>168</v>
      </c>
      <c r="BE2799" s="228">
        <f>IF(N2799="základní",J2799,0)</f>
        <v>0</v>
      </c>
      <c r="BF2799" s="228">
        <f>IF(N2799="snížená",J2799,0)</f>
        <v>0</v>
      </c>
      <c r="BG2799" s="228">
        <f>IF(N2799="zákl. přenesená",J2799,0)</f>
        <v>0</v>
      </c>
      <c r="BH2799" s="228">
        <f>IF(N2799="sníž. přenesená",J2799,0)</f>
        <v>0</v>
      </c>
      <c r="BI2799" s="228">
        <f>IF(N2799="nulová",J2799,0)</f>
        <v>0</v>
      </c>
      <c r="BJ2799" s="20" t="s">
        <v>85</v>
      </c>
      <c r="BK2799" s="228">
        <f>ROUND(I2799*H2799,2)</f>
        <v>0</v>
      </c>
      <c r="BL2799" s="20" t="s">
        <v>266</v>
      </c>
      <c r="BM2799" s="227" t="s">
        <v>6006</v>
      </c>
    </row>
    <row r="2800" s="2" customFormat="1">
      <c r="A2800" s="42"/>
      <c r="B2800" s="43"/>
      <c r="C2800" s="44"/>
      <c r="D2800" s="229" t="s">
        <v>176</v>
      </c>
      <c r="E2800" s="44"/>
      <c r="F2800" s="230" t="s">
        <v>4003</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176</v>
      </c>
      <c r="AU2800" s="20" t="s">
        <v>87</v>
      </c>
    </row>
    <row r="2801" s="14" customFormat="1">
      <c r="A2801" s="14"/>
      <c r="B2801" s="246"/>
      <c r="C2801" s="247"/>
      <c r="D2801" s="229" t="s">
        <v>180</v>
      </c>
      <c r="E2801" s="247"/>
      <c r="F2801" s="249" t="s">
        <v>6007</v>
      </c>
      <c r="G2801" s="247"/>
      <c r="H2801" s="250">
        <v>25.52</v>
      </c>
      <c r="I2801" s="251"/>
      <c r="J2801" s="247"/>
      <c r="K2801" s="247"/>
      <c r="L2801" s="252"/>
      <c r="M2801" s="253"/>
      <c r="N2801" s="254"/>
      <c r="O2801" s="254"/>
      <c r="P2801" s="254"/>
      <c r="Q2801" s="254"/>
      <c r="R2801" s="254"/>
      <c r="S2801" s="254"/>
      <c r="T2801" s="255"/>
      <c r="U2801" s="14"/>
      <c r="V2801" s="14"/>
      <c r="W2801" s="14"/>
      <c r="X2801" s="14"/>
      <c r="Y2801" s="14"/>
      <c r="Z2801" s="14"/>
      <c r="AA2801" s="14"/>
      <c r="AB2801" s="14"/>
      <c r="AC2801" s="14"/>
      <c r="AD2801" s="14"/>
      <c r="AE2801" s="14"/>
      <c r="AT2801" s="256" t="s">
        <v>180</v>
      </c>
      <c r="AU2801" s="256" t="s">
        <v>87</v>
      </c>
      <c r="AV2801" s="14" t="s">
        <v>87</v>
      </c>
      <c r="AW2801" s="14" t="s">
        <v>4</v>
      </c>
      <c r="AX2801" s="14" t="s">
        <v>85</v>
      </c>
      <c r="AY2801" s="256" t="s">
        <v>168</v>
      </c>
    </row>
    <row r="2802" s="2" customFormat="1" ht="21.75" customHeight="1">
      <c r="A2802" s="42"/>
      <c r="B2802" s="43"/>
      <c r="C2802" s="216" t="s">
        <v>3854</v>
      </c>
      <c r="D2802" s="216" t="s">
        <v>170</v>
      </c>
      <c r="E2802" s="217" t="s">
        <v>4017</v>
      </c>
      <c r="F2802" s="218" t="s">
        <v>4018</v>
      </c>
      <c r="G2802" s="219" t="s">
        <v>173</v>
      </c>
      <c r="H2802" s="220">
        <v>155.92699999999999</v>
      </c>
      <c r="I2802" s="221"/>
      <c r="J2802" s="222">
        <f>ROUND(I2802*H2802,2)</f>
        <v>0</v>
      </c>
      <c r="K2802" s="218" t="s">
        <v>174</v>
      </c>
      <c r="L2802" s="48"/>
      <c r="M2802" s="223" t="s">
        <v>33</v>
      </c>
      <c r="N2802" s="224" t="s">
        <v>49</v>
      </c>
      <c r="O2802" s="88"/>
      <c r="P2802" s="225">
        <f>O2802*H2802</f>
        <v>0</v>
      </c>
      <c r="Q2802" s="225">
        <v>0.0090299999999999998</v>
      </c>
      <c r="R2802" s="225">
        <f>Q2802*H2802</f>
        <v>1.40802081</v>
      </c>
      <c r="S2802" s="225">
        <v>0</v>
      </c>
      <c r="T2802" s="226">
        <f>S2802*H2802</f>
        <v>0</v>
      </c>
      <c r="U2802" s="42"/>
      <c r="V2802" s="42"/>
      <c r="W2802" s="42"/>
      <c r="X2802" s="42"/>
      <c r="Y2802" s="42"/>
      <c r="Z2802" s="42"/>
      <c r="AA2802" s="42"/>
      <c r="AB2802" s="42"/>
      <c r="AC2802" s="42"/>
      <c r="AD2802" s="42"/>
      <c r="AE2802" s="42"/>
      <c r="AR2802" s="227" t="s">
        <v>266</v>
      </c>
      <c r="AT2802" s="227" t="s">
        <v>170</v>
      </c>
      <c r="AU2802" s="227" t="s">
        <v>87</v>
      </c>
      <c r="AY2802" s="20" t="s">
        <v>168</v>
      </c>
      <c r="BE2802" s="228">
        <f>IF(N2802="základní",J2802,0)</f>
        <v>0</v>
      </c>
      <c r="BF2802" s="228">
        <f>IF(N2802="snížená",J2802,0)</f>
        <v>0</v>
      </c>
      <c r="BG2802" s="228">
        <f>IF(N2802="zákl. přenesená",J2802,0)</f>
        <v>0</v>
      </c>
      <c r="BH2802" s="228">
        <f>IF(N2802="sníž. přenesená",J2802,0)</f>
        <v>0</v>
      </c>
      <c r="BI2802" s="228">
        <f>IF(N2802="nulová",J2802,0)</f>
        <v>0</v>
      </c>
      <c r="BJ2802" s="20" t="s">
        <v>85</v>
      </c>
      <c r="BK2802" s="228">
        <f>ROUND(I2802*H2802,2)</f>
        <v>0</v>
      </c>
      <c r="BL2802" s="20" t="s">
        <v>266</v>
      </c>
      <c r="BM2802" s="227" t="s">
        <v>6008</v>
      </c>
    </row>
    <row r="2803" s="2" customFormat="1">
      <c r="A2803" s="42"/>
      <c r="B2803" s="43"/>
      <c r="C2803" s="44"/>
      <c r="D2803" s="229" t="s">
        <v>176</v>
      </c>
      <c r="E2803" s="44"/>
      <c r="F2803" s="230" t="s">
        <v>4020</v>
      </c>
      <c r="G2803" s="44"/>
      <c r="H2803" s="44"/>
      <c r="I2803" s="231"/>
      <c r="J2803" s="44"/>
      <c r="K2803" s="44"/>
      <c r="L2803" s="48"/>
      <c r="M2803" s="232"/>
      <c r="N2803" s="233"/>
      <c r="O2803" s="88"/>
      <c r="P2803" s="88"/>
      <c r="Q2803" s="88"/>
      <c r="R2803" s="88"/>
      <c r="S2803" s="88"/>
      <c r="T2803" s="89"/>
      <c r="U2803" s="42"/>
      <c r="V2803" s="42"/>
      <c r="W2803" s="42"/>
      <c r="X2803" s="42"/>
      <c r="Y2803" s="42"/>
      <c r="Z2803" s="42"/>
      <c r="AA2803" s="42"/>
      <c r="AB2803" s="42"/>
      <c r="AC2803" s="42"/>
      <c r="AD2803" s="42"/>
      <c r="AE2803" s="42"/>
      <c r="AT2803" s="20" t="s">
        <v>176</v>
      </c>
      <c r="AU2803" s="20" t="s">
        <v>87</v>
      </c>
    </row>
    <row r="2804" s="2" customFormat="1">
      <c r="A2804" s="42"/>
      <c r="B2804" s="43"/>
      <c r="C2804" s="44"/>
      <c r="D2804" s="234" t="s">
        <v>178</v>
      </c>
      <c r="E2804" s="44"/>
      <c r="F2804" s="235" t="s">
        <v>4021</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178</v>
      </c>
      <c r="AU2804" s="20" t="s">
        <v>87</v>
      </c>
    </row>
    <row r="2805" s="13" customFormat="1">
      <c r="A2805" s="13"/>
      <c r="B2805" s="236"/>
      <c r="C2805" s="237"/>
      <c r="D2805" s="229" t="s">
        <v>180</v>
      </c>
      <c r="E2805" s="238" t="s">
        <v>33</v>
      </c>
      <c r="F2805" s="239" t="s">
        <v>1291</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180</v>
      </c>
      <c r="AU2805" s="245" t="s">
        <v>87</v>
      </c>
      <c r="AV2805" s="13" t="s">
        <v>85</v>
      </c>
      <c r="AW2805" s="13" t="s">
        <v>39</v>
      </c>
      <c r="AX2805" s="13" t="s">
        <v>78</v>
      </c>
      <c r="AY2805" s="245" t="s">
        <v>168</v>
      </c>
    </row>
    <row r="2806" s="14" customFormat="1">
      <c r="A2806" s="14"/>
      <c r="B2806" s="246"/>
      <c r="C2806" s="247"/>
      <c r="D2806" s="229" t="s">
        <v>180</v>
      </c>
      <c r="E2806" s="248" t="s">
        <v>33</v>
      </c>
      <c r="F2806" s="249" t="s">
        <v>4489</v>
      </c>
      <c r="G2806" s="247"/>
      <c r="H2806" s="250">
        <v>63.576000000000001</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180</v>
      </c>
      <c r="AU2806" s="256" t="s">
        <v>87</v>
      </c>
      <c r="AV2806" s="14" t="s">
        <v>87</v>
      </c>
      <c r="AW2806" s="14" t="s">
        <v>39</v>
      </c>
      <c r="AX2806" s="14" t="s">
        <v>78</v>
      </c>
      <c r="AY2806" s="256" t="s">
        <v>168</v>
      </c>
    </row>
    <row r="2807" s="14" customFormat="1">
      <c r="A2807" s="14"/>
      <c r="B2807" s="246"/>
      <c r="C2807" s="247"/>
      <c r="D2807" s="229" t="s">
        <v>180</v>
      </c>
      <c r="E2807" s="248" t="s">
        <v>33</v>
      </c>
      <c r="F2807" s="249" t="s">
        <v>4491</v>
      </c>
      <c r="G2807" s="247"/>
      <c r="H2807" s="250">
        <v>31.699999999999999</v>
      </c>
      <c r="I2807" s="251"/>
      <c r="J2807" s="247"/>
      <c r="K2807" s="247"/>
      <c r="L2807" s="252"/>
      <c r="M2807" s="253"/>
      <c r="N2807" s="254"/>
      <c r="O2807" s="254"/>
      <c r="P2807" s="254"/>
      <c r="Q2807" s="254"/>
      <c r="R2807" s="254"/>
      <c r="S2807" s="254"/>
      <c r="T2807" s="255"/>
      <c r="U2807" s="14"/>
      <c r="V2807" s="14"/>
      <c r="W2807" s="14"/>
      <c r="X2807" s="14"/>
      <c r="Y2807" s="14"/>
      <c r="Z2807" s="14"/>
      <c r="AA2807" s="14"/>
      <c r="AB2807" s="14"/>
      <c r="AC2807" s="14"/>
      <c r="AD2807" s="14"/>
      <c r="AE2807" s="14"/>
      <c r="AT2807" s="256" t="s">
        <v>180</v>
      </c>
      <c r="AU2807" s="256" t="s">
        <v>87</v>
      </c>
      <c r="AV2807" s="14" t="s">
        <v>87</v>
      </c>
      <c r="AW2807" s="14" t="s">
        <v>39</v>
      </c>
      <c r="AX2807" s="14" t="s">
        <v>78</v>
      </c>
      <c r="AY2807" s="256" t="s">
        <v>168</v>
      </c>
    </row>
    <row r="2808" s="13" customFormat="1">
      <c r="A2808" s="13"/>
      <c r="B2808" s="236"/>
      <c r="C2808" s="237"/>
      <c r="D2808" s="229" t="s">
        <v>180</v>
      </c>
      <c r="E2808" s="238" t="s">
        <v>33</v>
      </c>
      <c r="F2808" s="239" t="s">
        <v>5942</v>
      </c>
      <c r="G2808" s="237"/>
      <c r="H2808" s="238" t="s">
        <v>33</v>
      </c>
      <c r="I2808" s="240"/>
      <c r="J2808" s="237"/>
      <c r="K2808" s="237"/>
      <c r="L2808" s="241"/>
      <c r="M2808" s="242"/>
      <c r="N2808" s="243"/>
      <c r="O2808" s="243"/>
      <c r="P2808" s="243"/>
      <c r="Q2808" s="243"/>
      <c r="R2808" s="243"/>
      <c r="S2808" s="243"/>
      <c r="T2808" s="244"/>
      <c r="U2808" s="13"/>
      <c r="V2808" s="13"/>
      <c r="W2808" s="13"/>
      <c r="X2808" s="13"/>
      <c r="Y2808" s="13"/>
      <c r="Z2808" s="13"/>
      <c r="AA2808" s="13"/>
      <c r="AB2808" s="13"/>
      <c r="AC2808" s="13"/>
      <c r="AD2808" s="13"/>
      <c r="AE2808" s="13"/>
      <c r="AT2808" s="245" t="s">
        <v>180</v>
      </c>
      <c r="AU2808" s="245" t="s">
        <v>87</v>
      </c>
      <c r="AV2808" s="13" t="s">
        <v>85</v>
      </c>
      <c r="AW2808" s="13" t="s">
        <v>39</v>
      </c>
      <c r="AX2808" s="13" t="s">
        <v>78</v>
      </c>
      <c r="AY2808" s="245" t="s">
        <v>168</v>
      </c>
    </row>
    <row r="2809" s="14" customFormat="1">
      <c r="A2809" s="14"/>
      <c r="B2809" s="246"/>
      <c r="C2809" s="247"/>
      <c r="D2809" s="229" t="s">
        <v>180</v>
      </c>
      <c r="E2809" s="248" t="s">
        <v>33</v>
      </c>
      <c r="F2809" s="249" t="s">
        <v>5480</v>
      </c>
      <c r="G2809" s="247"/>
      <c r="H2809" s="250">
        <v>2.1320000000000001</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180</v>
      </c>
      <c r="AU2809" s="256" t="s">
        <v>87</v>
      </c>
      <c r="AV2809" s="14" t="s">
        <v>87</v>
      </c>
      <c r="AW2809" s="14" t="s">
        <v>39</v>
      </c>
      <c r="AX2809" s="14" t="s">
        <v>78</v>
      </c>
      <c r="AY2809" s="256" t="s">
        <v>168</v>
      </c>
    </row>
    <row r="2810" s="14" customFormat="1">
      <c r="A2810" s="14"/>
      <c r="B2810" s="246"/>
      <c r="C2810" s="247"/>
      <c r="D2810" s="229" t="s">
        <v>180</v>
      </c>
      <c r="E2810" s="248" t="s">
        <v>33</v>
      </c>
      <c r="F2810" s="249" t="s">
        <v>577</v>
      </c>
      <c r="G2810" s="247"/>
      <c r="H2810" s="250">
        <v>5.319</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180</v>
      </c>
      <c r="AU2810" s="256" t="s">
        <v>87</v>
      </c>
      <c r="AV2810" s="14" t="s">
        <v>87</v>
      </c>
      <c r="AW2810" s="14" t="s">
        <v>39</v>
      </c>
      <c r="AX2810" s="14" t="s">
        <v>78</v>
      </c>
      <c r="AY2810" s="256" t="s">
        <v>168</v>
      </c>
    </row>
    <row r="2811" s="14" customFormat="1">
      <c r="A2811" s="14"/>
      <c r="B2811" s="246"/>
      <c r="C2811" s="247"/>
      <c r="D2811" s="229" t="s">
        <v>180</v>
      </c>
      <c r="E2811" s="248" t="s">
        <v>33</v>
      </c>
      <c r="F2811" s="249" t="s">
        <v>580</v>
      </c>
      <c r="G2811" s="247"/>
      <c r="H2811" s="250">
        <v>53.200000000000003</v>
      </c>
      <c r="I2811" s="251"/>
      <c r="J2811" s="247"/>
      <c r="K2811" s="247"/>
      <c r="L2811" s="252"/>
      <c r="M2811" s="253"/>
      <c r="N2811" s="254"/>
      <c r="O2811" s="254"/>
      <c r="P2811" s="254"/>
      <c r="Q2811" s="254"/>
      <c r="R2811" s="254"/>
      <c r="S2811" s="254"/>
      <c r="T2811" s="255"/>
      <c r="U2811" s="14"/>
      <c r="V2811" s="14"/>
      <c r="W2811" s="14"/>
      <c r="X2811" s="14"/>
      <c r="Y2811" s="14"/>
      <c r="Z2811" s="14"/>
      <c r="AA2811" s="14"/>
      <c r="AB2811" s="14"/>
      <c r="AC2811" s="14"/>
      <c r="AD2811" s="14"/>
      <c r="AE2811" s="14"/>
      <c r="AT2811" s="256" t="s">
        <v>180</v>
      </c>
      <c r="AU2811" s="256" t="s">
        <v>87</v>
      </c>
      <c r="AV2811" s="14" t="s">
        <v>87</v>
      </c>
      <c r="AW2811" s="14" t="s">
        <v>39</v>
      </c>
      <c r="AX2811" s="14" t="s">
        <v>78</v>
      </c>
      <c r="AY2811" s="256" t="s">
        <v>168</v>
      </c>
    </row>
    <row r="2812" s="15" customFormat="1">
      <c r="A2812" s="15"/>
      <c r="B2812" s="263"/>
      <c r="C2812" s="264"/>
      <c r="D2812" s="229" t="s">
        <v>180</v>
      </c>
      <c r="E2812" s="265" t="s">
        <v>33</v>
      </c>
      <c r="F2812" s="266" t="s">
        <v>626</v>
      </c>
      <c r="G2812" s="264"/>
      <c r="H2812" s="267">
        <v>155.92699999999999</v>
      </c>
      <c r="I2812" s="268"/>
      <c r="J2812" s="264"/>
      <c r="K2812" s="264"/>
      <c r="L2812" s="269"/>
      <c r="M2812" s="270"/>
      <c r="N2812" s="271"/>
      <c r="O2812" s="271"/>
      <c r="P2812" s="271"/>
      <c r="Q2812" s="271"/>
      <c r="R2812" s="271"/>
      <c r="S2812" s="271"/>
      <c r="T2812" s="272"/>
      <c r="U2812" s="15"/>
      <c r="V2812" s="15"/>
      <c r="W2812" s="15"/>
      <c r="X2812" s="15"/>
      <c r="Y2812" s="15"/>
      <c r="Z2812" s="15"/>
      <c r="AA2812" s="15"/>
      <c r="AB2812" s="15"/>
      <c r="AC2812" s="15"/>
      <c r="AD2812" s="15"/>
      <c r="AE2812" s="15"/>
      <c r="AT2812" s="273" t="s">
        <v>180</v>
      </c>
      <c r="AU2812" s="273" t="s">
        <v>87</v>
      </c>
      <c r="AV2812" s="15" t="s">
        <v>121</v>
      </c>
      <c r="AW2812" s="15" t="s">
        <v>39</v>
      </c>
      <c r="AX2812" s="15" t="s">
        <v>85</v>
      </c>
      <c r="AY2812" s="273" t="s">
        <v>168</v>
      </c>
    </row>
    <row r="2813" s="2" customFormat="1" ht="16.5" customHeight="1">
      <c r="A2813" s="42"/>
      <c r="B2813" s="43"/>
      <c r="C2813" s="285" t="s">
        <v>3859</v>
      </c>
      <c r="D2813" s="285" t="s">
        <v>713</v>
      </c>
      <c r="E2813" s="286" t="s">
        <v>4023</v>
      </c>
      <c r="F2813" s="287" t="s">
        <v>4024</v>
      </c>
      <c r="G2813" s="288" t="s">
        <v>173</v>
      </c>
      <c r="H2813" s="289">
        <v>73.111999999999995</v>
      </c>
      <c r="I2813" s="290"/>
      <c r="J2813" s="291">
        <f>ROUND(I2813*H2813,2)</f>
        <v>0</v>
      </c>
      <c r="K2813" s="287" t="s">
        <v>33</v>
      </c>
      <c r="L2813" s="292"/>
      <c r="M2813" s="293" t="s">
        <v>33</v>
      </c>
      <c r="N2813" s="294" t="s">
        <v>49</v>
      </c>
      <c r="O2813" s="88"/>
      <c r="P2813" s="225">
        <f>O2813*H2813</f>
        <v>0</v>
      </c>
      <c r="Q2813" s="225">
        <v>0.021999999999999999</v>
      </c>
      <c r="R2813" s="225">
        <f>Q2813*H2813</f>
        <v>1.6084639999999999</v>
      </c>
      <c r="S2813" s="225">
        <v>0</v>
      </c>
      <c r="T2813" s="226">
        <f>S2813*H2813</f>
        <v>0</v>
      </c>
      <c r="U2813" s="42"/>
      <c r="V2813" s="42"/>
      <c r="W2813" s="42"/>
      <c r="X2813" s="42"/>
      <c r="Y2813" s="42"/>
      <c r="Z2813" s="42"/>
      <c r="AA2813" s="42"/>
      <c r="AB2813" s="42"/>
      <c r="AC2813" s="42"/>
      <c r="AD2813" s="42"/>
      <c r="AE2813" s="42"/>
      <c r="AR2813" s="227" t="s">
        <v>366</v>
      </c>
      <c r="AT2813" s="227" t="s">
        <v>713</v>
      </c>
      <c r="AU2813" s="227" t="s">
        <v>87</v>
      </c>
      <c r="AY2813" s="20" t="s">
        <v>168</v>
      </c>
      <c r="BE2813" s="228">
        <f>IF(N2813="základní",J2813,0)</f>
        <v>0</v>
      </c>
      <c r="BF2813" s="228">
        <f>IF(N2813="snížená",J2813,0)</f>
        <v>0</v>
      </c>
      <c r="BG2813" s="228">
        <f>IF(N2813="zákl. přenesená",J2813,0)</f>
        <v>0</v>
      </c>
      <c r="BH2813" s="228">
        <f>IF(N2813="sníž. přenesená",J2813,0)</f>
        <v>0</v>
      </c>
      <c r="BI2813" s="228">
        <f>IF(N2813="nulová",J2813,0)</f>
        <v>0</v>
      </c>
      <c r="BJ2813" s="20" t="s">
        <v>85</v>
      </c>
      <c r="BK2813" s="228">
        <f>ROUND(I2813*H2813,2)</f>
        <v>0</v>
      </c>
      <c r="BL2813" s="20" t="s">
        <v>266</v>
      </c>
      <c r="BM2813" s="227" t="s">
        <v>6009</v>
      </c>
    </row>
    <row r="2814" s="2" customFormat="1">
      <c r="A2814" s="42"/>
      <c r="B2814" s="43"/>
      <c r="C2814" s="44"/>
      <c r="D2814" s="229" t="s">
        <v>176</v>
      </c>
      <c r="E2814" s="44"/>
      <c r="F2814" s="230" t="s">
        <v>4024</v>
      </c>
      <c r="G2814" s="44"/>
      <c r="H2814" s="44"/>
      <c r="I2814" s="231"/>
      <c r="J2814" s="44"/>
      <c r="K2814" s="44"/>
      <c r="L2814" s="48"/>
      <c r="M2814" s="232"/>
      <c r="N2814" s="233"/>
      <c r="O2814" s="88"/>
      <c r="P2814" s="88"/>
      <c r="Q2814" s="88"/>
      <c r="R2814" s="88"/>
      <c r="S2814" s="88"/>
      <c r="T2814" s="89"/>
      <c r="U2814" s="42"/>
      <c r="V2814" s="42"/>
      <c r="W2814" s="42"/>
      <c r="X2814" s="42"/>
      <c r="Y2814" s="42"/>
      <c r="Z2814" s="42"/>
      <c r="AA2814" s="42"/>
      <c r="AB2814" s="42"/>
      <c r="AC2814" s="42"/>
      <c r="AD2814" s="42"/>
      <c r="AE2814" s="42"/>
      <c r="AT2814" s="20" t="s">
        <v>176</v>
      </c>
      <c r="AU2814" s="20" t="s">
        <v>87</v>
      </c>
    </row>
    <row r="2815" s="14" customFormat="1">
      <c r="A2815" s="14"/>
      <c r="B2815" s="246"/>
      <c r="C2815" s="247"/>
      <c r="D2815" s="229" t="s">
        <v>180</v>
      </c>
      <c r="E2815" s="248" t="s">
        <v>33</v>
      </c>
      <c r="F2815" s="249" t="s">
        <v>4489</v>
      </c>
      <c r="G2815" s="247"/>
      <c r="H2815" s="250">
        <v>63.576000000000001</v>
      </c>
      <c r="I2815" s="251"/>
      <c r="J2815" s="247"/>
      <c r="K2815" s="247"/>
      <c r="L2815" s="252"/>
      <c r="M2815" s="253"/>
      <c r="N2815" s="254"/>
      <c r="O2815" s="254"/>
      <c r="P2815" s="254"/>
      <c r="Q2815" s="254"/>
      <c r="R2815" s="254"/>
      <c r="S2815" s="254"/>
      <c r="T2815" s="255"/>
      <c r="U2815" s="14"/>
      <c r="V2815" s="14"/>
      <c r="W2815" s="14"/>
      <c r="X2815" s="14"/>
      <c r="Y2815" s="14"/>
      <c r="Z2815" s="14"/>
      <c r="AA2815" s="14"/>
      <c r="AB2815" s="14"/>
      <c r="AC2815" s="14"/>
      <c r="AD2815" s="14"/>
      <c r="AE2815" s="14"/>
      <c r="AT2815" s="256" t="s">
        <v>180</v>
      </c>
      <c r="AU2815" s="256" t="s">
        <v>87</v>
      </c>
      <c r="AV2815" s="14" t="s">
        <v>87</v>
      </c>
      <c r="AW2815" s="14" t="s">
        <v>39</v>
      </c>
      <c r="AX2815" s="14" t="s">
        <v>85</v>
      </c>
      <c r="AY2815" s="256" t="s">
        <v>168</v>
      </c>
    </row>
    <row r="2816" s="14" customFormat="1">
      <c r="A2816" s="14"/>
      <c r="B2816" s="246"/>
      <c r="C2816" s="247"/>
      <c r="D2816" s="229" t="s">
        <v>180</v>
      </c>
      <c r="E2816" s="247"/>
      <c r="F2816" s="249" t="s">
        <v>6010</v>
      </c>
      <c r="G2816" s="247"/>
      <c r="H2816" s="250">
        <v>73.111999999999995</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180</v>
      </c>
      <c r="AU2816" s="256" t="s">
        <v>87</v>
      </c>
      <c r="AV2816" s="14" t="s">
        <v>87</v>
      </c>
      <c r="AW2816" s="14" t="s">
        <v>4</v>
      </c>
      <c r="AX2816" s="14" t="s">
        <v>85</v>
      </c>
      <c r="AY2816" s="256" t="s">
        <v>168</v>
      </c>
    </row>
    <row r="2817" s="2" customFormat="1" ht="16.5" customHeight="1">
      <c r="A2817" s="42"/>
      <c r="B2817" s="43"/>
      <c r="C2817" s="285" t="s">
        <v>3864</v>
      </c>
      <c r="D2817" s="285" t="s">
        <v>713</v>
      </c>
      <c r="E2817" s="286" t="s">
        <v>4029</v>
      </c>
      <c r="F2817" s="287" t="s">
        <v>4031</v>
      </c>
      <c r="G2817" s="288" t="s">
        <v>173</v>
      </c>
      <c r="H2817" s="289">
        <v>97.311999999999998</v>
      </c>
      <c r="I2817" s="290"/>
      <c r="J2817" s="291">
        <f>ROUND(I2817*H2817,2)</f>
        <v>0</v>
      </c>
      <c r="K2817" s="287" t="s">
        <v>33</v>
      </c>
      <c r="L2817" s="292"/>
      <c r="M2817" s="293" t="s">
        <v>33</v>
      </c>
      <c r="N2817" s="294" t="s">
        <v>49</v>
      </c>
      <c r="O2817" s="88"/>
      <c r="P2817" s="225">
        <f>O2817*H2817</f>
        <v>0</v>
      </c>
      <c r="Q2817" s="225">
        <v>0.0066</v>
      </c>
      <c r="R2817" s="225">
        <f>Q2817*H2817</f>
        <v>0.64225920000000003</v>
      </c>
      <c r="S2817" s="225">
        <v>0</v>
      </c>
      <c r="T2817" s="226">
        <f>S2817*H2817</f>
        <v>0</v>
      </c>
      <c r="U2817" s="42"/>
      <c r="V2817" s="42"/>
      <c r="W2817" s="42"/>
      <c r="X2817" s="42"/>
      <c r="Y2817" s="42"/>
      <c r="Z2817" s="42"/>
      <c r="AA2817" s="42"/>
      <c r="AB2817" s="42"/>
      <c r="AC2817" s="42"/>
      <c r="AD2817" s="42"/>
      <c r="AE2817" s="42"/>
      <c r="AR2817" s="227" t="s">
        <v>366</v>
      </c>
      <c r="AT2817" s="227" t="s">
        <v>713</v>
      </c>
      <c r="AU2817" s="227" t="s">
        <v>87</v>
      </c>
      <c r="AY2817" s="20" t="s">
        <v>168</v>
      </c>
      <c r="BE2817" s="228">
        <f>IF(N2817="základní",J2817,0)</f>
        <v>0</v>
      </c>
      <c r="BF2817" s="228">
        <f>IF(N2817="snížená",J2817,0)</f>
        <v>0</v>
      </c>
      <c r="BG2817" s="228">
        <f>IF(N2817="zákl. přenesená",J2817,0)</f>
        <v>0</v>
      </c>
      <c r="BH2817" s="228">
        <f>IF(N2817="sníž. přenesená",J2817,0)</f>
        <v>0</v>
      </c>
      <c r="BI2817" s="228">
        <f>IF(N2817="nulová",J2817,0)</f>
        <v>0</v>
      </c>
      <c r="BJ2817" s="20" t="s">
        <v>85</v>
      </c>
      <c r="BK2817" s="228">
        <f>ROUND(I2817*H2817,2)</f>
        <v>0</v>
      </c>
      <c r="BL2817" s="20" t="s">
        <v>266</v>
      </c>
      <c r="BM2817" s="227" t="s">
        <v>6011</v>
      </c>
    </row>
    <row r="2818" s="2" customFormat="1">
      <c r="A2818" s="42"/>
      <c r="B2818" s="43"/>
      <c r="C2818" s="44"/>
      <c r="D2818" s="229" t="s">
        <v>176</v>
      </c>
      <c r="E2818" s="44"/>
      <c r="F2818" s="230" t="s">
        <v>4031</v>
      </c>
      <c r="G2818" s="44"/>
      <c r="H2818" s="44"/>
      <c r="I2818" s="231"/>
      <c r="J2818" s="44"/>
      <c r="K2818" s="44"/>
      <c r="L2818" s="48"/>
      <c r="M2818" s="232"/>
      <c r="N2818" s="233"/>
      <c r="O2818" s="88"/>
      <c r="P2818" s="88"/>
      <c r="Q2818" s="88"/>
      <c r="R2818" s="88"/>
      <c r="S2818" s="88"/>
      <c r="T2818" s="89"/>
      <c r="U2818" s="42"/>
      <c r="V2818" s="42"/>
      <c r="W2818" s="42"/>
      <c r="X2818" s="42"/>
      <c r="Y2818" s="42"/>
      <c r="Z2818" s="42"/>
      <c r="AA2818" s="42"/>
      <c r="AB2818" s="42"/>
      <c r="AC2818" s="42"/>
      <c r="AD2818" s="42"/>
      <c r="AE2818" s="42"/>
      <c r="AT2818" s="20" t="s">
        <v>176</v>
      </c>
      <c r="AU2818" s="20" t="s">
        <v>87</v>
      </c>
    </row>
    <row r="2819" s="14" customFormat="1">
      <c r="A2819" s="14"/>
      <c r="B2819" s="246"/>
      <c r="C2819" s="247"/>
      <c r="D2819" s="229" t="s">
        <v>180</v>
      </c>
      <c r="E2819" s="248" t="s">
        <v>33</v>
      </c>
      <c r="F2819" s="249" t="s">
        <v>6012</v>
      </c>
      <c r="G2819" s="247"/>
      <c r="H2819" s="250">
        <v>26.100000000000001</v>
      </c>
      <c r="I2819" s="251"/>
      <c r="J2819" s="247"/>
      <c r="K2819" s="247"/>
      <c r="L2819" s="252"/>
      <c r="M2819" s="253"/>
      <c r="N2819" s="254"/>
      <c r="O2819" s="254"/>
      <c r="P2819" s="254"/>
      <c r="Q2819" s="254"/>
      <c r="R2819" s="254"/>
      <c r="S2819" s="254"/>
      <c r="T2819" s="255"/>
      <c r="U2819" s="14"/>
      <c r="V2819" s="14"/>
      <c r="W2819" s="14"/>
      <c r="X2819" s="14"/>
      <c r="Y2819" s="14"/>
      <c r="Z2819" s="14"/>
      <c r="AA2819" s="14"/>
      <c r="AB2819" s="14"/>
      <c r="AC2819" s="14"/>
      <c r="AD2819" s="14"/>
      <c r="AE2819" s="14"/>
      <c r="AT2819" s="256" t="s">
        <v>180</v>
      </c>
      <c r="AU2819" s="256" t="s">
        <v>87</v>
      </c>
      <c r="AV2819" s="14" t="s">
        <v>87</v>
      </c>
      <c r="AW2819" s="14" t="s">
        <v>39</v>
      </c>
      <c r="AX2819" s="14" t="s">
        <v>78</v>
      </c>
      <c r="AY2819" s="256" t="s">
        <v>168</v>
      </c>
    </row>
    <row r="2820" s="14" customFormat="1">
      <c r="A2820" s="14"/>
      <c r="B2820" s="246"/>
      <c r="C2820" s="247"/>
      <c r="D2820" s="229" t="s">
        <v>180</v>
      </c>
      <c r="E2820" s="248" t="s">
        <v>33</v>
      </c>
      <c r="F2820" s="249" t="s">
        <v>577</v>
      </c>
      <c r="G2820" s="247"/>
      <c r="H2820" s="250">
        <v>5.319</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180</v>
      </c>
      <c r="AU2820" s="256" t="s">
        <v>87</v>
      </c>
      <c r="AV2820" s="14" t="s">
        <v>87</v>
      </c>
      <c r="AW2820" s="14" t="s">
        <v>39</v>
      </c>
      <c r="AX2820" s="14" t="s">
        <v>78</v>
      </c>
      <c r="AY2820" s="256" t="s">
        <v>168</v>
      </c>
    </row>
    <row r="2821" s="14" customFormat="1">
      <c r="A2821" s="14"/>
      <c r="B2821" s="246"/>
      <c r="C2821" s="247"/>
      <c r="D2821" s="229" t="s">
        <v>180</v>
      </c>
      <c r="E2821" s="248" t="s">
        <v>33</v>
      </c>
      <c r="F2821" s="249" t="s">
        <v>580</v>
      </c>
      <c r="G2821" s="247"/>
      <c r="H2821" s="250">
        <v>53.200000000000003</v>
      </c>
      <c r="I2821" s="251"/>
      <c r="J2821" s="247"/>
      <c r="K2821" s="247"/>
      <c r="L2821" s="252"/>
      <c r="M2821" s="253"/>
      <c r="N2821" s="254"/>
      <c r="O2821" s="254"/>
      <c r="P2821" s="254"/>
      <c r="Q2821" s="254"/>
      <c r="R2821" s="254"/>
      <c r="S2821" s="254"/>
      <c r="T2821" s="255"/>
      <c r="U2821" s="14"/>
      <c r="V2821" s="14"/>
      <c r="W2821" s="14"/>
      <c r="X2821" s="14"/>
      <c r="Y2821" s="14"/>
      <c r="Z2821" s="14"/>
      <c r="AA2821" s="14"/>
      <c r="AB2821" s="14"/>
      <c r="AC2821" s="14"/>
      <c r="AD2821" s="14"/>
      <c r="AE2821" s="14"/>
      <c r="AT2821" s="256" t="s">
        <v>180</v>
      </c>
      <c r="AU2821" s="256" t="s">
        <v>87</v>
      </c>
      <c r="AV2821" s="14" t="s">
        <v>87</v>
      </c>
      <c r="AW2821" s="14" t="s">
        <v>39</v>
      </c>
      <c r="AX2821" s="14" t="s">
        <v>78</v>
      </c>
      <c r="AY2821" s="256" t="s">
        <v>168</v>
      </c>
    </row>
    <row r="2822" s="15" customFormat="1">
      <c r="A2822" s="15"/>
      <c r="B2822" s="263"/>
      <c r="C2822" s="264"/>
      <c r="D2822" s="229" t="s">
        <v>180</v>
      </c>
      <c r="E2822" s="265" t="s">
        <v>33</v>
      </c>
      <c r="F2822" s="266" t="s">
        <v>626</v>
      </c>
      <c r="G2822" s="264"/>
      <c r="H2822" s="267">
        <v>84.619</v>
      </c>
      <c r="I2822" s="268"/>
      <c r="J2822" s="264"/>
      <c r="K2822" s="264"/>
      <c r="L2822" s="269"/>
      <c r="M2822" s="270"/>
      <c r="N2822" s="271"/>
      <c r="O2822" s="271"/>
      <c r="P2822" s="271"/>
      <c r="Q2822" s="271"/>
      <c r="R2822" s="271"/>
      <c r="S2822" s="271"/>
      <c r="T2822" s="272"/>
      <c r="U2822" s="15"/>
      <c r="V2822" s="15"/>
      <c r="W2822" s="15"/>
      <c r="X2822" s="15"/>
      <c r="Y2822" s="15"/>
      <c r="Z2822" s="15"/>
      <c r="AA2822" s="15"/>
      <c r="AB2822" s="15"/>
      <c r="AC2822" s="15"/>
      <c r="AD2822" s="15"/>
      <c r="AE2822" s="15"/>
      <c r="AT2822" s="273" t="s">
        <v>180</v>
      </c>
      <c r="AU2822" s="273" t="s">
        <v>87</v>
      </c>
      <c r="AV2822" s="15" t="s">
        <v>121</v>
      </c>
      <c r="AW2822" s="15" t="s">
        <v>39</v>
      </c>
      <c r="AX2822" s="15" t="s">
        <v>85</v>
      </c>
      <c r="AY2822" s="273" t="s">
        <v>168</v>
      </c>
    </row>
    <row r="2823" s="14" customFormat="1">
      <c r="A2823" s="14"/>
      <c r="B2823" s="246"/>
      <c r="C2823" s="247"/>
      <c r="D2823" s="229" t="s">
        <v>180</v>
      </c>
      <c r="E2823" s="247"/>
      <c r="F2823" s="249" t="s">
        <v>6013</v>
      </c>
      <c r="G2823" s="247"/>
      <c r="H2823" s="250">
        <v>97.311999999999998</v>
      </c>
      <c r="I2823" s="251"/>
      <c r="J2823" s="247"/>
      <c r="K2823" s="247"/>
      <c r="L2823" s="252"/>
      <c r="M2823" s="253"/>
      <c r="N2823" s="254"/>
      <c r="O2823" s="254"/>
      <c r="P2823" s="254"/>
      <c r="Q2823" s="254"/>
      <c r="R2823" s="254"/>
      <c r="S2823" s="254"/>
      <c r="T2823" s="255"/>
      <c r="U2823" s="14"/>
      <c r="V2823" s="14"/>
      <c r="W2823" s="14"/>
      <c r="X2823" s="14"/>
      <c r="Y2823" s="14"/>
      <c r="Z2823" s="14"/>
      <c r="AA2823" s="14"/>
      <c r="AB2823" s="14"/>
      <c r="AC2823" s="14"/>
      <c r="AD2823" s="14"/>
      <c r="AE2823" s="14"/>
      <c r="AT2823" s="256" t="s">
        <v>180</v>
      </c>
      <c r="AU2823" s="256" t="s">
        <v>87</v>
      </c>
      <c r="AV2823" s="14" t="s">
        <v>87</v>
      </c>
      <c r="AW2823" s="14" t="s">
        <v>4</v>
      </c>
      <c r="AX2823" s="14" t="s">
        <v>85</v>
      </c>
      <c r="AY2823" s="256" t="s">
        <v>168</v>
      </c>
    </row>
    <row r="2824" s="2" customFormat="1" ht="16.5" customHeight="1">
      <c r="A2824" s="42"/>
      <c r="B2824" s="43"/>
      <c r="C2824" s="285" t="s">
        <v>3869</v>
      </c>
      <c r="D2824" s="285" t="s">
        <v>713</v>
      </c>
      <c r="E2824" s="286" t="s">
        <v>4036</v>
      </c>
      <c r="F2824" s="287" t="s">
        <v>4024</v>
      </c>
      <c r="G2824" s="288" t="s">
        <v>173</v>
      </c>
      <c r="H2824" s="289">
        <v>6.4400000000000004</v>
      </c>
      <c r="I2824" s="290"/>
      <c r="J2824" s="291">
        <f>ROUND(I2824*H2824,2)</f>
        <v>0</v>
      </c>
      <c r="K2824" s="287" t="s">
        <v>33</v>
      </c>
      <c r="L2824" s="292"/>
      <c r="M2824" s="293" t="s">
        <v>33</v>
      </c>
      <c r="N2824" s="294" t="s">
        <v>49</v>
      </c>
      <c r="O2824" s="88"/>
      <c r="P2824" s="225">
        <f>O2824*H2824</f>
        <v>0</v>
      </c>
      <c r="Q2824" s="225">
        <v>0.021999999999999999</v>
      </c>
      <c r="R2824" s="225">
        <f>Q2824*H2824</f>
        <v>0.14168</v>
      </c>
      <c r="S2824" s="225">
        <v>0</v>
      </c>
      <c r="T2824" s="226">
        <f>S2824*H2824</f>
        <v>0</v>
      </c>
      <c r="U2824" s="42"/>
      <c r="V2824" s="42"/>
      <c r="W2824" s="42"/>
      <c r="X2824" s="42"/>
      <c r="Y2824" s="42"/>
      <c r="Z2824" s="42"/>
      <c r="AA2824" s="42"/>
      <c r="AB2824" s="42"/>
      <c r="AC2824" s="42"/>
      <c r="AD2824" s="42"/>
      <c r="AE2824" s="42"/>
      <c r="AR2824" s="227" t="s">
        <v>366</v>
      </c>
      <c r="AT2824" s="227" t="s">
        <v>713</v>
      </c>
      <c r="AU2824" s="227" t="s">
        <v>87</v>
      </c>
      <c r="AY2824" s="20" t="s">
        <v>168</v>
      </c>
      <c r="BE2824" s="228">
        <f>IF(N2824="základní",J2824,0)</f>
        <v>0</v>
      </c>
      <c r="BF2824" s="228">
        <f>IF(N2824="snížená",J2824,0)</f>
        <v>0</v>
      </c>
      <c r="BG2824" s="228">
        <f>IF(N2824="zákl. přenesená",J2824,0)</f>
        <v>0</v>
      </c>
      <c r="BH2824" s="228">
        <f>IF(N2824="sníž. přenesená",J2824,0)</f>
        <v>0</v>
      </c>
      <c r="BI2824" s="228">
        <f>IF(N2824="nulová",J2824,0)</f>
        <v>0</v>
      </c>
      <c r="BJ2824" s="20" t="s">
        <v>85</v>
      </c>
      <c r="BK2824" s="228">
        <f>ROUND(I2824*H2824,2)</f>
        <v>0</v>
      </c>
      <c r="BL2824" s="20" t="s">
        <v>266</v>
      </c>
      <c r="BM2824" s="227" t="s">
        <v>6014</v>
      </c>
    </row>
    <row r="2825" s="2" customFormat="1">
      <c r="A2825" s="42"/>
      <c r="B2825" s="43"/>
      <c r="C2825" s="44"/>
      <c r="D2825" s="229" t="s">
        <v>176</v>
      </c>
      <c r="E2825" s="44"/>
      <c r="F2825" s="230" t="s">
        <v>4038</v>
      </c>
      <c r="G2825" s="44"/>
      <c r="H2825" s="44"/>
      <c r="I2825" s="231"/>
      <c r="J2825" s="44"/>
      <c r="K2825" s="44"/>
      <c r="L2825" s="48"/>
      <c r="M2825" s="232"/>
      <c r="N2825" s="233"/>
      <c r="O2825" s="88"/>
      <c r="P2825" s="88"/>
      <c r="Q2825" s="88"/>
      <c r="R2825" s="88"/>
      <c r="S2825" s="88"/>
      <c r="T2825" s="89"/>
      <c r="U2825" s="42"/>
      <c r="V2825" s="42"/>
      <c r="W2825" s="42"/>
      <c r="X2825" s="42"/>
      <c r="Y2825" s="42"/>
      <c r="Z2825" s="42"/>
      <c r="AA2825" s="42"/>
      <c r="AB2825" s="42"/>
      <c r="AC2825" s="42"/>
      <c r="AD2825" s="42"/>
      <c r="AE2825" s="42"/>
      <c r="AT2825" s="20" t="s">
        <v>176</v>
      </c>
      <c r="AU2825" s="20" t="s">
        <v>87</v>
      </c>
    </row>
    <row r="2826" s="14" customFormat="1">
      <c r="A2826" s="14"/>
      <c r="B2826" s="246"/>
      <c r="C2826" s="247"/>
      <c r="D2826" s="229" t="s">
        <v>180</v>
      </c>
      <c r="E2826" s="248" t="s">
        <v>33</v>
      </c>
      <c r="F2826" s="249" t="s">
        <v>6015</v>
      </c>
      <c r="G2826" s="247"/>
      <c r="H2826" s="250">
        <v>5.5999999999999996</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180</v>
      </c>
      <c r="AU2826" s="256" t="s">
        <v>87</v>
      </c>
      <c r="AV2826" s="14" t="s">
        <v>87</v>
      </c>
      <c r="AW2826" s="14" t="s">
        <v>39</v>
      </c>
      <c r="AX2826" s="14" t="s">
        <v>85</v>
      </c>
      <c r="AY2826" s="256" t="s">
        <v>168</v>
      </c>
    </row>
    <row r="2827" s="14" customFormat="1">
      <c r="A2827" s="14"/>
      <c r="B2827" s="246"/>
      <c r="C2827" s="247"/>
      <c r="D2827" s="229" t="s">
        <v>180</v>
      </c>
      <c r="E2827" s="247"/>
      <c r="F2827" s="249" t="s">
        <v>6016</v>
      </c>
      <c r="G2827" s="247"/>
      <c r="H2827" s="250">
        <v>6.4400000000000004</v>
      </c>
      <c r="I2827" s="251"/>
      <c r="J2827" s="247"/>
      <c r="K2827" s="247"/>
      <c r="L2827" s="252"/>
      <c r="M2827" s="253"/>
      <c r="N2827" s="254"/>
      <c r="O2827" s="254"/>
      <c r="P2827" s="254"/>
      <c r="Q2827" s="254"/>
      <c r="R2827" s="254"/>
      <c r="S2827" s="254"/>
      <c r="T2827" s="255"/>
      <c r="U2827" s="14"/>
      <c r="V2827" s="14"/>
      <c r="W2827" s="14"/>
      <c r="X2827" s="14"/>
      <c r="Y2827" s="14"/>
      <c r="Z2827" s="14"/>
      <c r="AA2827" s="14"/>
      <c r="AB2827" s="14"/>
      <c r="AC2827" s="14"/>
      <c r="AD2827" s="14"/>
      <c r="AE2827" s="14"/>
      <c r="AT2827" s="256" t="s">
        <v>180</v>
      </c>
      <c r="AU2827" s="256" t="s">
        <v>87</v>
      </c>
      <c r="AV2827" s="14" t="s">
        <v>87</v>
      </c>
      <c r="AW2827" s="14" t="s">
        <v>4</v>
      </c>
      <c r="AX2827" s="14" t="s">
        <v>85</v>
      </c>
      <c r="AY2827" s="256" t="s">
        <v>168</v>
      </c>
    </row>
    <row r="2828" s="2" customFormat="1" ht="16.5" customHeight="1">
      <c r="A2828" s="42"/>
      <c r="B2828" s="43"/>
      <c r="C2828" s="285" t="s">
        <v>3874</v>
      </c>
      <c r="D2828" s="285" t="s">
        <v>713</v>
      </c>
      <c r="E2828" s="286" t="s">
        <v>3967</v>
      </c>
      <c r="F2828" s="287" t="s">
        <v>3968</v>
      </c>
      <c r="G2828" s="288" t="s">
        <v>173</v>
      </c>
      <c r="H2828" s="289">
        <v>2.452</v>
      </c>
      <c r="I2828" s="290"/>
      <c r="J2828" s="291">
        <f>ROUND(I2828*H2828,2)</f>
        <v>0</v>
      </c>
      <c r="K2828" s="287" t="s">
        <v>33</v>
      </c>
      <c r="L2828" s="292"/>
      <c r="M2828" s="293" t="s">
        <v>33</v>
      </c>
      <c r="N2828" s="294" t="s">
        <v>49</v>
      </c>
      <c r="O2828" s="88"/>
      <c r="P2828" s="225">
        <f>O2828*H2828</f>
        <v>0</v>
      </c>
      <c r="Q2828" s="225">
        <v>0.0066</v>
      </c>
      <c r="R2828" s="225">
        <f>Q2828*H2828</f>
        <v>0.016183199999999998</v>
      </c>
      <c r="S2828" s="225">
        <v>0</v>
      </c>
      <c r="T2828" s="226">
        <f>S2828*H2828</f>
        <v>0</v>
      </c>
      <c r="U2828" s="42"/>
      <c r="V2828" s="42"/>
      <c r="W2828" s="42"/>
      <c r="X2828" s="42"/>
      <c r="Y2828" s="42"/>
      <c r="Z2828" s="42"/>
      <c r="AA2828" s="42"/>
      <c r="AB2828" s="42"/>
      <c r="AC2828" s="42"/>
      <c r="AD2828" s="42"/>
      <c r="AE2828" s="42"/>
      <c r="AR2828" s="227" t="s">
        <v>366</v>
      </c>
      <c r="AT2828" s="227" t="s">
        <v>713</v>
      </c>
      <c r="AU2828" s="227" t="s">
        <v>87</v>
      </c>
      <c r="AY2828" s="20" t="s">
        <v>168</v>
      </c>
      <c r="BE2828" s="228">
        <f>IF(N2828="základní",J2828,0)</f>
        <v>0</v>
      </c>
      <c r="BF2828" s="228">
        <f>IF(N2828="snížená",J2828,0)</f>
        <v>0</v>
      </c>
      <c r="BG2828" s="228">
        <f>IF(N2828="zákl. přenesená",J2828,0)</f>
        <v>0</v>
      </c>
      <c r="BH2828" s="228">
        <f>IF(N2828="sníž. přenesená",J2828,0)</f>
        <v>0</v>
      </c>
      <c r="BI2828" s="228">
        <f>IF(N2828="nulová",J2828,0)</f>
        <v>0</v>
      </c>
      <c r="BJ2828" s="20" t="s">
        <v>85</v>
      </c>
      <c r="BK2828" s="228">
        <f>ROUND(I2828*H2828,2)</f>
        <v>0</v>
      </c>
      <c r="BL2828" s="20" t="s">
        <v>266</v>
      </c>
      <c r="BM2828" s="227" t="s">
        <v>6017</v>
      </c>
    </row>
    <row r="2829" s="2" customFormat="1">
      <c r="A2829" s="42"/>
      <c r="B2829" s="43"/>
      <c r="C2829" s="44"/>
      <c r="D2829" s="229" t="s">
        <v>176</v>
      </c>
      <c r="E2829" s="44"/>
      <c r="F2829" s="230" t="s">
        <v>3968</v>
      </c>
      <c r="G2829" s="44"/>
      <c r="H2829" s="44"/>
      <c r="I2829" s="231"/>
      <c r="J2829" s="44"/>
      <c r="K2829" s="44"/>
      <c r="L2829" s="48"/>
      <c r="M2829" s="232"/>
      <c r="N2829" s="233"/>
      <c r="O2829" s="88"/>
      <c r="P2829" s="88"/>
      <c r="Q2829" s="88"/>
      <c r="R2829" s="88"/>
      <c r="S2829" s="88"/>
      <c r="T2829" s="89"/>
      <c r="U2829" s="42"/>
      <c r="V2829" s="42"/>
      <c r="W2829" s="42"/>
      <c r="X2829" s="42"/>
      <c r="Y2829" s="42"/>
      <c r="Z2829" s="42"/>
      <c r="AA2829" s="42"/>
      <c r="AB2829" s="42"/>
      <c r="AC2829" s="42"/>
      <c r="AD2829" s="42"/>
      <c r="AE2829" s="42"/>
      <c r="AT2829" s="20" t="s">
        <v>176</v>
      </c>
      <c r="AU2829" s="20" t="s">
        <v>87</v>
      </c>
    </row>
    <row r="2830" s="13" customFormat="1">
      <c r="A2830" s="13"/>
      <c r="B2830" s="236"/>
      <c r="C2830" s="237"/>
      <c r="D2830" s="229" t="s">
        <v>180</v>
      </c>
      <c r="E2830" s="238" t="s">
        <v>33</v>
      </c>
      <c r="F2830" s="239" t="s">
        <v>5942</v>
      </c>
      <c r="G2830" s="237"/>
      <c r="H2830" s="238" t="s">
        <v>33</v>
      </c>
      <c r="I2830" s="240"/>
      <c r="J2830" s="237"/>
      <c r="K2830" s="237"/>
      <c r="L2830" s="241"/>
      <c r="M2830" s="242"/>
      <c r="N2830" s="243"/>
      <c r="O2830" s="243"/>
      <c r="P2830" s="243"/>
      <c r="Q2830" s="243"/>
      <c r="R2830" s="243"/>
      <c r="S2830" s="243"/>
      <c r="T2830" s="244"/>
      <c r="U2830" s="13"/>
      <c r="V2830" s="13"/>
      <c r="W2830" s="13"/>
      <c r="X2830" s="13"/>
      <c r="Y2830" s="13"/>
      <c r="Z2830" s="13"/>
      <c r="AA2830" s="13"/>
      <c r="AB2830" s="13"/>
      <c r="AC2830" s="13"/>
      <c r="AD2830" s="13"/>
      <c r="AE2830" s="13"/>
      <c r="AT2830" s="245" t="s">
        <v>180</v>
      </c>
      <c r="AU2830" s="245" t="s">
        <v>87</v>
      </c>
      <c r="AV2830" s="13" t="s">
        <v>85</v>
      </c>
      <c r="AW2830" s="13" t="s">
        <v>39</v>
      </c>
      <c r="AX2830" s="13" t="s">
        <v>78</v>
      </c>
      <c r="AY2830" s="245" t="s">
        <v>168</v>
      </c>
    </row>
    <row r="2831" s="14" customFormat="1">
      <c r="A2831" s="14"/>
      <c r="B2831" s="246"/>
      <c r="C2831" s="247"/>
      <c r="D2831" s="229" t="s">
        <v>180</v>
      </c>
      <c r="E2831" s="248" t="s">
        <v>33</v>
      </c>
      <c r="F2831" s="249" t="s">
        <v>5480</v>
      </c>
      <c r="G2831" s="247"/>
      <c r="H2831" s="250">
        <v>2.1320000000000001</v>
      </c>
      <c r="I2831" s="251"/>
      <c r="J2831" s="247"/>
      <c r="K2831" s="247"/>
      <c r="L2831" s="252"/>
      <c r="M2831" s="253"/>
      <c r="N2831" s="254"/>
      <c r="O2831" s="254"/>
      <c r="P2831" s="254"/>
      <c r="Q2831" s="254"/>
      <c r="R2831" s="254"/>
      <c r="S2831" s="254"/>
      <c r="T2831" s="255"/>
      <c r="U2831" s="14"/>
      <c r="V2831" s="14"/>
      <c r="W2831" s="14"/>
      <c r="X2831" s="14"/>
      <c r="Y2831" s="14"/>
      <c r="Z2831" s="14"/>
      <c r="AA2831" s="14"/>
      <c r="AB2831" s="14"/>
      <c r="AC2831" s="14"/>
      <c r="AD2831" s="14"/>
      <c r="AE2831" s="14"/>
      <c r="AT2831" s="256" t="s">
        <v>180</v>
      </c>
      <c r="AU2831" s="256" t="s">
        <v>87</v>
      </c>
      <c r="AV2831" s="14" t="s">
        <v>87</v>
      </c>
      <c r="AW2831" s="14" t="s">
        <v>39</v>
      </c>
      <c r="AX2831" s="14" t="s">
        <v>85</v>
      </c>
      <c r="AY2831" s="256" t="s">
        <v>168</v>
      </c>
    </row>
    <row r="2832" s="14" customFormat="1">
      <c r="A2832" s="14"/>
      <c r="B2832" s="246"/>
      <c r="C2832" s="247"/>
      <c r="D2832" s="229" t="s">
        <v>180</v>
      </c>
      <c r="E2832" s="247"/>
      <c r="F2832" s="249" t="s">
        <v>6018</v>
      </c>
      <c r="G2832" s="247"/>
      <c r="H2832" s="250">
        <v>2.452</v>
      </c>
      <c r="I2832" s="251"/>
      <c r="J2832" s="247"/>
      <c r="K2832" s="247"/>
      <c r="L2832" s="252"/>
      <c r="M2832" s="253"/>
      <c r="N2832" s="254"/>
      <c r="O2832" s="254"/>
      <c r="P2832" s="254"/>
      <c r="Q2832" s="254"/>
      <c r="R2832" s="254"/>
      <c r="S2832" s="254"/>
      <c r="T2832" s="255"/>
      <c r="U2832" s="14"/>
      <c r="V2832" s="14"/>
      <c r="W2832" s="14"/>
      <c r="X2832" s="14"/>
      <c r="Y2832" s="14"/>
      <c r="Z2832" s="14"/>
      <c r="AA2832" s="14"/>
      <c r="AB2832" s="14"/>
      <c r="AC2832" s="14"/>
      <c r="AD2832" s="14"/>
      <c r="AE2832" s="14"/>
      <c r="AT2832" s="256" t="s">
        <v>180</v>
      </c>
      <c r="AU2832" s="256" t="s">
        <v>87</v>
      </c>
      <c r="AV2832" s="14" t="s">
        <v>87</v>
      </c>
      <c r="AW2832" s="14" t="s">
        <v>4</v>
      </c>
      <c r="AX2832" s="14" t="s">
        <v>85</v>
      </c>
      <c r="AY2832" s="256" t="s">
        <v>168</v>
      </c>
    </row>
    <row r="2833" s="2" customFormat="1" ht="16.5" customHeight="1">
      <c r="A2833" s="42"/>
      <c r="B2833" s="43"/>
      <c r="C2833" s="216" t="s">
        <v>3882</v>
      </c>
      <c r="D2833" s="216" t="s">
        <v>170</v>
      </c>
      <c r="E2833" s="217" t="s">
        <v>4045</v>
      </c>
      <c r="F2833" s="218" t="s">
        <v>4046</v>
      </c>
      <c r="G2833" s="219" t="s">
        <v>173</v>
      </c>
      <c r="H2833" s="220">
        <v>109.86</v>
      </c>
      <c r="I2833" s="221"/>
      <c r="J2833" s="222">
        <f>ROUND(I2833*H2833,2)</f>
        <v>0</v>
      </c>
      <c r="K2833" s="218" t="s">
        <v>174</v>
      </c>
      <c r="L2833" s="48"/>
      <c r="M2833" s="223" t="s">
        <v>33</v>
      </c>
      <c r="N2833" s="224" t="s">
        <v>49</v>
      </c>
      <c r="O2833" s="88"/>
      <c r="P2833" s="225">
        <f>O2833*H2833</f>
        <v>0</v>
      </c>
      <c r="Q2833" s="225">
        <v>0.0015</v>
      </c>
      <c r="R2833" s="225">
        <f>Q2833*H2833</f>
        <v>0.16478999999999999</v>
      </c>
      <c r="S2833" s="225">
        <v>0</v>
      </c>
      <c r="T2833" s="226">
        <f>S2833*H2833</f>
        <v>0</v>
      </c>
      <c r="U2833" s="42"/>
      <c r="V2833" s="42"/>
      <c r="W2833" s="42"/>
      <c r="X2833" s="42"/>
      <c r="Y2833" s="42"/>
      <c r="Z2833" s="42"/>
      <c r="AA2833" s="42"/>
      <c r="AB2833" s="42"/>
      <c r="AC2833" s="42"/>
      <c r="AD2833" s="42"/>
      <c r="AE2833" s="42"/>
      <c r="AR2833" s="227" t="s">
        <v>266</v>
      </c>
      <c r="AT2833" s="227" t="s">
        <v>170</v>
      </c>
      <c r="AU2833" s="227" t="s">
        <v>87</v>
      </c>
      <c r="AY2833" s="20" t="s">
        <v>168</v>
      </c>
      <c r="BE2833" s="228">
        <f>IF(N2833="základní",J2833,0)</f>
        <v>0</v>
      </c>
      <c r="BF2833" s="228">
        <f>IF(N2833="snížená",J2833,0)</f>
        <v>0</v>
      </c>
      <c r="BG2833" s="228">
        <f>IF(N2833="zákl. přenesená",J2833,0)</f>
        <v>0</v>
      </c>
      <c r="BH2833" s="228">
        <f>IF(N2833="sníž. přenesená",J2833,0)</f>
        <v>0</v>
      </c>
      <c r="BI2833" s="228">
        <f>IF(N2833="nulová",J2833,0)</f>
        <v>0</v>
      </c>
      <c r="BJ2833" s="20" t="s">
        <v>85</v>
      </c>
      <c r="BK2833" s="228">
        <f>ROUND(I2833*H2833,2)</f>
        <v>0</v>
      </c>
      <c r="BL2833" s="20" t="s">
        <v>266</v>
      </c>
      <c r="BM2833" s="227" t="s">
        <v>6019</v>
      </c>
    </row>
    <row r="2834" s="2" customFormat="1">
      <c r="A2834" s="42"/>
      <c r="B2834" s="43"/>
      <c r="C2834" s="44"/>
      <c r="D2834" s="229" t="s">
        <v>176</v>
      </c>
      <c r="E2834" s="44"/>
      <c r="F2834" s="230" t="s">
        <v>4048</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176</v>
      </c>
      <c r="AU2834" s="20" t="s">
        <v>87</v>
      </c>
    </row>
    <row r="2835" s="2" customFormat="1">
      <c r="A2835" s="42"/>
      <c r="B2835" s="43"/>
      <c r="C2835" s="44"/>
      <c r="D2835" s="234" t="s">
        <v>178</v>
      </c>
      <c r="E2835" s="44"/>
      <c r="F2835" s="235" t="s">
        <v>4049</v>
      </c>
      <c r="G2835" s="44"/>
      <c r="H2835" s="44"/>
      <c r="I2835" s="231"/>
      <c r="J2835" s="44"/>
      <c r="K2835" s="44"/>
      <c r="L2835" s="48"/>
      <c r="M2835" s="232"/>
      <c r="N2835" s="233"/>
      <c r="O2835" s="88"/>
      <c r="P2835" s="88"/>
      <c r="Q2835" s="88"/>
      <c r="R2835" s="88"/>
      <c r="S2835" s="88"/>
      <c r="T2835" s="89"/>
      <c r="U2835" s="42"/>
      <c r="V2835" s="42"/>
      <c r="W2835" s="42"/>
      <c r="X2835" s="42"/>
      <c r="Y2835" s="42"/>
      <c r="Z2835" s="42"/>
      <c r="AA2835" s="42"/>
      <c r="AB2835" s="42"/>
      <c r="AC2835" s="42"/>
      <c r="AD2835" s="42"/>
      <c r="AE2835" s="42"/>
      <c r="AT2835" s="20" t="s">
        <v>178</v>
      </c>
      <c r="AU2835" s="20" t="s">
        <v>87</v>
      </c>
    </row>
    <row r="2836" s="13" customFormat="1">
      <c r="A2836" s="13"/>
      <c r="B2836" s="236"/>
      <c r="C2836" s="237"/>
      <c r="D2836" s="229" t="s">
        <v>180</v>
      </c>
      <c r="E2836" s="238" t="s">
        <v>33</v>
      </c>
      <c r="F2836" s="239" t="s">
        <v>1291</v>
      </c>
      <c r="G2836" s="237"/>
      <c r="H2836" s="238" t="s">
        <v>33</v>
      </c>
      <c r="I2836" s="240"/>
      <c r="J2836" s="237"/>
      <c r="K2836" s="237"/>
      <c r="L2836" s="241"/>
      <c r="M2836" s="242"/>
      <c r="N2836" s="243"/>
      <c r="O2836" s="243"/>
      <c r="P2836" s="243"/>
      <c r="Q2836" s="243"/>
      <c r="R2836" s="243"/>
      <c r="S2836" s="243"/>
      <c r="T2836" s="244"/>
      <c r="U2836" s="13"/>
      <c r="V2836" s="13"/>
      <c r="W2836" s="13"/>
      <c r="X2836" s="13"/>
      <c r="Y2836" s="13"/>
      <c r="Z2836" s="13"/>
      <c r="AA2836" s="13"/>
      <c r="AB2836" s="13"/>
      <c r="AC2836" s="13"/>
      <c r="AD2836" s="13"/>
      <c r="AE2836" s="13"/>
      <c r="AT2836" s="245" t="s">
        <v>180</v>
      </c>
      <c r="AU2836" s="245" t="s">
        <v>87</v>
      </c>
      <c r="AV2836" s="13" t="s">
        <v>85</v>
      </c>
      <c r="AW2836" s="13" t="s">
        <v>39</v>
      </c>
      <c r="AX2836" s="13" t="s">
        <v>78</v>
      </c>
      <c r="AY2836" s="245" t="s">
        <v>168</v>
      </c>
    </row>
    <row r="2837" s="14" customFormat="1">
      <c r="A2837" s="14"/>
      <c r="B2837" s="246"/>
      <c r="C2837" s="247"/>
      <c r="D2837" s="229" t="s">
        <v>180</v>
      </c>
      <c r="E2837" s="248" t="s">
        <v>33</v>
      </c>
      <c r="F2837" s="249" t="s">
        <v>4491</v>
      </c>
      <c r="G2837" s="247"/>
      <c r="H2837" s="250">
        <v>31.699999999999999</v>
      </c>
      <c r="I2837" s="251"/>
      <c r="J2837" s="247"/>
      <c r="K2837" s="247"/>
      <c r="L2837" s="252"/>
      <c r="M2837" s="253"/>
      <c r="N2837" s="254"/>
      <c r="O2837" s="254"/>
      <c r="P2837" s="254"/>
      <c r="Q2837" s="254"/>
      <c r="R2837" s="254"/>
      <c r="S2837" s="254"/>
      <c r="T2837" s="255"/>
      <c r="U2837" s="14"/>
      <c r="V2837" s="14"/>
      <c r="W2837" s="14"/>
      <c r="X2837" s="14"/>
      <c r="Y2837" s="14"/>
      <c r="Z2837" s="14"/>
      <c r="AA2837" s="14"/>
      <c r="AB2837" s="14"/>
      <c r="AC2837" s="14"/>
      <c r="AD2837" s="14"/>
      <c r="AE2837" s="14"/>
      <c r="AT2837" s="256" t="s">
        <v>180</v>
      </c>
      <c r="AU2837" s="256" t="s">
        <v>87</v>
      </c>
      <c r="AV2837" s="14" t="s">
        <v>87</v>
      </c>
      <c r="AW2837" s="14" t="s">
        <v>39</v>
      </c>
      <c r="AX2837" s="14" t="s">
        <v>78</v>
      </c>
      <c r="AY2837" s="256" t="s">
        <v>168</v>
      </c>
    </row>
    <row r="2838" s="13" customFormat="1">
      <c r="A2838" s="13"/>
      <c r="B2838" s="236"/>
      <c r="C2838" s="237"/>
      <c r="D2838" s="229" t="s">
        <v>180</v>
      </c>
      <c r="E2838" s="238" t="s">
        <v>33</v>
      </c>
      <c r="F2838" s="239" t="s">
        <v>4050</v>
      </c>
      <c r="G2838" s="237"/>
      <c r="H2838" s="238" t="s">
        <v>33</v>
      </c>
      <c r="I2838" s="240"/>
      <c r="J2838" s="237"/>
      <c r="K2838" s="237"/>
      <c r="L2838" s="241"/>
      <c r="M2838" s="242"/>
      <c r="N2838" s="243"/>
      <c r="O2838" s="243"/>
      <c r="P2838" s="243"/>
      <c r="Q2838" s="243"/>
      <c r="R2838" s="243"/>
      <c r="S2838" s="243"/>
      <c r="T2838" s="244"/>
      <c r="U2838" s="13"/>
      <c r="V2838" s="13"/>
      <c r="W2838" s="13"/>
      <c r="X2838" s="13"/>
      <c r="Y2838" s="13"/>
      <c r="Z2838" s="13"/>
      <c r="AA2838" s="13"/>
      <c r="AB2838" s="13"/>
      <c r="AC2838" s="13"/>
      <c r="AD2838" s="13"/>
      <c r="AE2838" s="13"/>
      <c r="AT2838" s="245" t="s">
        <v>180</v>
      </c>
      <c r="AU2838" s="245" t="s">
        <v>87</v>
      </c>
      <c r="AV2838" s="13" t="s">
        <v>85</v>
      </c>
      <c r="AW2838" s="13" t="s">
        <v>39</v>
      </c>
      <c r="AX2838" s="13" t="s">
        <v>78</v>
      </c>
      <c r="AY2838" s="245" t="s">
        <v>168</v>
      </c>
    </row>
    <row r="2839" s="14" customFormat="1">
      <c r="A2839" s="14"/>
      <c r="B2839" s="246"/>
      <c r="C2839" s="247"/>
      <c r="D2839" s="229" t="s">
        <v>180</v>
      </c>
      <c r="E2839" s="248" t="s">
        <v>33</v>
      </c>
      <c r="F2839" s="249" t="s">
        <v>6020</v>
      </c>
      <c r="G2839" s="247"/>
      <c r="H2839" s="250">
        <v>3.6600000000000001</v>
      </c>
      <c r="I2839" s="251"/>
      <c r="J2839" s="247"/>
      <c r="K2839" s="247"/>
      <c r="L2839" s="252"/>
      <c r="M2839" s="253"/>
      <c r="N2839" s="254"/>
      <c r="O2839" s="254"/>
      <c r="P2839" s="254"/>
      <c r="Q2839" s="254"/>
      <c r="R2839" s="254"/>
      <c r="S2839" s="254"/>
      <c r="T2839" s="255"/>
      <c r="U2839" s="14"/>
      <c r="V2839" s="14"/>
      <c r="W2839" s="14"/>
      <c r="X2839" s="14"/>
      <c r="Y2839" s="14"/>
      <c r="Z2839" s="14"/>
      <c r="AA2839" s="14"/>
      <c r="AB2839" s="14"/>
      <c r="AC2839" s="14"/>
      <c r="AD2839" s="14"/>
      <c r="AE2839" s="14"/>
      <c r="AT2839" s="256" t="s">
        <v>180</v>
      </c>
      <c r="AU2839" s="256" t="s">
        <v>87</v>
      </c>
      <c r="AV2839" s="14" t="s">
        <v>87</v>
      </c>
      <c r="AW2839" s="14" t="s">
        <v>39</v>
      </c>
      <c r="AX2839" s="14" t="s">
        <v>78</v>
      </c>
      <c r="AY2839" s="256" t="s">
        <v>168</v>
      </c>
    </row>
    <row r="2840" s="14" customFormat="1">
      <c r="A2840" s="14"/>
      <c r="B2840" s="246"/>
      <c r="C2840" s="247"/>
      <c r="D2840" s="229" t="s">
        <v>180</v>
      </c>
      <c r="E2840" s="248" t="s">
        <v>33</v>
      </c>
      <c r="F2840" s="249" t="s">
        <v>6021</v>
      </c>
      <c r="G2840" s="247"/>
      <c r="H2840" s="250">
        <v>3.4199999999999999</v>
      </c>
      <c r="I2840" s="251"/>
      <c r="J2840" s="247"/>
      <c r="K2840" s="247"/>
      <c r="L2840" s="252"/>
      <c r="M2840" s="253"/>
      <c r="N2840" s="254"/>
      <c r="O2840" s="254"/>
      <c r="P2840" s="254"/>
      <c r="Q2840" s="254"/>
      <c r="R2840" s="254"/>
      <c r="S2840" s="254"/>
      <c r="T2840" s="255"/>
      <c r="U2840" s="14"/>
      <c r="V2840" s="14"/>
      <c r="W2840" s="14"/>
      <c r="X2840" s="14"/>
      <c r="Y2840" s="14"/>
      <c r="Z2840" s="14"/>
      <c r="AA2840" s="14"/>
      <c r="AB2840" s="14"/>
      <c r="AC2840" s="14"/>
      <c r="AD2840" s="14"/>
      <c r="AE2840" s="14"/>
      <c r="AT2840" s="256" t="s">
        <v>180</v>
      </c>
      <c r="AU2840" s="256" t="s">
        <v>87</v>
      </c>
      <c r="AV2840" s="14" t="s">
        <v>87</v>
      </c>
      <c r="AW2840" s="14" t="s">
        <v>39</v>
      </c>
      <c r="AX2840" s="14" t="s">
        <v>78</v>
      </c>
      <c r="AY2840" s="256" t="s">
        <v>168</v>
      </c>
    </row>
    <row r="2841" s="14" customFormat="1">
      <c r="A2841" s="14"/>
      <c r="B2841" s="246"/>
      <c r="C2841" s="247"/>
      <c r="D2841" s="229" t="s">
        <v>180</v>
      </c>
      <c r="E2841" s="248" t="s">
        <v>33</v>
      </c>
      <c r="F2841" s="249" t="s">
        <v>6022</v>
      </c>
      <c r="G2841" s="247"/>
      <c r="H2841" s="250">
        <v>2.1600000000000001</v>
      </c>
      <c r="I2841" s="251"/>
      <c r="J2841" s="247"/>
      <c r="K2841" s="247"/>
      <c r="L2841" s="252"/>
      <c r="M2841" s="253"/>
      <c r="N2841" s="254"/>
      <c r="O2841" s="254"/>
      <c r="P2841" s="254"/>
      <c r="Q2841" s="254"/>
      <c r="R2841" s="254"/>
      <c r="S2841" s="254"/>
      <c r="T2841" s="255"/>
      <c r="U2841" s="14"/>
      <c r="V2841" s="14"/>
      <c r="W2841" s="14"/>
      <c r="X2841" s="14"/>
      <c r="Y2841" s="14"/>
      <c r="Z2841" s="14"/>
      <c r="AA2841" s="14"/>
      <c r="AB2841" s="14"/>
      <c r="AC2841" s="14"/>
      <c r="AD2841" s="14"/>
      <c r="AE2841" s="14"/>
      <c r="AT2841" s="256" t="s">
        <v>180</v>
      </c>
      <c r="AU2841" s="256" t="s">
        <v>87</v>
      </c>
      <c r="AV2841" s="14" t="s">
        <v>87</v>
      </c>
      <c r="AW2841" s="14" t="s">
        <v>39</v>
      </c>
      <c r="AX2841" s="14" t="s">
        <v>78</v>
      </c>
      <c r="AY2841" s="256" t="s">
        <v>168</v>
      </c>
    </row>
    <row r="2842" s="14" customFormat="1">
      <c r="A2842" s="14"/>
      <c r="B2842" s="246"/>
      <c r="C2842" s="247"/>
      <c r="D2842" s="229" t="s">
        <v>180</v>
      </c>
      <c r="E2842" s="248" t="s">
        <v>33</v>
      </c>
      <c r="F2842" s="249" t="s">
        <v>6023</v>
      </c>
      <c r="G2842" s="247"/>
      <c r="H2842" s="250">
        <v>1.95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180</v>
      </c>
      <c r="AU2842" s="256" t="s">
        <v>87</v>
      </c>
      <c r="AV2842" s="14" t="s">
        <v>87</v>
      </c>
      <c r="AW2842" s="14" t="s">
        <v>39</v>
      </c>
      <c r="AX2842" s="14" t="s">
        <v>78</v>
      </c>
      <c r="AY2842" s="256" t="s">
        <v>168</v>
      </c>
    </row>
    <row r="2843" s="14" customFormat="1">
      <c r="A2843" s="14"/>
      <c r="B2843" s="246"/>
      <c r="C2843" s="247"/>
      <c r="D2843" s="229" t="s">
        <v>180</v>
      </c>
      <c r="E2843" s="248" t="s">
        <v>33</v>
      </c>
      <c r="F2843" s="249" t="s">
        <v>6024</v>
      </c>
      <c r="G2843" s="247"/>
      <c r="H2843" s="250">
        <v>2.6400000000000001</v>
      </c>
      <c r="I2843" s="251"/>
      <c r="J2843" s="247"/>
      <c r="K2843" s="247"/>
      <c r="L2843" s="252"/>
      <c r="M2843" s="253"/>
      <c r="N2843" s="254"/>
      <c r="O2843" s="254"/>
      <c r="P2843" s="254"/>
      <c r="Q2843" s="254"/>
      <c r="R2843" s="254"/>
      <c r="S2843" s="254"/>
      <c r="T2843" s="255"/>
      <c r="U2843" s="14"/>
      <c r="V2843" s="14"/>
      <c r="W2843" s="14"/>
      <c r="X2843" s="14"/>
      <c r="Y2843" s="14"/>
      <c r="Z2843" s="14"/>
      <c r="AA2843" s="14"/>
      <c r="AB2843" s="14"/>
      <c r="AC2843" s="14"/>
      <c r="AD2843" s="14"/>
      <c r="AE2843" s="14"/>
      <c r="AT2843" s="256" t="s">
        <v>180</v>
      </c>
      <c r="AU2843" s="256" t="s">
        <v>87</v>
      </c>
      <c r="AV2843" s="14" t="s">
        <v>87</v>
      </c>
      <c r="AW2843" s="14" t="s">
        <v>39</v>
      </c>
      <c r="AX2843" s="14" t="s">
        <v>78</v>
      </c>
      <c r="AY2843" s="256" t="s">
        <v>168</v>
      </c>
    </row>
    <row r="2844" s="14" customFormat="1">
      <c r="A2844" s="14"/>
      <c r="B2844" s="246"/>
      <c r="C2844" s="247"/>
      <c r="D2844" s="229" t="s">
        <v>180</v>
      </c>
      <c r="E2844" s="248" t="s">
        <v>33</v>
      </c>
      <c r="F2844" s="249" t="s">
        <v>6025</v>
      </c>
      <c r="G2844" s="247"/>
      <c r="H2844" s="250">
        <v>2.0699999999999998</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180</v>
      </c>
      <c r="AU2844" s="256" t="s">
        <v>87</v>
      </c>
      <c r="AV2844" s="14" t="s">
        <v>87</v>
      </c>
      <c r="AW2844" s="14" t="s">
        <v>39</v>
      </c>
      <c r="AX2844" s="14" t="s">
        <v>78</v>
      </c>
      <c r="AY2844" s="256" t="s">
        <v>168</v>
      </c>
    </row>
    <row r="2845" s="16" customFormat="1">
      <c r="A2845" s="16"/>
      <c r="B2845" s="274"/>
      <c r="C2845" s="275"/>
      <c r="D2845" s="229" t="s">
        <v>180</v>
      </c>
      <c r="E2845" s="276" t="s">
        <v>33</v>
      </c>
      <c r="F2845" s="277" t="s">
        <v>645</v>
      </c>
      <c r="G2845" s="275"/>
      <c r="H2845" s="278">
        <v>47.600000000000001</v>
      </c>
      <c r="I2845" s="279"/>
      <c r="J2845" s="275"/>
      <c r="K2845" s="275"/>
      <c r="L2845" s="280"/>
      <c r="M2845" s="281"/>
      <c r="N2845" s="282"/>
      <c r="O2845" s="282"/>
      <c r="P2845" s="282"/>
      <c r="Q2845" s="282"/>
      <c r="R2845" s="282"/>
      <c r="S2845" s="282"/>
      <c r="T2845" s="283"/>
      <c r="U2845" s="16"/>
      <c r="V2845" s="16"/>
      <c r="W2845" s="16"/>
      <c r="X2845" s="16"/>
      <c r="Y2845" s="16"/>
      <c r="Z2845" s="16"/>
      <c r="AA2845" s="16"/>
      <c r="AB2845" s="16"/>
      <c r="AC2845" s="16"/>
      <c r="AD2845" s="16"/>
      <c r="AE2845" s="16"/>
      <c r="AT2845" s="284" t="s">
        <v>180</v>
      </c>
      <c r="AU2845" s="284" t="s">
        <v>87</v>
      </c>
      <c r="AV2845" s="16" t="s">
        <v>118</v>
      </c>
      <c r="AW2845" s="16" t="s">
        <v>39</v>
      </c>
      <c r="AX2845" s="16" t="s">
        <v>78</v>
      </c>
      <c r="AY2845" s="284" t="s">
        <v>168</v>
      </c>
    </row>
    <row r="2846" s="14" customFormat="1">
      <c r="A2846" s="14"/>
      <c r="B2846" s="246"/>
      <c r="C2846" s="247"/>
      <c r="D2846" s="229" t="s">
        <v>180</v>
      </c>
      <c r="E2846" s="248" t="s">
        <v>33</v>
      </c>
      <c r="F2846" s="249" t="s">
        <v>580</v>
      </c>
      <c r="G2846" s="247"/>
      <c r="H2846" s="250">
        <v>53.200000000000003</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180</v>
      </c>
      <c r="AU2846" s="256" t="s">
        <v>87</v>
      </c>
      <c r="AV2846" s="14" t="s">
        <v>87</v>
      </c>
      <c r="AW2846" s="14" t="s">
        <v>39</v>
      </c>
      <c r="AX2846" s="14" t="s">
        <v>78</v>
      </c>
      <c r="AY2846" s="256" t="s">
        <v>168</v>
      </c>
    </row>
    <row r="2847" s="13" customFormat="1">
      <c r="A2847" s="13"/>
      <c r="B2847" s="236"/>
      <c r="C2847" s="237"/>
      <c r="D2847" s="229" t="s">
        <v>180</v>
      </c>
      <c r="E2847" s="238" t="s">
        <v>33</v>
      </c>
      <c r="F2847" s="239" t="s">
        <v>4050</v>
      </c>
      <c r="G2847" s="237"/>
      <c r="H2847" s="238" t="s">
        <v>33</v>
      </c>
      <c r="I2847" s="240"/>
      <c r="J2847" s="237"/>
      <c r="K2847" s="237"/>
      <c r="L2847" s="241"/>
      <c r="M2847" s="242"/>
      <c r="N2847" s="243"/>
      <c r="O2847" s="243"/>
      <c r="P2847" s="243"/>
      <c r="Q2847" s="243"/>
      <c r="R2847" s="243"/>
      <c r="S2847" s="243"/>
      <c r="T2847" s="244"/>
      <c r="U2847" s="13"/>
      <c r="V2847" s="13"/>
      <c r="W2847" s="13"/>
      <c r="X2847" s="13"/>
      <c r="Y2847" s="13"/>
      <c r="Z2847" s="13"/>
      <c r="AA2847" s="13"/>
      <c r="AB2847" s="13"/>
      <c r="AC2847" s="13"/>
      <c r="AD2847" s="13"/>
      <c r="AE2847" s="13"/>
      <c r="AT2847" s="245" t="s">
        <v>180</v>
      </c>
      <c r="AU2847" s="245" t="s">
        <v>87</v>
      </c>
      <c r="AV2847" s="13" t="s">
        <v>85</v>
      </c>
      <c r="AW2847" s="13" t="s">
        <v>39</v>
      </c>
      <c r="AX2847" s="13" t="s">
        <v>78</v>
      </c>
      <c r="AY2847" s="245" t="s">
        <v>168</v>
      </c>
    </row>
    <row r="2848" s="14" customFormat="1">
      <c r="A2848" s="14"/>
      <c r="B2848" s="246"/>
      <c r="C2848" s="247"/>
      <c r="D2848" s="229" t="s">
        <v>180</v>
      </c>
      <c r="E2848" s="248" t="s">
        <v>33</v>
      </c>
      <c r="F2848" s="249" t="s">
        <v>6026</v>
      </c>
      <c r="G2848" s="247"/>
      <c r="H2848" s="250">
        <v>9.0600000000000005</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180</v>
      </c>
      <c r="AU2848" s="256" t="s">
        <v>87</v>
      </c>
      <c r="AV2848" s="14" t="s">
        <v>87</v>
      </c>
      <c r="AW2848" s="14" t="s">
        <v>39</v>
      </c>
      <c r="AX2848" s="14" t="s">
        <v>78</v>
      </c>
      <c r="AY2848" s="256" t="s">
        <v>168</v>
      </c>
    </row>
    <row r="2849" s="15" customFormat="1">
      <c r="A2849" s="15"/>
      <c r="B2849" s="263"/>
      <c r="C2849" s="264"/>
      <c r="D2849" s="229" t="s">
        <v>180</v>
      </c>
      <c r="E2849" s="265" t="s">
        <v>33</v>
      </c>
      <c r="F2849" s="266" t="s">
        <v>626</v>
      </c>
      <c r="G2849" s="264"/>
      <c r="H2849" s="267">
        <v>109.86</v>
      </c>
      <c r="I2849" s="268"/>
      <c r="J2849" s="264"/>
      <c r="K2849" s="264"/>
      <c r="L2849" s="269"/>
      <c r="M2849" s="270"/>
      <c r="N2849" s="271"/>
      <c r="O2849" s="271"/>
      <c r="P2849" s="271"/>
      <c r="Q2849" s="271"/>
      <c r="R2849" s="271"/>
      <c r="S2849" s="271"/>
      <c r="T2849" s="272"/>
      <c r="U2849" s="15"/>
      <c r="V2849" s="15"/>
      <c r="W2849" s="15"/>
      <c r="X2849" s="15"/>
      <c r="Y2849" s="15"/>
      <c r="Z2849" s="15"/>
      <c r="AA2849" s="15"/>
      <c r="AB2849" s="15"/>
      <c r="AC2849" s="15"/>
      <c r="AD2849" s="15"/>
      <c r="AE2849" s="15"/>
      <c r="AT2849" s="273" t="s">
        <v>180</v>
      </c>
      <c r="AU2849" s="273" t="s">
        <v>87</v>
      </c>
      <c r="AV2849" s="15" t="s">
        <v>121</v>
      </c>
      <c r="AW2849" s="15" t="s">
        <v>39</v>
      </c>
      <c r="AX2849" s="15" t="s">
        <v>85</v>
      </c>
      <c r="AY2849" s="273" t="s">
        <v>168</v>
      </c>
    </row>
    <row r="2850" s="2" customFormat="1" ht="16.5" customHeight="1">
      <c r="A2850" s="42"/>
      <c r="B2850" s="43"/>
      <c r="C2850" s="216" t="s">
        <v>3889</v>
      </c>
      <c r="D2850" s="216" t="s">
        <v>170</v>
      </c>
      <c r="E2850" s="217" t="s">
        <v>4061</v>
      </c>
      <c r="F2850" s="218" t="s">
        <v>4062</v>
      </c>
      <c r="G2850" s="219" t="s">
        <v>741</v>
      </c>
      <c r="H2850" s="220">
        <v>282.06</v>
      </c>
      <c r="I2850" s="221"/>
      <c r="J2850" s="222">
        <f>ROUND(I2850*H2850,2)</f>
        <v>0</v>
      </c>
      <c r="K2850" s="218" t="s">
        <v>174</v>
      </c>
      <c r="L2850" s="48"/>
      <c r="M2850" s="223" t="s">
        <v>33</v>
      </c>
      <c r="N2850" s="224" t="s">
        <v>49</v>
      </c>
      <c r="O2850" s="88"/>
      <c r="P2850" s="225">
        <f>O2850*H2850</f>
        <v>0</v>
      </c>
      <c r="Q2850" s="225">
        <v>3.0000000000000001E-05</v>
      </c>
      <c r="R2850" s="225">
        <f>Q2850*H2850</f>
        <v>0.0084618000000000002</v>
      </c>
      <c r="S2850" s="225">
        <v>0</v>
      </c>
      <c r="T2850" s="226">
        <f>S2850*H2850</f>
        <v>0</v>
      </c>
      <c r="U2850" s="42"/>
      <c r="V2850" s="42"/>
      <c r="W2850" s="42"/>
      <c r="X2850" s="42"/>
      <c r="Y2850" s="42"/>
      <c r="Z2850" s="42"/>
      <c r="AA2850" s="42"/>
      <c r="AB2850" s="42"/>
      <c r="AC2850" s="42"/>
      <c r="AD2850" s="42"/>
      <c r="AE2850" s="42"/>
      <c r="AR2850" s="227" t="s">
        <v>266</v>
      </c>
      <c r="AT2850" s="227" t="s">
        <v>170</v>
      </c>
      <c r="AU2850" s="227" t="s">
        <v>87</v>
      </c>
      <c r="AY2850" s="20" t="s">
        <v>168</v>
      </c>
      <c r="BE2850" s="228">
        <f>IF(N2850="základní",J2850,0)</f>
        <v>0</v>
      </c>
      <c r="BF2850" s="228">
        <f>IF(N2850="snížená",J2850,0)</f>
        <v>0</v>
      </c>
      <c r="BG2850" s="228">
        <f>IF(N2850="zákl. přenesená",J2850,0)</f>
        <v>0</v>
      </c>
      <c r="BH2850" s="228">
        <f>IF(N2850="sníž. přenesená",J2850,0)</f>
        <v>0</v>
      </c>
      <c r="BI2850" s="228">
        <f>IF(N2850="nulová",J2850,0)</f>
        <v>0</v>
      </c>
      <c r="BJ2850" s="20" t="s">
        <v>85</v>
      </c>
      <c r="BK2850" s="228">
        <f>ROUND(I2850*H2850,2)</f>
        <v>0</v>
      </c>
      <c r="BL2850" s="20" t="s">
        <v>266</v>
      </c>
      <c r="BM2850" s="227" t="s">
        <v>6027</v>
      </c>
    </row>
    <row r="2851" s="2" customFormat="1">
      <c r="A2851" s="42"/>
      <c r="B2851" s="43"/>
      <c r="C2851" s="44"/>
      <c r="D2851" s="229" t="s">
        <v>176</v>
      </c>
      <c r="E2851" s="44"/>
      <c r="F2851" s="230" t="s">
        <v>4064</v>
      </c>
      <c r="G2851" s="44"/>
      <c r="H2851" s="44"/>
      <c r="I2851" s="231"/>
      <c r="J2851" s="44"/>
      <c r="K2851" s="44"/>
      <c r="L2851" s="48"/>
      <c r="M2851" s="232"/>
      <c r="N2851" s="233"/>
      <c r="O2851" s="88"/>
      <c r="P2851" s="88"/>
      <c r="Q2851" s="88"/>
      <c r="R2851" s="88"/>
      <c r="S2851" s="88"/>
      <c r="T2851" s="89"/>
      <c r="U2851" s="42"/>
      <c r="V2851" s="42"/>
      <c r="W2851" s="42"/>
      <c r="X2851" s="42"/>
      <c r="Y2851" s="42"/>
      <c r="Z2851" s="42"/>
      <c r="AA2851" s="42"/>
      <c r="AB2851" s="42"/>
      <c r="AC2851" s="42"/>
      <c r="AD2851" s="42"/>
      <c r="AE2851" s="42"/>
      <c r="AT2851" s="20" t="s">
        <v>176</v>
      </c>
      <c r="AU2851" s="20" t="s">
        <v>87</v>
      </c>
    </row>
    <row r="2852" s="2" customFormat="1">
      <c r="A2852" s="42"/>
      <c r="B2852" s="43"/>
      <c r="C2852" s="44"/>
      <c r="D2852" s="234" t="s">
        <v>178</v>
      </c>
      <c r="E2852" s="44"/>
      <c r="F2852" s="235" t="s">
        <v>4065</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178</v>
      </c>
      <c r="AU2852" s="20" t="s">
        <v>87</v>
      </c>
    </row>
    <row r="2853" s="13" customFormat="1">
      <c r="A2853" s="13"/>
      <c r="B2853" s="236"/>
      <c r="C2853" s="237"/>
      <c r="D2853" s="229" t="s">
        <v>180</v>
      </c>
      <c r="E2853" s="238" t="s">
        <v>33</v>
      </c>
      <c r="F2853" s="239" t="s">
        <v>1291</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180</v>
      </c>
      <c r="AU2853" s="245" t="s">
        <v>87</v>
      </c>
      <c r="AV2853" s="13" t="s">
        <v>85</v>
      </c>
      <c r="AW2853" s="13" t="s">
        <v>39</v>
      </c>
      <c r="AX2853" s="13" t="s">
        <v>78</v>
      </c>
      <c r="AY2853" s="245" t="s">
        <v>168</v>
      </c>
    </row>
    <row r="2854" s="14" customFormat="1">
      <c r="A2854" s="14"/>
      <c r="B2854" s="246"/>
      <c r="C2854" s="247"/>
      <c r="D2854" s="229" t="s">
        <v>180</v>
      </c>
      <c r="E2854" s="248" t="s">
        <v>33</v>
      </c>
      <c r="F2854" s="249" t="s">
        <v>6028</v>
      </c>
      <c r="G2854" s="247"/>
      <c r="H2854" s="250">
        <v>198.86000000000001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180</v>
      </c>
      <c r="AU2854" s="256" t="s">
        <v>87</v>
      </c>
      <c r="AV2854" s="14" t="s">
        <v>87</v>
      </c>
      <c r="AW2854" s="14" t="s">
        <v>39</v>
      </c>
      <c r="AX2854" s="14" t="s">
        <v>78</v>
      </c>
      <c r="AY2854" s="256" t="s">
        <v>168</v>
      </c>
    </row>
    <row r="2855" s="14" customFormat="1">
      <c r="A2855" s="14"/>
      <c r="B2855" s="246"/>
      <c r="C2855" s="247"/>
      <c r="D2855" s="229" t="s">
        <v>180</v>
      </c>
      <c r="E2855" s="248" t="s">
        <v>33</v>
      </c>
      <c r="F2855" s="249" t="s">
        <v>5953</v>
      </c>
      <c r="G2855" s="247"/>
      <c r="H2855" s="250">
        <v>83.200000000000003</v>
      </c>
      <c r="I2855" s="251"/>
      <c r="J2855" s="247"/>
      <c r="K2855" s="247"/>
      <c r="L2855" s="252"/>
      <c r="M2855" s="253"/>
      <c r="N2855" s="254"/>
      <c r="O2855" s="254"/>
      <c r="P2855" s="254"/>
      <c r="Q2855" s="254"/>
      <c r="R2855" s="254"/>
      <c r="S2855" s="254"/>
      <c r="T2855" s="255"/>
      <c r="U2855" s="14"/>
      <c r="V2855" s="14"/>
      <c r="W2855" s="14"/>
      <c r="X2855" s="14"/>
      <c r="Y2855" s="14"/>
      <c r="Z2855" s="14"/>
      <c r="AA2855" s="14"/>
      <c r="AB2855" s="14"/>
      <c r="AC2855" s="14"/>
      <c r="AD2855" s="14"/>
      <c r="AE2855" s="14"/>
      <c r="AT2855" s="256" t="s">
        <v>180</v>
      </c>
      <c r="AU2855" s="256" t="s">
        <v>87</v>
      </c>
      <c r="AV2855" s="14" t="s">
        <v>87</v>
      </c>
      <c r="AW2855" s="14" t="s">
        <v>39</v>
      </c>
      <c r="AX2855" s="14" t="s">
        <v>78</v>
      </c>
      <c r="AY2855" s="256" t="s">
        <v>168</v>
      </c>
    </row>
    <row r="2856" s="15" customFormat="1">
      <c r="A2856" s="15"/>
      <c r="B2856" s="263"/>
      <c r="C2856" s="264"/>
      <c r="D2856" s="229" t="s">
        <v>180</v>
      </c>
      <c r="E2856" s="265" t="s">
        <v>33</v>
      </c>
      <c r="F2856" s="266" t="s">
        <v>626</v>
      </c>
      <c r="G2856" s="264"/>
      <c r="H2856" s="267">
        <v>282.06</v>
      </c>
      <c r="I2856" s="268"/>
      <c r="J2856" s="264"/>
      <c r="K2856" s="264"/>
      <c r="L2856" s="269"/>
      <c r="M2856" s="270"/>
      <c r="N2856" s="271"/>
      <c r="O2856" s="271"/>
      <c r="P2856" s="271"/>
      <c r="Q2856" s="271"/>
      <c r="R2856" s="271"/>
      <c r="S2856" s="271"/>
      <c r="T2856" s="272"/>
      <c r="U2856" s="15"/>
      <c r="V2856" s="15"/>
      <c r="W2856" s="15"/>
      <c r="X2856" s="15"/>
      <c r="Y2856" s="15"/>
      <c r="Z2856" s="15"/>
      <c r="AA2856" s="15"/>
      <c r="AB2856" s="15"/>
      <c r="AC2856" s="15"/>
      <c r="AD2856" s="15"/>
      <c r="AE2856" s="15"/>
      <c r="AT2856" s="273" t="s">
        <v>180</v>
      </c>
      <c r="AU2856" s="273" t="s">
        <v>87</v>
      </c>
      <c r="AV2856" s="15" t="s">
        <v>121</v>
      </c>
      <c r="AW2856" s="15" t="s">
        <v>39</v>
      </c>
      <c r="AX2856" s="15" t="s">
        <v>85</v>
      </c>
      <c r="AY2856" s="273" t="s">
        <v>168</v>
      </c>
    </row>
    <row r="2857" s="2" customFormat="1" ht="16.5" customHeight="1">
      <c r="A2857" s="42"/>
      <c r="B2857" s="43"/>
      <c r="C2857" s="216" t="s">
        <v>3897</v>
      </c>
      <c r="D2857" s="216" t="s">
        <v>170</v>
      </c>
      <c r="E2857" s="217" t="s">
        <v>4068</v>
      </c>
      <c r="F2857" s="218" t="s">
        <v>4069</v>
      </c>
      <c r="G2857" s="219" t="s">
        <v>741</v>
      </c>
      <c r="H2857" s="220">
        <v>182.63</v>
      </c>
      <c r="I2857" s="221"/>
      <c r="J2857" s="222">
        <f>ROUND(I2857*H2857,2)</f>
        <v>0</v>
      </c>
      <c r="K2857" s="218" t="s">
        <v>174</v>
      </c>
      <c r="L2857" s="48"/>
      <c r="M2857" s="223" t="s">
        <v>33</v>
      </c>
      <c r="N2857" s="224" t="s">
        <v>49</v>
      </c>
      <c r="O2857" s="88"/>
      <c r="P2857" s="225">
        <f>O2857*H2857</f>
        <v>0</v>
      </c>
      <c r="Q2857" s="225">
        <v>3.0000000000000001E-05</v>
      </c>
      <c r="R2857" s="225">
        <f>Q2857*H2857</f>
        <v>0.0054789000000000001</v>
      </c>
      <c r="S2857" s="225">
        <v>0</v>
      </c>
      <c r="T2857" s="226">
        <f>S2857*H2857</f>
        <v>0</v>
      </c>
      <c r="U2857" s="42"/>
      <c r="V2857" s="42"/>
      <c r="W2857" s="42"/>
      <c r="X2857" s="42"/>
      <c r="Y2857" s="42"/>
      <c r="Z2857" s="42"/>
      <c r="AA2857" s="42"/>
      <c r="AB2857" s="42"/>
      <c r="AC2857" s="42"/>
      <c r="AD2857" s="42"/>
      <c r="AE2857" s="42"/>
      <c r="AR2857" s="227" t="s">
        <v>266</v>
      </c>
      <c r="AT2857" s="227" t="s">
        <v>170</v>
      </c>
      <c r="AU2857" s="227" t="s">
        <v>87</v>
      </c>
      <c r="AY2857" s="20" t="s">
        <v>168</v>
      </c>
      <c r="BE2857" s="228">
        <f>IF(N2857="základní",J2857,0)</f>
        <v>0</v>
      </c>
      <c r="BF2857" s="228">
        <f>IF(N2857="snížená",J2857,0)</f>
        <v>0</v>
      </c>
      <c r="BG2857" s="228">
        <f>IF(N2857="zákl. přenesená",J2857,0)</f>
        <v>0</v>
      </c>
      <c r="BH2857" s="228">
        <f>IF(N2857="sníž. přenesená",J2857,0)</f>
        <v>0</v>
      </c>
      <c r="BI2857" s="228">
        <f>IF(N2857="nulová",J2857,0)</f>
        <v>0</v>
      </c>
      <c r="BJ2857" s="20" t="s">
        <v>85</v>
      </c>
      <c r="BK2857" s="228">
        <f>ROUND(I2857*H2857,2)</f>
        <v>0</v>
      </c>
      <c r="BL2857" s="20" t="s">
        <v>266</v>
      </c>
      <c r="BM2857" s="227" t="s">
        <v>6029</v>
      </c>
    </row>
    <row r="2858" s="2" customFormat="1">
      <c r="A2858" s="42"/>
      <c r="B2858" s="43"/>
      <c r="C2858" s="44"/>
      <c r="D2858" s="229" t="s">
        <v>176</v>
      </c>
      <c r="E2858" s="44"/>
      <c r="F2858" s="230" t="s">
        <v>4071</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176</v>
      </c>
      <c r="AU2858" s="20" t="s">
        <v>87</v>
      </c>
    </row>
    <row r="2859" s="2" customFormat="1">
      <c r="A2859" s="42"/>
      <c r="B2859" s="43"/>
      <c r="C2859" s="44"/>
      <c r="D2859" s="234" t="s">
        <v>178</v>
      </c>
      <c r="E2859" s="44"/>
      <c r="F2859" s="235" t="s">
        <v>4072</v>
      </c>
      <c r="G2859" s="44"/>
      <c r="H2859" s="44"/>
      <c r="I2859" s="231"/>
      <c r="J2859" s="44"/>
      <c r="K2859" s="44"/>
      <c r="L2859" s="48"/>
      <c r="M2859" s="232"/>
      <c r="N2859" s="233"/>
      <c r="O2859" s="88"/>
      <c r="P2859" s="88"/>
      <c r="Q2859" s="88"/>
      <c r="R2859" s="88"/>
      <c r="S2859" s="88"/>
      <c r="T2859" s="89"/>
      <c r="U2859" s="42"/>
      <c r="V2859" s="42"/>
      <c r="W2859" s="42"/>
      <c r="X2859" s="42"/>
      <c r="Y2859" s="42"/>
      <c r="Z2859" s="42"/>
      <c r="AA2859" s="42"/>
      <c r="AB2859" s="42"/>
      <c r="AC2859" s="42"/>
      <c r="AD2859" s="42"/>
      <c r="AE2859" s="42"/>
      <c r="AT2859" s="20" t="s">
        <v>178</v>
      </c>
      <c r="AU2859" s="20" t="s">
        <v>87</v>
      </c>
    </row>
    <row r="2860" s="13" customFormat="1">
      <c r="A2860" s="13"/>
      <c r="B2860" s="236"/>
      <c r="C2860" s="237"/>
      <c r="D2860" s="229" t="s">
        <v>180</v>
      </c>
      <c r="E2860" s="238" t="s">
        <v>33</v>
      </c>
      <c r="F2860" s="239" t="s">
        <v>1291</v>
      </c>
      <c r="G2860" s="237"/>
      <c r="H2860" s="238" t="s">
        <v>33</v>
      </c>
      <c r="I2860" s="240"/>
      <c r="J2860" s="237"/>
      <c r="K2860" s="237"/>
      <c r="L2860" s="241"/>
      <c r="M2860" s="242"/>
      <c r="N2860" s="243"/>
      <c r="O2860" s="243"/>
      <c r="P2860" s="243"/>
      <c r="Q2860" s="243"/>
      <c r="R2860" s="243"/>
      <c r="S2860" s="243"/>
      <c r="T2860" s="244"/>
      <c r="U2860" s="13"/>
      <c r="V2860" s="13"/>
      <c r="W2860" s="13"/>
      <c r="X2860" s="13"/>
      <c r="Y2860" s="13"/>
      <c r="Z2860" s="13"/>
      <c r="AA2860" s="13"/>
      <c r="AB2860" s="13"/>
      <c r="AC2860" s="13"/>
      <c r="AD2860" s="13"/>
      <c r="AE2860" s="13"/>
      <c r="AT2860" s="245" t="s">
        <v>180</v>
      </c>
      <c r="AU2860" s="245" t="s">
        <v>87</v>
      </c>
      <c r="AV2860" s="13" t="s">
        <v>85</v>
      </c>
      <c r="AW2860" s="13" t="s">
        <v>39</v>
      </c>
      <c r="AX2860" s="13" t="s">
        <v>78</v>
      </c>
      <c r="AY2860" s="245" t="s">
        <v>168</v>
      </c>
    </row>
    <row r="2861" s="13" customFormat="1">
      <c r="A2861" s="13"/>
      <c r="B2861" s="236"/>
      <c r="C2861" s="237"/>
      <c r="D2861" s="229" t="s">
        <v>180</v>
      </c>
      <c r="E2861" s="238" t="s">
        <v>33</v>
      </c>
      <c r="F2861" s="239" t="s">
        <v>4073</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180</v>
      </c>
      <c r="AU2861" s="245" t="s">
        <v>87</v>
      </c>
      <c r="AV2861" s="13" t="s">
        <v>85</v>
      </c>
      <c r="AW2861" s="13" t="s">
        <v>39</v>
      </c>
      <c r="AX2861" s="13" t="s">
        <v>78</v>
      </c>
      <c r="AY2861" s="245" t="s">
        <v>168</v>
      </c>
    </row>
    <row r="2862" s="14" customFormat="1">
      <c r="A2862" s="14"/>
      <c r="B2862" s="246"/>
      <c r="C2862" s="247"/>
      <c r="D2862" s="229" t="s">
        <v>180</v>
      </c>
      <c r="E2862" s="248" t="s">
        <v>33</v>
      </c>
      <c r="F2862" s="249" t="s">
        <v>5952</v>
      </c>
      <c r="G2862" s="247"/>
      <c r="H2862" s="250">
        <v>99.430000000000007</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180</v>
      </c>
      <c r="AU2862" s="256" t="s">
        <v>87</v>
      </c>
      <c r="AV2862" s="14" t="s">
        <v>87</v>
      </c>
      <c r="AW2862" s="14" t="s">
        <v>39</v>
      </c>
      <c r="AX2862" s="14" t="s">
        <v>78</v>
      </c>
      <c r="AY2862" s="256" t="s">
        <v>168</v>
      </c>
    </row>
    <row r="2863" s="14" customFormat="1">
      <c r="A2863" s="14"/>
      <c r="B2863" s="246"/>
      <c r="C2863" s="247"/>
      <c r="D2863" s="229" t="s">
        <v>180</v>
      </c>
      <c r="E2863" s="248" t="s">
        <v>33</v>
      </c>
      <c r="F2863" s="249" t="s">
        <v>5953</v>
      </c>
      <c r="G2863" s="247"/>
      <c r="H2863" s="250">
        <v>83.200000000000003</v>
      </c>
      <c r="I2863" s="251"/>
      <c r="J2863" s="247"/>
      <c r="K2863" s="247"/>
      <c r="L2863" s="252"/>
      <c r="M2863" s="253"/>
      <c r="N2863" s="254"/>
      <c r="O2863" s="254"/>
      <c r="P2863" s="254"/>
      <c r="Q2863" s="254"/>
      <c r="R2863" s="254"/>
      <c r="S2863" s="254"/>
      <c r="T2863" s="255"/>
      <c r="U2863" s="14"/>
      <c r="V2863" s="14"/>
      <c r="W2863" s="14"/>
      <c r="X2863" s="14"/>
      <c r="Y2863" s="14"/>
      <c r="Z2863" s="14"/>
      <c r="AA2863" s="14"/>
      <c r="AB2863" s="14"/>
      <c r="AC2863" s="14"/>
      <c r="AD2863" s="14"/>
      <c r="AE2863" s="14"/>
      <c r="AT2863" s="256" t="s">
        <v>180</v>
      </c>
      <c r="AU2863" s="256" t="s">
        <v>87</v>
      </c>
      <c r="AV2863" s="14" t="s">
        <v>87</v>
      </c>
      <c r="AW2863" s="14" t="s">
        <v>39</v>
      </c>
      <c r="AX2863" s="14" t="s">
        <v>78</v>
      </c>
      <c r="AY2863" s="256" t="s">
        <v>168</v>
      </c>
    </row>
    <row r="2864" s="15" customFormat="1">
      <c r="A2864" s="15"/>
      <c r="B2864" s="263"/>
      <c r="C2864" s="264"/>
      <c r="D2864" s="229" t="s">
        <v>180</v>
      </c>
      <c r="E2864" s="265" t="s">
        <v>33</v>
      </c>
      <c r="F2864" s="266" t="s">
        <v>626</v>
      </c>
      <c r="G2864" s="264"/>
      <c r="H2864" s="267">
        <v>182.63</v>
      </c>
      <c r="I2864" s="268"/>
      <c r="J2864" s="264"/>
      <c r="K2864" s="264"/>
      <c r="L2864" s="269"/>
      <c r="M2864" s="270"/>
      <c r="N2864" s="271"/>
      <c r="O2864" s="271"/>
      <c r="P2864" s="271"/>
      <c r="Q2864" s="271"/>
      <c r="R2864" s="271"/>
      <c r="S2864" s="271"/>
      <c r="T2864" s="272"/>
      <c r="U2864" s="15"/>
      <c r="V2864" s="15"/>
      <c r="W2864" s="15"/>
      <c r="X2864" s="15"/>
      <c r="Y2864" s="15"/>
      <c r="Z2864" s="15"/>
      <c r="AA2864" s="15"/>
      <c r="AB2864" s="15"/>
      <c r="AC2864" s="15"/>
      <c r="AD2864" s="15"/>
      <c r="AE2864" s="15"/>
      <c r="AT2864" s="273" t="s">
        <v>180</v>
      </c>
      <c r="AU2864" s="273" t="s">
        <v>87</v>
      </c>
      <c r="AV2864" s="15" t="s">
        <v>121</v>
      </c>
      <c r="AW2864" s="15" t="s">
        <v>39</v>
      </c>
      <c r="AX2864" s="15" t="s">
        <v>85</v>
      </c>
      <c r="AY2864" s="273" t="s">
        <v>168</v>
      </c>
    </row>
    <row r="2865" s="2" customFormat="1" ht="16.5" customHeight="1">
      <c r="A2865" s="42"/>
      <c r="B2865" s="43"/>
      <c r="C2865" s="216" t="s">
        <v>3904</v>
      </c>
      <c r="D2865" s="216" t="s">
        <v>170</v>
      </c>
      <c r="E2865" s="217" t="s">
        <v>4075</v>
      </c>
      <c r="F2865" s="218" t="s">
        <v>4076</v>
      </c>
      <c r="G2865" s="219" t="s">
        <v>185</v>
      </c>
      <c r="H2865" s="220">
        <v>33</v>
      </c>
      <c r="I2865" s="221"/>
      <c r="J2865" s="222">
        <f>ROUND(I2865*H2865,2)</f>
        <v>0</v>
      </c>
      <c r="K2865" s="218" t="s">
        <v>174</v>
      </c>
      <c r="L2865" s="48"/>
      <c r="M2865" s="223" t="s">
        <v>33</v>
      </c>
      <c r="N2865" s="224" t="s">
        <v>49</v>
      </c>
      <c r="O2865" s="88"/>
      <c r="P2865" s="225">
        <f>O2865*H2865</f>
        <v>0</v>
      </c>
      <c r="Q2865" s="225">
        <v>0.00021000000000000001</v>
      </c>
      <c r="R2865" s="225">
        <f>Q2865*H2865</f>
        <v>0.0069300000000000004</v>
      </c>
      <c r="S2865" s="225">
        <v>0</v>
      </c>
      <c r="T2865" s="226">
        <f>S2865*H2865</f>
        <v>0</v>
      </c>
      <c r="U2865" s="42"/>
      <c r="V2865" s="42"/>
      <c r="W2865" s="42"/>
      <c r="X2865" s="42"/>
      <c r="Y2865" s="42"/>
      <c r="Z2865" s="42"/>
      <c r="AA2865" s="42"/>
      <c r="AB2865" s="42"/>
      <c r="AC2865" s="42"/>
      <c r="AD2865" s="42"/>
      <c r="AE2865" s="42"/>
      <c r="AR2865" s="227" t="s">
        <v>266</v>
      </c>
      <c r="AT2865" s="227" t="s">
        <v>170</v>
      </c>
      <c r="AU2865" s="227" t="s">
        <v>87</v>
      </c>
      <c r="AY2865" s="20" t="s">
        <v>168</v>
      </c>
      <c r="BE2865" s="228">
        <f>IF(N2865="základní",J2865,0)</f>
        <v>0</v>
      </c>
      <c r="BF2865" s="228">
        <f>IF(N2865="snížená",J2865,0)</f>
        <v>0</v>
      </c>
      <c r="BG2865" s="228">
        <f>IF(N2865="zákl. přenesená",J2865,0)</f>
        <v>0</v>
      </c>
      <c r="BH2865" s="228">
        <f>IF(N2865="sníž. přenesená",J2865,0)</f>
        <v>0</v>
      </c>
      <c r="BI2865" s="228">
        <f>IF(N2865="nulová",J2865,0)</f>
        <v>0</v>
      </c>
      <c r="BJ2865" s="20" t="s">
        <v>85</v>
      </c>
      <c r="BK2865" s="228">
        <f>ROUND(I2865*H2865,2)</f>
        <v>0</v>
      </c>
      <c r="BL2865" s="20" t="s">
        <v>266</v>
      </c>
      <c r="BM2865" s="227" t="s">
        <v>6030</v>
      </c>
    </row>
    <row r="2866" s="2" customFormat="1">
      <c r="A2866" s="42"/>
      <c r="B2866" s="43"/>
      <c r="C2866" s="44"/>
      <c r="D2866" s="229" t="s">
        <v>176</v>
      </c>
      <c r="E2866" s="44"/>
      <c r="F2866" s="230" t="s">
        <v>4078</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176</v>
      </c>
      <c r="AU2866" s="20" t="s">
        <v>87</v>
      </c>
    </row>
    <row r="2867" s="2" customFormat="1">
      <c r="A2867" s="42"/>
      <c r="B2867" s="43"/>
      <c r="C2867" s="44"/>
      <c r="D2867" s="234" t="s">
        <v>178</v>
      </c>
      <c r="E2867" s="44"/>
      <c r="F2867" s="235" t="s">
        <v>4079</v>
      </c>
      <c r="G2867" s="44"/>
      <c r="H2867" s="44"/>
      <c r="I2867" s="231"/>
      <c r="J2867" s="44"/>
      <c r="K2867" s="44"/>
      <c r="L2867" s="48"/>
      <c r="M2867" s="232"/>
      <c r="N2867" s="233"/>
      <c r="O2867" s="88"/>
      <c r="P2867" s="88"/>
      <c r="Q2867" s="88"/>
      <c r="R2867" s="88"/>
      <c r="S2867" s="88"/>
      <c r="T2867" s="89"/>
      <c r="U2867" s="42"/>
      <c r="V2867" s="42"/>
      <c r="W2867" s="42"/>
      <c r="X2867" s="42"/>
      <c r="Y2867" s="42"/>
      <c r="Z2867" s="42"/>
      <c r="AA2867" s="42"/>
      <c r="AB2867" s="42"/>
      <c r="AC2867" s="42"/>
      <c r="AD2867" s="42"/>
      <c r="AE2867" s="42"/>
      <c r="AT2867" s="20" t="s">
        <v>178</v>
      </c>
      <c r="AU2867" s="20" t="s">
        <v>87</v>
      </c>
    </row>
    <row r="2868" s="13" customFormat="1">
      <c r="A2868" s="13"/>
      <c r="B2868" s="236"/>
      <c r="C2868" s="237"/>
      <c r="D2868" s="229" t="s">
        <v>180</v>
      </c>
      <c r="E2868" s="238" t="s">
        <v>33</v>
      </c>
      <c r="F2868" s="239" t="s">
        <v>1291</v>
      </c>
      <c r="G2868" s="237"/>
      <c r="H2868" s="238" t="s">
        <v>33</v>
      </c>
      <c r="I2868" s="240"/>
      <c r="J2868" s="237"/>
      <c r="K2868" s="237"/>
      <c r="L2868" s="241"/>
      <c r="M2868" s="242"/>
      <c r="N2868" s="243"/>
      <c r="O2868" s="243"/>
      <c r="P2868" s="243"/>
      <c r="Q2868" s="243"/>
      <c r="R2868" s="243"/>
      <c r="S2868" s="243"/>
      <c r="T2868" s="244"/>
      <c r="U2868" s="13"/>
      <c r="V2868" s="13"/>
      <c r="W2868" s="13"/>
      <c r="X2868" s="13"/>
      <c r="Y2868" s="13"/>
      <c r="Z2868" s="13"/>
      <c r="AA2868" s="13"/>
      <c r="AB2868" s="13"/>
      <c r="AC2868" s="13"/>
      <c r="AD2868" s="13"/>
      <c r="AE2868" s="13"/>
      <c r="AT2868" s="245" t="s">
        <v>180</v>
      </c>
      <c r="AU2868" s="245" t="s">
        <v>87</v>
      </c>
      <c r="AV2868" s="13" t="s">
        <v>85</v>
      </c>
      <c r="AW2868" s="13" t="s">
        <v>39</v>
      </c>
      <c r="AX2868" s="13" t="s">
        <v>78</v>
      </c>
      <c r="AY2868" s="245" t="s">
        <v>168</v>
      </c>
    </row>
    <row r="2869" s="13" customFormat="1">
      <c r="A2869" s="13"/>
      <c r="B2869" s="236"/>
      <c r="C2869" s="237"/>
      <c r="D2869" s="229" t="s">
        <v>180</v>
      </c>
      <c r="E2869" s="238" t="s">
        <v>33</v>
      </c>
      <c r="F2869" s="239" t="s">
        <v>4080</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180</v>
      </c>
      <c r="AU2869" s="245" t="s">
        <v>87</v>
      </c>
      <c r="AV2869" s="13" t="s">
        <v>85</v>
      </c>
      <c r="AW2869" s="13" t="s">
        <v>39</v>
      </c>
      <c r="AX2869" s="13" t="s">
        <v>78</v>
      </c>
      <c r="AY2869" s="245" t="s">
        <v>168</v>
      </c>
    </row>
    <row r="2870" s="14" customFormat="1">
      <c r="A2870" s="14"/>
      <c r="B2870" s="246"/>
      <c r="C2870" s="247"/>
      <c r="D2870" s="229" t="s">
        <v>180</v>
      </c>
      <c r="E2870" s="248" t="s">
        <v>33</v>
      </c>
      <c r="F2870" s="249" t="s">
        <v>6031</v>
      </c>
      <c r="G2870" s="247"/>
      <c r="H2870" s="250">
        <v>5</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180</v>
      </c>
      <c r="AU2870" s="256" t="s">
        <v>87</v>
      </c>
      <c r="AV2870" s="14" t="s">
        <v>87</v>
      </c>
      <c r="AW2870" s="14" t="s">
        <v>39</v>
      </c>
      <c r="AX2870" s="14" t="s">
        <v>78</v>
      </c>
      <c r="AY2870" s="256" t="s">
        <v>168</v>
      </c>
    </row>
    <row r="2871" s="14" customFormat="1">
      <c r="A2871" s="14"/>
      <c r="B2871" s="246"/>
      <c r="C2871" s="247"/>
      <c r="D2871" s="229" t="s">
        <v>180</v>
      </c>
      <c r="E2871" s="248" t="s">
        <v>33</v>
      </c>
      <c r="F2871" s="249" t="s">
        <v>6032</v>
      </c>
      <c r="G2871" s="247"/>
      <c r="H2871" s="250">
        <v>5</v>
      </c>
      <c r="I2871" s="251"/>
      <c r="J2871" s="247"/>
      <c r="K2871" s="247"/>
      <c r="L2871" s="252"/>
      <c r="M2871" s="253"/>
      <c r="N2871" s="254"/>
      <c r="O2871" s="254"/>
      <c r="P2871" s="254"/>
      <c r="Q2871" s="254"/>
      <c r="R2871" s="254"/>
      <c r="S2871" s="254"/>
      <c r="T2871" s="255"/>
      <c r="U2871" s="14"/>
      <c r="V2871" s="14"/>
      <c r="W2871" s="14"/>
      <c r="X2871" s="14"/>
      <c r="Y2871" s="14"/>
      <c r="Z2871" s="14"/>
      <c r="AA2871" s="14"/>
      <c r="AB2871" s="14"/>
      <c r="AC2871" s="14"/>
      <c r="AD2871" s="14"/>
      <c r="AE2871" s="14"/>
      <c r="AT2871" s="256" t="s">
        <v>180</v>
      </c>
      <c r="AU2871" s="256" t="s">
        <v>87</v>
      </c>
      <c r="AV2871" s="14" t="s">
        <v>87</v>
      </c>
      <c r="AW2871" s="14" t="s">
        <v>39</v>
      </c>
      <c r="AX2871" s="14" t="s">
        <v>78</v>
      </c>
      <c r="AY2871" s="256" t="s">
        <v>168</v>
      </c>
    </row>
    <row r="2872" s="14" customFormat="1">
      <c r="A2872" s="14"/>
      <c r="B2872" s="246"/>
      <c r="C2872" s="247"/>
      <c r="D2872" s="229" t="s">
        <v>180</v>
      </c>
      <c r="E2872" s="248" t="s">
        <v>33</v>
      </c>
      <c r="F2872" s="249" t="s">
        <v>6033</v>
      </c>
      <c r="G2872" s="247"/>
      <c r="H2872" s="250">
        <v>5</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180</v>
      </c>
      <c r="AU2872" s="256" t="s">
        <v>87</v>
      </c>
      <c r="AV2872" s="14" t="s">
        <v>87</v>
      </c>
      <c r="AW2872" s="14" t="s">
        <v>39</v>
      </c>
      <c r="AX2872" s="14" t="s">
        <v>78</v>
      </c>
      <c r="AY2872" s="256" t="s">
        <v>168</v>
      </c>
    </row>
    <row r="2873" s="14" customFormat="1">
      <c r="A2873" s="14"/>
      <c r="B2873" s="246"/>
      <c r="C2873" s="247"/>
      <c r="D2873" s="229" t="s">
        <v>180</v>
      </c>
      <c r="E2873" s="248" t="s">
        <v>33</v>
      </c>
      <c r="F2873" s="249" t="s">
        <v>4085</v>
      </c>
      <c r="G2873" s="247"/>
      <c r="H2873" s="250">
        <v>4</v>
      </c>
      <c r="I2873" s="251"/>
      <c r="J2873" s="247"/>
      <c r="K2873" s="247"/>
      <c r="L2873" s="252"/>
      <c r="M2873" s="253"/>
      <c r="N2873" s="254"/>
      <c r="O2873" s="254"/>
      <c r="P2873" s="254"/>
      <c r="Q2873" s="254"/>
      <c r="R2873" s="254"/>
      <c r="S2873" s="254"/>
      <c r="T2873" s="255"/>
      <c r="U2873" s="14"/>
      <c r="V2873" s="14"/>
      <c r="W2873" s="14"/>
      <c r="X2873" s="14"/>
      <c r="Y2873" s="14"/>
      <c r="Z2873" s="14"/>
      <c r="AA2873" s="14"/>
      <c r="AB2873" s="14"/>
      <c r="AC2873" s="14"/>
      <c r="AD2873" s="14"/>
      <c r="AE2873" s="14"/>
      <c r="AT2873" s="256" t="s">
        <v>180</v>
      </c>
      <c r="AU2873" s="256" t="s">
        <v>87</v>
      </c>
      <c r="AV2873" s="14" t="s">
        <v>87</v>
      </c>
      <c r="AW2873" s="14" t="s">
        <v>39</v>
      </c>
      <c r="AX2873" s="14" t="s">
        <v>78</v>
      </c>
      <c r="AY2873" s="256" t="s">
        <v>168</v>
      </c>
    </row>
    <row r="2874" s="14" customFormat="1">
      <c r="A2874" s="14"/>
      <c r="B2874" s="246"/>
      <c r="C2874" s="247"/>
      <c r="D2874" s="229" t="s">
        <v>180</v>
      </c>
      <c r="E2874" s="248" t="s">
        <v>33</v>
      </c>
      <c r="F2874" s="249" t="s">
        <v>6034</v>
      </c>
      <c r="G2874" s="247"/>
      <c r="H2874" s="250">
        <v>4</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180</v>
      </c>
      <c r="AU2874" s="256" t="s">
        <v>87</v>
      </c>
      <c r="AV2874" s="14" t="s">
        <v>87</v>
      </c>
      <c r="AW2874" s="14" t="s">
        <v>39</v>
      </c>
      <c r="AX2874" s="14" t="s">
        <v>78</v>
      </c>
      <c r="AY2874" s="256" t="s">
        <v>168</v>
      </c>
    </row>
    <row r="2875" s="14" customFormat="1">
      <c r="A2875" s="14"/>
      <c r="B2875" s="246"/>
      <c r="C2875" s="247"/>
      <c r="D2875" s="229" t="s">
        <v>180</v>
      </c>
      <c r="E2875" s="248" t="s">
        <v>33</v>
      </c>
      <c r="F2875" s="249" t="s">
        <v>6035</v>
      </c>
      <c r="G2875" s="247"/>
      <c r="H2875" s="250">
        <v>4</v>
      </c>
      <c r="I2875" s="251"/>
      <c r="J2875" s="247"/>
      <c r="K2875" s="247"/>
      <c r="L2875" s="252"/>
      <c r="M2875" s="253"/>
      <c r="N2875" s="254"/>
      <c r="O2875" s="254"/>
      <c r="P2875" s="254"/>
      <c r="Q2875" s="254"/>
      <c r="R2875" s="254"/>
      <c r="S2875" s="254"/>
      <c r="T2875" s="255"/>
      <c r="U2875" s="14"/>
      <c r="V2875" s="14"/>
      <c r="W2875" s="14"/>
      <c r="X2875" s="14"/>
      <c r="Y2875" s="14"/>
      <c r="Z2875" s="14"/>
      <c r="AA2875" s="14"/>
      <c r="AB2875" s="14"/>
      <c r="AC2875" s="14"/>
      <c r="AD2875" s="14"/>
      <c r="AE2875" s="14"/>
      <c r="AT2875" s="256" t="s">
        <v>180</v>
      </c>
      <c r="AU2875" s="256" t="s">
        <v>87</v>
      </c>
      <c r="AV2875" s="14" t="s">
        <v>87</v>
      </c>
      <c r="AW2875" s="14" t="s">
        <v>39</v>
      </c>
      <c r="AX2875" s="14" t="s">
        <v>78</v>
      </c>
      <c r="AY2875" s="256" t="s">
        <v>168</v>
      </c>
    </row>
    <row r="2876" s="16" customFormat="1">
      <c r="A2876" s="16"/>
      <c r="B2876" s="274"/>
      <c r="C2876" s="275"/>
      <c r="D2876" s="229" t="s">
        <v>180</v>
      </c>
      <c r="E2876" s="276" t="s">
        <v>33</v>
      </c>
      <c r="F2876" s="277" t="s">
        <v>645</v>
      </c>
      <c r="G2876" s="275"/>
      <c r="H2876" s="278">
        <v>27</v>
      </c>
      <c r="I2876" s="279"/>
      <c r="J2876" s="275"/>
      <c r="K2876" s="275"/>
      <c r="L2876" s="280"/>
      <c r="M2876" s="281"/>
      <c r="N2876" s="282"/>
      <c r="O2876" s="282"/>
      <c r="P2876" s="282"/>
      <c r="Q2876" s="282"/>
      <c r="R2876" s="282"/>
      <c r="S2876" s="282"/>
      <c r="T2876" s="283"/>
      <c r="U2876" s="16"/>
      <c r="V2876" s="16"/>
      <c r="W2876" s="16"/>
      <c r="X2876" s="16"/>
      <c r="Y2876" s="16"/>
      <c r="Z2876" s="16"/>
      <c r="AA2876" s="16"/>
      <c r="AB2876" s="16"/>
      <c r="AC2876" s="16"/>
      <c r="AD2876" s="16"/>
      <c r="AE2876" s="16"/>
      <c r="AT2876" s="284" t="s">
        <v>180</v>
      </c>
      <c r="AU2876" s="284" t="s">
        <v>87</v>
      </c>
      <c r="AV2876" s="16" t="s">
        <v>118</v>
      </c>
      <c r="AW2876" s="16" t="s">
        <v>39</v>
      </c>
      <c r="AX2876" s="16" t="s">
        <v>78</v>
      </c>
      <c r="AY2876" s="284" t="s">
        <v>168</v>
      </c>
    </row>
    <row r="2877" s="13" customFormat="1">
      <c r="A2877" s="13"/>
      <c r="B2877" s="236"/>
      <c r="C2877" s="237"/>
      <c r="D2877" s="229" t="s">
        <v>180</v>
      </c>
      <c r="E2877" s="238" t="s">
        <v>33</v>
      </c>
      <c r="F2877" s="239" t="s">
        <v>4088</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180</v>
      </c>
      <c r="AU2877" s="245" t="s">
        <v>87</v>
      </c>
      <c r="AV2877" s="13" t="s">
        <v>85</v>
      </c>
      <c r="AW2877" s="13" t="s">
        <v>39</v>
      </c>
      <c r="AX2877" s="13" t="s">
        <v>78</v>
      </c>
      <c r="AY2877" s="245" t="s">
        <v>168</v>
      </c>
    </row>
    <row r="2878" s="14" customFormat="1">
      <c r="A2878" s="14"/>
      <c r="B2878" s="246"/>
      <c r="C2878" s="247"/>
      <c r="D2878" s="229" t="s">
        <v>180</v>
      </c>
      <c r="E2878" s="248" t="s">
        <v>33</v>
      </c>
      <c r="F2878" s="249" t="s">
        <v>6036</v>
      </c>
      <c r="G2878" s="247"/>
      <c r="H2878" s="250">
        <v>6</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180</v>
      </c>
      <c r="AU2878" s="256" t="s">
        <v>87</v>
      </c>
      <c r="AV2878" s="14" t="s">
        <v>87</v>
      </c>
      <c r="AW2878" s="14" t="s">
        <v>39</v>
      </c>
      <c r="AX2878" s="14" t="s">
        <v>78</v>
      </c>
      <c r="AY2878" s="256" t="s">
        <v>168</v>
      </c>
    </row>
    <row r="2879" s="15" customFormat="1">
      <c r="A2879" s="15"/>
      <c r="B2879" s="263"/>
      <c r="C2879" s="264"/>
      <c r="D2879" s="229" t="s">
        <v>180</v>
      </c>
      <c r="E2879" s="265" t="s">
        <v>33</v>
      </c>
      <c r="F2879" s="266" t="s">
        <v>626</v>
      </c>
      <c r="G2879" s="264"/>
      <c r="H2879" s="267">
        <v>33</v>
      </c>
      <c r="I2879" s="268"/>
      <c r="J2879" s="264"/>
      <c r="K2879" s="264"/>
      <c r="L2879" s="269"/>
      <c r="M2879" s="270"/>
      <c r="N2879" s="271"/>
      <c r="O2879" s="271"/>
      <c r="P2879" s="271"/>
      <c r="Q2879" s="271"/>
      <c r="R2879" s="271"/>
      <c r="S2879" s="271"/>
      <c r="T2879" s="272"/>
      <c r="U2879" s="15"/>
      <c r="V2879" s="15"/>
      <c r="W2879" s="15"/>
      <c r="X2879" s="15"/>
      <c r="Y2879" s="15"/>
      <c r="Z2879" s="15"/>
      <c r="AA2879" s="15"/>
      <c r="AB2879" s="15"/>
      <c r="AC2879" s="15"/>
      <c r="AD2879" s="15"/>
      <c r="AE2879" s="15"/>
      <c r="AT2879" s="273" t="s">
        <v>180</v>
      </c>
      <c r="AU2879" s="273" t="s">
        <v>87</v>
      </c>
      <c r="AV2879" s="15" t="s">
        <v>121</v>
      </c>
      <c r="AW2879" s="15" t="s">
        <v>39</v>
      </c>
      <c r="AX2879" s="15" t="s">
        <v>85</v>
      </c>
      <c r="AY2879" s="273" t="s">
        <v>168</v>
      </c>
    </row>
    <row r="2880" s="2" customFormat="1" ht="16.5" customHeight="1">
      <c r="A2880" s="42"/>
      <c r="B2880" s="43"/>
      <c r="C2880" s="216" t="s">
        <v>3910</v>
      </c>
      <c r="D2880" s="216" t="s">
        <v>170</v>
      </c>
      <c r="E2880" s="217" t="s">
        <v>4092</v>
      </c>
      <c r="F2880" s="218" t="s">
        <v>4093</v>
      </c>
      <c r="G2880" s="219" t="s">
        <v>185</v>
      </c>
      <c r="H2880" s="220">
        <v>8</v>
      </c>
      <c r="I2880" s="221"/>
      <c r="J2880" s="222">
        <f>ROUND(I2880*H2880,2)</f>
        <v>0</v>
      </c>
      <c r="K2880" s="218" t="s">
        <v>174</v>
      </c>
      <c r="L2880" s="48"/>
      <c r="M2880" s="223" t="s">
        <v>33</v>
      </c>
      <c r="N2880" s="224" t="s">
        <v>49</v>
      </c>
      <c r="O2880" s="88"/>
      <c r="P2880" s="225">
        <f>O2880*H2880</f>
        <v>0</v>
      </c>
      <c r="Q2880" s="225">
        <v>0.00020000000000000001</v>
      </c>
      <c r="R2880" s="225">
        <f>Q2880*H2880</f>
        <v>0.0016000000000000001</v>
      </c>
      <c r="S2880" s="225">
        <v>0</v>
      </c>
      <c r="T2880" s="226">
        <f>S2880*H2880</f>
        <v>0</v>
      </c>
      <c r="U2880" s="42"/>
      <c r="V2880" s="42"/>
      <c r="W2880" s="42"/>
      <c r="X2880" s="42"/>
      <c r="Y2880" s="42"/>
      <c r="Z2880" s="42"/>
      <c r="AA2880" s="42"/>
      <c r="AB2880" s="42"/>
      <c r="AC2880" s="42"/>
      <c r="AD2880" s="42"/>
      <c r="AE2880" s="42"/>
      <c r="AR2880" s="227" t="s">
        <v>266</v>
      </c>
      <c r="AT2880" s="227" t="s">
        <v>170</v>
      </c>
      <c r="AU2880" s="227" t="s">
        <v>87</v>
      </c>
      <c r="AY2880" s="20" t="s">
        <v>168</v>
      </c>
      <c r="BE2880" s="228">
        <f>IF(N2880="základní",J2880,0)</f>
        <v>0</v>
      </c>
      <c r="BF2880" s="228">
        <f>IF(N2880="snížená",J2880,0)</f>
        <v>0</v>
      </c>
      <c r="BG2880" s="228">
        <f>IF(N2880="zákl. přenesená",J2880,0)</f>
        <v>0</v>
      </c>
      <c r="BH2880" s="228">
        <f>IF(N2880="sníž. přenesená",J2880,0)</f>
        <v>0</v>
      </c>
      <c r="BI2880" s="228">
        <f>IF(N2880="nulová",J2880,0)</f>
        <v>0</v>
      </c>
      <c r="BJ2880" s="20" t="s">
        <v>85</v>
      </c>
      <c r="BK2880" s="228">
        <f>ROUND(I2880*H2880,2)</f>
        <v>0</v>
      </c>
      <c r="BL2880" s="20" t="s">
        <v>266</v>
      </c>
      <c r="BM2880" s="227" t="s">
        <v>6037</v>
      </c>
    </row>
    <row r="2881" s="2" customFormat="1">
      <c r="A2881" s="42"/>
      <c r="B2881" s="43"/>
      <c r="C2881" s="44"/>
      <c r="D2881" s="229" t="s">
        <v>176</v>
      </c>
      <c r="E2881" s="44"/>
      <c r="F2881" s="230" t="s">
        <v>4095</v>
      </c>
      <c r="G2881" s="44"/>
      <c r="H2881" s="44"/>
      <c r="I2881" s="231"/>
      <c r="J2881" s="44"/>
      <c r="K2881" s="44"/>
      <c r="L2881" s="48"/>
      <c r="M2881" s="232"/>
      <c r="N2881" s="233"/>
      <c r="O2881" s="88"/>
      <c r="P2881" s="88"/>
      <c r="Q2881" s="88"/>
      <c r="R2881" s="88"/>
      <c r="S2881" s="88"/>
      <c r="T2881" s="89"/>
      <c r="U2881" s="42"/>
      <c r="V2881" s="42"/>
      <c r="W2881" s="42"/>
      <c r="X2881" s="42"/>
      <c r="Y2881" s="42"/>
      <c r="Z2881" s="42"/>
      <c r="AA2881" s="42"/>
      <c r="AB2881" s="42"/>
      <c r="AC2881" s="42"/>
      <c r="AD2881" s="42"/>
      <c r="AE2881" s="42"/>
      <c r="AT2881" s="20" t="s">
        <v>176</v>
      </c>
      <c r="AU2881" s="20" t="s">
        <v>87</v>
      </c>
    </row>
    <row r="2882" s="2" customFormat="1">
      <c r="A2882" s="42"/>
      <c r="B2882" s="43"/>
      <c r="C2882" s="44"/>
      <c r="D2882" s="234" t="s">
        <v>178</v>
      </c>
      <c r="E2882" s="44"/>
      <c r="F2882" s="235" t="s">
        <v>4096</v>
      </c>
      <c r="G2882" s="44"/>
      <c r="H2882" s="44"/>
      <c r="I2882" s="231"/>
      <c r="J2882" s="44"/>
      <c r="K2882" s="44"/>
      <c r="L2882" s="48"/>
      <c r="M2882" s="232"/>
      <c r="N2882" s="233"/>
      <c r="O2882" s="88"/>
      <c r="P2882" s="88"/>
      <c r="Q2882" s="88"/>
      <c r="R2882" s="88"/>
      <c r="S2882" s="88"/>
      <c r="T2882" s="89"/>
      <c r="U2882" s="42"/>
      <c r="V2882" s="42"/>
      <c r="W2882" s="42"/>
      <c r="X2882" s="42"/>
      <c r="Y2882" s="42"/>
      <c r="Z2882" s="42"/>
      <c r="AA2882" s="42"/>
      <c r="AB2882" s="42"/>
      <c r="AC2882" s="42"/>
      <c r="AD2882" s="42"/>
      <c r="AE2882" s="42"/>
      <c r="AT2882" s="20" t="s">
        <v>178</v>
      </c>
      <c r="AU2882" s="20" t="s">
        <v>87</v>
      </c>
    </row>
    <row r="2883" s="13" customFormat="1">
      <c r="A2883" s="13"/>
      <c r="B2883" s="236"/>
      <c r="C2883" s="237"/>
      <c r="D2883" s="229" t="s">
        <v>180</v>
      </c>
      <c r="E2883" s="238" t="s">
        <v>33</v>
      </c>
      <c r="F2883" s="239" t="s">
        <v>1291</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180</v>
      </c>
      <c r="AU2883" s="245" t="s">
        <v>87</v>
      </c>
      <c r="AV2883" s="13" t="s">
        <v>85</v>
      </c>
      <c r="AW2883" s="13" t="s">
        <v>39</v>
      </c>
      <c r="AX2883" s="13" t="s">
        <v>78</v>
      </c>
      <c r="AY2883" s="245" t="s">
        <v>168</v>
      </c>
    </row>
    <row r="2884" s="13" customFormat="1">
      <c r="A2884" s="13"/>
      <c r="B2884" s="236"/>
      <c r="C2884" s="237"/>
      <c r="D2884" s="229" t="s">
        <v>180</v>
      </c>
      <c r="E2884" s="238" t="s">
        <v>33</v>
      </c>
      <c r="F2884" s="239" t="s">
        <v>4080</v>
      </c>
      <c r="G2884" s="237"/>
      <c r="H2884" s="238" t="s">
        <v>33</v>
      </c>
      <c r="I2884" s="240"/>
      <c r="J2884" s="237"/>
      <c r="K2884" s="237"/>
      <c r="L2884" s="241"/>
      <c r="M2884" s="242"/>
      <c r="N2884" s="243"/>
      <c r="O2884" s="243"/>
      <c r="P2884" s="243"/>
      <c r="Q2884" s="243"/>
      <c r="R2884" s="243"/>
      <c r="S2884" s="243"/>
      <c r="T2884" s="244"/>
      <c r="U2884" s="13"/>
      <c r="V2884" s="13"/>
      <c r="W2884" s="13"/>
      <c r="X2884" s="13"/>
      <c r="Y2884" s="13"/>
      <c r="Z2884" s="13"/>
      <c r="AA2884" s="13"/>
      <c r="AB2884" s="13"/>
      <c r="AC2884" s="13"/>
      <c r="AD2884" s="13"/>
      <c r="AE2884" s="13"/>
      <c r="AT2884" s="245" t="s">
        <v>180</v>
      </c>
      <c r="AU2884" s="245" t="s">
        <v>87</v>
      </c>
      <c r="AV2884" s="13" t="s">
        <v>85</v>
      </c>
      <c r="AW2884" s="13" t="s">
        <v>39</v>
      </c>
      <c r="AX2884" s="13" t="s">
        <v>78</v>
      </c>
      <c r="AY2884" s="245" t="s">
        <v>168</v>
      </c>
    </row>
    <row r="2885" s="14" customFormat="1">
      <c r="A2885" s="14"/>
      <c r="B2885" s="246"/>
      <c r="C2885" s="247"/>
      <c r="D2885" s="229" t="s">
        <v>180</v>
      </c>
      <c r="E2885" s="248" t="s">
        <v>33</v>
      </c>
      <c r="F2885" s="249" t="s">
        <v>6038</v>
      </c>
      <c r="G2885" s="247"/>
      <c r="H2885" s="250">
        <v>2</v>
      </c>
      <c r="I2885" s="251"/>
      <c r="J2885" s="247"/>
      <c r="K2885" s="247"/>
      <c r="L2885" s="252"/>
      <c r="M2885" s="253"/>
      <c r="N2885" s="254"/>
      <c r="O2885" s="254"/>
      <c r="P2885" s="254"/>
      <c r="Q2885" s="254"/>
      <c r="R2885" s="254"/>
      <c r="S2885" s="254"/>
      <c r="T2885" s="255"/>
      <c r="U2885" s="14"/>
      <c r="V2885" s="14"/>
      <c r="W2885" s="14"/>
      <c r="X2885" s="14"/>
      <c r="Y2885" s="14"/>
      <c r="Z2885" s="14"/>
      <c r="AA2885" s="14"/>
      <c r="AB2885" s="14"/>
      <c r="AC2885" s="14"/>
      <c r="AD2885" s="14"/>
      <c r="AE2885" s="14"/>
      <c r="AT2885" s="256" t="s">
        <v>180</v>
      </c>
      <c r="AU2885" s="256" t="s">
        <v>87</v>
      </c>
      <c r="AV2885" s="14" t="s">
        <v>87</v>
      </c>
      <c r="AW2885" s="14" t="s">
        <v>39</v>
      </c>
      <c r="AX2885" s="14" t="s">
        <v>78</v>
      </c>
      <c r="AY2885" s="256" t="s">
        <v>168</v>
      </c>
    </row>
    <row r="2886" s="14" customFormat="1">
      <c r="A2886" s="14"/>
      <c r="B2886" s="246"/>
      <c r="C2886" s="247"/>
      <c r="D2886" s="229" t="s">
        <v>180</v>
      </c>
      <c r="E2886" s="248" t="s">
        <v>33</v>
      </c>
      <c r="F2886" s="249" t="s">
        <v>6039</v>
      </c>
      <c r="G2886" s="247"/>
      <c r="H2886" s="250">
        <v>1</v>
      </c>
      <c r="I2886" s="251"/>
      <c r="J2886" s="247"/>
      <c r="K2886" s="247"/>
      <c r="L2886" s="252"/>
      <c r="M2886" s="253"/>
      <c r="N2886" s="254"/>
      <c r="O2886" s="254"/>
      <c r="P2886" s="254"/>
      <c r="Q2886" s="254"/>
      <c r="R2886" s="254"/>
      <c r="S2886" s="254"/>
      <c r="T2886" s="255"/>
      <c r="U2886" s="14"/>
      <c r="V2886" s="14"/>
      <c r="W2886" s="14"/>
      <c r="X2886" s="14"/>
      <c r="Y2886" s="14"/>
      <c r="Z2886" s="14"/>
      <c r="AA2886" s="14"/>
      <c r="AB2886" s="14"/>
      <c r="AC2886" s="14"/>
      <c r="AD2886" s="14"/>
      <c r="AE2886" s="14"/>
      <c r="AT2886" s="256" t="s">
        <v>180</v>
      </c>
      <c r="AU2886" s="256" t="s">
        <v>87</v>
      </c>
      <c r="AV2886" s="14" t="s">
        <v>87</v>
      </c>
      <c r="AW2886" s="14" t="s">
        <v>39</v>
      </c>
      <c r="AX2886" s="14" t="s">
        <v>78</v>
      </c>
      <c r="AY2886" s="256" t="s">
        <v>168</v>
      </c>
    </row>
    <row r="2887" s="14" customFormat="1">
      <c r="A2887" s="14"/>
      <c r="B2887" s="246"/>
      <c r="C2887" s="247"/>
      <c r="D2887" s="229" t="s">
        <v>180</v>
      </c>
      <c r="E2887" s="248" t="s">
        <v>33</v>
      </c>
      <c r="F2887" s="249" t="s">
        <v>6040</v>
      </c>
      <c r="G2887" s="247"/>
      <c r="H2887" s="250">
        <v>1</v>
      </c>
      <c r="I2887" s="251"/>
      <c r="J2887" s="247"/>
      <c r="K2887" s="247"/>
      <c r="L2887" s="252"/>
      <c r="M2887" s="253"/>
      <c r="N2887" s="254"/>
      <c r="O2887" s="254"/>
      <c r="P2887" s="254"/>
      <c r="Q2887" s="254"/>
      <c r="R2887" s="254"/>
      <c r="S2887" s="254"/>
      <c r="T2887" s="255"/>
      <c r="U2887" s="14"/>
      <c r="V2887" s="14"/>
      <c r="W2887" s="14"/>
      <c r="X2887" s="14"/>
      <c r="Y2887" s="14"/>
      <c r="Z2887" s="14"/>
      <c r="AA2887" s="14"/>
      <c r="AB2887" s="14"/>
      <c r="AC2887" s="14"/>
      <c r="AD2887" s="14"/>
      <c r="AE2887" s="14"/>
      <c r="AT2887" s="256" t="s">
        <v>180</v>
      </c>
      <c r="AU2887" s="256" t="s">
        <v>87</v>
      </c>
      <c r="AV2887" s="14" t="s">
        <v>87</v>
      </c>
      <c r="AW2887" s="14" t="s">
        <v>39</v>
      </c>
      <c r="AX2887" s="14" t="s">
        <v>78</v>
      </c>
      <c r="AY2887" s="256" t="s">
        <v>168</v>
      </c>
    </row>
    <row r="2888" s="14" customFormat="1">
      <c r="A2888" s="14"/>
      <c r="B2888" s="246"/>
      <c r="C2888" s="247"/>
      <c r="D2888" s="229" t="s">
        <v>180</v>
      </c>
      <c r="E2888" s="248" t="s">
        <v>33</v>
      </c>
      <c r="F2888" s="249" t="s">
        <v>4101</v>
      </c>
      <c r="G2888" s="247"/>
      <c r="H2888" s="250">
        <v>0</v>
      </c>
      <c r="I2888" s="251"/>
      <c r="J2888" s="247"/>
      <c r="K2888" s="247"/>
      <c r="L2888" s="252"/>
      <c r="M2888" s="253"/>
      <c r="N2888" s="254"/>
      <c r="O2888" s="254"/>
      <c r="P2888" s="254"/>
      <c r="Q2888" s="254"/>
      <c r="R2888" s="254"/>
      <c r="S2888" s="254"/>
      <c r="T2888" s="255"/>
      <c r="U2888" s="14"/>
      <c r="V2888" s="14"/>
      <c r="W2888" s="14"/>
      <c r="X2888" s="14"/>
      <c r="Y2888" s="14"/>
      <c r="Z2888" s="14"/>
      <c r="AA2888" s="14"/>
      <c r="AB2888" s="14"/>
      <c r="AC2888" s="14"/>
      <c r="AD2888" s="14"/>
      <c r="AE2888" s="14"/>
      <c r="AT2888" s="256" t="s">
        <v>180</v>
      </c>
      <c r="AU2888" s="256" t="s">
        <v>87</v>
      </c>
      <c r="AV2888" s="14" t="s">
        <v>87</v>
      </c>
      <c r="AW2888" s="14" t="s">
        <v>39</v>
      </c>
      <c r="AX2888" s="14" t="s">
        <v>78</v>
      </c>
      <c r="AY2888" s="256" t="s">
        <v>168</v>
      </c>
    </row>
    <row r="2889" s="14" customFormat="1">
      <c r="A2889" s="14"/>
      <c r="B2889" s="246"/>
      <c r="C2889" s="247"/>
      <c r="D2889" s="229" t="s">
        <v>180</v>
      </c>
      <c r="E2889" s="248" t="s">
        <v>33</v>
      </c>
      <c r="F2889" s="249" t="s">
        <v>6041</v>
      </c>
      <c r="G2889" s="247"/>
      <c r="H2889" s="250">
        <v>2</v>
      </c>
      <c r="I2889" s="251"/>
      <c r="J2889" s="247"/>
      <c r="K2889" s="247"/>
      <c r="L2889" s="252"/>
      <c r="M2889" s="253"/>
      <c r="N2889" s="254"/>
      <c r="O2889" s="254"/>
      <c r="P2889" s="254"/>
      <c r="Q2889" s="254"/>
      <c r="R2889" s="254"/>
      <c r="S2889" s="254"/>
      <c r="T2889" s="255"/>
      <c r="U2889" s="14"/>
      <c r="V2889" s="14"/>
      <c r="W2889" s="14"/>
      <c r="X2889" s="14"/>
      <c r="Y2889" s="14"/>
      <c r="Z2889" s="14"/>
      <c r="AA2889" s="14"/>
      <c r="AB2889" s="14"/>
      <c r="AC2889" s="14"/>
      <c r="AD2889" s="14"/>
      <c r="AE2889" s="14"/>
      <c r="AT2889" s="256" t="s">
        <v>180</v>
      </c>
      <c r="AU2889" s="256" t="s">
        <v>87</v>
      </c>
      <c r="AV2889" s="14" t="s">
        <v>87</v>
      </c>
      <c r="AW2889" s="14" t="s">
        <v>39</v>
      </c>
      <c r="AX2889" s="14" t="s">
        <v>78</v>
      </c>
      <c r="AY2889" s="256" t="s">
        <v>168</v>
      </c>
    </row>
    <row r="2890" s="14" customFormat="1">
      <c r="A2890" s="14"/>
      <c r="B2890" s="246"/>
      <c r="C2890" s="247"/>
      <c r="D2890" s="229" t="s">
        <v>180</v>
      </c>
      <c r="E2890" s="248" t="s">
        <v>33</v>
      </c>
      <c r="F2890" s="249" t="s">
        <v>6042</v>
      </c>
      <c r="G2890" s="247"/>
      <c r="H2890" s="250">
        <v>0</v>
      </c>
      <c r="I2890" s="251"/>
      <c r="J2890" s="247"/>
      <c r="K2890" s="247"/>
      <c r="L2890" s="252"/>
      <c r="M2890" s="253"/>
      <c r="N2890" s="254"/>
      <c r="O2890" s="254"/>
      <c r="P2890" s="254"/>
      <c r="Q2890" s="254"/>
      <c r="R2890" s="254"/>
      <c r="S2890" s="254"/>
      <c r="T2890" s="255"/>
      <c r="U2890" s="14"/>
      <c r="V2890" s="14"/>
      <c r="W2890" s="14"/>
      <c r="X2890" s="14"/>
      <c r="Y2890" s="14"/>
      <c r="Z2890" s="14"/>
      <c r="AA2890" s="14"/>
      <c r="AB2890" s="14"/>
      <c r="AC2890" s="14"/>
      <c r="AD2890" s="14"/>
      <c r="AE2890" s="14"/>
      <c r="AT2890" s="256" t="s">
        <v>180</v>
      </c>
      <c r="AU2890" s="256" t="s">
        <v>87</v>
      </c>
      <c r="AV2890" s="14" t="s">
        <v>87</v>
      </c>
      <c r="AW2890" s="14" t="s">
        <v>39</v>
      </c>
      <c r="AX2890" s="14" t="s">
        <v>78</v>
      </c>
      <c r="AY2890" s="256" t="s">
        <v>168</v>
      </c>
    </row>
    <row r="2891" s="16" customFormat="1">
      <c r="A2891" s="16"/>
      <c r="B2891" s="274"/>
      <c r="C2891" s="275"/>
      <c r="D2891" s="229" t="s">
        <v>180</v>
      </c>
      <c r="E2891" s="276" t="s">
        <v>33</v>
      </c>
      <c r="F2891" s="277" t="s">
        <v>645</v>
      </c>
      <c r="G2891" s="275"/>
      <c r="H2891" s="278">
        <v>6</v>
      </c>
      <c r="I2891" s="279"/>
      <c r="J2891" s="275"/>
      <c r="K2891" s="275"/>
      <c r="L2891" s="280"/>
      <c r="M2891" s="281"/>
      <c r="N2891" s="282"/>
      <c r="O2891" s="282"/>
      <c r="P2891" s="282"/>
      <c r="Q2891" s="282"/>
      <c r="R2891" s="282"/>
      <c r="S2891" s="282"/>
      <c r="T2891" s="283"/>
      <c r="U2891" s="16"/>
      <c r="V2891" s="16"/>
      <c r="W2891" s="16"/>
      <c r="X2891" s="16"/>
      <c r="Y2891" s="16"/>
      <c r="Z2891" s="16"/>
      <c r="AA2891" s="16"/>
      <c r="AB2891" s="16"/>
      <c r="AC2891" s="16"/>
      <c r="AD2891" s="16"/>
      <c r="AE2891" s="16"/>
      <c r="AT2891" s="284" t="s">
        <v>180</v>
      </c>
      <c r="AU2891" s="284" t="s">
        <v>87</v>
      </c>
      <c r="AV2891" s="16" t="s">
        <v>118</v>
      </c>
      <c r="AW2891" s="16" t="s">
        <v>39</v>
      </c>
      <c r="AX2891" s="16" t="s">
        <v>78</v>
      </c>
      <c r="AY2891" s="284" t="s">
        <v>168</v>
      </c>
    </row>
    <row r="2892" s="13" customFormat="1">
      <c r="A2892" s="13"/>
      <c r="B2892" s="236"/>
      <c r="C2892" s="237"/>
      <c r="D2892" s="229" t="s">
        <v>180</v>
      </c>
      <c r="E2892" s="238" t="s">
        <v>33</v>
      </c>
      <c r="F2892" s="239" t="s">
        <v>4088</v>
      </c>
      <c r="G2892" s="237"/>
      <c r="H2892" s="238" t="s">
        <v>33</v>
      </c>
      <c r="I2892" s="240"/>
      <c r="J2892" s="237"/>
      <c r="K2892" s="237"/>
      <c r="L2892" s="241"/>
      <c r="M2892" s="242"/>
      <c r="N2892" s="243"/>
      <c r="O2892" s="243"/>
      <c r="P2892" s="243"/>
      <c r="Q2892" s="243"/>
      <c r="R2892" s="243"/>
      <c r="S2892" s="243"/>
      <c r="T2892" s="244"/>
      <c r="U2892" s="13"/>
      <c r="V2892" s="13"/>
      <c r="W2892" s="13"/>
      <c r="X2892" s="13"/>
      <c r="Y2892" s="13"/>
      <c r="Z2892" s="13"/>
      <c r="AA2892" s="13"/>
      <c r="AB2892" s="13"/>
      <c r="AC2892" s="13"/>
      <c r="AD2892" s="13"/>
      <c r="AE2892" s="13"/>
      <c r="AT2892" s="245" t="s">
        <v>180</v>
      </c>
      <c r="AU2892" s="245" t="s">
        <v>87</v>
      </c>
      <c r="AV2892" s="13" t="s">
        <v>85</v>
      </c>
      <c r="AW2892" s="13" t="s">
        <v>39</v>
      </c>
      <c r="AX2892" s="13" t="s">
        <v>78</v>
      </c>
      <c r="AY2892" s="245" t="s">
        <v>168</v>
      </c>
    </row>
    <row r="2893" s="14" customFormat="1">
      <c r="A2893" s="14"/>
      <c r="B2893" s="246"/>
      <c r="C2893" s="247"/>
      <c r="D2893" s="229" t="s">
        <v>180</v>
      </c>
      <c r="E2893" s="248" t="s">
        <v>33</v>
      </c>
      <c r="F2893" s="249" t="s">
        <v>6043</v>
      </c>
      <c r="G2893" s="247"/>
      <c r="H2893" s="250">
        <v>2</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180</v>
      </c>
      <c r="AU2893" s="256" t="s">
        <v>87</v>
      </c>
      <c r="AV2893" s="14" t="s">
        <v>87</v>
      </c>
      <c r="AW2893" s="14" t="s">
        <v>39</v>
      </c>
      <c r="AX2893" s="14" t="s">
        <v>78</v>
      </c>
      <c r="AY2893" s="256" t="s">
        <v>168</v>
      </c>
    </row>
    <row r="2894" s="15" customFormat="1">
      <c r="A2894" s="15"/>
      <c r="B2894" s="263"/>
      <c r="C2894" s="264"/>
      <c r="D2894" s="229" t="s">
        <v>180</v>
      </c>
      <c r="E2894" s="265" t="s">
        <v>33</v>
      </c>
      <c r="F2894" s="266" t="s">
        <v>626</v>
      </c>
      <c r="G2894" s="264"/>
      <c r="H2894" s="267">
        <v>8</v>
      </c>
      <c r="I2894" s="268"/>
      <c r="J2894" s="264"/>
      <c r="K2894" s="264"/>
      <c r="L2894" s="269"/>
      <c r="M2894" s="270"/>
      <c r="N2894" s="271"/>
      <c r="O2894" s="271"/>
      <c r="P2894" s="271"/>
      <c r="Q2894" s="271"/>
      <c r="R2894" s="271"/>
      <c r="S2894" s="271"/>
      <c r="T2894" s="272"/>
      <c r="U2894" s="15"/>
      <c r="V2894" s="15"/>
      <c r="W2894" s="15"/>
      <c r="X2894" s="15"/>
      <c r="Y2894" s="15"/>
      <c r="Z2894" s="15"/>
      <c r="AA2894" s="15"/>
      <c r="AB2894" s="15"/>
      <c r="AC2894" s="15"/>
      <c r="AD2894" s="15"/>
      <c r="AE2894" s="15"/>
      <c r="AT2894" s="273" t="s">
        <v>180</v>
      </c>
      <c r="AU2894" s="273" t="s">
        <v>87</v>
      </c>
      <c r="AV2894" s="15" t="s">
        <v>121</v>
      </c>
      <c r="AW2894" s="15" t="s">
        <v>39</v>
      </c>
      <c r="AX2894" s="15" t="s">
        <v>85</v>
      </c>
      <c r="AY2894" s="273" t="s">
        <v>168</v>
      </c>
    </row>
    <row r="2895" s="2" customFormat="1" ht="16.5" customHeight="1">
      <c r="A2895" s="42"/>
      <c r="B2895" s="43"/>
      <c r="C2895" s="216" t="s">
        <v>3915</v>
      </c>
      <c r="D2895" s="216" t="s">
        <v>170</v>
      </c>
      <c r="E2895" s="217" t="s">
        <v>4107</v>
      </c>
      <c r="F2895" s="218" t="s">
        <v>4108</v>
      </c>
      <c r="G2895" s="219" t="s">
        <v>741</v>
      </c>
      <c r="H2895" s="220">
        <v>83.200000000000003</v>
      </c>
      <c r="I2895" s="221"/>
      <c r="J2895" s="222">
        <f>ROUND(I2895*H2895,2)</f>
        <v>0</v>
      </c>
      <c r="K2895" s="218" t="s">
        <v>174</v>
      </c>
      <c r="L2895" s="48"/>
      <c r="M2895" s="223" t="s">
        <v>33</v>
      </c>
      <c r="N2895" s="224" t="s">
        <v>49</v>
      </c>
      <c r="O2895" s="88"/>
      <c r="P2895" s="225">
        <f>O2895*H2895</f>
        <v>0</v>
      </c>
      <c r="Q2895" s="225">
        <v>0.00032000000000000003</v>
      </c>
      <c r="R2895" s="225">
        <f>Q2895*H2895</f>
        <v>0.026624000000000002</v>
      </c>
      <c r="S2895" s="225">
        <v>0</v>
      </c>
      <c r="T2895" s="226">
        <f>S2895*H2895</f>
        <v>0</v>
      </c>
      <c r="U2895" s="42"/>
      <c r="V2895" s="42"/>
      <c r="W2895" s="42"/>
      <c r="X2895" s="42"/>
      <c r="Y2895" s="42"/>
      <c r="Z2895" s="42"/>
      <c r="AA2895" s="42"/>
      <c r="AB2895" s="42"/>
      <c r="AC2895" s="42"/>
      <c r="AD2895" s="42"/>
      <c r="AE2895" s="42"/>
      <c r="AR2895" s="227" t="s">
        <v>266</v>
      </c>
      <c r="AT2895" s="227" t="s">
        <v>170</v>
      </c>
      <c r="AU2895" s="227" t="s">
        <v>87</v>
      </c>
      <c r="AY2895" s="20" t="s">
        <v>168</v>
      </c>
      <c r="BE2895" s="228">
        <f>IF(N2895="základní",J2895,0)</f>
        <v>0</v>
      </c>
      <c r="BF2895" s="228">
        <f>IF(N2895="snížená",J2895,0)</f>
        <v>0</v>
      </c>
      <c r="BG2895" s="228">
        <f>IF(N2895="zákl. přenesená",J2895,0)</f>
        <v>0</v>
      </c>
      <c r="BH2895" s="228">
        <f>IF(N2895="sníž. přenesená",J2895,0)</f>
        <v>0</v>
      </c>
      <c r="BI2895" s="228">
        <f>IF(N2895="nulová",J2895,0)</f>
        <v>0</v>
      </c>
      <c r="BJ2895" s="20" t="s">
        <v>85</v>
      </c>
      <c r="BK2895" s="228">
        <f>ROUND(I2895*H2895,2)</f>
        <v>0</v>
      </c>
      <c r="BL2895" s="20" t="s">
        <v>266</v>
      </c>
      <c r="BM2895" s="227" t="s">
        <v>6044</v>
      </c>
    </row>
    <row r="2896" s="2" customFormat="1">
      <c r="A2896" s="42"/>
      <c r="B2896" s="43"/>
      <c r="C2896" s="44"/>
      <c r="D2896" s="229" t="s">
        <v>176</v>
      </c>
      <c r="E2896" s="44"/>
      <c r="F2896" s="230" t="s">
        <v>4110</v>
      </c>
      <c r="G2896" s="44"/>
      <c r="H2896" s="44"/>
      <c r="I2896" s="231"/>
      <c r="J2896" s="44"/>
      <c r="K2896" s="44"/>
      <c r="L2896" s="48"/>
      <c r="M2896" s="232"/>
      <c r="N2896" s="233"/>
      <c r="O2896" s="88"/>
      <c r="P2896" s="88"/>
      <c r="Q2896" s="88"/>
      <c r="R2896" s="88"/>
      <c r="S2896" s="88"/>
      <c r="T2896" s="89"/>
      <c r="U2896" s="42"/>
      <c r="V2896" s="42"/>
      <c r="W2896" s="42"/>
      <c r="X2896" s="42"/>
      <c r="Y2896" s="42"/>
      <c r="Z2896" s="42"/>
      <c r="AA2896" s="42"/>
      <c r="AB2896" s="42"/>
      <c r="AC2896" s="42"/>
      <c r="AD2896" s="42"/>
      <c r="AE2896" s="42"/>
      <c r="AT2896" s="20" t="s">
        <v>176</v>
      </c>
      <c r="AU2896" s="20" t="s">
        <v>87</v>
      </c>
    </row>
    <row r="2897" s="2" customFormat="1">
      <c r="A2897" s="42"/>
      <c r="B2897" s="43"/>
      <c r="C2897" s="44"/>
      <c r="D2897" s="234" t="s">
        <v>178</v>
      </c>
      <c r="E2897" s="44"/>
      <c r="F2897" s="235" t="s">
        <v>4111</v>
      </c>
      <c r="G2897" s="44"/>
      <c r="H2897" s="44"/>
      <c r="I2897" s="231"/>
      <c r="J2897" s="44"/>
      <c r="K2897" s="44"/>
      <c r="L2897" s="48"/>
      <c r="M2897" s="232"/>
      <c r="N2897" s="233"/>
      <c r="O2897" s="88"/>
      <c r="P2897" s="88"/>
      <c r="Q2897" s="88"/>
      <c r="R2897" s="88"/>
      <c r="S2897" s="88"/>
      <c r="T2897" s="89"/>
      <c r="U2897" s="42"/>
      <c r="V2897" s="42"/>
      <c r="W2897" s="42"/>
      <c r="X2897" s="42"/>
      <c r="Y2897" s="42"/>
      <c r="Z2897" s="42"/>
      <c r="AA2897" s="42"/>
      <c r="AB2897" s="42"/>
      <c r="AC2897" s="42"/>
      <c r="AD2897" s="42"/>
      <c r="AE2897" s="42"/>
      <c r="AT2897" s="20" t="s">
        <v>178</v>
      </c>
      <c r="AU2897" s="20" t="s">
        <v>87</v>
      </c>
    </row>
    <row r="2898" s="13" customFormat="1">
      <c r="A2898" s="13"/>
      <c r="B2898" s="236"/>
      <c r="C2898" s="237"/>
      <c r="D2898" s="229" t="s">
        <v>180</v>
      </c>
      <c r="E2898" s="238" t="s">
        <v>33</v>
      </c>
      <c r="F2898" s="239" t="s">
        <v>1291</v>
      </c>
      <c r="G2898" s="237"/>
      <c r="H2898" s="238" t="s">
        <v>33</v>
      </c>
      <c r="I2898" s="240"/>
      <c r="J2898" s="237"/>
      <c r="K2898" s="237"/>
      <c r="L2898" s="241"/>
      <c r="M2898" s="242"/>
      <c r="N2898" s="243"/>
      <c r="O2898" s="243"/>
      <c r="P2898" s="243"/>
      <c r="Q2898" s="243"/>
      <c r="R2898" s="243"/>
      <c r="S2898" s="243"/>
      <c r="T2898" s="244"/>
      <c r="U2898" s="13"/>
      <c r="V2898" s="13"/>
      <c r="W2898" s="13"/>
      <c r="X2898" s="13"/>
      <c r="Y2898" s="13"/>
      <c r="Z2898" s="13"/>
      <c r="AA2898" s="13"/>
      <c r="AB2898" s="13"/>
      <c r="AC2898" s="13"/>
      <c r="AD2898" s="13"/>
      <c r="AE2898" s="13"/>
      <c r="AT2898" s="245" t="s">
        <v>180</v>
      </c>
      <c r="AU2898" s="245" t="s">
        <v>87</v>
      </c>
      <c r="AV2898" s="13" t="s">
        <v>85</v>
      </c>
      <c r="AW2898" s="13" t="s">
        <v>39</v>
      </c>
      <c r="AX2898" s="13" t="s">
        <v>78</v>
      </c>
      <c r="AY2898" s="245" t="s">
        <v>168</v>
      </c>
    </row>
    <row r="2899" s="13" customFormat="1">
      <c r="A2899" s="13"/>
      <c r="B2899" s="236"/>
      <c r="C2899" s="237"/>
      <c r="D2899" s="229" t="s">
        <v>180</v>
      </c>
      <c r="E2899" s="238" t="s">
        <v>33</v>
      </c>
      <c r="F2899" s="239" t="s">
        <v>4080</v>
      </c>
      <c r="G2899" s="237"/>
      <c r="H2899" s="238" t="s">
        <v>33</v>
      </c>
      <c r="I2899" s="240"/>
      <c r="J2899" s="237"/>
      <c r="K2899" s="237"/>
      <c r="L2899" s="241"/>
      <c r="M2899" s="242"/>
      <c r="N2899" s="243"/>
      <c r="O2899" s="243"/>
      <c r="P2899" s="243"/>
      <c r="Q2899" s="243"/>
      <c r="R2899" s="243"/>
      <c r="S2899" s="243"/>
      <c r="T2899" s="244"/>
      <c r="U2899" s="13"/>
      <c r="V2899" s="13"/>
      <c r="W2899" s="13"/>
      <c r="X2899" s="13"/>
      <c r="Y2899" s="13"/>
      <c r="Z2899" s="13"/>
      <c r="AA2899" s="13"/>
      <c r="AB2899" s="13"/>
      <c r="AC2899" s="13"/>
      <c r="AD2899" s="13"/>
      <c r="AE2899" s="13"/>
      <c r="AT2899" s="245" t="s">
        <v>180</v>
      </c>
      <c r="AU2899" s="245" t="s">
        <v>87</v>
      </c>
      <c r="AV2899" s="13" t="s">
        <v>85</v>
      </c>
      <c r="AW2899" s="13" t="s">
        <v>39</v>
      </c>
      <c r="AX2899" s="13" t="s">
        <v>78</v>
      </c>
      <c r="AY2899" s="245" t="s">
        <v>168</v>
      </c>
    </row>
    <row r="2900" s="14" customFormat="1">
      <c r="A2900" s="14"/>
      <c r="B2900" s="246"/>
      <c r="C2900" s="247"/>
      <c r="D2900" s="229" t="s">
        <v>180</v>
      </c>
      <c r="E2900" s="248" t="s">
        <v>33</v>
      </c>
      <c r="F2900" s="249" t="s">
        <v>6045</v>
      </c>
      <c r="G2900" s="247"/>
      <c r="H2900" s="250">
        <v>12.199999999999999</v>
      </c>
      <c r="I2900" s="251"/>
      <c r="J2900" s="247"/>
      <c r="K2900" s="247"/>
      <c r="L2900" s="252"/>
      <c r="M2900" s="253"/>
      <c r="N2900" s="254"/>
      <c r="O2900" s="254"/>
      <c r="P2900" s="254"/>
      <c r="Q2900" s="254"/>
      <c r="R2900" s="254"/>
      <c r="S2900" s="254"/>
      <c r="T2900" s="255"/>
      <c r="U2900" s="14"/>
      <c r="V2900" s="14"/>
      <c r="W2900" s="14"/>
      <c r="X2900" s="14"/>
      <c r="Y2900" s="14"/>
      <c r="Z2900" s="14"/>
      <c r="AA2900" s="14"/>
      <c r="AB2900" s="14"/>
      <c r="AC2900" s="14"/>
      <c r="AD2900" s="14"/>
      <c r="AE2900" s="14"/>
      <c r="AT2900" s="256" t="s">
        <v>180</v>
      </c>
      <c r="AU2900" s="256" t="s">
        <v>87</v>
      </c>
      <c r="AV2900" s="14" t="s">
        <v>87</v>
      </c>
      <c r="AW2900" s="14" t="s">
        <v>39</v>
      </c>
      <c r="AX2900" s="14" t="s">
        <v>78</v>
      </c>
      <c r="AY2900" s="256" t="s">
        <v>168</v>
      </c>
    </row>
    <row r="2901" s="14" customFormat="1">
      <c r="A2901" s="14"/>
      <c r="B2901" s="246"/>
      <c r="C2901" s="247"/>
      <c r="D2901" s="229" t="s">
        <v>180</v>
      </c>
      <c r="E2901" s="248" t="s">
        <v>33</v>
      </c>
      <c r="F2901" s="249" t="s">
        <v>6046</v>
      </c>
      <c r="G2901" s="247"/>
      <c r="H2901" s="250">
        <v>11.4</v>
      </c>
      <c r="I2901" s="251"/>
      <c r="J2901" s="247"/>
      <c r="K2901" s="247"/>
      <c r="L2901" s="252"/>
      <c r="M2901" s="253"/>
      <c r="N2901" s="254"/>
      <c r="O2901" s="254"/>
      <c r="P2901" s="254"/>
      <c r="Q2901" s="254"/>
      <c r="R2901" s="254"/>
      <c r="S2901" s="254"/>
      <c r="T2901" s="255"/>
      <c r="U2901" s="14"/>
      <c r="V2901" s="14"/>
      <c r="W2901" s="14"/>
      <c r="X2901" s="14"/>
      <c r="Y2901" s="14"/>
      <c r="Z2901" s="14"/>
      <c r="AA2901" s="14"/>
      <c r="AB2901" s="14"/>
      <c r="AC2901" s="14"/>
      <c r="AD2901" s="14"/>
      <c r="AE2901" s="14"/>
      <c r="AT2901" s="256" t="s">
        <v>180</v>
      </c>
      <c r="AU2901" s="256" t="s">
        <v>87</v>
      </c>
      <c r="AV2901" s="14" t="s">
        <v>87</v>
      </c>
      <c r="AW2901" s="14" t="s">
        <v>39</v>
      </c>
      <c r="AX2901" s="14" t="s">
        <v>78</v>
      </c>
      <c r="AY2901" s="256" t="s">
        <v>168</v>
      </c>
    </row>
    <row r="2902" s="14" customFormat="1">
      <c r="A2902" s="14"/>
      <c r="B2902" s="246"/>
      <c r="C2902" s="247"/>
      <c r="D2902" s="229" t="s">
        <v>180</v>
      </c>
      <c r="E2902" s="248" t="s">
        <v>33</v>
      </c>
      <c r="F2902" s="249" t="s">
        <v>6047</v>
      </c>
      <c r="G2902" s="247"/>
      <c r="H2902" s="250">
        <v>7.2000000000000002</v>
      </c>
      <c r="I2902" s="251"/>
      <c r="J2902" s="247"/>
      <c r="K2902" s="247"/>
      <c r="L2902" s="252"/>
      <c r="M2902" s="253"/>
      <c r="N2902" s="254"/>
      <c r="O2902" s="254"/>
      <c r="P2902" s="254"/>
      <c r="Q2902" s="254"/>
      <c r="R2902" s="254"/>
      <c r="S2902" s="254"/>
      <c r="T2902" s="255"/>
      <c r="U2902" s="14"/>
      <c r="V2902" s="14"/>
      <c r="W2902" s="14"/>
      <c r="X2902" s="14"/>
      <c r="Y2902" s="14"/>
      <c r="Z2902" s="14"/>
      <c r="AA2902" s="14"/>
      <c r="AB2902" s="14"/>
      <c r="AC2902" s="14"/>
      <c r="AD2902" s="14"/>
      <c r="AE2902" s="14"/>
      <c r="AT2902" s="256" t="s">
        <v>180</v>
      </c>
      <c r="AU2902" s="256" t="s">
        <v>87</v>
      </c>
      <c r="AV2902" s="14" t="s">
        <v>87</v>
      </c>
      <c r="AW2902" s="14" t="s">
        <v>39</v>
      </c>
      <c r="AX2902" s="14" t="s">
        <v>78</v>
      </c>
      <c r="AY2902" s="256" t="s">
        <v>168</v>
      </c>
    </row>
    <row r="2903" s="14" customFormat="1">
      <c r="A2903" s="14"/>
      <c r="B2903" s="246"/>
      <c r="C2903" s="247"/>
      <c r="D2903" s="229" t="s">
        <v>180</v>
      </c>
      <c r="E2903" s="248" t="s">
        <v>33</v>
      </c>
      <c r="F2903" s="249" t="s">
        <v>6048</v>
      </c>
      <c r="G2903" s="247"/>
      <c r="H2903" s="250">
        <v>6.5</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180</v>
      </c>
      <c r="AU2903" s="256" t="s">
        <v>87</v>
      </c>
      <c r="AV2903" s="14" t="s">
        <v>87</v>
      </c>
      <c r="AW2903" s="14" t="s">
        <v>39</v>
      </c>
      <c r="AX2903" s="14" t="s">
        <v>78</v>
      </c>
      <c r="AY2903" s="256" t="s">
        <v>168</v>
      </c>
    </row>
    <row r="2904" s="14" customFormat="1">
      <c r="A2904" s="14"/>
      <c r="B2904" s="246"/>
      <c r="C2904" s="247"/>
      <c r="D2904" s="229" t="s">
        <v>180</v>
      </c>
      <c r="E2904" s="248" t="s">
        <v>33</v>
      </c>
      <c r="F2904" s="249" t="s">
        <v>6049</v>
      </c>
      <c r="G2904" s="247"/>
      <c r="H2904" s="250">
        <v>8.8000000000000007</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180</v>
      </c>
      <c r="AU2904" s="256" t="s">
        <v>87</v>
      </c>
      <c r="AV2904" s="14" t="s">
        <v>87</v>
      </c>
      <c r="AW2904" s="14" t="s">
        <v>39</v>
      </c>
      <c r="AX2904" s="14" t="s">
        <v>78</v>
      </c>
      <c r="AY2904" s="256" t="s">
        <v>168</v>
      </c>
    </row>
    <row r="2905" s="14" customFormat="1">
      <c r="A2905" s="14"/>
      <c r="B2905" s="246"/>
      <c r="C2905" s="247"/>
      <c r="D2905" s="229" t="s">
        <v>180</v>
      </c>
      <c r="E2905" s="248" t="s">
        <v>33</v>
      </c>
      <c r="F2905" s="249" t="s">
        <v>6050</v>
      </c>
      <c r="G2905" s="247"/>
      <c r="H2905" s="250">
        <v>6.9000000000000004</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3" customFormat="1">
      <c r="A2906" s="13"/>
      <c r="B2906" s="236"/>
      <c r="C2906" s="237"/>
      <c r="D2906" s="229" t="s">
        <v>180</v>
      </c>
      <c r="E2906" s="238" t="s">
        <v>33</v>
      </c>
      <c r="F2906" s="239" t="s">
        <v>4088</v>
      </c>
      <c r="G2906" s="237"/>
      <c r="H2906" s="238" t="s">
        <v>33</v>
      </c>
      <c r="I2906" s="240"/>
      <c r="J2906" s="237"/>
      <c r="K2906" s="237"/>
      <c r="L2906" s="241"/>
      <c r="M2906" s="242"/>
      <c r="N2906" s="243"/>
      <c r="O2906" s="243"/>
      <c r="P2906" s="243"/>
      <c r="Q2906" s="243"/>
      <c r="R2906" s="243"/>
      <c r="S2906" s="243"/>
      <c r="T2906" s="244"/>
      <c r="U2906" s="13"/>
      <c r="V2906" s="13"/>
      <c r="W2906" s="13"/>
      <c r="X2906" s="13"/>
      <c r="Y2906" s="13"/>
      <c r="Z2906" s="13"/>
      <c r="AA2906" s="13"/>
      <c r="AB2906" s="13"/>
      <c r="AC2906" s="13"/>
      <c r="AD2906" s="13"/>
      <c r="AE2906" s="13"/>
      <c r="AT2906" s="245" t="s">
        <v>180</v>
      </c>
      <c r="AU2906" s="245" t="s">
        <v>87</v>
      </c>
      <c r="AV2906" s="13" t="s">
        <v>85</v>
      </c>
      <c r="AW2906" s="13" t="s">
        <v>39</v>
      </c>
      <c r="AX2906" s="13" t="s">
        <v>78</v>
      </c>
      <c r="AY2906" s="245" t="s">
        <v>168</v>
      </c>
    </row>
    <row r="2907" s="14" customFormat="1">
      <c r="A2907" s="14"/>
      <c r="B2907" s="246"/>
      <c r="C2907" s="247"/>
      <c r="D2907" s="229" t="s">
        <v>180</v>
      </c>
      <c r="E2907" s="248" t="s">
        <v>33</v>
      </c>
      <c r="F2907" s="249" t="s">
        <v>6051</v>
      </c>
      <c r="G2907" s="247"/>
      <c r="H2907" s="250">
        <v>30.199999999999999</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180</v>
      </c>
      <c r="AU2907" s="256" t="s">
        <v>87</v>
      </c>
      <c r="AV2907" s="14" t="s">
        <v>87</v>
      </c>
      <c r="AW2907" s="14" t="s">
        <v>39</v>
      </c>
      <c r="AX2907" s="14" t="s">
        <v>78</v>
      </c>
      <c r="AY2907" s="256" t="s">
        <v>168</v>
      </c>
    </row>
    <row r="2908" s="15" customFormat="1">
      <c r="A2908" s="15"/>
      <c r="B2908" s="263"/>
      <c r="C2908" s="264"/>
      <c r="D2908" s="229" t="s">
        <v>180</v>
      </c>
      <c r="E2908" s="265" t="s">
        <v>33</v>
      </c>
      <c r="F2908" s="266" t="s">
        <v>626</v>
      </c>
      <c r="G2908" s="264"/>
      <c r="H2908" s="267">
        <v>83.200000000000003</v>
      </c>
      <c r="I2908" s="268"/>
      <c r="J2908" s="264"/>
      <c r="K2908" s="264"/>
      <c r="L2908" s="269"/>
      <c r="M2908" s="270"/>
      <c r="N2908" s="271"/>
      <c r="O2908" s="271"/>
      <c r="P2908" s="271"/>
      <c r="Q2908" s="271"/>
      <c r="R2908" s="271"/>
      <c r="S2908" s="271"/>
      <c r="T2908" s="272"/>
      <c r="U2908" s="15"/>
      <c r="V2908" s="15"/>
      <c r="W2908" s="15"/>
      <c r="X2908" s="15"/>
      <c r="Y2908" s="15"/>
      <c r="Z2908" s="15"/>
      <c r="AA2908" s="15"/>
      <c r="AB2908" s="15"/>
      <c r="AC2908" s="15"/>
      <c r="AD2908" s="15"/>
      <c r="AE2908" s="15"/>
      <c r="AT2908" s="273" t="s">
        <v>180</v>
      </c>
      <c r="AU2908" s="273" t="s">
        <v>87</v>
      </c>
      <c r="AV2908" s="15" t="s">
        <v>121</v>
      </c>
      <c r="AW2908" s="15" t="s">
        <v>39</v>
      </c>
      <c r="AX2908" s="15" t="s">
        <v>85</v>
      </c>
      <c r="AY2908" s="273" t="s">
        <v>168</v>
      </c>
    </row>
    <row r="2909" s="2" customFormat="1" ht="16.5" customHeight="1">
      <c r="A2909" s="42"/>
      <c r="B2909" s="43"/>
      <c r="C2909" s="216" t="s">
        <v>3923</v>
      </c>
      <c r="D2909" s="216" t="s">
        <v>170</v>
      </c>
      <c r="E2909" s="217" t="s">
        <v>4122</v>
      </c>
      <c r="F2909" s="218" t="s">
        <v>4123</v>
      </c>
      <c r="G2909" s="219" t="s">
        <v>173</v>
      </c>
      <c r="H2909" s="220">
        <v>182.27099999999999</v>
      </c>
      <c r="I2909" s="221"/>
      <c r="J2909" s="222">
        <f>ROUND(I2909*H2909,2)</f>
        <v>0</v>
      </c>
      <c r="K2909" s="218" t="s">
        <v>174</v>
      </c>
      <c r="L2909" s="48"/>
      <c r="M2909" s="223" t="s">
        <v>33</v>
      </c>
      <c r="N2909" s="224" t="s">
        <v>49</v>
      </c>
      <c r="O2909" s="88"/>
      <c r="P2909" s="225">
        <f>O2909*H2909</f>
        <v>0</v>
      </c>
      <c r="Q2909" s="225">
        <v>5.0000000000000002E-05</v>
      </c>
      <c r="R2909" s="225">
        <f>Q2909*H2909</f>
        <v>0.0091135499999999998</v>
      </c>
      <c r="S2909" s="225">
        <v>0</v>
      </c>
      <c r="T2909" s="226">
        <f>S2909*H2909</f>
        <v>0</v>
      </c>
      <c r="U2909" s="42"/>
      <c r="V2909" s="42"/>
      <c r="W2909" s="42"/>
      <c r="X2909" s="42"/>
      <c r="Y2909" s="42"/>
      <c r="Z2909" s="42"/>
      <c r="AA2909" s="42"/>
      <c r="AB2909" s="42"/>
      <c r="AC2909" s="42"/>
      <c r="AD2909" s="42"/>
      <c r="AE2909" s="42"/>
      <c r="AR2909" s="227" t="s">
        <v>266</v>
      </c>
      <c r="AT2909" s="227" t="s">
        <v>170</v>
      </c>
      <c r="AU2909" s="227" t="s">
        <v>87</v>
      </c>
      <c r="AY2909" s="20" t="s">
        <v>168</v>
      </c>
      <c r="BE2909" s="228">
        <f>IF(N2909="základní",J2909,0)</f>
        <v>0</v>
      </c>
      <c r="BF2909" s="228">
        <f>IF(N2909="snížená",J2909,0)</f>
        <v>0</v>
      </c>
      <c r="BG2909" s="228">
        <f>IF(N2909="zákl. přenesená",J2909,0)</f>
        <v>0</v>
      </c>
      <c r="BH2909" s="228">
        <f>IF(N2909="sníž. přenesená",J2909,0)</f>
        <v>0</v>
      </c>
      <c r="BI2909" s="228">
        <f>IF(N2909="nulová",J2909,0)</f>
        <v>0</v>
      </c>
      <c r="BJ2909" s="20" t="s">
        <v>85</v>
      </c>
      <c r="BK2909" s="228">
        <f>ROUND(I2909*H2909,2)</f>
        <v>0</v>
      </c>
      <c r="BL2909" s="20" t="s">
        <v>266</v>
      </c>
      <c r="BM2909" s="227" t="s">
        <v>6052</v>
      </c>
    </row>
    <row r="2910" s="2" customFormat="1">
      <c r="A2910" s="42"/>
      <c r="B2910" s="43"/>
      <c r="C2910" s="44"/>
      <c r="D2910" s="229" t="s">
        <v>176</v>
      </c>
      <c r="E2910" s="44"/>
      <c r="F2910" s="230" t="s">
        <v>4125</v>
      </c>
      <c r="G2910" s="44"/>
      <c r="H2910" s="44"/>
      <c r="I2910" s="231"/>
      <c r="J2910" s="44"/>
      <c r="K2910" s="44"/>
      <c r="L2910" s="48"/>
      <c r="M2910" s="232"/>
      <c r="N2910" s="233"/>
      <c r="O2910" s="88"/>
      <c r="P2910" s="88"/>
      <c r="Q2910" s="88"/>
      <c r="R2910" s="88"/>
      <c r="S2910" s="88"/>
      <c r="T2910" s="89"/>
      <c r="U2910" s="42"/>
      <c r="V2910" s="42"/>
      <c r="W2910" s="42"/>
      <c r="X2910" s="42"/>
      <c r="Y2910" s="42"/>
      <c r="Z2910" s="42"/>
      <c r="AA2910" s="42"/>
      <c r="AB2910" s="42"/>
      <c r="AC2910" s="42"/>
      <c r="AD2910" s="42"/>
      <c r="AE2910" s="42"/>
      <c r="AT2910" s="20" t="s">
        <v>176</v>
      </c>
      <c r="AU2910" s="20" t="s">
        <v>87</v>
      </c>
    </row>
    <row r="2911" s="2" customFormat="1">
      <c r="A2911" s="42"/>
      <c r="B2911" s="43"/>
      <c r="C2911" s="44"/>
      <c r="D2911" s="234" t="s">
        <v>178</v>
      </c>
      <c r="E2911" s="44"/>
      <c r="F2911" s="235" t="s">
        <v>4126</v>
      </c>
      <c r="G2911" s="44"/>
      <c r="H2911" s="44"/>
      <c r="I2911" s="231"/>
      <c r="J2911" s="44"/>
      <c r="K2911" s="44"/>
      <c r="L2911" s="48"/>
      <c r="M2911" s="232"/>
      <c r="N2911" s="233"/>
      <c r="O2911" s="88"/>
      <c r="P2911" s="88"/>
      <c r="Q2911" s="88"/>
      <c r="R2911" s="88"/>
      <c r="S2911" s="88"/>
      <c r="T2911" s="89"/>
      <c r="U2911" s="42"/>
      <c r="V2911" s="42"/>
      <c r="W2911" s="42"/>
      <c r="X2911" s="42"/>
      <c r="Y2911" s="42"/>
      <c r="Z2911" s="42"/>
      <c r="AA2911" s="42"/>
      <c r="AB2911" s="42"/>
      <c r="AC2911" s="42"/>
      <c r="AD2911" s="42"/>
      <c r="AE2911" s="42"/>
      <c r="AT2911" s="20" t="s">
        <v>178</v>
      </c>
      <c r="AU2911" s="20" t="s">
        <v>87</v>
      </c>
    </row>
    <row r="2912" s="2" customFormat="1" ht="16.5" customHeight="1">
      <c r="A2912" s="42"/>
      <c r="B2912" s="43"/>
      <c r="C2912" s="216" t="s">
        <v>3928</v>
      </c>
      <c r="D2912" s="216" t="s">
        <v>170</v>
      </c>
      <c r="E2912" s="217" t="s">
        <v>4128</v>
      </c>
      <c r="F2912" s="218" t="s">
        <v>4129</v>
      </c>
      <c r="G2912" s="219" t="s">
        <v>556</v>
      </c>
      <c r="H2912" s="220">
        <v>4.8179999999999996</v>
      </c>
      <c r="I2912" s="221"/>
      <c r="J2912" s="222">
        <f>ROUND(I2912*H2912,2)</f>
        <v>0</v>
      </c>
      <c r="K2912" s="218" t="s">
        <v>174</v>
      </c>
      <c r="L2912" s="48"/>
      <c r="M2912" s="223" t="s">
        <v>33</v>
      </c>
      <c r="N2912" s="224" t="s">
        <v>49</v>
      </c>
      <c r="O2912" s="88"/>
      <c r="P2912" s="225">
        <f>O2912*H2912</f>
        <v>0</v>
      </c>
      <c r="Q2912" s="225">
        <v>0</v>
      </c>
      <c r="R2912" s="225">
        <f>Q2912*H2912</f>
        <v>0</v>
      </c>
      <c r="S2912" s="225">
        <v>0</v>
      </c>
      <c r="T2912" s="226">
        <f>S2912*H2912</f>
        <v>0</v>
      </c>
      <c r="U2912" s="42"/>
      <c r="V2912" s="42"/>
      <c r="W2912" s="42"/>
      <c r="X2912" s="42"/>
      <c r="Y2912" s="42"/>
      <c r="Z2912" s="42"/>
      <c r="AA2912" s="42"/>
      <c r="AB2912" s="42"/>
      <c r="AC2912" s="42"/>
      <c r="AD2912" s="42"/>
      <c r="AE2912" s="42"/>
      <c r="AR2912" s="227" t="s">
        <v>266</v>
      </c>
      <c r="AT2912" s="227" t="s">
        <v>170</v>
      </c>
      <c r="AU2912" s="227" t="s">
        <v>87</v>
      </c>
      <c r="AY2912" s="20" t="s">
        <v>168</v>
      </c>
      <c r="BE2912" s="228">
        <f>IF(N2912="základní",J2912,0)</f>
        <v>0</v>
      </c>
      <c r="BF2912" s="228">
        <f>IF(N2912="snížená",J2912,0)</f>
        <v>0</v>
      </c>
      <c r="BG2912" s="228">
        <f>IF(N2912="zákl. přenesená",J2912,0)</f>
        <v>0</v>
      </c>
      <c r="BH2912" s="228">
        <f>IF(N2912="sníž. přenesená",J2912,0)</f>
        <v>0</v>
      </c>
      <c r="BI2912" s="228">
        <f>IF(N2912="nulová",J2912,0)</f>
        <v>0</v>
      </c>
      <c r="BJ2912" s="20" t="s">
        <v>85</v>
      </c>
      <c r="BK2912" s="228">
        <f>ROUND(I2912*H2912,2)</f>
        <v>0</v>
      </c>
      <c r="BL2912" s="20" t="s">
        <v>266</v>
      </c>
      <c r="BM2912" s="227" t="s">
        <v>6053</v>
      </c>
    </row>
    <row r="2913" s="2" customFormat="1">
      <c r="A2913" s="42"/>
      <c r="B2913" s="43"/>
      <c r="C2913" s="44"/>
      <c r="D2913" s="229" t="s">
        <v>176</v>
      </c>
      <c r="E2913" s="44"/>
      <c r="F2913" s="230" t="s">
        <v>4131</v>
      </c>
      <c r="G2913" s="44"/>
      <c r="H2913" s="44"/>
      <c r="I2913" s="231"/>
      <c r="J2913" s="44"/>
      <c r="K2913" s="44"/>
      <c r="L2913" s="48"/>
      <c r="M2913" s="232"/>
      <c r="N2913" s="233"/>
      <c r="O2913" s="88"/>
      <c r="P2913" s="88"/>
      <c r="Q2913" s="88"/>
      <c r="R2913" s="88"/>
      <c r="S2913" s="88"/>
      <c r="T2913" s="89"/>
      <c r="U2913" s="42"/>
      <c r="V2913" s="42"/>
      <c r="W2913" s="42"/>
      <c r="X2913" s="42"/>
      <c r="Y2913" s="42"/>
      <c r="Z2913" s="42"/>
      <c r="AA2913" s="42"/>
      <c r="AB2913" s="42"/>
      <c r="AC2913" s="42"/>
      <c r="AD2913" s="42"/>
      <c r="AE2913" s="42"/>
      <c r="AT2913" s="20" t="s">
        <v>176</v>
      </c>
      <c r="AU2913" s="20" t="s">
        <v>87</v>
      </c>
    </row>
    <row r="2914" s="2" customFormat="1">
      <c r="A2914" s="42"/>
      <c r="B2914" s="43"/>
      <c r="C2914" s="44"/>
      <c r="D2914" s="234" t="s">
        <v>178</v>
      </c>
      <c r="E2914" s="44"/>
      <c r="F2914" s="235" t="s">
        <v>4132</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178</v>
      </c>
      <c r="AU2914" s="20" t="s">
        <v>87</v>
      </c>
    </row>
    <row r="2915" s="12" customFormat="1" ht="22.8" customHeight="1">
      <c r="A2915" s="12"/>
      <c r="B2915" s="200"/>
      <c r="C2915" s="201"/>
      <c r="D2915" s="202" t="s">
        <v>77</v>
      </c>
      <c r="E2915" s="214" t="s">
        <v>4133</v>
      </c>
      <c r="F2915" s="214" t="s">
        <v>4134</v>
      </c>
      <c r="G2915" s="201"/>
      <c r="H2915" s="201"/>
      <c r="I2915" s="204"/>
      <c r="J2915" s="215">
        <f>BK2915</f>
        <v>0</v>
      </c>
      <c r="K2915" s="201"/>
      <c r="L2915" s="206"/>
      <c r="M2915" s="207"/>
      <c r="N2915" s="208"/>
      <c r="O2915" s="208"/>
      <c r="P2915" s="209">
        <f>SUM(P2916:P2983)</f>
        <v>0</v>
      </c>
      <c r="Q2915" s="208"/>
      <c r="R2915" s="209">
        <f>SUM(R2916:R2983)</f>
        <v>1.1495295600000002</v>
      </c>
      <c r="S2915" s="208"/>
      <c r="T2915" s="210">
        <f>SUM(T2916:T2983)</f>
        <v>0</v>
      </c>
      <c r="U2915" s="12"/>
      <c r="V2915" s="12"/>
      <c r="W2915" s="12"/>
      <c r="X2915" s="12"/>
      <c r="Y2915" s="12"/>
      <c r="Z2915" s="12"/>
      <c r="AA2915" s="12"/>
      <c r="AB2915" s="12"/>
      <c r="AC2915" s="12"/>
      <c r="AD2915" s="12"/>
      <c r="AE2915" s="12"/>
      <c r="AR2915" s="211" t="s">
        <v>87</v>
      </c>
      <c r="AT2915" s="212" t="s">
        <v>77</v>
      </c>
      <c r="AU2915" s="212" t="s">
        <v>85</v>
      </c>
      <c r="AY2915" s="211" t="s">
        <v>168</v>
      </c>
      <c r="BK2915" s="213">
        <f>SUM(BK2916:BK2983)</f>
        <v>0</v>
      </c>
    </row>
    <row r="2916" s="2" customFormat="1" ht="16.5" customHeight="1">
      <c r="A2916" s="42"/>
      <c r="B2916" s="43"/>
      <c r="C2916" s="216" t="s">
        <v>3935</v>
      </c>
      <c r="D2916" s="216" t="s">
        <v>170</v>
      </c>
      <c r="E2916" s="217" t="s">
        <v>4136</v>
      </c>
      <c r="F2916" s="218" t="s">
        <v>4137</v>
      </c>
      <c r="G2916" s="219" t="s">
        <v>173</v>
      </c>
      <c r="H2916" s="220">
        <v>22.899999999999999</v>
      </c>
      <c r="I2916" s="221"/>
      <c r="J2916" s="222">
        <f>ROUND(I2916*H2916,2)</f>
        <v>0</v>
      </c>
      <c r="K2916" s="218" t="s">
        <v>174</v>
      </c>
      <c r="L2916" s="48"/>
      <c r="M2916" s="223" t="s">
        <v>33</v>
      </c>
      <c r="N2916" s="224" t="s">
        <v>49</v>
      </c>
      <c r="O2916" s="88"/>
      <c r="P2916" s="225">
        <f>O2916*H2916</f>
        <v>0</v>
      </c>
      <c r="Q2916" s="225">
        <v>0</v>
      </c>
      <c r="R2916" s="225">
        <f>Q2916*H2916</f>
        <v>0</v>
      </c>
      <c r="S2916" s="225">
        <v>0</v>
      </c>
      <c r="T2916" s="226">
        <f>S2916*H2916</f>
        <v>0</v>
      </c>
      <c r="U2916" s="42"/>
      <c r="V2916" s="42"/>
      <c r="W2916" s="42"/>
      <c r="X2916" s="42"/>
      <c r="Y2916" s="42"/>
      <c r="Z2916" s="42"/>
      <c r="AA2916" s="42"/>
      <c r="AB2916" s="42"/>
      <c r="AC2916" s="42"/>
      <c r="AD2916" s="42"/>
      <c r="AE2916" s="42"/>
      <c r="AR2916" s="227" t="s">
        <v>266</v>
      </c>
      <c r="AT2916" s="227" t="s">
        <v>170</v>
      </c>
      <c r="AU2916" s="227" t="s">
        <v>87</v>
      </c>
      <c r="AY2916" s="20" t="s">
        <v>168</v>
      </c>
      <c r="BE2916" s="228">
        <f>IF(N2916="základní",J2916,0)</f>
        <v>0</v>
      </c>
      <c r="BF2916" s="228">
        <f>IF(N2916="snížená",J2916,0)</f>
        <v>0</v>
      </c>
      <c r="BG2916" s="228">
        <f>IF(N2916="zákl. přenesená",J2916,0)</f>
        <v>0</v>
      </c>
      <c r="BH2916" s="228">
        <f>IF(N2916="sníž. přenesená",J2916,0)</f>
        <v>0</v>
      </c>
      <c r="BI2916" s="228">
        <f>IF(N2916="nulová",J2916,0)</f>
        <v>0</v>
      </c>
      <c r="BJ2916" s="20" t="s">
        <v>85</v>
      </c>
      <c r="BK2916" s="228">
        <f>ROUND(I2916*H2916,2)</f>
        <v>0</v>
      </c>
      <c r="BL2916" s="20" t="s">
        <v>266</v>
      </c>
      <c r="BM2916" s="227" t="s">
        <v>6054</v>
      </c>
    </row>
    <row r="2917" s="2" customFormat="1">
      <c r="A2917" s="42"/>
      <c r="B2917" s="43"/>
      <c r="C2917" s="44"/>
      <c r="D2917" s="229" t="s">
        <v>176</v>
      </c>
      <c r="E2917" s="44"/>
      <c r="F2917" s="230" t="s">
        <v>4139</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176</v>
      </c>
      <c r="AU2917" s="20" t="s">
        <v>87</v>
      </c>
    </row>
    <row r="2918" s="2" customFormat="1">
      <c r="A2918" s="42"/>
      <c r="B2918" s="43"/>
      <c r="C2918" s="44"/>
      <c r="D2918" s="234" t="s">
        <v>178</v>
      </c>
      <c r="E2918" s="44"/>
      <c r="F2918" s="235" t="s">
        <v>4140</v>
      </c>
      <c r="G2918" s="44"/>
      <c r="H2918" s="44"/>
      <c r="I2918" s="231"/>
      <c r="J2918" s="44"/>
      <c r="K2918" s="44"/>
      <c r="L2918" s="48"/>
      <c r="M2918" s="232"/>
      <c r="N2918" s="233"/>
      <c r="O2918" s="88"/>
      <c r="P2918" s="88"/>
      <c r="Q2918" s="88"/>
      <c r="R2918" s="88"/>
      <c r="S2918" s="88"/>
      <c r="T2918" s="89"/>
      <c r="U2918" s="42"/>
      <c r="V2918" s="42"/>
      <c r="W2918" s="42"/>
      <c r="X2918" s="42"/>
      <c r="Y2918" s="42"/>
      <c r="Z2918" s="42"/>
      <c r="AA2918" s="42"/>
      <c r="AB2918" s="42"/>
      <c r="AC2918" s="42"/>
      <c r="AD2918" s="42"/>
      <c r="AE2918" s="42"/>
      <c r="AT2918" s="20" t="s">
        <v>178</v>
      </c>
      <c r="AU2918" s="20" t="s">
        <v>87</v>
      </c>
    </row>
    <row r="2919" s="14" customFormat="1">
      <c r="A2919" s="14"/>
      <c r="B2919" s="246"/>
      <c r="C2919" s="247"/>
      <c r="D2919" s="229" t="s">
        <v>180</v>
      </c>
      <c r="E2919" s="248" t="s">
        <v>33</v>
      </c>
      <c r="F2919" s="249" t="s">
        <v>6055</v>
      </c>
      <c r="G2919" s="247"/>
      <c r="H2919" s="250">
        <v>22.899999999999999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180</v>
      </c>
      <c r="AU2919" s="256" t="s">
        <v>87</v>
      </c>
      <c r="AV2919" s="14" t="s">
        <v>87</v>
      </c>
      <c r="AW2919" s="14" t="s">
        <v>39</v>
      </c>
      <c r="AX2919" s="14" t="s">
        <v>85</v>
      </c>
      <c r="AY2919" s="256" t="s">
        <v>168</v>
      </c>
    </row>
    <row r="2920" s="2" customFormat="1" ht="16.5" customHeight="1">
      <c r="A2920" s="42"/>
      <c r="B2920" s="43"/>
      <c r="C2920" s="216" t="s">
        <v>3940</v>
      </c>
      <c r="D2920" s="216" t="s">
        <v>170</v>
      </c>
      <c r="E2920" s="217" t="s">
        <v>4142</v>
      </c>
      <c r="F2920" s="218" t="s">
        <v>4143</v>
      </c>
      <c r="G2920" s="219" t="s">
        <v>173</v>
      </c>
      <c r="H2920" s="220">
        <v>22.899999999999999</v>
      </c>
      <c r="I2920" s="221"/>
      <c r="J2920" s="222">
        <f>ROUND(I2920*H2920,2)</f>
        <v>0</v>
      </c>
      <c r="K2920" s="218" t="s">
        <v>174</v>
      </c>
      <c r="L2920" s="48"/>
      <c r="M2920" s="223" t="s">
        <v>33</v>
      </c>
      <c r="N2920" s="224" t="s">
        <v>49</v>
      </c>
      <c r="O2920" s="88"/>
      <c r="P2920" s="225">
        <f>O2920*H2920</f>
        <v>0</v>
      </c>
      <c r="Q2920" s="225">
        <v>3.0000000000000001E-05</v>
      </c>
      <c r="R2920" s="225">
        <f>Q2920*H2920</f>
        <v>0.000687</v>
      </c>
      <c r="S2920" s="225">
        <v>0</v>
      </c>
      <c r="T2920" s="226">
        <f>S2920*H2920</f>
        <v>0</v>
      </c>
      <c r="U2920" s="42"/>
      <c r="V2920" s="42"/>
      <c r="W2920" s="42"/>
      <c r="X2920" s="42"/>
      <c r="Y2920" s="42"/>
      <c r="Z2920" s="42"/>
      <c r="AA2920" s="42"/>
      <c r="AB2920" s="42"/>
      <c r="AC2920" s="42"/>
      <c r="AD2920" s="42"/>
      <c r="AE2920" s="42"/>
      <c r="AR2920" s="227" t="s">
        <v>266</v>
      </c>
      <c r="AT2920" s="227" t="s">
        <v>170</v>
      </c>
      <c r="AU2920" s="227" t="s">
        <v>87</v>
      </c>
      <c r="AY2920" s="20" t="s">
        <v>168</v>
      </c>
      <c r="BE2920" s="228">
        <f>IF(N2920="základní",J2920,0)</f>
        <v>0</v>
      </c>
      <c r="BF2920" s="228">
        <f>IF(N2920="snížená",J2920,0)</f>
        <v>0</v>
      </c>
      <c r="BG2920" s="228">
        <f>IF(N2920="zákl. přenesená",J2920,0)</f>
        <v>0</v>
      </c>
      <c r="BH2920" s="228">
        <f>IF(N2920="sníž. přenesená",J2920,0)</f>
        <v>0</v>
      </c>
      <c r="BI2920" s="228">
        <f>IF(N2920="nulová",J2920,0)</f>
        <v>0</v>
      </c>
      <c r="BJ2920" s="20" t="s">
        <v>85</v>
      </c>
      <c r="BK2920" s="228">
        <f>ROUND(I2920*H2920,2)</f>
        <v>0</v>
      </c>
      <c r="BL2920" s="20" t="s">
        <v>266</v>
      </c>
      <c r="BM2920" s="227" t="s">
        <v>6056</v>
      </c>
    </row>
    <row r="2921" s="2" customFormat="1">
      <c r="A2921" s="42"/>
      <c r="B2921" s="43"/>
      <c r="C2921" s="44"/>
      <c r="D2921" s="229" t="s">
        <v>176</v>
      </c>
      <c r="E2921" s="44"/>
      <c r="F2921" s="230" t="s">
        <v>4145</v>
      </c>
      <c r="G2921" s="44"/>
      <c r="H2921" s="44"/>
      <c r="I2921" s="231"/>
      <c r="J2921" s="44"/>
      <c r="K2921" s="44"/>
      <c r="L2921" s="48"/>
      <c r="M2921" s="232"/>
      <c r="N2921" s="233"/>
      <c r="O2921" s="88"/>
      <c r="P2921" s="88"/>
      <c r="Q2921" s="88"/>
      <c r="R2921" s="88"/>
      <c r="S2921" s="88"/>
      <c r="T2921" s="89"/>
      <c r="U2921" s="42"/>
      <c r="V2921" s="42"/>
      <c r="W2921" s="42"/>
      <c r="X2921" s="42"/>
      <c r="Y2921" s="42"/>
      <c r="Z2921" s="42"/>
      <c r="AA2921" s="42"/>
      <c r="AB2921" s="42"/>
      <c r="AC2921" s="42"/>
      <c r="AD2921" s="42"/>
      <c r="AE2921" s="42"/>
      <c r="AT2921" s="20" t="s">
        <v>176</v>
      </c>
      <c r="AU2921" s="20" t="s">
        <v>87</v>
      </c>
    </row>
    <row r="2922" s="2" customFormat="1">
      <c r="A2922" s="42"/>
      <c r="B2922" s="43"/>
      <c r="C2922" s="44"/>
      <c r="D2922" s="234" t="s">
        <v>178</v>
      </c>
      <c r="E2922" s="44"/>
      <c r="F2922" s="235" t="s">
        <v>4146</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178</v>
      </c>
      <c r="AU2922" s="20" t="s">
        <v>87</v>
      </c>
    </row>
    <row r="2923" s="2" customFormat="1" ht="21.75" customHeight="1">
      <c r="A2923" s="42"/>
      <c r="B2923" s="43"/>
      <c r="C2923" s="216" t="s">
        <v>3948</v>
      </c>
      <c r="D2923" s="216" t="s">
        <v>170</v>
      </c>
      <c r="E2923" s="217" t="s">
        <v>6057</v>
      </c>
      <c r="F2923" s="218" t="s">
        <v>6058</v>
      </c>
      <c r="G2923" s="219" t="s">
        <v>173</v>
      </c>
      <c r="H2923" s="220">
        <v>16.199999999999999</v>
      </c>
      <c r="I2923" s="221"/>
      <c r="J2923" s="222">
        <f>ROUND(I2923*H2923,2)</f>
        <v>0</v>
      </c>
      <c r="K2923" s="218" t="s">
        <v>174</v>
      </c>
      <c r="L2923" s="48"/>
      <c r="M2923" s="223" t="s">
        <v>33</v>
      </c>
      <c r="N2923" s="224" t="s">
        <v>49</v>
      </c>
      <c r="O2923" s="88"/>
      <c r="P2923" s="225">
        <f>O2923*H2923</f>
        <v>0</v>
      </c>
      <c r="Q2923" s="225">
        <v>0.0074999999999999997</v>
      </c>
      <c r="R2923" s="225">
        <f>Q2923*H2923</f>
        <v>0.1215</v>
      </c>
      <c r="S2923" s="225">
        <v>0</v>
      </c>
      <c r="T2923" s="226">
        <f>S2923*H2923</f>
        <v>0</v>
      </c>
      <c r="U2923" s="42"/>
      <c r="V2923" s="42"/>
      <c r="W2923" s="42"/>
      <c r="X2923" s="42"/>
      <c r="Y2923" s="42"/>
      <c r="Z2923" s="42"/>
      <c r="AA2923" s="42"/>
      <c r="AB2923" s="42"/>
      <c r="AC2923" s="42"/>
      <c r="AD2923" s="42"/>
      <c r="AE2923" s="42"/>
      <c r="AR2923" s="227" t="s">
        <v>266</v>
      </c>
      <c r="AT2923" s="227" t="s">
        <v>170</v>
      </c>
      <c r="AU2923" s="227" t="s">
        <v>87</v>
      </c>
      <c r="AY2923" s="20" t="s">
        <v>168</v>
      </c>
      <c r="BE2923" s="228">
        <f>IF(N2923="základní",J2923,0)</f>
        <v>0</v>
      </c>
      <c r="BF2923" s="228">
        <f>IF(N2923="snížená",J2923,0)</f>
        <v>0</v>
      </c>
      <c r="BG2923" s="228">
        <f>IF(N2923="zákl. přenesená",J2923,0)</f>
        <v>0</v>
      </c>
      <c r="BH2923" s="228">
        <f>IF(N2923="sníž. přenesená",J2923,0)</f>
        <v>0</v>
      </c>
      <c r="BI2923" s="228">
        <f>IF(N2923="nulová",J2923,0)</f>
        <v>0</v>
      </c>
      <c r="BJ2923" s="20" t="s">
        <v>85</v>
      </c>
      <c r="BK2923" s="228">
        <f>ROUND(I2923*H2923,2)</f>
        <v>0</v>
      </c>
      <c r="BL2923" s="20" t="s">
        <v>266</v>
      </c>
      <c r="BM2923" s="227" t="s">
        <v>6059</v>
      </c>
    </row>
    <row r="2924" s="2" customFormat="1">
      <c r="A2924" s="42"/>
      <c r="B2924" s="43"/>
      <c r="C2924" s="44"/>
      <c r="D2924" s="229" t="s">
        <v>176</v>
      </c>
      <c r="E2924" s="44"/>
      <c r="F2924" s="230" t="s">
        <v>6060</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176</v>
      </c>
      <c r="AU2924" s="20" t="s">
        <v>87</v>
      </c>
    </row>
    <row r="2925" s="2" customFormat="1">
      <c r="A2925" s="42"/>
      <c r="B2925" s="43"/>
      <c r="C2925" s="44"/>
      <c r="D2925" s="234" t="s">
        <v>178</v>
      </c>
      <c r="E2925" s="44"/>
      <c r="F2925" s="235" t="s">
        <v>6061</v>
      </c>
      <c r="G2925" s="44"/>
      <c r="H2925" s="44"/>
      <c r="I2925" s="231"/>
      <c r="J2925" s="44"/>
      <c r="K2925" s="44"/>
      <c r="L2925" s="48"/>
      <c r="M2925" s="232"/>
      <c r="N2925" s="233"/>
      <c r="O2925" s="88"/>
      <c r="P2925" s="88"/>
      <c r="Q2925" s="88"/>
      <c r="R2925" s="88"/>
      <c r="S2925" s="88"/>
      <c r="T2925" s="89"/>
      <c r="U2925" s="42"/>
      <c r="V2925" s="42"/>
      <c r="W2925" s="42"/>
      <c r="X2925" s="42"/>
      <c r="Y2925" s="42"/>
      <c r="Z2925" s="42"/>
      <c r="AA2925" s="42"/>
      <c r="AB2925" s="42"/>
      <c r="AC2925" s="42"/>
      <c r="AD2925" s="42"/>
      <c r="AE2925" s="42"/>
      <c r="AT2925" s="20" t="s">
        <v>178</v>
      </c>
      <c r="AU2925" s="20" t="s">
        <v>87</v>
      </c>
    </row>
    <row r="2926" s="13" customFormat="1">
      <c r="A2926" s="13"/>
      <c r="B2926" s="236"/>
      <c r="C2926" s="237"/>
      <c r="D2926" s="229" t="s">
        <v>180</v>
      </c>
      <c r="E2926" s="238" t="s">
        <v>33</v>
      </c>
      <c r="F2926" s="239" t="s">
        <v>1291</v>
      </c>
      <c r="G2926" s="237"/>
      <c r="H2926" s="238" t="s">
        <v>33</v>
      </c>
      <c r="I2926" s="240"/>
      <c r="J2926" s="237"/>
      <c r="K2926" s="237"/>
      <c r="L2926" s="241"/>
      <c r="M2926" s="242"/>
      <c r="N2926" s="243"/>
      <c r="O2926" s="243"/>
      <c r="P2926" s="243"/>
      <c r="Q2926" s="243"/>
      <c r="R2926" s="243"/>
      <c r="S2926" s="243"/>
      <c r="T2926" s="244"/>
      <c r="U2926" s="13"/>
      <c r="V2926" s="13"/>
      <c r="W2926" s="13"/>
      <c r="X2926" s="13"/>
      <c r="Y2926" s="13"/>
      <c r="Z2926" s="13"/>
      <c r="AA2926" s="13"/>
      <c r="AB2926" s="13"/>
      <c r="AC2926" s="13"/>
      <c r="AD2926" s="13"/>
      <c r="AE2926" s="13"/>
      <c r="AT2926" s="245" t="s">
        <v>180</v>
      </c>
      <c r="AU2926" s="245" t="s">
        <v>87</v>
      </c>
      <c r="AV2926" s="13" t="s">
        <v>85</v>
      </c>
      <c r="AW2926" s="13" t="s">
        <v>39</v>
      </c>
      <c r="AX2926" s="13" t="s">
        <v>78</v>
      </c>
      <c r="AY2926" s="245" t="s">
        <v>168</v>
      </c>
    </row>
    <row r="2927" s="14" customFormat="1">
      <c r="A2927" s="14"/>
      <c r="B2927" s="246"/>
      <c r="C2927" s="247"/>
      <c r="D2927" s="229" t="s">
        <v>180</v>
      </c>
      <c r="E2927" s="248" t="s">
        <v>33</v>
      </c>
      <c r="F2927" s="249" t="s">
        <v>4495</v>
      </c>
      <c r="G2927" s="247"/>
      <c r="H2927" s="250">
        <v>16.199999999999999</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180</v>
      </c>
      <c r="AU2927" s="256" t="s">
        <v>87</v>
      </c>
      <c r="AV2927" s="14" t="s">
        <v>87</v>
      </c>
      <c r="AW2927" s="14" t="s">
        <v>39</v>
      </c>
      <c r="AX2927" s="14" t="s">
        <v>85</v>
      </c>
      <c r="AY2927" s="256" t="s">
        <v>168</v>
      </c>
    </row>
    <row r="2928" s="2" customFormat="1" ht="24.15" customHeight="1">
      <c r="A2928" s="42"/>
      <c r="B2928" s="43"/>
      <c r="C2928" s="216" t="s">
        <v>3953</v>
      </c>
      <c r="D2928" s="216" t="s">
        <v>170</v>
      </c>
      <c r="E2928" s="217" t="s">
        <v>4148</v>
      </c>
      <c r="F2928" s="218" t="s">
        <v>4149</v>
      </c>
      <c r="G2928" s="219" t="s">
        <v>173</v>
      </c>
      <c r="H2928" s="220">
        <v>6.7000000000000002</v>
      </c>
      <c r="I2928" s="221"/>
      <c r="J2928" s="222">
        <f>ROUND(I2928*H2928,2)</f>
        <v>0</v>
      </c>
      <c r="K2928" s="218" t="s">
        <v>33</v>
      </c>
      <c r="L2928" s="48"/>
      <c r="M2928" s="223" t="s">
        <v>33</v>
      </c>
      <c r="N2928" s="224" t="s">
        <v>49</v>
      </c>
      <c r="O2928" s="88"/>
      <c r="P2928" s="225">
        <f>O2928*H2928</f>
        <v>0</v>
      </c>
      <c r="Q2928" s="225">
        <v>0.0074999999999999997</v>
      </c>
      <c r="R2928" s="225">
        <f>Q2928*H2928</f>
        <v>0.050249999999999996</v>
      </c>
      <c r="S2928" s="225">
        <v>0</v>
      </c>
      <c r="T2928" s="226">
        <f>S2928*H2928</f>
        <v>0</v>
      </c>
      <c r="U2928" s="42"/>
      <c r="V2928" s="42"/>
      <c r="W2928" s="42"/>
      <c r="X2928" s="42"/>
      <c r="Y2928" s="42"/>
      <c r="Z2928" s="42"/>
      <c r="AA2928" s="42"/>
      <c r="AB2928" s="42"/>
      <c r="AC2928" s="42"/>
      <c r="AD2928" s="42"/>
      <c r="AE2928" s="42"/>
      <c r="AR2928" s="227" t="s">
        <v>266</v>
      </c>
      <c r="AT2928" s="227" t="s">
        <v>170</v>
      </c>
      <c r="AU2928" s="227" t="s">
        <v>87</v>
      </c>
      <c r="AY2928" s="20" t="s">
        <v>168</v>
      </c>
      <c r="BE2928" s="228">
        <f>IF(N2928="základní",J2928,0)</f>
        <v>0</v>
      </c>
      <c r="BF2928" s="228">
        <f>IF(N2928="snížená",J2928,0)</f>
        <v>0</v>
      </c>
      <c r="BG2928" s="228">
        <f>IF(N2928="zákl. přenesená",J2928,0)</f>
        <v>0</v>
      </c>
      <c r="BH2928" s="228">
        <f>IF(N2928="sníž. přenesená",J2928,0)</f>
        <v>0</v>
      </c>
      <c r="BI2928" s="228">
        <f>IF(N2928="nulová",J2928,0)</f>
        <v>0</v>
      </c>
      <c r="BJ2928" s="20" t="s">
        <v>85</v>
      </c>
      <c r="BK2928" s="228">
        <f>ROUND(I2928*H2928,2)</f>
        <v>0</v>
      </c>
      <c r="BL2928" s="20" t="s">
        <v>266</v>
      </c>
      <c r="BM2928" s="227" t="s">
        <v>6062</v>
      </c>
    </row>
    <row r="2929" s="2" customFormat="1">
      <c r="A2929" s="42"/>
      <c r="B2929" s="43"/>
      <c r="C2929" s="44"/>
      <c r="D2929" s="229" t="s">
        <v>176</v>
      </c>
      <c r="E2929" s="44"/>
      <c r="F2929" s="230" t="s">
        <v>4149</v>
      </c>
      <c r="G2929" s="44"/>
      <c r="H2929" s="44"/>
      <c r="I2929" s="231"/>
      <c r="J2929" s="44"/>
      <c r="K2929" s="44"/>
      <c r="L2929" s="48"/>
      <c r="M2929" s="232"/>
      <c r="N2929" s="233"/>
      <c r="O2929" s="88"/>
      <c r="P2929" s="88"/>
      <c r="Q2929" s="88"/>
      <c r="R2929" s="88"/>
      <c r="S2929" s="88"/>
      <c r="T2929" s="89"/>
      <c r="U2929" s="42"/>
      <c r="V2929" s="42"/>
      <c r="W2929" s="42"/>
      <c r="X2929" s="42"/>
      <c r="Y2929" s="42"/>
      <c r="Z2929" s="42"/>
      <c r="AA2929" s="42"/>
      <c r="AB2929" s="42"/>
      <c r="AC2929" s="42"/>
      <c r="AD2929" s="42"/>
      <c r="AE2929" s="42"/>
      <c r="AT2929" s="20" t="s">
        <v>176</v>
      </c>
      <c r="AU2929" s="20" t="s">
        <v>87</v>
      </c>
    </row>
    <row r="2930" s="13" customFormat="1">
      <c r="A2930" s="13"/>
      <c r="B2930" s="236"/>
      <c r="C2930" s="237"/>
      <c r="D2930" s="229" t="s">
        <v>180</v>
      </c>
      <c r="E2930" s="238" t="s">
        <v>33</v>
      </c>
      <c r="F2930" s="239" t="s">
        <v>1291</v>
      </c>
      <c r="G2930" s="237"/>
      <c r="H2930" s="238" t="s">
        <v>33</v>
      </c>
      <c r="I2930" s="240"/>
      <c r="J2930" s="237"/>
      <c r="K2930" s="237"/>
      <c r="L2930" s="241"/>
      <c r="M2930" s="242"/>
      <c r="N2930" s="243"/>
      <c r="O2930" s="243"/>
      <c r="P2930" s="243"/>
      <c r="Q2930" s="243"/>
      <c r="R2930" s="243"/>
      <c r="S2930" s="243"/>
      <c r="T2930" s="244"/>
      <c r="U2930" s="13"/>
      <c r="V2930" s="13"/>
      <c r="W2930" s="13"/>
      <c r="X2930" s="13"/>
      <c r="Y2930" s="13"/>
      <c r="Z2930" s="13"/>
      <c r="AA2930" s="13"/>
      <c r="AB2930" s="13"/>
      <c r="AC2930" s="13"/>
      <c r="AD2930" s="13"/>
      <c r="AE2930" s="13"/>
      <c r="AT2930" s="245" t="s">
        <v>180</v>
      </c>
      <c r="AU2930" s="245" t="s">
        <v>87</v>
      </c>
      <c r="AV2930" s="13" t="s">
        <v>85</v>
      </c>
      <c r="AW2930" s="13" t="s">
        <v>39</v>
      </c>
      <c r="AX2930" s="13" t="s">
        <v>78</v>
      </c>
      <c r="AY2930" s="245" t="s">
        <v>168</v>
      </c>
    </row>
    <row r="2931" s="14" customFormat="1">
      <c r="A2931" s="14"/>
      <c r="B2931" s="246"/>
      <c r="C2931" s="247"/>
      <c r="D2931" s="229" t="s">
        <v>180</v>
      </c>
      <c r="E2931" s="248" t="s">
        <v>33</v>
      </c>
      <c r="F2931" s="249" t="s">
        <v>4498</v>
      </c>
      <c r="G2931" s="247"/>
      <c r="H2931" s="250">
        <v>6.7000000000000002</v>
      </c>
      <c r="I2931" s="251"/>
      <c r="J2931" s="247"/>
      <c r="K2931" s="247"/>
      <c r="L2931" s="252"/>
      <c r="M2931" s="253"/>
      <c r="N2931" s="254"/>
      <c r="O2931" s="254"/>
      <c r="P2931" s="254"/>
      <c r="Q2931" s="254"/>
      <c r="R2931" s="254"/>
      <c r="S2931" s="254"/>
      <c r="T2931" s="255"/>
      <c r="U2931" s="14"/>
      <c r="V2931" s="14"/>
      <c r="W2931" s="14"/>
      <c r="X2931" s="14"/>
      <c r="Y2931" s="14"/>
      <c r="Z2931" s="14"/>
      <c r="AA2931" s="14"/>
      <c r="AB2931" s="14"/>
      <c r="AC2931" s="14"/>
      <c r="AD2931" s="14"/>
      <c r="AE2931" s="14"/>
      <c r="AT2931" s="256" t="s">
        <v>180</v>
      </c>
      <c r="AU2931" s="256" t="s">
        <v>87</v>
      </c>
      <c r="AV2931" s="14" t="s">
        <v>87</v>
      </c>
      <c r="AW2931" s="14" t="s">
        <v>39</v>
      </c>
      <c r="AX2931" s="14" t="s">
        <v>85</v>
      </c>
      <c r="AY2931" s="256" t="s">
        <v>168</v>
      </c>
    </row>
    <row r="2932" s="2" customFormat="1" ht="16.5" customHeight="1">
      <c r="A2932" s="42"/>
      <c r="B2932" s="43"/>
      <c r="C2932" s="216" t="s">
        <v>3958</v>
      </c>
      <c r="D2932" s="216" t="s">
        <v>170</v>
      </c>
      <c r="E2932" s="217" t="s">
        <v>4152</v>
      </c>
      <c r="F2932" s="218" t="s">
        <v>4153</v>
      </c>
      <c r="G2932" s="219" t="s">
        <v>173</v>
      </c>
      <c r="H2932" s="220">
        <v>379.69999999999999</v>
      </c>
      <c r="I2932" s="221"/>
      <c r="J2932" s="222">
        <f>ROUND(I2932*H2932,2)</f>
        <v>0</v>
      </c>
      <c r="K2932" s="218" t="s">
        <v>33</v>
      </c>
      <c r="L2932" s="48"/>
      <c r="M2932" s="223" t="s">
        <v>33</v>
      </c>
      <c r="N2932" s="224" t="s">
        <v>49</v>
      </c>
      <c r="O2932" s="88"/>
      <c r="P2932" s="225">
        <f>O2932*H2932</f>
        <v>0</v>
      </c>
      <c r="Q2932" s="225">
        <v>0.0022000000000000001</v>
      </c>
      <c r="R2932" s="225">
        <f>Q2932*H2932</f>
        <v>0.83533999999999997</v>
      </c>
      <c r="S2932" s="225">
        <v>0</v>
      </c>
      <c r="T2932" s="226">
        <f>S2932*H2932</f>
        <v>0</v>
      </c>
      <c r="U2932" s="42"/>
      <c r="V2932" s="42"/>
      <c r="W2932" s="42"/>
      <c r="X2932" s="42"/>
      <c r="Y2932" s="42"/>
      <c r="Z2932" s="42"/>
      <c r="AA2932" s="42"/>
      <c r="AB2932" s="42"/>
      <c r="AC2932" s="42"/>
      <c r="AD2932" s="42"/>
      <c r="AE2932" s="42"/>
      <c r="AR2932" s="227" t="s">
        <v>266</v>
      </c>
      <c r="AT2932" s="227" t="s">
        <v>170</v>
      </c>
      <c r="AU2932" s="227" t="s">
        <v>87</v>
      </c>
      <c r="AY2932" s="20" t="s">
        <v>168</v>
      </c>
      <c r="BE2932" s="228">
        <f>IF(N2932="základní",J2932,0)</f>
        <v>0</v>
      </c>
      <c r="BF2932" s="228">
        <f>IF(N2932="snížená",J2932,0)</f>
        <v>0</v>
      </c>
      <c r="BG2932" s="228">
        <f>IF(N2932="zákl. přenesená",J2932,0)</f>
        <v>0</v>
      </c>
      <c r="BH2932" s="228">
        <f>IF(N2932="sníž. přenesená",J2932,0)</f>
        <v>0</v>
      </c>
      <c r="BI2932" s="228">
        <f>IF(N2932="nulová",J2932,0)</f>
        <v>0</v>
      </c>
      <c r="BJ2932" s="20" t="s">
        <v>85</v>
      </c>
      <c r="BK2932" s="228">
        <f>ROUND(I2932*H2932,2)</f>
        <v>0</v>
      </c>
      <c r="BL2932" s="20" t="s">
        <v>266</v>
      </c>
      <c r="BM2932" s="227" t="s">
        <v>6063</v>
      </c>
    </row>
    <row r="2933" s="2" customFormat="1">
      <c r="A2933" s="42"/>
      <c r="B2933" s="43"/>
      <c r="C2933" s="44"/>
      <c r="D2933" s="229" t="s">
        <v>176</v>
      </c>
      <c r="E2933" s="44"/>
      <c r="F2933" s="230" t="s">
        <v>4153</v>
      </c>
      <c r="G2933" s="44"/>
      <c r="H2933" s="44"/>
      <c r="I2933" s="231"/>
      <c r="J2933" s="44"/>
      <c r="K2933" s="44"/>
      <c r="L2933" s="48"/>
      <c r="M2933" s="232"/>
      <c r="N2933" s="233"/>
      <c r="O2933" s="88"/>
      <c r="P2933" s="88"/>
      <c r="Q2933" s="88"/>
      <c r="R2933" s="88"/>
      <c r="S2933" s="88"/>
      <c r="T2933" s="89"/>
      <c r="U2933" s="42"/>
      <c r="V2933" s="42"/>
      <c r="W2933" s="42"/>
      <c r="X2933" s="42"/>
      <c r="Y2933" s="42"/>
      <c r="Z2933" s="42"/>
      <c r="AA2933" s="42"/>
      <c r="AB2933" s="42"/>
      <c r="AC2933" s="42"/>
      <c r="AD2933" s="42"/>
      <c r="AE2933" s="42"/>
      <c r="AT2933" s="20" t="s">
        <v>176</v>
      </c>
      <c r="AU2933" s="20" t="s">
        <v>87</v>
      </c>
    </row>
    <row r="2934" s="13" customFormat="1">
      <c r="A2934" s="13"/>
      <c r="B2934" s="236"/>
      <c r="C2934" s="237"/>
      <c r="D2934" s="229" t="s">
        <v>180</v>
      </c>
      <c r="E2934" s="238" t="s">
        <v>33</v>
      </c>
      <c r="F2934" s="239" t="s">
        <v>1291</v>
      </c>
      <c r="G2934" s="237"/>
      <c r="H2934" s="238" t="s">
        <v>33</v>
      </c>
      <c r="I2934" s="240"/>
      <c r="J2934" s="237"/>
      <c r="K2934" s="237"/>
      <c r="L2934" s="241"/>
      <c r="M2934" s="242"/>
      <c r="N2934" s="243"/>
      <c r="O2934" s="243"/>
      <c r="P2934" s="243"/>
      <c r="Q2934" s="243"/>
      <c r="R2934" s="243"/>
      <c r="S2934" s="243"/>
      <c r="T2934" s="244"/>
      <c r="U2934" s="13"/>
      <c r="V2934" s="13"/>
      <c r="W2934" s="13"/>
      <c r="X2934" s="13"/>
      <c r="Y2934" s="13"/>
      <c r="Z2934" s="13"/>
      <c r="AA2934" s="13"/>
      <c r="AB2934" s="13"/>
      <c r="AC2934" s="13"/>
      <c r="AD2934" s="13"/>
      <c r="AE2934" s="13"/>
      <c r="AT2934" s="245" t="s">
        <v>180</v>
      </c>
      <c r="AU2934" s="245" t="s">
        <v>87</v>
      </c>
      <c r="AV2934" s="13" t="s">
        <v>85</v>
      </c>
      <c r="AW2934" s="13" t="s">
        <v>39</v>
      </c>
      <c r="AX2934" s="13" t="s">
        <v>78</v>
      </c>
      <c r="AY2934" s="245" t="s">
        <v>168</v>
      </c>
    </row>
    <row r="2935" s="14" customFormat="1">
      <c r="A2935" s="14"/>
      <c r="B2935" s="246"/>
      <c r="C2935" s="247"/>
      <c r="D2935" s="229" t="s">
        <v>180</v>
      </c>
      <c r="E2935" s="248" t="s">
        <v>33</v>
      </c>
      <c r="F2935" s="249" t="s">
        <v>4501</v>
      </c>
      <c r="G2935" s="247"/>
      <c r="H2935" s="250">
        <v>373</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180</v>
      </c>
      <c r="AU2935" s="256" t="s">
        <v>87</v>
      </c>
      <c r="AV2935" s="14" t="s">
        <v>87</v>
      </c>
      <c r="AW2935" s="14" t="s">
        <v>39</v>
      </c>
      <c r="AX2935" s="14" t="s">
        <v>78</v>
      </c>
      <c r="AY2935" s="256" t="s">
        <v>168</v>
      </c>
    </row>
    <row r="2936" s="14" customFormat="1">
      <c r="A2936" s="14"/>
      <c r="B2936" s="246"/>
      <c r="C2936" s="247"/>
      <c r="D2936" s="229" t="s">
        <v>180</v>
      </c>
      <c r="E2936" s="248" t="s">
        <v>33</v>
      </c>
      <c r="F2936" s="249" t="s">
        <v>4498</v>
      </c>
      <c r="G2936" s="247"/>
      <c r="H2936" s="250">
        <v>6.7000000000000002</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180</v>
      </c>
      <c r="AU2936" s="256" t="s">
        <v>87</v>
      </c>
      <c r="AV2936" s="14" t="s">
        <v>87</v>
      </c>
      <c r="AW2936" s="14" t="s">
        <v>39</v>
      </c>
      <c r="AX2936" s="14" t="s">
        <v>78</v>
      </c>
      <c r="AY2936" s="256" t="s">
        <v>168</v>
      </c>
    </row>
    <row r="2937" s="15" customFormat="1">
      <c r="A2937" s="15"/>
      <c r="B2937" s="263"/>
      <c r="C2937" s="264"/>
      <c r="D2937" s="229" t="s">
        <v>180</v>
      </c>
      <c r="E2937" s="265" t="s">
        <v>33</v>
      </c>
      <c r="F2937" s="266" t="s">
        <v>626</v>
      </c>
      <c r="G2937" s="264"/>
      <c r="H2937" s="267">
        <v>379.69999999999999</v>
      </c>
      <c r="I2937" s="268"/>
      <c r="J2937" s="264"/>
      <c r="K2937" s="264"/>
      <c r="L2937" s="269"/>
      <c r="M2937" s="270"/>
      <c r="N2937" s="271"/>
      <c r="O2937" s="271"/>
      <c r="P2937" s="271"/>
      <c r="Q2937" s="271"/>
      <c r="R2937" s="271"/>
      <c r="S2937" s="271"/>
      <c r="T2937" s="272"/>
      <c r="U2937" s="15"/>
      <c r="V2937" s="15"/>
      <c r="W2937" s="15"/>
      <c r="X2937" s="15"/>
      <c r="Y2937" s="15"/>
      <c r="Z2937" s="15"/>
      <c r="AA2937" s="15"/>
      <c r="AB2937" s="15"/>
      <c r="AC2937" s="15"/>
      <c r="AD2937" s="15"/>
      <c r="AE2937" s="15"/>
      <c r="AT2937" s="273" t="s">
        <v>180</v>
      </c>
      <c r="AU2937" s="273" t="s">
        <v>87</v>
      </c>
      <c r="AV2937" s="15" t="s">
        <v>121</v>
      </c>
      <c r="AW2937" s="15" t="s">
        <v>39</v>
      </c>
      <c r="AX2937" s="15" t="s">
        <v>85</v>
      </c>
      <c r="AY2937" s="273" t="s">
        <v>168</v>
      </c>
    </row>
    <row r="2938" s="2" customFormat="1" ht="16.5" customHeight="1">
      <c r="A2938" s="42"/>
      <c r="B2938" s="43"/>
      <c r="C2938" s="216" t="s">
        <v>3966</v>
      </c>
      <c r="D2938" s="216" t="s">
        <v>170</v>
      </c>
      <c r="E2938" s="217" t="s">
        <v>4156</v>
      </c>
      <c r="F2938" s="218" t="s">
        <v>4157</v>
      </c>
      <c r="G2938" s="219" t="s">
        <v>173</v>
      </c>
      <c r="H2938" s="220">
        <v>16.199999999999999</v>
      </c>
      <c r="I2938" s="221"/>
      <c r="J2938" s="222">
        <f>ROUND(I2938*H2938,2)</f>
        <v>0</v>
      </c>
      <c r="K2938" s="218" t="s">
        <v>174</v>
      </c>
      <c r="L2938" s="48"/>
      <c r="M2938" s="223" t="s">
        <v>33</v>
      </c>
      <c r="N2938" s="224" t="s">
        <v>49</v>
      </c>
      <c r="O2938" s="88"/>
      <c r="P2938" s="225">
        <f>O2938*H2938</f>
        <v>0</v>
      </c>
      <c r="Q2938" s="225">
        <v>0.00029999999999999997</v>
      </c>
      <c r="R2938" s="225">
        <f>Q2938*H2938</f>
        <v>0.0048599999999999997</v>
      </c>
      <c r="S2938" s="225">
        <v>0</v>
      </c>
      <c r="T2938" s="226">
        <f>S2938*H2938</f>
        <v>0</v>
      </c>
      <c r="U2938" s="42"/>
      <c r="V2938" s="42"/>
      <c r="W2938" s="42"/>
      <c r="X2938" s="42"/>
      <c r="Y2938" s="42"/>
      <c r="Z2938" s="42"/>
      <c r="AA2938" s="42"/>
      <c r="AB2938" s="42"/>
      <c r="AC2938" s="42"/>
      <c r="AD2938" s="42"/>
      <c r="AE2938" s="42"/>
      <c r="AR2938" s="227" t="s">
        <v>266</v>
      </c>
      <c r="AT2938" s="227" t="s">
        <v>170</v>
      </c>
      <c r="AU2938" s="227" t="s">
        <v>87</v>
      </c>
      <c r="AY2938" s="20" t="s">
        <v>168</v>
      </c>
      <c r="BE2938" s="228">
        <f>IF(N2938="základní",J2938,0)</f>
        <v>0</v>
      </c>
      <c r="BF2938" s="228">
        <f>IF(N2938="snížená",J2938,0)</f>
        <v>0</v>
      </c>
      <c r="BG2938" s="228">
        <f>IF(N2938="zákl. přenesená",J2938,0)</f>
        <v>0</v>
      </c>
      <c r="BH2938" s="228">
        <f>IF(N2938="sníž. přenesená",J2938,0)</f>
        <v>0</v>
      </c>
      <c r="BI2938" s="228">
        <f>IF(N2938="nulová",J2938,0)</f>
        <v>0</v>
      </c>
      <c r="BJ2938" s="20" t="s">
        <v>85</v>
      </c>
      <c r="BK2938" s="228">
        <f>ROUND(I2938*H2938,2)</f>
        <v>0</v>
      </c>
      <c r="BL2938" s="20" t="s">
        <v>266</v>
      </c>
      <c r="BM2938" s="227" t="s">
        <v>6064</v>
      </c>
    </row>
    <row r="2939" s="2" customFormat="1">
      <c r="A2939" s="42"/>
      <c r="B2939" s="43"/>
      <c r="C2939" s="44"/>
      <c r="D2939" s="229" t="s">
        <v>176</v>
      </c>
      <c r="E2939" s="44"/>
      <c r="F2939" s="230" t="s">
        <v>4159</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176</v>
      </c>
      <c r="AU2939" s="20" t="s">
        <v>87</v>
      </c>
    </row>
    <row r="2940" s="2" customFormat="1">
      <c r="A2940" s="42"/>
      <c r="B2940" s="43"/>
      <c r="C2940" s="44"/>
      <c r="D2940" s="234" t="s">
        <v>178</v>
      </c>
      <c r="E2940" s="44"/>
      <c r="F2940" s="235" t="s">
        <v>4160</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178</v>
      </c>
      <c r="AU2940" s="20" t="s">
        <v>87</v>
      </c>
    </row>
    <row r="2941" s="13" customFormat="1">
      <c r="A2941" s="13"/>
      <c r="B2941" s="236"/>
      <c r="C2941" s="237"/>
      <c r="D2941" s="229" t="s">
        <v>180</v>
      </c>
      <c r="E2941" s="238" t="s">
        <v>33</v>
      </c>
      <c r="F2941" s="239" t="s">
        <v>1291</v>
      </c>
      <c r="G2941" s="237"/>
      <c r="H2941" s="238" t="s">
        <v>33</v>
      </c>
      <c r="I2941" s="240"/>
      <c r="J2941" s="237"/>
      <c r="K2941" s="237"/>
      <c r="L2941" s="241"/>
      <c r="M2941" s="242"/>
      <c r="N2941" s="243"/>
      <c r="O2941" s="243"/>
      <c r="P2941" s="243"/>
      <c r="Q2941" s="243"/>
      <c r="R2941" s="243"/>
      <c r="S2941" s="243"/>
      <c r="T2941" s="244"/>
      <c r="U2941" s="13"/>
      <c r="V2941" s="13"/>
      <c r="W2941" s="13"/>
      <c r="X2941" s="13"/>
      <c r="Y2941" s="13"/>
      <c r="Z2941" s="13"/>
      <c r="AA2941" s="13"/>
      <c r="AB2941" s="13"/>
      <c r="AC2941" s="13"/>
      <c r="AD2941" s="13"/>
      <c r="AE2941" s="13"/>
      <c r="AT2941" s="245" t="s">
        <v>180</v>
      </c>
      <c r="AU2941" s="245" t="s">
        <v>87</v>
      </c>
      <c r="AV2941" s="13" t="s">
        <v>85</v>
      </c>
      <c r="AW2941" s="13" t="s">
        <v>39</v>
      </c>
      <c r="AX2941" s="13" t="s">
        <v>78</v>
      </c>
      <c r="AY2941" s="245" t="s">
        <v>168</v>
      </c>
    </row>
    <row r="2942" s="14" customFormat="1">
      <c r="A2942" s="14"/>
      <c r="B2942" s="246"/>
      <c r="C2942" s="247"/>
      <c r="D2942" s="229" t="s">
        <v>180</v>
      </c>
      <c r="E2942" s="248" t="s">
        <v>33</v>
      </c>
      <c r="F2942" s="249" t="s">
        <v>4495</v>
      </c>
      <c r="G2942" s="247"/>
      <c r="H2942" s="250">
        <v>16.199999999999999</v>
      </c>
      <c r="I2942" s="251"/>
      <c r="J2942" s="247"/>
      <c r="K2942" s="247"/>
      <c r="L2942" s="252"/>
      <c r="M2942" s="253"/>
      <c r="N2942" s="254"/>
      <c r="O2942" s="254"/>
      <c r="P2942" s="254"/>
      <c r="Q2942" s="254"/>
      <c r="R2942" s="254"/>
      <c r="S2942" s="254"/>
      <c r="T2942" s="255"/>
      <c r="U2942" s="14"/>
      <c r="V2942" s="14"/>
      <c r="W2942" s="14"/>
      <c r="X2942" s="14"/>
      <c r="Y2942" s="14"/>
      <c r="Z2942" s="14"/>
      <c r="AA2942" s="14"/>
      <c r="AB2942" s="14"/>
      <c r="AC2942" s="14"/>
      <c r="AD2942" s="14"/>
      <c r="AE2942" s="14"/>
      <c r="AT2942" s="256" t="s">
        <v>180</v>
      </c>
      <c r="AU2942" s="256" t="s">
        <v>87</v>
      </c>
      <c r="AV2942" s="14" t="s">
        <v>87</v>
      </c>
      <c r="AW2942" s="14" t="s">
        <v>39</v>
      </c>
      <c r="AX2942" s="14" t="s">
        <v>85</v>
      </c>
      <c r="AY2942" s="256" t="s">
        <v>168</v>
      </c>
    </row>
    <row r="2943" s="2" customFormat="1" ht="16.5" customHeight="1">
      <c r="A2943" s="42"/>
      <c r="B2943" s="43"/>
      <c r="C2943" s="285" t="s">
        <v>3972</v>
      </c>
      <c r="D2943" s="285" t="s">
        <v>713</v>
      </c>
      <c r="E2943" s="286" t="s">
        <v>4162</v>
      </c>
      <c r="F2943" s="287" t="s">
        <v>4163</v>
      </c>
      <c r="G2943" s="288" t="s">
        <v>173</v>
      </c>
      <c r="H2943" s="289">
        <v>17.82</v>
      </c>
      <c r="I2943" s="290"/>
      <c r="J2943" s="291">
        <f>ROUND(I2943*H2943,2)</f>
        <v>0</v>
      </c>
      <c r="K2943" s="287" t="s">
        <v>33</v>
      </c>
      <c r="L2943" s="292"/>
      <c r="M2943" s="293" t="s">
        <v>33</v>
      </c>
      <c r="N2943" s="294" t="s">
        <v>49</v>
      </c>
      <c r="O2943" s="88"/>
      <c r="P2943" s="225">
        <f>O2943*H2943</f>
        <v>0</v>
      </c>
      <c r="Q2943" s="225">
        <v>0.0035500000000000002</v>
      </c>
      <c r="R2943" s="225">
        <f>Q2943*H2943</f>
        <v>0.063260999999999998</v>
      </c>
      <c r="S2943" s="225">
        <v>0</v>
      </c>
      <c r="T2943" s="226">
        <f>S2943*H2943</f>
        <v>0</v>
      </c>
      <c r="U2943" s="42"/>
      <c r="V2943" s="42"/>
      <c r="W2943" s="42"/>
      <c r="X2943" s="42"/>
      <c r="Y2943" s="42"/>
      <c r="Z2943" s="42"/>
      <c r="AA2943" s="42"/>
      <c r="AB2943" s="42"/>
      <c r="AC2943" s="42"/>
      <c r="AD2943" s="42"/>
      <c r="AE2943" s="42"/>
      <c r="AR2943" s="227" t="s">
        <v>366</v>
      </c>
      <c r="AT2943" s="227" t="s">
        <v>713</v>
      </c>
      <c r="AU2943" s="227" t="s">
        <v>87</v>
      </c>
      <c r="AY2943" s="20" t="s">
        <v>168</v>
      </c>
      <c r="BE2943" s="228">
        <f>IF(N2943="základní",J2943,0)</f>
        <v>0</v>
      </c>
      <c r="BF2943" s="228">
        <f>IF(N2943="snížená",J2943,0)</f>
        <v>0</v>
      </c>
      <c r="BG2943" s="228">
        <f>IF(N2943="zákl. přenesená",J2943,0)</f>
        <v>0</v>
      </c>
      <c r="BH2943" s="228">
        <f>IF(N2943="sníž. přenesená",J2943,0)</f>
        <v>0</v>
      </c>
      <c r="BI2943" s="228">
        <f>IF(N2943="nulová",J2943,0)</f>
        <v>0</v>
      </c>
      <c r="BJ2943" s="20" t="s">
        <v>85</v>
      </c>
      <c r="BK2943" s="228">
        <f>ROUND(I2943*H2943,2)</f>
        <v>0</v>
      </c>
      <c r="BL2943" s="20" t="s">
        <v>266</v>
      </c>
      <c r="BM2943" s="227" t="s">
        <v>6065</v>
      </c>
    </row>
    <row r="2944" s="2" customFormat="1">
      <c r="A2944" s="42"/>
      <c r="B2944" s="43"/>
      <c r="C2944" s="44"/>
      <c r="D2944" s="229" t="s">
        <v>176</v>
      </c>
      <c r="E2944" s="44"/>
      <c r="F2944" s="230" t="s">
        <v>4163</v>
      </c>
      <c r="G2944" s="44"/>
      <c r="H2944" s="44"/>
      <c r="I2944" s="231"/>
      <c r="J2944" s="44"/>
      <c r="K2944" s="44"/>
      <c r="L2944" s="48"/>
      <c r="M2944" s="232"/>
      <c r="N2944" s="233"/>
      <c r="O2944" s="88"/>
      <c r="P2944" s="88"/>
      <c r="Q2944" s="88"/>
      <c r="R2944" s="88"/>
      <c r="S2944" s="88"/>
      <c r="T2944" s="89"/>
      <c r="U2944" s="42"/>
      <c r="V2944" s="42"/>
      <c r="W2944" s="42"/>
      <c r="X2944" s="42"/>
      <c r="Y2944" s="42"/>
      <c r="Z2944" s="42"/>
      <c r="AA2944" s="42"/>
      <c r="AB2944" s="42"/>
      <c r="AC2944" s="42"/>
      <c r="AD2944" s="42"/>
      <c r="AE2944" s="42"/>
      <c r="AT2944" s="20" t="s">
        <v>176</v>
      </c>
      <c r="AU2944" s="20" t="s">
        <v>87</v>
      </c>
    </row>
    <row r="2945" s="14" customFormat="1">
      <c r="A2945" s="14"/>
      <c r="B2945" s="246"/>
      <c r="C2945" s="247"/>
      <c r="D2945" s="229" t="s">
        <v>180</v>
      </c>
      <c r="E2945" s="247"/>
      <c r="F2945" s="249" t="s">
        <v>6066</v>
      </c>
      <c r="G2945" s="247"/>
      <c r="H2945" s="250">
        <v>17.82</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180</v>
      </c>
      <c r="AU2945" s="256" t="s">
        <v>87</v>
      </c>
      <c r="AV2945" s="14" t="s">
        <v>87</v>
      </c>
      <c r="AW2945" s="14" t="s">
        <v>4</v>
      </c>
      <c r="AX2945" s="14" t="s">
        <v>85</v>
      </c>
      <c r="AY2945" s="256" t="s">
        <v>168</v>
      </c>
    </row>
    <row r="2946" s="2" customFormat="1" ht="16.5" customHeight="1">
      <c r="A2946" s="42"/>
      <c r="B2946" s="43"/>
      <c r="C2946" s="216" t="s">
        <v>3979</v>
      </c>
      <c r="D2946" s="216" t="s">
        <v>170</v>
      </c>
      <c r="E2946" s="217" t="s">
        <v>6067</v>
      </c>
      <c r="F2946" s="218" t="s">
        <v>6068</v>
      </c>
      <c r="G2946" s="219" t="s">
        <v>173</v>
      </c>
      <c r="H2946" s="220">
        <v>6.7000000000000002</v>
      </c>
      <c r="I2946" s="221"/>
      <c r="J2946" s="222">
        <f>ROUND(I2946*H2946,2)</f>
        <v>0</v>
      </c>
      <c r="K2946" s="218" t="s">
        <v>174</v>
      </c>
      <c r="L2946" s="48"/>
      <c r="M2946" s="223" t="s">
        <v>33</v>
      </c>
      <c r="N2946" s="224" t="s">
        <v>49</v>
      </c>
      <c r="O2946" s="88"/>
      <c r="P2946" s="225">
        <f>O2946*H2946</f>
        <v>0</v>
      </c>
      <c r="Q2946" s="225">
        <v>0.00040000000000000002</v>
      </c>
      <c r="R2946" s="225">
        <f>Q2946*H2946</f>
        <v>0.0026800000000000001</v>
      </c>
      <c r="S2946" s="225">
        <v>0</v>
      </c>
      <c r="T2946" s="226">
        <f>S2946*H2946</f>
        <v>0</v>
      </c>
      <c r="U2946" s="42"/>
      <c r="V2946" s="42"/>
      <c r="W2946" s="42"/>
      <c r="X2946" s="42"/>
      <c r="Y2946" s="42"/>
      <c r="Z2946" s="42"/>
      <c r="AA2946" s="42"/>
      <c r="AB2946" s="42"/>
      <c r="AC2946" s="42"/>
      <c r="AD2946" s="42"/>
      <c r="AE2946" s="42"/>
      <c r="AR2946" s="227" t="s">
        <v>266</v>
      </c>
      <c r="AT2946" s="227" t="s">
        <v>170</v>
      </c>
      <c r="AU2946" s="227" t="s">
        <v>87</v>
      </c>
      <c r="AY2946" s="20" t="s">
        <v>168</v>
      </c>
      <c r="BE2946" s="228">
        <f>IF(N2946="základní",J2946,0)</f>
        <v>0</v>
      </c>
      <c r="BF2946" s="228">
        <f>IF(N2946="snížená",J2946,0)</f>
        <v>0</v>
      </c>
      <c r="BG2946" s="228">
        <f>IF(N2946="zákl. přenesená",J2946,0)</f>
        <v>0</v>
      </c>
      <c r="BH2946" s="228">
        <f>IF(N2946="sníž. přenesená",J2946,0)</f>
        <v>0</v>
      </c>
      <c r="BI2946" s="228">
        <f>IF(N2946="nulová",J2946,0)</f>
        <v>0</v>
      </c>
      <c r="BJ2946" s="20" t="s">
        <v>85</v>
      </c>
      <c r="BK2946" s="228">
        <f>ROUND(I2946*H2946,2)</f>
        <v>0</v>
      </c>
      <c r="BL2946" s="20" t="s">
        <v>266</v>
      </c>
      <c r="BM2946" s="227" t="s">
        <v>6069</v>
      </c>
    </row>
    <row r="2947" s="2" customFormat="1">
      <c r="A2947" s="42"/>
      <c r="B2947" s="43"/>
      <c r="C2947" s="44"/>
      <c r="D2947" s="229" t="s">
        <v>176</v>
      </c>
      <c r="E2947" s="44"/>
      <c r="F2947" s="230" t="s">
        <v>6070</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176</v>
      </c>
      <c r="AU2947" s="20" t="s">
        <v>87</v>
      </c>
    </row>
    <row r="2948" s="2" customFormat="1">
      <c r="A2948" s="42"/>
      <c r="B2948" s="43"/>
      <c r="C2948" s="44"/>
      <c r="D2948" s="234" t="s">
        <v>178</v>
      </c>
      <c r="E2948" s="44"/>
      <c r="F2948" s="235" t="s">
        <v>6071</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178</v>
      </c>
      <c r="AU2948" s="20" t="s">
        <v>87</v>
      </c>
    </row>
    <row r="2949" s="13" customFormat="1">
      <c r="A2949" s="13"/>
      <c r="B2949" s="236"/>
      <c r="C2949" s="237"/>
      <c r="D2949" s="229" t="s">
        <v>180</v>
      </c>
      <c r="E2949" s="238" t="s">
        <v>33</v>
      </c>
      <c r="F2949" s="239" t="s">
        <v>1291</v>
      </c>
      <c r="G2949" s="237"/>
      <c r="H2949" s="238" t="s">
        <v>33</v>
      </c>
      <c r="I2949" s="240"/>
      <c r="J2949" s="237"/>
      <c r="K2949" s="237"/>
      <c r="L2949" s="241"/>
      <c r="M2949" s="242"/>
      <c r="N2949" s="243"/>
      <c r="O2949" s="243"/>
      <c r="P2949" s="243"/>
      <c r="Q2949" s="243"/>
      <c r="R2949" s="243"/>
      <c r="S2949" s="243"/>
      <c r="T2949" s="244"/>
      <c r="U2949" s="13"/>
      <c r="V2949" s="13"/>
      <c r="W2949" s="13"/>
      <c r="X2949" s="13"/>
      <c r="Y2949" s="13"/>
      <c r="Z2949" s="13"/>
      <c r="AA2949" s="13"/>
      <c r="AB2949" s="13"/>
      <c r="AC2949" s="13"/>
      <c r="AD2949" s="13"/>
      <c r="AE2949" s="13"/>
      <c r="AT2949" s="245" t="s">
        <v>180</v>
      </c>
      <c r="AU2949" s="245" t="s">
        <v>87</v>
      </c>
      <c r="AV2949" s="13" t="s">
        <v>85</v>
      </c>
      <c r="AW2949" s="13" t="s">
        <v>39</v>
      </c>
      <c r="AX2949" s="13" t="s">
        <v>78</v>
      </c>
      <c r="AY2949" s="245" t="s">
        <v>168</v>
      </c>
    </row>
    <row r="2950" s="14" customFormat="1">
      <c r="A2950" s="14"/>
      <c r="B2950" s="246"/>
      <c r="C2950" s="247"/>
      <c r="D2950" s="229" t="s">
        <v>180</v>
      </c>
      <c r="E2950" s="248" t="s">
        <v>33</v>
      </c>
      <c r="F2950" s="249" t="s">
        <v>4498</v>
      </c>
      <c r="G2950" s="247"/>
      <c r="H2950" s="250">
        <v>6.7000000000000002</v>
      </c>
      <c r="I2950" s="251"/>
      <c r="J2950" s="247"/>
      <c r="K2950" s="247"/>
      <c r="L2950" s="252"/>
      <c r="M2950" s="253"/>
      <c r="N2950" s="254"/>
      <c r="O2950" s="254"/>
      <c r="P2950" s="254"/>
      <c r="Q2950" s="254"/>
      <c r="R2950" s="254"/>
      <c r="S2950" s="254"/>
      <c r="T2950" s="255"/>
      <c r="U2950" s="14"/>
      <c r="V2950" s="14"/>
      <c r="W2950" s="14"/>
      <c r="X2950" s="14"/>
      <c r="Y2950" s="14"/>
      <c r="Z2950" s="14"/>
      <c r="AA2950" s="14"/>
      <c r="AB2950" s="14"/>
      <c r="AC2950" s="14"/>
      <c r="AD2950" s="14"/>
      <c r="AE2950" s="14"/>
      <c r="AT2950" s="256" t="s">
        <v>180</v>
      </c>
      <c r="AU2950" s="256" t="s">
        <v>87</v>
      </c>
      <c r="AV2950" s="14" t="s">
        <v>87</v>
      </c>
      <c r="AW2950" s="14" t="s">
        <v>39</v>
      </c>
      <c r="AX2950" s="14" t="s">
        <v>85</v>
      </c>
      <c r="AY2950" s="256" t="s">
        <v>168</v>
      </c>
    </row>
    <row r="2951" s="2" customFormat="1" ht="16.5" customHeight="1">
      <c r="A2951" s="42"/>
      <c r="B2951" s="43"/>
      <c r="C2951" s="285" t="s">
        <v>3983</v>
      </c>
      <c r="D2951" s="285" t="s">
        <v>713</v>
      </c>
      <c r="E2951" s="286" t="s">
        <v>6072</v>
      </c>
      <c r="F2951" s="287" t="s">
        <v>6073</v>
      </c>
      <c r="G2951" s="288" t="s">
        <v>173</v>
      </c>
      <c r="H2951" s="289">
        <v>7.3700000000000001</v>
      </c>
      <c r="I2951" s="290"/>
      <c r="J2951" s="291">
        <f>ROUND(I2951*H2951,2)</f>
        <v>0</v>
      </c>
      <c r="K2951" s="287" t="s">
        <v>33</v>
      </c>
      <c r="L2951" s="292"/>
      <c r="M2951" s="293" t="s">
        <v>33</v>
      </c>
      <c r="N2951" s="294" t="s">
        <v>49</v>
      </c>
      <c r="O2951" s="88"/>
      <c r="P2951" s="225">
        <f>O2951*H2951</f>
        <v>0</v>
      </c>
      <c r="Q2951" s="225">
        <v>0.0030599999999999998</v>
      </c>
      <c r="R2951" s="225">
        <f>Q2951*H2951</f>
        <v>0.022552199999999998</v>
      </c>
      <c r="S2951" s="225">
        <v>0</v>
      </c>
      <c r="T2951" s="226">
        <f>S2951*H2951</f>
        <v>0</v>
      </c>
      <c r="U2951" s="42"/>
      <c r="V2951" s="42"/>
      <c r="W2951" s="42"/>
      <c r="X2951" s="42"/>
      <c r="Y2951" s="42"/>
      <c r="Z2951" s="42"/>
      <c r="AA2951" s="42"/>
      <c r="AB2951" s="42"/>
      <c r="AC2951" s="42"/>
      <c r="AD2951" s="42"/>
      <c r="AE2951" s="42"/>
      <c r="AR2951" s="227" t="s">
        <v>366</v>
      </c>
      <c r="AT2951" s="227" t="s">
        <v>713</v>
      </c>
      <c r="AU2951" s="227" t="s">
        <v>87</v>
      </c>
      <c r="AY2951" s="20" t="s">
        <v>168</v>
      </c>
      <c r="BE2951" s="228">
        <f>IF(N2951="základní",J2951,0)</f>
        <v>0</v>
      </c>
      <c r="BF2951" s="228">
        <f>IF(N2951="snížená",J2951,0)</f>
        <v>0</v>
      </c>
      <c r="BG2951" s="228">
        <f>IF(N2951="zákl. přenesená",J2951,0)</f>
        <v>0</v>
      </c>
      <c r="BH2951" s="228">
        <f>IF(N2951="sníž. přenesená",J2951,0)</f>
        <v>0</v>
      </c>
      <c r="BI2951" s="228">
        <f>IF(N2951="nulová",J2951,0)</f>
        <v>0</v>
      </c>
      <c r="BJ2951" s="20" t="s">
        <v>85</v>
      </c>
      <c r="BK2951" s="228">
        <f>ROUND(I2951*H2951,2)</f>
        <v>0</v>
      </c>
      <c r="BL2951" s="20" t="s">
        <v>266</v>
      </c>
      <c r="BM2951" s="227" t="s">
        <v>6074</v>
      </c>
    </row>
    <row r="2952" s="2" customFormat="1">
      <c r="A2952" s="42"/>
      <c r="B2952" s="43"/>
      <c r="C2952" s="44"/>
      <c r="D2952" s="229" t="s">
        <v>176</v>
      </c>
      <c r="E2952" s="44"/>
      <c r="F2952" s="230" t="s">
        <v>6073</v>
      </c>
      <c r="G2952" s="44"/>
      <c r="H2952" s="44"/>
      <c r="I2952" s="231"/>
      <c r="J2952" s="44"/>
      <c r="K2952" s="44"/>
      <c r="L2952" s="48"/>
      <c r="M2952" s="232"/>
      <c r="N2952" s="233"/>
      <c r="O2952" s="88"/>
      <c r="P2952" s="88"/>
      <c r="Q2952" s="88"/>
      <c r="R2952" s="88"/>
      <c r="S2952" s="88"/>
      <c r="T2952" s="89"/>
      <c r="U2952" s="42"/>
      <c r="V2952" s="42"/>
      <c r="W2952" s="42"/>
      <c r="X2952" s="42"/>
      <c r="Y2952" s="42"/>
      <c r="Z2952" s="42"/>
      <c r="AA2952" s="42"/>
      <c r="AB2952" s="42"/>
      <c r="AC2952" s="42"/>
      <c r="AD2952" s="42"/>
      <c r="AE2952" s="42"/>
      <c r="AT2952" s="20" t="s">
        <v>176</v>
      </c>
      <c r="AU2952" s="20" t="s">
        <v>87</v>
      </c>
    </row>
    <row r="2953" s="14" customFormat="1">
      <c r="A2953" s="14"/>
      <c r="B2953" s="246"/>
      <c r="C2953" s="247"/>
      <c r="D2953" s="229" t="s">
        <v>180</v>
      </c>
      <c r="E2953" s="247"/>
      <c r="F2953" s="249" t="s">
        <v>6075</v>
      </c>
      <c r="G2953" s="247"/>
      <c r="H2953" s="250">
        <v>7.3700000000000001</v>
      </c>
      <c r="I2953" s="251"/>
      <c r="J2953" s="247"/>
      <c r="K2953" s="247"/>
      <c r="L2953" s="252"/>
      <c r="M2953" s="253"/>
      <c r="N2953" s="254"/>
      <c r="O2953" s="254"/>
      <c r="P2953" s="254"/>
      <c r="Q2953" s="254"/>
      <c r="R2953" s="254"/>
      <c r="S2953" s="254"/>
      <c r="T2953" s="255"/>
      <c r="U2953" s="14"/>
      <c r="V2953" s="14"/>
      <c r="W2953" s="14"/>
      <c r="X2953" s="14"/>
      <c r="Y2953" s="14"/>
      <c r="Z2953" s="14"/>
      <c r="AA2953" s="14"/>
      <c r="AB2953" s="14"/>
      <c r="AC2953" s="14"/>
      <c r="AD2953" s="14"/>
      <c r="AE2953" s="14"/>
      <c r="AT2953" s="256" t="s">
        <v>180</v>
      </c>
      <c r="AU2953" s="256" t="s">
        <v>87</v>
      </c>
      <c r="AV2953" s="14" t="s">
        <v>87</v>
      </c>
      <c r="AW2953" s="14" t="s">
        <v>4</v>
      </c>
      <c r="AX2953" s="14" t="s">
        <v>85</v>
      </c>
      <c r="AY2953" s="256" t="s">
        <v>168</v>
      </c>
    </row>
    <row r="2954" s="2" customFormat="1" ht="16.5" customHeight="1">
      <c r="A2954" s="42"/>
      <c r="B2954" s="43"/>
      <c r="C2954" s="216" t="s">
        <v>4001</v>
      </c>
      <c r="D2954" s="216" t="s">
        <v>170</v>
      </c>
      <c r="E2954" s="217" t="s">
        <v>4168</v>
      </c>
      <c r="F2954" s="218" t="s">
        <v>4169</v>
      </c>
      <c r="G2954" s="219" t="s">
        <v>741</v>
      </c>
      <c r="H2954" s="220">
        <v>119.83</v>
      </c>
      <c r="I2954" s="221"/>
      <c r="J2954" s="222">
        <f>ROUND(I2954*H2954,2)</f>
        <v>0</v>
      </c>
      <c r="K2954" s="218" t="s">
        <v>174</v>
      </c>
      <c r="L2954" s="48"/>
      <c r="M2954" s="223" t="s">
        <v>33</v>
      </c>
      <c r="N2954" s="224" t="s">
        <v>49</v>
      </c>
      <c r="O2954" s="88"/>
      <c r="P2954" s="225">
        <f>O2954*H2954</f>
        <v>0</v>
      </c>
      <c r="Q2954" s="225">
        <v>1.0000000000000001E-05</v>
      </c>
      <c r="R2954" s="225">
        <f>Q2954*H2954</f>
        <v>0.0011983</v>
      </c>
      <c r="S2954" s="225">
        <v>0</v>
      </c>
      <c r="T2954" s="226">
        <f>S2954*H2954</f>
        <v>0</v>
      </c>
      <c r="U2954" s="42"/>
      <c r="V2954" s="42"/>
      <c r="W2954" s="42"/>
      <c r="X2954" s="42"/>
      <c r="Y2954" s="42"/>
      <c r="Z2954" s="42"/>
      <c r="AA2954" s="42"/>
      <c r="AB2954" s="42"/>
      <c r="AC2954" s="42"/>
      <c r="AD2954" s="42"/>
      <c r="AE2954" s="42"/>
      <c r="AR2954" s="227" t="s">
        <v>266</v>
      </c>
      <c r="AT2954" s="227" t="s">
        <v>170</v>
      </c>
      <c r="AU2954" s="227" t="s">
        <v>87</v>
      </c>
      <c r="AY2954" s="20" t="s">
        <v>168</v>
      </c>
      <c r="BE2954" s="228">
        <f>IF(N2954="základní",J2954,0)</f>
        <v>0</v>
      </c>
      <c r="BF2954" s="228">
        <f>IF(N2954="snížená",J2954,0)</f>
        <v>0</v>
      </c>
      <c r="BG2954" s="228">
        <f>IF(N2954="zákl. přenesená",J2954,0)</f>
        <v>0</v>
      </c>
      <c r="BH2954" s="228">
        <f>IF(N2954="sníž. přenesená",J2954,0)</f>
        <v>0</v>
      </c>
      <c r="BI2954" s="228">
        <f>IF(N2954="nulová",J2954,0)</f>
        <v>0</v>
      </c>
      <c r="BJ2954" s="20" t="s">
        <v>85</v>
      </c>
      <c r="BK2954" s="228">
        <f>ROUND(I2954*H2954,2)</f>
        <v>0</v>
      </c>
      <c r="BL2954" s="20" t="s">
        <v>266</v>
      </c>
      <c r="BM2954" s="227" t="s">
        <v>6076</v>
      </c>
    </row>
    <row r="2955" s="2" customFormat="1">
      <c r="A2955" s="42"/>
      <c r="B2955" s="43"/>
      <c r="C2955" s="44"/>
      <c r="D2955" s="229" t="s">
        <v>176</v>
      </c>
      <c r="E2955" s="44"/>
      <c r="F2955" s="230" t="s">
        <v>4171</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176</v>
      </c>
      <c r="AU2955" s="20" t="s">
        <v>87</v>
      </c>
    </row>
    <row r="2956" s="2" customFormat="1">
      <c r="A2956" s="42"/>
      <c r="B2956" s="43"/>
      <c r="C2956" s="44"/>
      <c r="D2956" s="234" t="s">
        <v>178</v>
      </c>
      <c r="E2956" s="44"/>
      <c r="F2956" s="235" t="s">
        <v>4172</v>
      </c>
      <c r="G2956" s="44"/>
      <c r="H2956" s="44"/>
      <c r="I2956" s="231"/>
      <c r="J2956" s="44"/>
      <c r="K2956" s="44"/>
      <c r="L2956" s="48"/>
      <c r="M2956" s="232"/>
      <c r="N2956" s="233"/>
      <c r="O2956" s="88"/>
      <c r="P2956" s="88"/>
      <c r="Q2956" s="88"/>
      <c r="R2956" s="88"/>
      <c r="S2956" s="88"/>
      <c r="T2956" s="89"/>
      <c r="U2956" s="42"/>
      <c r="V2956" s="42"/>
      <c r="W2956" s="42"/>
      <c r="X2956" s="42"/>
      <c r="Y2956" s="42"/>
      <c r="Z2956" s="42"/>
      <c r="AA2956" s="42"/>
      <c r="AB2956" s="42"/>
      <c r="AC2956" s="42"/>
      <c r="AD2956" s="42"/>
      <c r="AE2956" s="42"/>
      <c r="AT2956" s="20" t="s">
        <v>178</v>
      </c>
      <c r="AU2956" s="20" t="s">
        <v>87</v>
      </c>
    </row>
    <row r="2957" s="13" customFormat="1">
      <c r="A2957" s="13"/>
      <c r="B2957" s="236"/>
      <c r="C2957" s="237"/>
      <c r="D2957" s="229" t="s">
        <v>180</v>
      </c>
      <c r="E2957" s="238" t="s">
        <v>33</v>
      </c>
      <c r="F2957" s="239" t="s">
        <v>1291</v>
      </c>
      <c r="G2957" s="237"/>
      <c r="H2957" s="238" t="s">
        <v>33</v>
      </c>
      <c r="I2957" s="240"/>
      <c r="J2957" s="237"/>
      <c r="K2957" s="237"/>
      <c r="L2957" s="241"/>
      <c r="M2957" s="242"/>
      <c r="N2957" s="243"/>
      <c r="O2957" s="243"/>
      <c r="P2957" s="243"/>
      <c r="Q2957" s="243"/>
      <c r="R2957" s="243"/>
      <c r="S2957" s="243"/>
      <c r="T2957" s="244"/>
      <c r="U2957" s="13"/>
      <c r="V2957" s="13"/>
      <c r="W2957" s="13"/>
      <c r="X2957" s="13"/>
      <c r="Y2957" s="13"/>
      <c r="Z2957" s="13"/>
      <c r="AA2957" s="13"/>
      <c r="AB2957" s="13"/>
      <c r="AC2957" s="13"/>
      <c r="AD2957" s="13"/>
      <c r="AE2957" s="13"/>
      <c r="AT2957" s="245" t="s">
        <v>180</v>
      </c>
      <c r="AU2957" s="245" t="s">
        <v>87</v>
      </c>
      <c r="AV2957" s="13" t="s">
        <v>85</v>
      </c>
      <c r="AW2957" s="13" t="s">
        <v>39</v>
      </c>
      <c r="AX2957" s="13" t="s">
        <v>78</v>
      </c>
      <c r="AY2957" s="245" t="s">
        <v>168</v>
      </c>
    </row>
    <row r="2958" s="13" customFormat="1">
      <c r="A2958" s="13"/>
      <c r="B2958" s="236"/>
      <c r="C2958" s="237"/>
      <c r="D2958" s="229" t="s">
        <v>180</v>
      </c>
      <c r="E2958" s="238" t="s">
        <v>33</v>
      </c>
      <c r="F2958" s="239" t="s">
        <v>6077</v>
      </c>
      <c r="G2958" s="237"/>
      <c r="H2958" s="238" t="s">
        <v>33</v>
      </c>
      <c r="I2958" s="240"/>
      <c r="J2958" s="237"/>
      <c r="K2958" s="237"/>
      <c r="L2958" s="241"/>
      <c r="M2958" s="242"/>
      <c r="N2958" s="243"/>
      <c r="O2958" s="243"/>
      <c r="P2958" s="243"/>
      <c r="Q2958" s="243"/>
      <c r="R2958" s="243"/>
      <c r="S2958" s="243"/>
      <c r="T2958" s="244"/>
      <c r="U2958" s="13"/>
      <c r="V2958" s="13"/>
      <c r="W2958" s="13"/>
      <c r="X2958" s="13"/>
      <c r="Y2958" s="13"/>
      <c r="Z2958" s="13"/>
      <c r="AA2958" s="13"/>
      <c r="AB2958" s="13"/>
      <c r="AC2958" s="13"/>
      <c r="AD2958" s="13"/>
      <c r="AE2958" s="13"/>
      <c r="AT2958" s="245" t="s">
        <v>180</v>
      </c>
      <c r="AU2958" s="245" t="s">
        <v>87</v>
      </c>
      <c r="AV2958" s="13" t="s">
        <v>85</v>
      </c>
      <c r="AW2958" s="13" t="s">
        <v>39</v>
      </c>
      <c r="AX2958" s="13" t="s">
        <v>78</v>
      </c>
      <c r="AY2958" s="245" t="s">
        <v>168</v>
      </c>
    </row>
    <row r="2959" s="14" customFormat="1">
      <c r="A2959" s="14"/>
      <c r="B2959" s="246"/>
      <c r="C2959" s="247"/>
      <c r="D2959" s="229" t="s">
        <v>180</v>
      </c>
      <c r="E2959" s="248" t="s">
        <v>33</v>
      </c>
      <c r="F2959" s="249" t="s">
        <v>6078</v>
      </c>
      <c r="G2959" s="247"/>
      <c r="H2959" s="250">
        <v>15.9</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180</v>
      </c>
      <c r="AU2959" s="256" t="s">
        <v>87</v>
      </c>
      <c r="AV2959" s="14" t="s">
        <v>87</v>
      </c>
      <c r="AW2959" s="14" t="s">
        <v>39</v>
      </c>
      <c r="AX2959" s="14" t="s">
        <v>78</v>
      </c>
      <c r="AY2959" s="256" t="s">
        <v>168</v>
      </c>
    </row>
    <row r="2960" s="14" customFormat="1">
      <c r="A2960" s="14"/>
      <c r="B2960" s="246"/>
      <c r="C2960" s="247"/>
      <c r="D2960" s="229" t="s">
        <v>180</v>
      </c>
      <c r="E2960" s="248" t="s">
        <v>33</v>
      </c>
      <c r="F2960" s="249" t="s">
        <v>6079</v>
      </c>
      <c r="G2960" s="247"/>
      <c r="H2960" s="250">
        <v>54.009999999999998</v>
      </c>
      <c r="I2960" s="251"/>
      <c r="J2960" s="247"/>
      <c r="K2960" s="247"/>
      <c r="L2960" s="252"/>
      <c r="M2960" s="253"/>
      <c r="N2960" s="254"/>
      <c r="O2960" s="254"/>
      <c r="P2960" s="254"/>
      <c r="Q2960" s="254"/>
      <c r="R2960" s="254"/>
      <c r="S2960" s="254"/>
      <c r="T2960" s="255"/>
      <c r="U2960" s="14"/>
      <c r="V2960" s="14"/>
      <c r="W2960" s="14"/>
      <c r="X2960" s="14"/>
      <c r="Y2960" s="14"/>
      <c r="Z2960" s="14"/>
      <c r="AA2960" s="14"/>
      <c r="AB2960" s="14"/>
      <c r="AC2960" s="14"/>
      <c r="AD2960" s="14"/>
      <c r="AE2960" s="14"/>
      <c r="AT2960" s="256" t="s">
        <v>180</v>
      </c>
      <c r="AU2960" s="256" t="s">
        <v>87</v>
      </c>
      <c r="AV2960" s="14" t="s">
        <v>87</v>
      </c>
      <c r="AW2960" s="14" t="s">
        <v>39</v>
      </c>
      <c r="AX2960" s="14" t="s">
        <v>78</v>
      </c>
      <c r="AY2960" s="256" t="s">
        <v>168</v>
      </c>
    </row>
    <row r="2961" s="14" customFormat="1">
      <c r="A2961" s="14"/>
      <c r="B2961" s="246"/>
      <c r="C2961" s="247"/>
      <c r="D2961" s="229" t="s">
        <v>180</v>
      </c>
      <c r="E2961" s="248" t="s">
        <v>33</v>
      </c>
      <c r="F2961" s="249" t="s">
        <v>6080</v>
      </c>
      <c r="G2961" s="247"/>
      <c r="H2961" s="250">
        <v>40.219999999999999</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180</v>
      </c>
      <c r="AU2961" s="256" t="s">
        <v>87</v>
      </c>
      <c r="AV2961" s="14" t="s">
        <v>87</v>
      </c>
      <c r="AW2961" s="14" t="s">
        <v>39</v>
      </c>
      <c r="AX2961" s="14" t="s">
        <v>78</v>
      </c>
      <c r="AY2961" s="256" t="s">
        <v>168</v>
      </c>
    </row>
    <row r="2962" s="14" customFormat="1">
      <c r="A2962" s="14"/>
      <c r="B2962" s="246"/>
      <c r="C2962" s="247"/>
      <c r="D2962" s="229" t="s">
        <v>180</v>
      </c>
      <c r="E2962" s="248" t="s">
        <v>33</v>
      </c>
      <c r="F2962" s="249" t="s">
        <v>6081</v>
      </c>
      <c r="G2962" s="247"/>
      <c r="H2962" s="250">
        <v>9.6999999999999993</v>
      </c>
      <c r="I2962" s="251"/>
      <c r="J2962" s="247"/>
      <c r="K2962" s="247"/>
      <c r="L2962" s="252"/>
      <c r="M2962" s="253"/>
      <c r="N2962" s="254"/>
      <c r="O2962" s="254"/>
      <c r="P2962" s="254"/>
      <c r="Q2962" s="254"/>
      <c r="R2962" s="254"/>
      <c r="S2962" s="254"/>
      <c r="T2962" s="255"/>
      <c r="U2962" s="14"/>
      <c r="V2962" s="14"/>
      <c r="W2962" s="14"/>
      <c r="X2962" s="14"/>
      <c r="Y2962" s="14"/>
      <c r="Z2962" s="14"/>
      <c r="AA2962" s="14"/>
      <c r="AB2962" s="14"/>
      <c r="AC2962" s="14"/>
      <c r="AD2962" s="14"/>
      <c r="AE2962" s="14"/>
      <c r="AT2962" s="256" t="s">
        <v>180</v>
      </c>
      <c r="AU2962" s="256" t="s">
        <v>87</v>
      </c>
      <c r="AV2962" s="14" t="s">
        <v>87</v>
      </c>
      <c r="AW2962" s="14" t="s">
        <v>39</v>
      </c>
      <c r="AX2962" s="14" t="s">
        <v>78</v>
      </c>
      <c r="AY2962" s="256" t="s">
        <v>168</v>
      </c>
    </row>
    <row r="2963" s="15" customFormat="1">
      <c r="A2963" s="15"/>
      <c r="B2963" s="263"/>
      <c r="C2963" s="264"/>
      <c r="D2963" s="229" t="s">
        <v>180</v>
      </c>
      <c r="E2963" s="265" t="s">
        <v>33</v>
      </c>
      <c r="F2963" s="266" t="s">
        <v>626</v>
      </c>
      <c r="G2963" s="264"/>
      <c r="H2963" s="267">
        <v>119.83</v>
      </c>
      <c r="I2963" s="268"/>
      <c r="J2963" s="264"/>
      <c r="K2963" s="264"/>
      <c r="L2963" s="269"/>
      <c r="M2963" s="270"/>
      <c r="N2963" s="271"/>
      <c r="O2963" s="271"/>
      <c r="P2963" s="271"/>
      <c r="Q2963" s="271"/>
      <c r="R2963" s="271"/>
      <c r="S2963" s="271"/>
      <c r="T2963" s="272"/>
      <c r="U2963" s="15"/>
      <c r="V2963" s="15"/>
      <c r="W2963" s="15"/>
      <c r="X2963" s="15"/>
      <c r="Y2963" s="15"/>
      <c r="Z2963" s="15"/>
      <c r="AA2963" s="15"/>
      <c r="AB2963" s="15"/>
      <c r="AC2963" s="15"/>
      <c r="AD2963" s="15"/>
      <c r="AE2963" s="15"/>
      <c r="AT2963" s="273" t="s">
        <v>180</v>
      </c>
      <c r="AU2963" s="273" t="s">
        <v>87</v>
      </c>
      <c r="AV2963" s="15" t="s">
        <v>121</v>
      </c>
      <c r="AW2963" s="15" t="s">
        <v>39</v>
      </c>
      <c r="AX2963" s="15" t="s">
        <v>85</v>
      </c>
      <c r="AY2963" s="273" t="s">
        <v>168</v>
      </c>
    </row>
    <row r="2964" s="2" customFormat="1" ht="16.5" customHeight="1">
      <c r="A2964" s="42"/>
      <c r="B2964" s="43"/>
      <c r="C2964" s="285" t="s">
        <v>4006</v>
      </c>
      <c r="D2964" s="285" t="s">
        <v>713</v>
      </c>
      <c r="E2964" s="286" t="s">
        <v>4178</v>
      </c>
      <c r="F2964" s="287" t="s">
        <v>4179</v>
      </c>
      <c r="G2964" s="288" t="s">
        <v>741</v>
      </c>
      <c r="H2964" s="289">
        <v>122.227</v>
      </c>
      <c r="I2964" s="290"/>
      <c r="J2964" s="291">
        <f>ROUND(I2964*H2964,2)</f>
        <v>0</v>
      </c>
      <c r="K2964" s="287" t="s">
        <v>33</v>
      </c>
      <c r="L2964" s="292"/>
      <c r="M2964" s="293" t="s">
        <v>33</v>
      </c>
      <c r="N2964" s="294" t="s">
        <v>49</v>
      </c>
      <c r="O2964" s="88"/>
      <c r="P2964" s="225">
        <f>O2964*H2964</f>
        <v>0</v>
      </c>
      <c r="Q2964" s="225">
        <v>0.00038000000000000002</v>
      </c>
      <c r="R2964" s="225">
        <f>Q2964*H2964</f>
        <v>0.046446260000000003</v>
      </c>
      <c r="S2964" s="225">
        <v>0</v>
      </c>
      <c r="T2964" s="226">
        <f>S2964*H2964</f>
        <v>0</v>
      </c>
      <c r="U2964" s="42"/>
      <c r="V2964" s="42"/>
      <c r="W2964" s="42"/>
      <c r="X2964" s="42"/>
      <c r="Y2964" s="42"/>
      <c r="Z2964" s="42"/>
      <c r="AA2964" s="42"/>
      <c r="AB2964" s="42"/>
      <c r="AC2964" s="42"/>
      <c r="AD2964" s="42"/>
      <c r="AE2964" s="42"/>
      <c r="AR2964" s="227" t="s">
        <v>366</v>
      </c>
      <c r="AT2964" s="227" t="s">
        <v>713</v>
      </c>
      <c r="AU2964" s="227" t="s">
        <v>87</v>
      </c>
      <c r="AY2964" s="20" t="s">
        <v>168</v>
      </c>
      <c r="BE2964" s="228">
        <f>IF(N2964="základní",J2964,0)</f>
        <v>0</v>
      </c>
      <c r="BF2964" s="228">
        <f>IF(N2964="snížená",J2964,0)</f>
        <v>0</v>
      </c>
      <c r="BG2964" s="228">
        <f>IF(N2964="zákl. přenesená",J2964,0)</f>
        <v>0</v>
      </c>
      <c r="BH2964" s="228">
        <f>IF(N2964="sníž. přenesená",J2964,0)</f>
        <v>0</v>
      </c>
      <c r="BI2964" s="228">
        <f>IF(N2964="nulová",J2964,0)</f>
        <v>0</v>
      </c>
      <c r="BJ2964" s="20" t="s">
        <v>85</v>
      </c>
      <c r="BK2964" s="228">
        <f>ROUND(I2964*H2964,2)</f>
        <v>0</v>
      </c>
      <c r="BL2964" s="20" t="s">
        <v>266</v>
      </c>
      <c r="BM2964" s="227" t="s">
        <v>6082</v>
      </c>
    </row>
    <row r="2965" s="2" customFormat="1">
      <c r="A2965" s="42"/>
      <c r="B2965" s="43"/>
      <c r="C2965" s="44"/>
      <c r="D2965" s="229" t="s">
        <v>176</v>
      </c>
      <c r="E2965" s="44"/>
      <c r="F2965" s="230" t="s">
        <v>4179</v>
      </c>
      <c r="G2965" s="44"/>
      <c r="H2965" s="44"/>
      <c r="I2965" s="231"/>
      <c r="J2965" s="44"/>
      <c r="K2965" s="44"/>
      <c r="L2965" s="48"/>
      <c r="M2965" s="232"/>
      <c r="N2965" s="233"/>
      <c r="O2965" s="88"/>
      <c r="P2965" s="88"/>
      <c r="Q2965" s="88"/>
      <c r="R2965" s="88"/>
      <c r="S2965" s="88"/>
      <c r="T2965" s="89"/>
      <c r="U2965" s="42"/>
      <c r="V2965" s="42"/>
      <c r="W2965" s="42"/>
      <c r="X2965" s="42"/>
      <c r="Y2965" s="42"/>
      <c r="Z2965" s="42"/>
      <c r="AA2965" s="42"/>
      <c r="AB2965" s="42"/>
      <c r="AC2965" s="42"/>
      <c r="AD2965" s="42"/>
      <c r="AE2965" s="42"/>
      <c r="AT2965" s="20" t="s">
        <v>176</v>
      </c>
      <c r="AU2965" s="20" t="s">
        <v>87</v>
      </c>
    </row>
    <row r="2966" s="14" customFormat="1">
      <c r="A2966" s="14"/>
      <c r="B2966" s="246"/>
      <c r="C2966" s="247"/>
      <c r="D2966" s="229" t="s">
        <v>180</v>
      </c>
      <c r="E2966" s="247"/>
      <c r="F2966" s="249" t="s">
        <v>6083</v>
      </c>
      <c r="G2966" s="247"/>
      <c r="H2966" s="250">
        <v>122.227</v>
      </c>
      <c r="I2966" s="251"/>
      <c r="J2966" s="247"/>
      <c r="K2966" s="247"/>
      <c r="L2966" s="252"/>
      <c r="M2966" s="253"/>
      <c r="N2966" s="254"/>
      <c r="O2966" s="254"/>
      <c r="P2966" s="254"/>
      <c r="Q2966" s="254"/>
      <c r="R2966" s="254"/>
      <c r="S2966" s="254"/>
      <c r="T2966" s="255"/>
      <c r="U2966" s="14"/>
      <c r="V2966" s="14"/>
      <c r="W2966" s="14"/>
      <c r="X2966" s="14"/>
      <c r="Y2966" s="14"/>
      <c r="Z2966" s="14"/>
      <c r="AA2966" s="14"/>
      <c r="AB2966" s="14"/>
      <c r="AC2966" s="14"/>
      <c r="AD2966" s="14"/>
      <c r="AE2966" s="14"/>
      <c r="AT2966" s="256" t="s">
        <v>180</v>
      </c>
      <c r="AU2966" s="256" t="s">
        <v>87</v>
      </c>
      <c r="AV2966" s="14" t="s">
        <v>87</v>
      </c>
      <c r="AW2966" s="14" t="s">
        <v>4</v>
      </c>
      <c r="AX2966" s="14" t="s">
        <v>85</v>
      </c>
      <c r="AY2966" s="256" t="s">
        <v>168</v>
      </c>
    </row>
    <row r="2967" s="2" customFormat="1" ht="16.5" customHeight="1">
      <c r="A2967" s="42"/>
      <c r="B2967" s="43"/>
      <c r="C2967" s="216" t="s">
        <v>4013</v>
      </c>
      <c r="D2967" s="216" t="s">
        <v>170</v>
      </c>
      <c r="E2967" s="217" t="s">
        <v>4183</v>
      </c>
      <c r="F2967" s="218" t="s">
        <v>4184</v>
      </c>
      <c r="G2967" s="219" t="s">
        <v>741</v>
      </c>
      <c r="H2967" s="220">
        <v>1.2</v>
      </c>
      <c r="I2967" s="221"/>
      <c r="J2967" s="222">
        <f>ROUND(I2967*H2967,2)</f>
        <v>0</v>
      </c>
      <c r="K2967" s="218" t="s">
        <v>174</v>
      </c>
      <c r="L2967" s="48"/>
      <c r="M2967" s="223" t="s">
        <v>33</v>
      </c>
      <c r="N2967" s="224" t="s">
        <v>49</v>
      </c>
      <c r="O2967" s="88"/>
      <c r="P2967" s="225">
        <f>O2967*H2967</f>
        <v>0</v>
      </c>
      <c r="Q2967" s="225">
        <v>0</v>
      </c>
      <c r="R2967" s="225">
        <f>Q2967*H2967</f>
        <v>0</v>
      </c>
      <c r="S2967" s="225">
        <v>0</v>
      </c>
      <c r="T2967" s="226">
        <f>S2967*H2967</f>
        <v>0</v>
      </c>
      <c r="U2967" s="42"/>
      <c r="V2967" s="42"/>
      <c r="W2967" s="42"/>
      <c r="X2967" s="42"/>
      <c r="Y2967" s="42"/>
      <c r="Z2967" s="42"/>
      <c r="AA2967" s="42"/>
      <c r="AB2967" s="42"/>
      <c r="AC2967" s="42"/>
      <c r="AD2967" s="42"/>
      <c r="AE2967" s="42"/>
      <c r="AR2967" s="227" t="s">
        <v>266</v>
      </c>
      <c r="AT2967" s="227" t="s">
        <v>170</v>
      </c>
      <c r="AU2967" s="227" t="s">
        <v>87</v>
      </c>
      <c r="AY2967" s="20" t="s">
        <v>168</v>
      </c>
      <c r="BE2967" s="228">
        <f>IF(N2967="základní",J2967,0)</f>
        <v>0</v>
      </c>
      <c r="BF2967" s="228">
        <f>IF(N2967="snížená",J2967,0)</f>
        <v>0</v>
      </c>
      <c r="BG2967" s="228">
        <f>IF(N2967="zákl. přenesená",J2967,0)</f>
        <v>0</v>
      </c>
      <c r="BH2967" s="228">
        <f>IF(N2967="sníž. přenesená",J2967,0)</f>
        <v>0</v>
      </c>
      <c r="BI2967" s="228">
        <f>IF(N2967="nulová",J2967,0)</f>
        <v>0</v>
      </c>
      <c r="BJ2967" s="20" t="s">
        <v>85</v>
      </c>
      <c r="BK2967" s="228">
        <f>ROUND(I2967*H2967,2)</f>
        <v>0</v>
      </c>
      <c r="BL2967" s="20" t="s">
        <v>266</v>
      </c>
      <c r="BM2967" s="227" t="s">
        <v>6084</v>
      </c>
    </row>
    <row r="2968" s="2" customFormat="1">
      <c r="A2968" s="42"/>
      <c r="B2968" s="43"/>
      <c r="C2968" s="44"/>
      <c r="D2968" s="229" t="s">
        <v>176</v>
      </c>
      <c r="E2968" s="44"/>
      <c r="F2968" s="230" t="s">
        <v>4186</v>
      </c>
      <c r="G2968" s="44"/>
      <c r="H2968" s="44"/>
      <c r="I2968" s="231"/>
      <c r="J2968" s="44"/>
      <c r="K2968" s="44"/>
      <c r="L2968" s="48"/>
      <c r="M2968" s="232"/>
      <c r="N2968" s="233"/>
      <c r="O2968" s="88"/>
      <c r="P2968" s="88"/>
      <c r="Q2968" s="88"/>
      <c r="R2968" s="88"/>
      <c r="S2968" s="88"/>
      <c r="T2968" s="89"/>
      <c r="U2968" s="42"/>
      <c r="V2968" s="42"/>
      <c r="W2968" s="42"/>
      <c r="X2968" s="42"/>
      <c r="Y2968" s="42"/>
      <c r="Z2968" s="42"/>
      <c r="AA2968" s="42"/>
      <c r="AB2968" s="42"/>
      <c r="AC2968" s="42"/>
      <c r="AD2968" s="42"/>
      <c r="AE2968" s="42"/>
      <c r="AT2968" s="20" t="s">
        <v>176</v>
      </c>
      <c r="AU2968" s="20" t="s">
        <v>87</v>
      </c>
    </row>
    <row r="2969" s="2" customFormat="1">
      <c r="A2969" s="42"/>
      <c r="B2969" s="43"/>
      <c r="C2969" s="44"/>
      <c r="D2969" s="234" t="s">
        <v>178</v>
      </c>
      <c r="E2969" s="44"/>
      <c r="F2969" s="235" t="s">
        <v>4187</v>
      </c>
      <c r="G2969" s="44"/>
      <c r="H2969" s="44"/>
      <c r="I2969" s="231"/>
      <c r="J2969" s="44"/>
      <c r="K2969" s="44"/>
      <c r="L2969" s="48"/>
      <c r="M2969" s="232"/>
      <c r="N2969" s="233"/>
      <c r="O2969" s="88"/>
      <c r="P2969" s="88"/>
      <c r="Q2969" s="88"/>
      <c r="R2969" s="88"/>
      <c r="S2969" s="88"/>
      <c r="T2969" s="89"/>
      <c r="U2969" s="42"/>
      <c r="V2969" s="42"/>
      <c r="W2969" s="42"/>
      <c r="X2969" s="42"/>
      <c r="Y2969" s="42"/>
      <c r="Z2969" s="42"/>
      <c r="AA2969" s="42"/>
      <c r="AB2969" s="42"/>
      <c r="AC2969" s="42"/>
      <c r="AD2969" s="42"/>
      <c r="AE2969" s="42"/>
      <c r="AT2969" s="20" t="s">
        <v>178</v>
      </c>
      <c r="AU2969" s="20" t="s">
        <v>87</v>
      </c>
    </row>
    <row r="2970" s="13" customFormat="1">
      <c r="A2970" s="13"/>
      <c r="B2970" s="236"/>
      <c r="C2970" s="237"/>
      <c r="D2970" s="229" t="s">
        <v>180</v>
      </c>
      <c r="E2970" s="238" t="s">
        <v>33</v>
      </c>
      <c r="F2970" s="239" t="s">
        <v>1709</v>
      </c>
      <c r="G2970" s="237"/>
      <c r="H2970" s="238" t="s">
        <v>33</v>
      </c>
      <c r="I2970" s="240"/>
      <c r="J2970" s="237"/>
      <c r="K2970" s="237"/>
      <c r="L2970" s="241"/>
      <c r="M2970" s="242"/>
      <c r="N2970" s="243"/>
      <c r="O2970" s="243"/>
      <c r="P2970" s="243"/>
      <c r="Q2970" s="243"/>
      <c r="R2970" s="243"/>
      <c r="S2970" s="243"/>
      <c r="T2970" s="244"/>
      <c r="U2970" s="13"/>
      <c r="V2970" s="13"/>
      <c r="W2970" s="13"/>
      <c r="X2970" s="13"/>
      <c r="Y2970" s="13"/>
      <c r="Z2970" s="13"/>
      <c r="AA2970" s="13"/>
      <c r="AB2970" s="13"/>
      <c r="AC2970" s="13"/>
      <c r="AD2970" s="13"/>
      <c r="AE2970" s="13"/>
      <c r="AT2970" s="245" t="s">
        <v>180</v>
      </c>
      <c r="AU2970" s="245" t="s">
        <v>87</v>
      </c>
      <c r="AV2970" s="13" t="s">
        <v>85</v>
      </c>
      <c r="AW2970" s="13" t="s">
        <v>39</v>
      </c>
      <c r="AX2970" s="13" t="s">
        <v>78</v>
      </c>
      <c r="AY2970" s="245" t="s">
        <v>168</v>
      </c>
    </row>
    <row r="2971" s="14" customFormat="1">
      <c r="A2971" s="14"/>
      <c r="B2971" s="246"/>
      <c r="C2971" s="247"/>
      <c r="D2971" s="229" t="s">
        <v>180</v>
      </c>
      <c r="E2971" s="248" t="s">
        <v>33</v>
      </c>
      <c r="F2971" s="249" t="s">
        <v>6085</v>
      </c>
      <c r="G2971" s="247"/>
      <c r="H2971" s="250">
        <v>1.2</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180</v>
      </c>
      <c r="AU2971" s="256" t="s">
        <v>87</v>
      </c>
      <c r="AV2971" s="14" t="s">
        <v>87</v>
      </c>
      <c r="AW2971" s="14" t="s">
        <v>39</v>
      </c>
      <c r="AX2971" s="14" t="s">
        <v>85</v>
      </c>
      <c r="AY2971" s="256" t="s">
        <v>168</v>
      </c>
    </row>
    <row r="2972" s="2" customFormat="1" ht="16.5" customHeight="1">
      <c r="A2972" s="42"/>
      <c r="B2972" s="43"/>
      <c r="C2972" s="285" t="s">
        <v>4016</v>
      </c>
      <c r="D2972" s="285" t="s">
        <v>713</v>
      </c>
      <c r="E2972" s="286" t="s">
        <v>4196</v>
      </c>
      <c r="F2972" s="287" t="s">
        <v>4197</v>
      </c>
      <c r="G2972" s="288" t="s">
        <v>741</v>
      </c>
      <c r="H2972" s="289">
        <v>1.224</v>
      </c>
      <c r="I2972" s="290"/>
      <c r="J2972" s="291">
        <f>ROUND(I2972*H2972,2)</f>
        <v>0</v>
      </c>
      <c r="K2972" s="287" t="s">
        <v>33</v>
      </c>
      <c r="L2972" s="292"/>
      <c r="M2972" s="293" t="s">
        <v>33</v>
      </c>
      <c r="N2972" s="294" t="s">
        <v>49</v>
      </c>
      <c r="O2972" s="88"/>
      <c r="P2972" s="225">
        <f>O2972*H2972</f>
        <v>0</v>
      </c>
      <c r="Q2972" s="225">
        <v>0.00020000000000000001</v>
      </c>
      <c r="R2972" s="225">
        <f>Q2972*H2972</f>
        <v>0.00024479999999999999</v>
      </c>
      <c r="S2972" s="225">
        <v>0</v>
      </c>
      <c r="T2972" s="226">
        <f>S2972*H2972</f>
        <v>0</v>
      </c>
      <c r="U2972" s="42"/>
      <c r="V2972" s="42"/>
      <c r="W2972" s="42"/>
      <c r="X2972" s="42"/>
      <c r="Y2972" s="42"/>
      <c r="Z2972" s="42"/>
      <c r="AA2972" s="42"/>
      <c r="AB2972" s="42"/>
      <c r="AC2972" s="42"/>
      <c r="AD2972" s="42"/>
      <c r="AE2972" s="42"/>
      <c r="AR2972" s="227" t="s">
        <v>366</v>
      </c>
      <c r="AT2972" s="227" t="s">
        <v>713</v>
      </c>
      <c r="AU2972" s="227" t="s">
        <v>87</v>
      </c>
      <c r="AY2972" s="20" t="s">
        <v>168</v>
      </c>
      <c r="BE2972" s="228">
        <f>IF(N2972="základní",J2972,0)</f>
        <v>0</v>
      </c>
      <c r="BF2972" s="228">
        <f>IF(N2972="snížená",J2972,0)</f>
        <v>0</v>
      </c>
      <c r="BG2972" s="228">
        <f>IF(N2972="zákl. přenesená",J2972,0)</f>
        <v>0</v>
      </c>
      <c r="BH2972" s="228">
        <f>IF(N2972="sníž. přenesená",J2972,0)</f>
        <v>0</v>
      </c>
      <c r="BI2972" s="228">
        <f>IF(N2972="nulová",J2972,0)</f>
        <v>0</v>
      </c>
      <c r="BJ2972" s="20" t="s">
        <v>85</v>
      </c>
      <c r="BK2972" s="228">
        <f>ROUND(I2972*H2972,2)</f>
        <v>0</v>
      </c>
      <c r="BL2972" s="20" t="s">
        <v>266</v>
      </c>
      <c r="BM2972" s="227" t="s">
        <v>6086</v>
      </c>
    </row>
    <row r="2973" s="2" customFormat="1">
      <c r="A2973" s="42"/>
      <c r="B2973" s="43"/>
      <c r="C2973" s="44"/>
      <c r="D2973" s="229" t="s">
        <v>176</v>
      </c>
      <c r="E2973" s="44"/>
      <c r="F2973" s="230" t="s">
        <v>4197</v>
      </c>
      <c r="G2973" s="44"/>
      <c r="H2973" s="44"/>
      <c r="I2973" s="231"/>
      <c r="J2973" s="44"/>
      <c r="K2973" s="44"/>
      <c r="L2973" s="48"/>
      <c r="M2973" s="232"/>
      <c r="N2973" s="233"/>
      <c r="O2973" s="88"/>
      <c r="P2973" s="88"/>
      <c r="Q2973" s="88"/>
      <c r="R2973" s="88"/>
      <c r="S2973" s="88"/>
      <c r="T2973" s="89"/>
      <c r="U2973" s="42"/>
      <c r="V2973" s="42"/>
      <c r="W2973" s="42"/>
      <c r="X2973" s="42"/>
      <c r="Y2973" s="42"/>
      <c r="Z2973" s="42"/>
      <c r="AA2973" s="42"/>
      <c r="AB2973" s="42"/>
      <c r="AC2973" s="42"/>
      <c r="AD2973" s="42"/>
      <c r="AE2973" s="42"/>
      <c r="AT2973" s="20" t="s">
        <v>176</v>
      </c>
      <c r="AU2973" s="20" t="s">
        <v>87</v>
      </c>
    </row>
    <row r="2974" s="14" customFormat="1">
      <c r="A2974" s="14"/>
      <c r="B2974" s="246"/>
      <c r="C2974" s="247"/>
      <c r="D2974" s="229" t="s">
        <v>180</v>
      </c>
      <c r="E2974" s="247"/>
      <c r="F2974" s="249" t="s">
        <v>6087</v>
      </c>
      <c r="G2974" s="247"/>
      <c r="H2974" s="250">
        <v>1.224</v>
      </c>
      <c r="I2974" s="251"/>
      <c r="J2974" s="247"/>
      <c r="K2974" s="247"/>
      <c r="L2974" s="252"/>
      <c r="M2974" s="253"/>
      <c r="N2974" s="254"/>
      <c r="O2974" s="254"/>
      <c r="P2974" s="254"/>
      <c r="Q2974" s="254"/>
      <c r="R2974" s="254"/>
      <c r="S2974" s="254"/>
      <c r="T2974" s="255"/>
      <c r="U2974" s="14"/>
      <c r="V2974" s="14"/>
      <c r="W2974" s="14"/>
      <c r="X2974" s="14"/>
      <c r="Y2974" s="14"/>
      <c r="Z2974" s="14"/>
      <c r="AA2974" s="14"/>
      <c r="AB2974" s="14"/>
      <c r="AC2974" s="14"/>
      <c r="AD2974" s="14"/>
      <c r="AE2974" s="14"/>
      <c r="AT2974" s="256" t="s">
        <v>180</v>
      </c>
      <c r="AU2974" s="256" t="s">
        <v>87</v>
      </c>
      <c r="AV2974" s="14" t="s">
        <v>87</v>
      </c>
      <c r="AW2974" s="14" t="s">
        <v>4</v>
      </c>
      <c r="AX2974" s="14" t="s">
        <v>85</v>
      </c>
      <c r="AY2974" s="256" t="s">
        <v>168</v>
      </c>
    </row>
    <row r="2975" s="2" customFormat="1" ht="16.5" customHeight="1">
      <c r="A2975" s="42"/>
      <c r="B2975" s="43"/>
      <c r="C2975" s="216" t="s">
        <v>4022</v>
      </c>
      <c r="D2975" s="216" t="s">
        <v>170</v>
      </c>
      <c r="E2975" s="217" t="s">
        <v>6088</v>
      </c>
      <c r="F2975" s="218" t="s">
        <v>6089</v>
      </c>
      <c r="G2975" s="219" t="s">
        <v>741</v>
      </c>
      <c r="H2975" s="220">
        <v>10</v>
      </c>
      <c r="I2975" s="221"/>
      <c r="J2975" s="222">
        <f>ROUND(I2975*H2975,2)</f>
        <v>0</v>
      </c>
      <c r="K2975" s="218" t="s">
        <v>174</v>
      </c>
      <c r="L2975" s="48"/>
      <c r="M2975" s="223" t="s">
        <v>33</v>
      </c>
      <c r="N2975" s="224" t="s">
        <v>49</v>
      </c>
      <c r="O2975" s="88"/>
      <c r="P2975" s="225">
        <f>O2975*H2975</f>
        <v>0</v>
      </c>
      <c r="Q2975" s="225">
        <v>0</v>
      </c>
      <c r="R2975" s="225">
        <f>Q2975*H2975</f>
        <v>0</v>
      </c>
      <c r="S2975" s="225">
        <v>0</v>
      </c>
      <c r="T2975" s="226">
        <f>S2975*H2975</f>
        <v>0</v>
      </c>
      <c r="U2975" s="42"/>
      <c r="V2975" s="42"/>
      <c r="W2975" s="42"/>
      <c r="X2975" s="42"/>
      <c r="Y2975" s="42"/>
      <c r="Z2975" s="42"/>
      <c r="AA2975" s="42"/>
      <c r="AB2975" s="42"/>
      <c r="AC2975" s="42"/>
      <c r="AD2975" s="42"/>
      <c r="AE2975" s="42"/>
      <c r="AR2975" s="227" t="s">
        <v>266</v>
      </c>
      <c r="AT2975" s="227" t="s">
        <v>170</v>
      </c>
      <c r="AU2975" s="227" t="s">
        <v>87</v>
      </c>
      <c r="AY2975" s="20" t="s">
        <v>168</v>
      </c>
      <c r="BE2975" s="228">
        <f>IF(N2975="základní",J2975,0)</f>
        <v>0</v>
      </c>
      <c r="BF2975" s="228">
        <f>IF(N2975="snížená",J2975,0)</f>
        <v>0</v>
      </c>
      <c r="BG2975" s="228">
        <f>IF(N2975="zákl. přenesená",J2975,0)</f>
        <v>0</v>
      </c>
      <c r="BH2975" s="228">
        <f>IF(N2975="sníž. přenesená",J2975,0)</f>
        <v>0</v>
      </c>
      <c r="BI2975" s="228">
        <f>IF(N2975="nulová",J2975,0)</f>
        <v>0</v>
      </c>
      <c r="BJ2975" s="20" t="s">
        <v>85</v>
      </c>
      <c r="BK2975" s="228">
        <f>ROUND(I2975*H2975,2)</f>
        <v>0</v>
      </c>
      <c r="BL2975" s="20" t="s">
        <v>266</v>
      </c>
      <c r="BM2975" s="227" t="s">
        <v>6090</v>
      </c>
    </row>
    <row r="2976" s="2" customFormat="1">
      <c r="A2976" s="42"/>
      <c r="B2976" s="43"/>
      <c r="C2976" s="44"/>
      <c r="D2976" s="229" t="s">
        <v>176</v>
      </c>
      <c r="E2976" s="44"/>
      <c r="F2976" s="230" t="s">
        <v>6091</v>
      </c>
      <c r="G2976" s="44"/>
      <c r="H2976" s="44"/>
      <c r="I2976" s="231"/>
      <c r="J2976" s="44"/>
      <c r="K2976" s="44"/>
      <c r="L2976" s="48"/>
      <c r="M2976" s="232"/>
      <c r="N2976" s="233"/>
      <c r="O2976" s="88"/>
      <c r="P2976" s="88"/>
      <c r="Q2976" s="88"/>
      <c r="R2976" s="88"/>
      <c r="S2976" s="88"/>
      <c r="T2976" s="89"/>
      <c r="U2976" s="42"/>
      <c r="V2976" s="42"/>
      <c r="W2976" s="42"/>
      <c r="X2976" s="42"/>
      <c r="Y2976" s="42"/>
      <c r="Z2976" s="42"/>
      <c r="AA2976" s="42"/>
      <c r="AB2976" s="42"/>
      <c r="AC2976" s="42"/>
      <c r="AD2976" s="42"/>
      <c r="AE2976" s="42"/>
      <c r="AT2976" s="20" t="s">
        <v>176</v>
      </c>
      <c r="AU2976" s="20" t="s">
        <v>87</v>
      </c>
    </row>
    <row r="2977" s="2" customFormat="1">
      <c r="A2977" s="42"/>
      <c r="B2977" s="43"/>
      <c r="C2977" s="44"/>
      <c r="D2977" s="234" t="s">
        <v>178</v>
      </c>
      <c r="E2977" s="44"/>
      <c r="F2977" s="235" t="s">
        <v>6092</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178</v>
      </c>
      <c r="AU2977" s="20" t="s">
        <v>87</v>
      </c>
    </row>
    <row r="2978" s="2" customFormat="1" ht="16.5" customHeight="1">
      <c r="A2978" s="42"/>
      <c r="B2978" s="43"/>
      <c r="C2978" s="285" t="s">
        <v>4028</v>
      </c>
      <c r="D2978" s="285" t="s">
        <v>713</v>
      </c>
      <c r="E2978" s="286" t="s">
        <v>6093</v>
      </c>
      <c r="F2978" s="287" t="s">
        <v>6094</v>
      </c>
      <c r="G2978" s="288" t="s">
        <v>741</v>
      </c>
      <c r="H2978" s="289">
        <v>10.199999999999999</v>
      </c>
      <c r="I2978" s="290"/>
      <c r="J2978" s="291">
        <f>ROUND(I2978*H2978,2)</f>
        <v>0</v>
      </c>
      <c r="K2978" s="287" t="s">
        <v>174</v>
      </c>
      <c r="L2978" s="292"/>
      <c r="M2978" s="293" t="s">
        <v>33</v>
      </c>
      <c r="N2978" s="294" t="s">
        <v>49</v>
      </c>
      <c r="O2978" s="88"/>
      <c r="P2978" s="225">
        <f>O2978*H2978</f>
        <v>0</v>
      </c>
      <c r="Q2978" s="225">
        <v>5.0000000000000002E-05</v>
      </c>
      <c r="R2978" s="225">
        <f>Q2978*H2978</f>
        <v>0.00051000000000000004</v>
      </c>
      <c r="S2978" s="225">
        <v>0</v>
      </c>
      <c r="T2978" s="226">
        <f>S2978*H2978</f>
        <v>0</v>
      </c>
      <c r="U2978" s="42"/>
      <c r="V2978" s="42"/>
      <c r="W2978" s="42"/>
      <c r="X2978" s="42"/>
      <c r="Y2978" s="42"/>
      <c r="Z2978" s="42"/>
      <c r="AA2978" s="42"/>
      <c r="AB2978" s="42"/>
      <c r="AC2978" s="42"/>
      <c r="AD2978" s="42"/>
      <c r="AE2978" s="42"/>
      <c r="AR2978" s="227" t="s">
        <v>366</v>
      </c>
      <c r="AT2978" s="227" t="s">
        <v>713</v>
      </c>
      <c r="AU2978" s="227" t="s">
        <v>87</v>
      </c>
      <c r="AY2978" s="20" t="s">
        <v>168</v>
      </c>
      <c r="BE2978" s="228">
        <f>IF(N2978="základní",J2978,0)</f>
        <v>0</v>
      </c>
      <c r="BF2978" s="228">
        <f>IF(N2978="snížená",J2978,0)</f>
        <v>0</v>
      </c>
      <c r="BG2978" s="228">
        <f>IF(N2978="zákl. přenesená",J2978,0)</f>
        <v>0</v>
      </c>
      <c r="BH2978" s="228">
        <f>IF(N2978="sníž. přenesená",J2978,0)</f>
        <v>0</v>
      </c>
      <c r="BI2978" s="228">
        <f>IF(N2978="nulová",J2978,0)</f>
        <v>0</v>
      </c>
      <c r="BJ2978" s="20" t="s">
        <v>85</v>
      </c>
      <c r="BK2978" s="228">
        <f>ROUND(I2978*H2978,2)</f>
        <v>0</v>
      </c>
      <c r="BL2978" s="20" t="s">
        <v>266</v>
      </c>
      <c r="BM2978" s="227" t="s">
        <v>6095</v>
      </c>
    </row>
    <row r="2979" s="2" customFormat="1">
      <c r="A2979" s="42"/>
      <c r="B2979" s="43"/>
      <c r="C2979" s="44"/>
      <c r="D2979" s="229" t="s">
        <v>176</v>
      </c>
      <c r="E2979" s="44"/>
      <c r="F2979" s="230" t="s">
        <v>6094</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176</v>
      </c>
      <c r="AU2979" s="20" t="s">
        <v>87</v>
      </c>
    </row>
    <row r="2980" s="14" customFormat="1">
      <c r="A2980" s="14"/>
      <c r="B2980" s="246"/>
      <c r="C2980" s="247"/>
      <c r="D2980" s="229" t="s">
        <v>180</v>
      </c>
      <c r="E2980" s="247"/>
      <c r="F2980" s="249" t="s">
        <v>6096</v>
      </c>
      <c r="G2980" s="247"/>
      <c r="H2980" s="250">
        <v>10.199999999999999</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180</v>
      </c>
      <c r="AU2980" s="256" t="s">
        <v>87</v>
      </c>
      <c r="AV2980" s="14" t="s">
        <v>87</v>
      </c>
      <c r="AW2980" s="14" t="s">
        <v>4</v>
      </c>
      <c r="AX2980" s="14" t="s">
        <v>85</v>
      </c>
      <c r="AY2980" s="256" t="s">
        <v>168</v>
      </c>
    </row>
    <row r="2981" s="2" customFormat="1" ht="16.5" customHeight="1">
      <c r="A2981" s="42"/>
      <c r="B2981" s="43"/>
      <c r="C2981" s="216" t="s">
        <v>4035</v>
      </c>
      <c r="D2981" s="216" t="s">
        <v>170</v>
      </c>
      <c r="E2981" s="217" t="s">
        <v>4201</v>
      </c>
      <c r="F2981" s="218" t="s">
        <v>4202</v>
      </c>
      <c r="G2981" s="219" t="s">
        <v>556</v>
      </c>
      <c r="H2981" s="220">
        <v>1.1499999999999999</v>
      </c>
      <c r="I2981" s="221"/>
      <c r="J2981" s="222">
        <f>ROUND(I2981*H2981,2)</f>
        <v>0</v>
      </c>
      <c r="K2981" s="218" t="s">
        <v>174</v>
      </c>
      <c r="L2981" s="48"/>
      <c r="M2981" s="223" t="s">
        <v>33</v>
      </c>
      <c r="N2981" s="224" t="s">
        <v>49</v>
      </c>
      <c r="O2981" s="88"/>
      <c r="P2981" s="225">
        <f>O2981*H2981</f>
        <v>0</v>
      </c>
      <c r="Q2981" s="225">
        <v>0</v>
      </c>
      <c r="R2981" s="225">
        <f>Q2981*H2981</f>
        <v>0</v>
      </c>
      <c r="S2981" s="225">
        <v>0</v>
      </c>
      <c r="T2981" s="226">
        <f>S2981*H2981</f>
        <v>0</v>
      </c>
      <c r="U2981" s="42"/>
      <c r="V2981" s="42"/>
      <c r="W2981" s="42"/>
      <c r="X2981" s="42"/>
      <c r="Y2981" s="42"/>
      <c r="Z2981" s="42"/>
      <c r="AA2981" s="42"/>
      <c r="AB2981" s="42"/>
      <c r="AC2981" s="42"/>
      <c r="AD2981" s="42"/>
      <c r="AE2981" s="42"/>
      <c r="AR2981" s="227" t="s">
        <v>266</v>
      </c>
      <c r="AT2981" s="227" t="s">
        <v>170</v>
      </c>
      <c r="AU2981" s="227" t="s">
        <v>87</v>
      </c>
      <c r="AY2981" s="20" t="s">
        <v>168</v>
      </c>
      <c r="BE2981" s="228">
        <f>IF(N2981="základní",J2981,0)</f>
        <v>0</v>
      </c>
      <c r="BF2981" s="228">
        <f>IF(N2981="snížená",J2981,0)</f>
        <v>0</v>
      </c>
      <c r="BG2981" s="228">
        <f>IF(N2981="zákl. přenesená",J2981,0)</f>
        <v>0</v>
      </c>
      <c r="BH2981" s="228">
        <f>IF(N2981="sníž. přenesená",J2981,0)</f>
        <v>0</v>
      </c>
      <c r="BI2981" s="228">
        <f>IF(N2981="nulová",J2981,0)</f>
        <v>0</v>
      </c>
      <c r="BJ2981" s="20" t="s">
        <v>85</v>
      </c>
      <c r="BK2981" s="228">
        <f>ROUND(I2981*H2981,2)</f>
        <v>0</v>
      </c>
      <c r="BL2981" s="20" t="s">
        <v>266</v>
      </c>
      <c r="BM2981" s="227" t="s">
        <v>6097</v>
      </c>
    </row>
    <row r="2982" s="2" customFormat="1">
      <c r="A2982" s="42"/>
      <c r="B2982" s="43"/>
      <c r="C2982" s="44"/>
      <c r="D2982" s="229" t="s">
        <v>176</v>
      </c>
      <c r="E2982" s="44"/>
      <c r="F2982" s="230" t="s">
        <v>4204</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176</v>
      </c>
      <c r="AU2982" s="20" t="s">
        <v>87</v>
      </c>
    </row>
    <row r="2983" s="2" customFormat="1">
      <c r="A2983" s="42"/>
      <c r="B2983" s="43"/>
      <c r="C2983" s="44"/>
      <c r="D2983" s="234" t="s">
        <v>178</v>
      </c>
      <c r="E2983" s="44"/>
      <c r="F2983" s="235" t="s">
        <v>4205</v>
      </c>
      <c r="G2983" s="44"/>
      <c r="H2983" s="44"/>
      <c r="I2983" s="231"/>
      <c r="J2983" s="44"/>
      <c r="K2983" s="44"/>
      <c r="L2983" s="48"/>
      <c r="M2983" s="232"/>
      <c r="N2983" s="233"/>
      <c r="O2983" s="88"/>
      <c r="P2983" s="88"/>
      <c r="Q2983" s="88"/>
      <c r="R2983" s="88"/>
      <c r="S2983" s="88"/>
      <c r="T2983" s="89"/>
      <c r="U2983" s="42"/>
      <c r="V2983" s="42"/>
      <c r="W2983" s="42"/>
      <c r="X2983" s="42"/>
      <c r="Y2983" s="42"/>
      <c r="Z2983" s="42"/>
      <c r="AA2983" s="42"/>
      <c r="AB2983" s="42"/>
      <c r="AC2983" s="42"/>
      <c r="AD2983" s="42"/>
      <c r="AE2983" s="42"/>
      <c r="AT2983" s="20" t="s">
        <v>178</v>
      </c>
      <c r="AU2983" s="20" t="s">
        <v>87</v>
      </c>
    </row>
    <row r="2984" s="12" customFormat="1" ht="22.8" customHeight="1">
      <c r="A2984" s="12"/>
      <c r="B2984" s="200"/>
      <c r="C2984" s="201"/>
      <c r="D2984" s="202" t="s">
        <v>77</v>
      </c>
      <c r="E2984" s="214" t="s">
        <v>6098</v>
      </c>
      <c r="F2984" s="214" t="s">
        <v>6099</v>
      </c>
      <c r="G2984" s="201"/>
      <c r="H2984" s="201"/>
      <c r="I2984" s="204"/>
      <c r="J2984" s="215">
        <f>BK2984</f>
        <v>0</v>
      </c>
      <c r="K2984" s="201"/>
      <c r="L2984" s="206"/>
      <c r="M2984" s="207"/>
      <c r="N2984" s="208"/>
      <c r="O2984" s="208"/>
      <c r="P2984" s="209">
        <f>SUM(P2985:P2994)</f>
        <v>0</v>
      </c>
      <c r="Q2984" s="208"/>
      <c r="R2984" s="209">
        <f>SUM(R2985:R2994)</f>
        <v>0</v>
      </c>
      <c r="S2984" s="208"/>
      <c r="T2984" s="210">
        <f>SUM(T2985:T2994)</f>
        <v>0</v>
      </c>
      <c r="U2984" s="12"/>
      <c r="V2984" s="12"/>
      <c r="W2984" s="12"/>
      <c r="X2984" s="12"/>
      <c r="Y2984" s="12"/>
      <c r="Z2984" s="12"/>
      <c r="AA2984" s="12"/>
      <c r="AB2984" s="12"/>
      <c r="AC2984" s="12"/>
      <c r="AD2984" s="12"/>
      <c r="AE2984" s="12"/>
      <c r="AR2984" s="211" t="s">
        <v>87</v>
      </c>
      <c r="AT2984" s="212" t="s">
        <v>77</v>
      </c>
      <c r="AU2984" s="212" t="s">
        <v>85</v>
      </c>
      <c r="AY2984" s="211" t="s">
        <v>168</v>
      </c>
      <c r="BK2984" s="213">
        <f>SUM(BK2985:BK2994)</f>
        <v>0</v>
      </c>
    </row>
    <row r="2985" s="2" customFormat="1" ht="16.5" customHeight="1">
      <c r="A2985" s="42"/>
      <c r="B2985" s="43"/>
      <c r="C2985" s="216" t="s">
        <v>4041</v>
      </c>
      <c r="D2985" s="216" t="s">
        <v>170</v>
      </c>
      <c r="E2985" s="217" t="s">
        <v>6100</v>
      </c>
      <c r="F2985" s="218" t="s">
        <v>6101</v>
      </c>
      <c r="G2985" s="219" t="s">
        <v>173</v>
      </c>
      <c r="H2985" s="220">
        <v>286.5</v>
      </c>
      <c r="I2985" s="221"/>
      <c r="J2985" s="222">
        <f>ROUND(I2985*H2985,2)</f>
        <v>0</v>
      </c>
      <c r="K2985" s="218" t="s">
        <v>174</v>
      </c>
      <c r="L2985" s="48"/>
      <c r="M2985" s="223" t="s">
        <v>33</v>
      </c>
      <c r="N2985" s="224" t="s">
        <v>49</v>
      </c>
      <c r="O2985" s="88"/>
      <c r="P2985" s="225">
        <f>O2985*H2985</f>
        <v>0</v>
      </c>
      <c r="Q2985" s="225">
        <v>0</v>
      </c>
      <c r="R2985" s="225">
        <f>Q2985*H2985</f>
        <v>0</v>
      </c>
      <c r="S2985" s="225">
        <v>0</v>
      </c>
      <c r="T2985" s="226">
        <f>S2985*H2985</f>
        <v>0</v>
      </c>
      <c r="U2985" s="42"/>
      <c r="V2985" s="42"/>
      <c r="W2985" s="42"/>
      <c r="X2985" s="42"/>
      <c r="Y2985" s="42"/>
      <c r="Z2985" s="42"/>
      <c r="AA2985" s="42"/>
      <c r="AB2985" s="42"/>
      <c r="AC2985" s="42"/>
      <c r="AD2985" s="42"/>
      <c r="AE2985" s="42"/>
      <c r="AR2985" s="227" t="s">
        <v>266</v>
      </c>
      <c r="AT2985" s="227" t="s">
        <v>170</v>
      </c>
      <c r="AU2985" s="227" t="s">
        <v>87</v>
      </c>
      <c r="AY2985" s="20" t="s">
        <v>168</v>
      </c>
      <c r="BE2985" s="228">
        <f>IF(N2985="základní",J2985,0)</f>
        <v>0</v>
      </c>
      <c r="BF2985" s="228">
        <f>IF(N2985="snížená",J2985,0)</f>
        <v>0</v>
      </c>
      <c r="BG2985" s="228">
        <f>IF(N2985="zákl. přenesená",J2985,0)</f>
        <v>0</v>
      </c>
      <c r="BH2985" s="228">
        <f>IF(N2985="sníž. přenesená",J2985,0)</f>
        <v>0</v>
      </c>
      <c r="BI2985" s="228">
        <f>IF(N2985="nulová",J2985,0)</f>
        <v>0</v>
      </c>
      <c r="BJ2985" s="20" t="s">
        <v>85</v>
      </c>
      <c r="BK2985" s="228">
        <f>ROUND(I2985*H2985,2)</f>
        <v>0</v>
      </c>
      <c r="BL2985" s="20" t="s">
        <v>266</v>
      </c>
      <c r="BM2985" s="227" t="s">
        <v>6102</v>
      </c>
    </row>
    <row r="2986" s="2" customFormat="1">
      <c r="A2986" s="42"/>
      <c r="B2986" s="43"/>
      <c r="C2986" s="44"/>
      <c r="D2986" s="229" t="s">
        <v>176</v>
      </c>
      <c r="E2986" s="44"/>
      <c r="F2986" s="230" t="s">
        <v>6103</v>
      </c>
      <c r="G2986" s="44"/>
      <c r="H2986" s="44"/>
      <c r="I2986" s="231"/>
      <c r="J2986" s="44"/>
      <c r="K2986" s="44"/>
      <c r="L2986" s="48"/>
      <c r="M2986" s="232"/>
      <c r="N2986" s="233"/>
      <c r="O2986" s="88"/>
      <c r="P2986" s="88"/>
      <c r="Q2986" s="88"/>
      <c r="R2986" s="88"/>
      <c r="S2986" s="88"/>
      <c r="T2986" s="89"/>
      <c r="U2986" s="42"/>
      <c r="V2986" s="42"/>
      <c r="W2986" s="42"/>
      <c r="X2986" s="42"/>
      <c r="Y2986" s="42"/>
      <c r="Z2986" s="42"/>
      <c r="AA2986" s="42"/>
      <c r="AB2986" s="42"/>
      <c r="AC2986" s="42"/>
      <c r="AD2986" s="42"/>
      <c r="AE2986" s="42"/>
      <c r="AT2986" s="20" t="s">
        <v>176</v>
      </c>
      <c r="AU2986" s="20" t="s">
        <v>87</v>
      </c>
    </row>
    <row r="2987" s="2" customFormat="1">
      <c r="A2987" s="42"/>
      <c r="B2987" s="43"/>
      <c r="C2987" s="44"/>
      <c r="D2987" s="234" t="s">
        <v>178</v>
      </c>
      <c r="E2987" s="44"/>
      <c r="F2987" s="235" t="s">
        <v>6104</v>
      </c>
      <c r="G2987" s="44"/>
      <c r="H2987" s="44"/>
      <c r="I2987" s="231"/>
      <c r="J2987" s="44"/>
      <c r="K2987" s="44"/>
      <c r="L2987" s="48"/>
      <c r="M2987" s="232"/>
      <c r="N2987" s="233"/>
      <c r="O2987" s="88"/>
      <c r="P2987" s="88"/>
      <c r="Q2987" s="88"/>
      <c r="R2987" s="88"/>
      <c r="S2987" s="88"/>
      <c r="T2987" s="89"/>
      <c r="U2987" s="42"/>
      <c r="V2987" s="42"/>
      <c r="W2987" s="42"/>
      <c r="X2987" s="42"/>
      <c r="Y2987" s="42"/>
      <c r="Z2987" s="42"/>
      <c r="AA2987" s="42"/>
      <c r="AB2987" s="42"/>
      <c r="AC2987" s="42"/>
      <c r="AD2987" s="42"/>
      <c r="AE2987" s="42"/>
      <c r="AT2987" s="20" t="s">
        <v>178</v>
      </c>
      <c r="AU2987" s="20" t="s">
        <v>87</v>
      </c>
    </row>
    <row r="2988" s="2" customFormat="1" ht="16.5" customHeight="1">
      <c r="A2988" s="42"/>
      <c r="B2988" s="43"/>
      <c r="C2988" s="216" t="s">
        <v>4044</v>
      </c>
      <c r="D2988" s="216" t="s">
        <v>170</v>
      </c>
      <c r="E2988" s="217" t="s">
        <v>6105</v>
      </c>
      <c r="F2988" s="218" t="s">
        <v>6106</v>
      </c>
      <c r="G2988" s="219" t="s">
        <v>173</v>
      </c>
      <c r="H2988" s="220">
        <v>286.5</v>
      </c>
      <c r="I2988" s="221"/>
      <c r="J2988" s="222">
        <f>ROUND(I2988*H2988,2)</f>
        <v>0</v>
      </c>
      <c r="K2988" s="218" t="s">
        <v>33</v>
      </c>
      <c r="L2988" s="48"/>
      <c r="M2988" s="223" t="s">
        <v>33</v>
      </c>
      <c r="N2988" s="224" t="s">
        <v>49</v>
      </c>
      <c r="O2988" s="88"/>
      <c r="P2988" s="225">
        <f>O2988*H2988</f>
        <v>0</v>
      </c>
      <c r="Q2988" s="225">
        <v>0</v>
      </c>
      <c r="R2988" s="225">
        <f>Q2988*H2988</f>
        <v>0</v>
      </c>
      <c r="S2988" s="225">
        <v>0</v>
      </c>
      <c r="T2988" s="226">
        <f>S2988*H2988</f>
        <v>0</v>
      </c>
      <c r="U2988" s="42"/>
      <c r="V2988" s="42"/>
      <c r="W2988" s="42"/>
      <c r="X2988" s="42"/>
      <c r="Y2988" s="42"/>
      <c r="Z2988" s="42"/>
      <c r="AA2988" s="42"/>
      <c r="AB2988" s="42"/>
      <c r="AC2988" s="42"/>
      <c r="AD2988" s="42"/>
      <c r="AE2988" s="42"/>
      <c r="AR2988" s="227" t="s">
        <v>266</v>
      </c>
      <c r="AT2988" s="227" t="s">
        <v>170</v>
      </c>
      <c r="AU2988" s="227" t="s">
        <v>87</v>
      </c>
      <c r="AY2988" s="20" t="s">
        <v>168</v>
      </c>
      <c r="BE2988" s="228">
        <f>IF(N2988="základní",J2988,0)</f>
        <v>0</v>
      </c>
      <c r="BF2988" s="228">
        <f>IF(N2988="snížená",J2988,0)</f>
        <v>0</v>
      </c>
      <c r="BG2988" s="228">
        <f>IF(N2988="zákl. přenesená",J2988,0)</f>
        <v>0</v>
      </c>
      <c r="BH2988" s="228">
        <f>IF(N2988="sníž. přenesená",J2988,0)</f>
        <v>0</v>
      </c>
      <c r="BI2988" s="228">
        <f>IF(N2988="nulová",J2988,0)</f>
        <v>0</v>
      </c>
      <c r="BJ2988" s="20" t="s">
        <v>85</v>
      </c>
      <c r="BK2988" s="228">
        <f>ROUND(I2988*H2988,2)</f>
        <v>0</v>
      </c>
      <c r="BL2988" s="20" t="s">
        <v>266</v>
      </c>
      <c r="BM2988" s="227" t="s">
        <v>6107</v>
      </c>
    </row>
    <row r="2989" s="2" customFormat="1">
      <c r="A2989" s="42"/>
      <c r="B2989" s="43"/>
      <c r="C2989" s="44"/>
      <c r="D2989" s="229" t="s">
        <v>176</v>
      </c>
      <c r="E2989" s="44"/>
      <c r="F2989" s="230" t="s">
        <v>6106</v>
      </c>
      <c r="G2989" s="44"/>
      <c r="H2989" s="44"/>
      <c r="I2989" s="231"/>
      <c r="J2989" s="44"/>
      <c r="K2989" s="44"/>
      <c r="L2989" s="48"/>
      <c r="M2989" s="232"/>
      <c r="N2989" s="233"/>
      <c r="O2989" s="88"/>
      <c r="P2989" s="88"/>
      <c r="Q2989" s="88"/>
      <c r="R2989" s="88"/>
      <c r="S2989" s="88"/>
      <c r="T2989" s="89"/>
      <c r="U2989" s="42"/>
      <c r="V2989" s="42"/>
      <c r="W2989" s="42"/>
      <c r="X2989" s="42"/>
      <c r="Y2989" s="42"/>
      <c r="Z2989" s="42"/>
      <c r="AA2989" s="42"/>
      <c r="AB2989" s="42"/>
      <c r="AC2989" s="42"/>
      <c r="AD2989" s="42"/>
      <c r="AE2989" s="42"/>
      <c r="AT2989" s="20" t="s">
        <v>176</v>
      </c>
      <c r="AU2989" s="20" t="s">
        <v>87</v>
      </c>
    </row>
    <row r="2990" s="13" customFormat="1">
      <c r="A2990" s="13"/>
      <c r="B2990" s="236"/>
      <c r="C2990" s="237"/>
      <c r="D2990" s="229" t="s">
        <v>180</v>
      </c>
      <c r="E2990" s="238" t="s">
        <v>33</v>
      </c>
      <c r="F2990" s="239" t="s">
        <v>1291</v>
      </c>
      <c r="G2990" s="237"/>
      <c r="H2990" s="238" t="s">
        <v>33</v>
      </c>
      <c r="I2990" s="240"/>
      <c r="J2990" s="237"/>
      <c r="K2990" s="237"/>
      <c r="L2990" s="241"/>
      <c r="M2990" s="242"/>
      <c r="N2990" s="243"/>
      <c r="O2990" s="243"/>
      <c r="P2990" s="243"/>
      <c r="Q2990" s="243"/>
      <c r="R2990" s="243"/>
      <c r="S2990" s="243"/>
      <c r="T2990" s="244"/>
      <c r="U2990" s="13"/>
      <c r="V2990" s="13"/>
      <c r="W2990" s="13"/>
      <c r="X2990" s="13"/>
      <c r="Y2990" s="13"/>
      <c r="Z2990" s="13"/>
      <c r="AA2990" s="13"/>
      <c r="AB2990" s="13"/>
      <c r="AC2990" s="13"/>
      <c r="AD2990" s="13"/>
      <c r="AE2990" s="13"/>
      <c r="AT2990" s="245" t="s">
        <v>180</v>
      </c>
      <c r="AU2990" s="245" t="s">
        <v>87</v>
      </c>
      <c r="AV2990" s="13" t="s">
        <v>85</v>
      </c>
      <c r="AW2990" s="13" t="s">
        <v>39</v>
      </c>
      <c r="AX2990" s="13" t="s">
        <v>78</v>
      </c>
      <c r="AY2990" s="245" t="s">
        <v>168</v>
      </c>
    </row>
    <row r="2991" s="14" customFormat="1">
      <c r="A2991" s="14"/>
      <c r="B2991" s="246"/>
      <c r="C2991" s="247"/>
      <c r="D2991" s="229" t="s">
        <v>180</v>
      </c>
      <c r="E2991" s="248" t="s">
        <v>33</v>
      </c>
      <c r="F2991" s="249" t="s">
        <v>4503</v>
      </c>
      <c r="G2991" s="247"/>
      <c r="H2991" s="250">
        <v>286.5</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180</v>
      </c>
      <c r="AU2991" s="256" t="s">
        <v>87</v>
      </c>
      <c r="AV2991" s="14" t="s">
        <v>87</v>
      </c>
      <c r="AW2991" s="14" t="s">
        <v>39</v>
      </c>
      <c r="AX2991" s="14" t="s">
        <v>85</v>
      </c>
      <c r="AY2991" s="256" t="s">
        <v>168</v>
      </c>
    </row>
    <row r="2992" s="2" customFormat="1" ht="16.5" customHeight="1">
      <c r="A2992" s="42"/>
      <c r="B2992" s="43"/>
      <c r="C2992" s="216" t="s">
        <v>4060</v>
      </c>
      <c r="D2992" s="216" t="s">
        <v>170</v>
      </c>
      <c r="E2992" s="217" t="s">
        <v>6108</v>
      </c>
      <c r="F2992" s="218" t="s">
        <v>6109</v>
      </c>
      <c r="G2992" s="219" t="s">
        <v>2667</v>
      </c>
      <c r="H2992" s="295"/>
      <c r="I2992" s="221"/>
      <c r="J2992" s="222">
        <f>ROUND(I2992*H2992,2)</f>
        <v>0</v>
      </c>
      <c r="K2992" s="218" t="s">
        <v>174</v>
      </c>
      <c r="L2992" s="48"/>
      <c r="M2992" s="223" t="s">
        <v>33</v>
      </c>
      <c r="N2992" s="224" t="s">
        <v>49</v>
      </c>
      <c r="O2992" s="88"/>
      <c r="P2992" s="225">
        <f>O2992*H2992</f>
        <v>0</v>
      </c>
      <c r="Q2992" s="225">
        <v>0</v>
      </c>
      <c r="R2992" s="225">
        <f>Q2992*H2992</f>
        <v>0</v>
      </c>
      <c r="S2992" s="225">
        <v>0</v>
      </c>
      <c r="T2992" s="226">
        <f>S2992*H2992</f>
        <v>0</v>
      </c>
      <c r="U2992" s="42"/>
      <c r="V2992" s="42"/>
      <c r="W2992" s="42"/>
      <c r="X2992" s="42"/>
      <c r="Y2992" s="42"/>
      <c r="Z2992" s="42"/>
      <c r="AA2992" s="42"/>
      <c r="AB2992" s="42"/>
      <c r="AC2992" s="42"/>
      <c r="AD2992" s="42"/>
      <c r="AE2992" s="42"/>
      <c r="AR2992" s="227" t="s">
        <v>266</v>
      </c>
      <c r="AT2992" s="227" t="s">
        <v>170</v>
      </c>
      <c r="AU2992" s="227" t="s">
        <v>87</v>
      </c>
      <c r="AY2992" s="20" t="s">
        <v>168</v>
      </c>
      <c r="BE2992" s="228">
        <f>IF(N2992="základní",J2992,0)</f>
        <v>0</v>
      </c>
      <c r="BF2992" s="228">
        <f>IF(N2992="snížená",J2992,0)</f>
        <v>0</v>
      </c>
      <c r="BG2992" s="228">
        <f>IF(N2992="zákl. přenesená",J2992,0)</f>
        <v>0</v>
      </c>
      <c r="BH2992" s="228">
        <f>IF(N2992="sníž. přenesená",J2992,0)</f>
        <v>0</v>
      </c>
      <c r="BI2992" s="228">
        <f>IF(N2992="nulová",J2992,0)</f>
        <v>0</v>
      </c>
      <c r="BJ2992" s="20" t="s">
        <v>85</v>
      </c>
      <c r="BK2992" s="228">
        <f>ROUND(I2992*H2992,2)</f>
        <v>0</v>
      </c>
      <c r="BL2992" s="20" t="s">
        <v>266</v>
      </c>
      <c r="BM2992" s="227" t="s">
        <v>6110</v>
      </c>
    </row>
    <row r="2993" s="2" customFormat="1">
      <c r="A2993" s="42"/>
      <c r="B2993" s="43"/>
      <c r="C2993" s="44"/>
      <c r="D2993" s="229" t="s">
        <v>176</v>
      </c>
      <c r="E2993" s="44"/>
      <c r="F2993" s="230" t="s">
        <v>6111</v>
      </c>
      <c r="G2993" s="44"/>
      <c r="H2993" s="44"/>
      <c r="I2993" s="231"/>
      <c r="J2993" s="44"/>
      <c r="K2993" s="44"/>
      <c r="L2993" s="48"/>
      <c r="M2993" s="232"/>
      <c r="N2993" s="233"/>
      <c r="O2993" s="88"/>
      <c r="P2993" s="88"/>
      <c r="Q2993" s="88"/>
      <c r="R2993" s="88"/>
      <c r="S2993" s="88"/>
      <c r="T2993" s="89"/>
      <c r="U2993" s="42"/>
      <c r="V2993" s="42"/>
      <c r="W2993" s="42"/>
      <c r="X2993" s="42"/>
      <c r="Y2993" s="42"/>
      <c r="Z2993" s="42"/>
      <c r="AA2993" s="42"/>
      <c r="AB2993" s="42"/>
      <c r="AC2993" s="42"/>
      <c r="AD2993" s="42"/>
      <c r="AE2993" s="42"/>
      <c r="AT2993" s="20" t="s">
        <v>176</v>
      </c>
      <c r="AU2993" s="20" t="s">
        <v>87</v>
      </c>
    </row>
    <row r="2994" s="2" customFormat="1">
      <c r="A2994" s="42"/>
      <c r="B2994" s="43"/>
      <c r="C2994" s="44"/>
      <c r="D2994" s="234" t="s">
        <v>178</v>
      </c>
      <c r="E2994" s="44"/>
      <c r="F2994" s="235" t="s">
        <v>6112</v>
      </c>
      <c r="G2994" s="44"/>
      <c r="H2994" s="44"/>
      <c r="I2994" s="231"/>
      <c r="J2994" s="44"/>
      <c r="K2994" s="44"/>
      <c r="L2994" s="48"/>
      <c r="M2994" s="232"/>
      <c r="N2994" s="233"/>
      <c r="O2994" s="88"/>
      <c r="P2994" s="88"/>
      <c r="Q2994" s="88"/>
      <c r="R2994" s="88"/>
      <c r="S2994" s="88"/>
      <c r="T2994" s="89"/>
      <c r="U2994" s="42"/>
      <c r="V2994" s="42"/>
      <c r="W2994" s="42"/>
      <c r="X2994" s="42"/>
      <c r="Y2994" s="42"/>
      <c r="Z2994" s="42"/>
      <c r="AA2994" s="42"/>
      <c r="AB2994" s="42"/>
      <c r="AC2994" s="42"/>
      <c r="AD2994" s="42"/>
      <c r="AE2994" s="42"/>
      <c r="AT2994" s="20" t="s">
        <v>178</v>
      </c>
      <c r="AU2994" s="20" t="s">
        <v>87</v>
      </c>
    </row>
    <row r="2995" s="12" customFormat="1" ht="22.8" customHeight="1">
      <c r="A2995" s="12"/>
      <c r="B2995" s="200"/>
      <c r="C2995" s="201"/>
      <c r="D2995" s="202" t="s">
        <v>77</v>
      </c>
      <c r="E2995" s="214" t="s">
        <v>4206</v>
      </c>
      <c r="F2995" s="214" t="s">
        <v>4207</v>
      </c>
      <c r="G2995" s="201"/>
      <c r="H2995" s="201"/>
      <c r="I2995" s="204"/>
      <c r="J2995" s="215">
        <f>BK2995</f>
        <v>0</v>
      </c>
      <c r="K2995" s="201"/>
      <c r="L2995" s="206"/>
      <c r="M2995" s="207"/>
      <c r="N2995" s="208"/>
      <c r="O2995" s="208"/>
      <c r="P2995" s="209">
        <f>SUM(P2996:P3069)</f>
        <v>0</v>
      </c>
      <c r="Q2995" s="208"/>
      <c r="R2995" s="209">
        <f>SUM(R2996:R3069)</f>
        <v>5.2999921500000005</v>
      </c>
      <c r="S2995" s="208"/>
      <c r="T2995" s="210">
        <f>SUM(T2996:T3069)</f>
        <v>0</v>
      </c>
      <c r="U2995" s="12"/>
      <c r="V2995" s="12"/>
      <c r="W2995" s="12"/>
      <c r="X2995" s="12"/>
      <c r="Y2995" s="12"/>
      <c r="Z2995" s="12"/>
      <c r="AA2995" s="12"/>
      <c r="AB2995" s="12"/>
      <c r="AC2995" s="12"/>
      <c r="AD2995" s="12"/>
      <c r="AE2995" s="12"/>
      <c r="AR2995" s="211" t="s">
        <v>87</v>
      </c>
      <c r="AT2995" s="212" t="s">
        <v>77</v>
      </c>
      <c r="AU2995" s="212" t="s">
        <v>85</v>
      </c>
      <c r="AY2995" s="211" t="s">
        <v>168</v>
      </c>
      <c r="BK2995" s="213">
        <f>SUM(BK2996:BK3069)</f>
        <v>0</v>
      </c>
    </row>
    <row r="2996" s="2" customFormat="1" ht="16.5" customHeight="1">
      <c r="A2996" s="42"/>
      <c r="B2996" s="43"/>
      <c r="C2996" s="216" t="s">
        <v>4067</v>
      </c>
      <c r="D2996" s="216" t="s">
        <v>170</v>
      </c>
      <c r="E2996" s="217" t="s">
        <v>4209</v>
      </c>
      <c r="F2996" s="218" t="s">
        <v>4210</v>
      </c>
      <c r="G2996" s="219" t="s">
        <v>173</v>
      </c>
      <c r="H2996" s="220">
        <v>161.285</v>
      </c>
      <c r="I2996" s="221"/>
      <c r="J2996" s="222">
        <f>ROUND(I2996*H2996,2)</f>
        <v>0</v>
      </c>
      <c r="K2996" s="218" t="s">
        <v>174</v>
      </c>
      <c r="L2996" s="48"/>
      <c r="M2996" s="223" t="s">
        <v>33</v>
      </c>
      <c r="N2996" s="224" t="s">
        <v>49</v>
      </c>
      <c r="O2996" s="88"/>
      <c r="P2996" s="225">
        <f>O2996*H2996</f>
        <v>0</v>
      </c>
      <c r="Q2996" s="225">
        <v>0.00029999999999999997</v>
      </c>
      <c r="R2996" s="225">
        <f>Q2996*H2996</f>
        <v>0.048385499999999998</v>
      </c>
      <c r="S2996" s="225">
        <v>0</v>
      </c>
      <c r="T2996" s="226">
        <f>S2996*H2996</f>
        <v>0</v>
      </c>
      <c r="U2996" s="42"/>
      <c r="V2996" s="42"/>
      <c r="W2996" s="42"/>
      <c r="X2996" s="42"/>
      <c r="Y2996" s="42"/>
      <c r="Z2996" s="42"/>
      <c r="AA2996" s="42"/>
      <c r="AB2996" s="42"/>
      <c r="AC2996" s="42"/>
      <c r="AD2996" s="42"/>
      <c r="AE2996" s="42"/>
      <c r="AR2996" s="227" t="s">
        <v>266</v>
      </c>
      <c r="AT2996" s="227" t="s">
        <v>170</v>
      </c>
      <c r="AU2996" s="227" t="s">
        <v>87</v>
      </c>
      <c r="AY2996" s="20" t="s">
        <v>168</v>
      </c>
      <c r="BE2996" s="228">
        <f>IF(N2996="základní",J2996,0)</f>
        <v>0</v>
      </c>
      <c r="BF2996" s="228">
        <f>IF(N2996="snížená",J2996,0)</f>
        <v>0</v>
      </c>
      <c r="BG2996" s="228">
        <f>IF(N2996="zákl. přenesená",J2996,0)</f>
        <v>0</v>
      </c>
      <c r="BH2996" s="228">
        <f>IF(N2996="sníž. přenesená",J2996,0)</f>
        <v>0</v>
      </c>
      <c r="BI2996" s="228">
        <f>IF(N2996="nulová",J2996,0)</f>
        <v>0</v>
      </c>
      <c r="BJ2996" s="20" t="s">
        <v>85</v>
      </c>
      <c r="BK2996" s="228">
        <f>ROUND(I2996*H2996,2)</f>
        <v>0</v>
      </c>
      <c r="BL2996" s="20" t="s">
        <v>266</v>
      </c>
      <c r="BM2996" s="227" t="s">
        <v>6113</v>
      </c>
    </row>
    <row r="2997" s="2" customFormat="1">
      <c r="A2997" s="42"/>
      <c r="B2997" s="43"/>
      <c r="C2997" s="44"/>
      <c r="D2997" s="229" t="s">
        <v>176</v>
      </c>
      <c r="E2997" s="44"/>
      <c r="F2997" s="230" t="s">
        <v>4212</v>
      </c>
      <c r="G2997" s="44"/>
      <c r="H2997" s="44"/>
      <c r="I2997" s="231"/>
      <c r="J2997" s="44"/>
      <c r="K2997" s="44"/>
      <c r="L2997" s="48"/>
      <c r="M2997" s="232"/>
      <c r="N2997" s="233"/>
      <c r="O2997" s="88"/>
      <c r="P2997" s="88"/>
      <c r="Q2997" s="88"/>
      <c r="R2997" s="88"/>
      <c r="S2997" s="88"/>
      <c r="T2997" s="89"/>
      <c r="U2997" s="42"/>
      <c r="V2997" s="42"/>
      <c r="W2997" s="42"/>
      <c r="X2997" s="42"/>
      <c r="Y2997" s="42"/>
      <c r="Z2997" s="42"/>
      <c r="AA2997" s="42"/>
      <c r="AB2997" s="42"/>
      <c r="AC2997" s="42"/>
      <c r="AD2997" s="42"/>
      <c r="AE2997" s="42"/>
      <c r="AT2997" s="20" t="s">
        <v>176</v>
      </c>
      <c r="AU2997" s="20" t="s">
        <v>87</v>
      </c>
    </row>
    <row r="2998" s="2" customFormat="1">
      <c r="A2998" s="42"/>
      <c r="B2998" s="43"/>
      <c r="C2998" s="44"/>
      <c r="D2998" s="234" t="s">
        <v>178</v>
      </c>
      <c r="E2998" s="44"/>
      <c r="F2998" s="235" t="s">
        <v>4213</v>
      </c>
      <c r="G2998" s="44"/>
      <c r="H2998" s="44"/>
      <c r="I2998" s="231"/>
      <c r="J2998" s="44"/>
      <c r="K2998" s="44"/>
      <c r="L2998" s="48"/>
      <c r="M2998" s="232"/>
      <c r="N2998" s="233"/>
      <c r="O2998" s="88"/>
      <c r="P2998" s="88"/>
      <c r="Q2998" s="88"/>
      <c r="R2998" s="88"/>
      <c r="S2998" s="88"/>
      <c r="T2998" s="89"/>
      <c r="U2998" s="42"/>
      <c r="V2998" s="42"/>
      <c r="W2998" s="42"/>
      <c r="X2998" s="42"/>
      <c r="Y2998" s="42"/>
      <c r="Z2998" s="42"/>
      <c r="AA2998" s="42"/>
      <c r="AB2998" s="42"/>
      <c r="AC2998" s="42"/>
      <c r="AD2998" s="42"/>
      <c r="AE2998" s="42"/>
      <c r="AT2998" s="20" t="s">
        <v>178</v>
      </c>
      <c r="AU2998" s="20" t="s">
        <v>87</v>
      </c>
    </row>
    <row r="2999" s="2" customFormat="1" ht="16.5" customHeight="1">
      <c r="A2999" s="42"/>
      <c r="B2999" s="43"/>
      <c r="C2999" s="216" t="s">
        <v>4074</v>
      </c>
      <c r="D2999" s="216" t="s">
        <v>170</v>
      </c>
      <c r="E2999" s="217" t="s">
        <v>4215</v>
      </c>
      <c r="F2999" s="218" t="s">
        <v>4216</v>
      </c>
      <c r="G2999" s="219" t="s">
        <v>173</v>
      </c>
      <c r="H2999" s="220">
        <v>4</v>
      </c>
      <c r="I2999" s="221"/>
      <c r="J2999" s="222">
        <f>ROUND(I2999*H2999,2)</f>
        <v>0</v>
      </c>
      <c r="K2999" s="218" t="s">
        <v>174</v>
      </c>
      <c r="L2999" s="48"/>
      <c r="M2999" s="223" t="s">
        <v>33</v>
      </c>
      <c r="N2999" s="224" t="s">
        <v>49</v>
      </c>
      <c r="O2999" s="88"/>
      <c r="P2999" s="225">
        <f>O2999*H2999</f>
        <v>0</v>
      </c>
      <c r="Q2999" s="225">
        <v>0.0015</v>
      </c>
      <c r="R2999" s="225">
        <f>Q2999*H2999</f>
        <v>0.0060000000000000001</v>
      </c>
      <c r="S2999" s="225">
        <v>0</v>
      </c>
      <c r="T2999" s="226">
        <f>S2999*H2999</f>
        <v>0</v>
      </c>
      <c r="U2999" s="42"/>
      <c r="V2999" s="42"/>
      <c r="W2999" s="42"/>
      <c r="X2999" s="42"/>
      <c r="Y2999" s="42"/>
      <c r="Z2999" s="42"/>
      <c r="AA2999" s="42"/>
      <c r="AB2999" s="42"/>
      <c r="AC2999" s="42"/>
      <c r="AD2999" s="42"/>
      <c r="AE2999" s="42"/>
      <c r="AR2999" s="227" t="s">
        <v>266</v>
      </c>
      <c r="AT2999" s="227" t="s">
        <v>170</v>
      </c>
      <c r="AU2999" s="227" t="s">
        <v>87</v>
      </c>
      <c r="AY2999" s="20" t="s">
        <v>168</v>
      </c>
      <c r="BE2999" s="228">
        <f>IF(N2999="základní",J2999,0)</f>
        <v>0</v>
      </c>
      <c r="BF2999" s="228">
        <f>IF(N2999="snížená",J2999,0)</f>
        <v>0</v>
      </c>
      <c r="BG2999" s="228">
        <f>IF(N2999="zákl. přenesená",J2999,0)</f>
        <v>0</v>
      </c>
      <c r="BH2999" s="228">
        <f>IF(N2999="sníž. přenesená",J2999,0)</f>
        <v>0</v>
      </c>
      <c r="BI2999" s="228">
        <f>IF(N2999="nulová",J2999,0)</f>
        <v>0</v>
      </c>
      <c r="BJ2999" s="20" t="s">
        <v>85</v>
      </c>
      <c r="BK2999" s="228">
        <f>ROUND(I2999*H2999,2)</f>
        <v>0</v>
      </c>
      <c r="BL2999" s="20" t="s">
        <v>266</v>
      </c>
      <c r="BM2999" s="227" t="s">
        <v>6114</v>
      </c>
    </row>
    <row r="3000" s="2" customFormat="1">
      <c r="A3000" s="42"/>
      <c r="B3000" s="43"/>
      <c r="C3000" s="44"/>
      <c r="D3000" s="229" t="s">
        <v>176</v>
      </c>
      <c r="E3000" s="44"/>
      <c r="F3000" s="230" t="s">
        <v>4218</v>
      </c>
      <c r="G3000" s="44"/>
      <c r="H3000" s="44"/>
      <c r="I3000" s="231"/>
      <c r="J3000" s="44"/>
      <c r="K3000" s="44"/>
      <c r="L3000" s="48"/>
      <c r="M3000" s="232"/>
      <c r="N3000" s="233"/>
      <c r="O3000" s="88"/>
      <c r="P3000" s="88"/>
      <c r="Q3000" s="88"/>
      <c r="R3000" s="88"/>
      <c r="S3000" s="88"/>
      <c r="T3000" s="89"/>
      <c r="U3000" s="42"/>
      <c r="V3000" s="42"/>
      <c r="W3000" s="42"/>
      <c r="X3000" s="42"/>
      <c r="Y3000" s="42"/>
      <c r="Z3000" s="42"/>
      <c r="AA3000" s="42"/>
      <c r="AB3000" s="42"/>
      <c r="AC3000" s="42"/>
      <c r="AD3000" s="42"/>
      <c r="AE3000" s="42"/>
      <c r="AT3000" s="20" t="s">
        <v>176</v>
      </c>
      <c r="AU3000" s="20" t="s">
        <v>87</v>
      </c>
    </row>
    <row r="3001" s="2" customFormat="1">
      <c r="A3001" s="42"/>
      <c r="B3001" s="43"/>
      <c r="C3001" s="44"/>
      <c r="D3001" s="234" t="s">
        <v>178</v>
      </c>
      <c r="E3001" s="44"/>
      <c r="F3001" s="235" t="s">
        <v>4219</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178</v>
      </c>
      <c r="AU3001" s="20" t="s">
        <v>87</v>
      </c>
    </row>
    <row r="3002" s="13" customFormat="1">
      <c r="A3002" s="13"/>
      <c r="B3002" s="236"/>
      <c r="C3002" s="237"/>
      <c r="D3002" s="229" t="s">
        <v>180</v>
      </c>
      <c r="E3002" s="238" t="s">
        <v>33</v>
      </c>
      <c r="F3002" s="239" t="s">
        <v>1291</v>
      </c>
      <c r="G3002" s="237"/>
      <c r="H3002" s="238" t="s">
        <v>33</v>
      </c>
      <c r="I3002" s="240"/>
      <c r="J3002" s="237"/>
      <c r="K3002" s="237"/>
      <c r="L3002" s="241"/>
      <c r="M3002" s="242"/>
      <c r="N3002" s="243"/>
      <c r="O3002" s="243"/>
      <c r="P3002" s="243"/>
      <c r="Q3002" s="243"/>
      <c r="R3002" s="243"/>
      <c r="S3002" s="243"/>
      <c r="T3002" s="244"/>
      <c r="U3002" s="13"/>
      <c r="V3002" s="13"/>
      <c r="W3002" s="13"/>
      <c r="X3002" s="13"/>
      <c r="Y3002" s="13"/>
      <c r="Z3002" s="13"/>
      <c r="AA3002" s="13"/>
      <c r="AB3002" s="13"/>
      <c r="AC3002" s="13"/>
      <c r="AD3002" s="13"/>
      <c r="AE3002" s="13"/>
      <c r="AT3002" s="245" t="s">
        <v>180</v>
      </c>
      <c r="AU3002" s="245" t="s">
        <v>87</v>
      </c>
      <c r="AV3002" s="13" t="s">
        <v>85</v>
      </c>
      <c r="AW3002" s="13" t="s">
        <v>39</v>
      </c>
      <c r="AX3002" s="13" t="s">
        <v>78</v>
      </c>
      <c r="AY3002" s="245" t="s">
        <v>168</v>
      </c>
    </row>
    <row r="3003" s="13" customFormat="1">
      <c r="A3003" s="13"/>
      <c r="B3003" s="236"/>
      <c r="C3003" s="237"/>
      <c r="D3003" s="229" t="s">
        <v>180</v>
      </c>
      <c r="E3003" s="238" t="s">
        <v>33</v>
      </c>
      <c r="F3003" s="239" t="s">
        <v>4235</v>
      </c>
      <c r="G3003" s="237"/>
      <c r="H3003" s="238" t="s">
        <v>33</v>
      </c>
      <c r="I3003" s="240"/>
      <c r="J3003" s="237"/>
      <c r="K3003" s="237"/>
      <c r="L3003" s="241"/>
      <c r="M3003" s="242"/>
      <c r="N3003" s="243"/>
      <c r="O3003" s="243"/>
      <c r="P3003" s="243"/>
      <c r="Q3003" s="243"/>
      <c r="R3003" s="243"/>
      <c r="S3003" s="243"/>
      <c r="T3003" s="244"/>
      <c r="U3003" s="13"/>
      <c r="V3003" s="13"/>
      <c r="W3003" s="13"/>
      <c r="X3003" s="13"/>
      <c r="Y3003" s="13"/>
      <c r="Z3003" s="13"/>
      <c r="AA3003" s="13"/>
      <c r="AB3003" s="13"/>
      <c r="AC3003" s="13"/>
      <c r="AD3003" s="13"/>
      <c r="AE3003" s="13"/>
      <c r="AT3003" s="245" t="s">
        <v>180</v>
      </c>
      <c r="AU3003" s="245" t="s">
        <v>87</v>
      </c>
      <c r="AV3003" s="13" t="s">
        <v>85</v>
      </c>
      <c r="AW3003" s="13" t="s">
        <v>39</v>
      </c>
      <c r="AX3003" s="13" t="s">
        <v>78</v>
      </c>
      <c r="AY3003" s="245" t="s">
        <v>168</v>
      </c>
    </row>
    <row r="3004" s="14" customFormat="1">
      <c r="A3004" s="14"/>
      <c r="B3004" s="246"/>
      <c r="C3004" s="247"/>
      <c r="D3004" s="229" t="s">
        <v>180</v>
      </c>
      <c r="E3004" s="248" t="s">
        <v>33</v>
      </c>
      <c r="F3004" s="249" t="s">
        <v>6115</v>
      </c>
      <c r="G3004" s="247"/>
      <c r="H3004" s="250">
        <v>4</v>
      </c>
      <c r="I3004" s="251"/>
      <c r="J3004" s="247"/>
      <c r="K3004" s="247"/>
      <c r="L3004" s="252"/>
      <c r="M3004" s="253"/>
      <c r="N3004" s="254"/>
      <c r="O3004" s="254"/>
      <c r="P3004" s="254"/>
      <c r="Q3004" s="254"/>
      <c r="R3004" s="254"/>
      <c r="S3004" s="254"/>
      <c r="T3004" s="255"/>
      <c r="U3004" s="14"/>
      <c r="V3004" s="14"/>
      <c r="W3004" s="14"/>
      <c r="X3004" s="14"/>
      <c r="Y3004" s="14"/>
      <c r="Z3004" s="14"/>
      <c r="AA3004" s="14"/>
      <c r="AB3004" s="14"/>
      <c r="AC3004" s="14"/>
      <c r="AD3004" s="14"/>
      <c r="AE3004" s="14"/>
      <c r="AT3004" s="256" t="s">
        <v>180</v>
      </c>
      <c r="AU3004" s="256" t="s">
        <v>87</v>
      </c>
      <c r="AV3004" s="14" t="s">
        <v>87</v>
      </c>
      <c r="AW3004" s="14" t="s">
        <v>39</v>
      </c>
      <c r="AX3004" s="14" t="s">
        <v>85</v>
      </c>
      <c r="AY3004" s="256" t="s">
        <v>168</v>
      </c>
    </row>
    <row r="3005" s="2" customFormat="1" ht="16.5" customHeight="1">
      <c r="A3005" s="42"/>
      <c r="B3005" s="43"/>
      <c r="C3005" s="216" t="s">
        <v>4091</v>
      </c>
      <c r="D3005" s="216" t="s">
        <v>170</v>
      </c>
      <c r="E3005" s="217" t="s">
        <v>4222</v>
      </c>
      <c r="F3005" s="218" t="s">
        <v>4223</v>
      </c>
      <c r="G3005" s="219" t="s">
        <v>741</v>
      </c>
      <c r="H3005" s="220">
        <v>2</v>
      </c>
      <c r="I3005" s="221"/>
      <c r="J3005" s="222">
        <f>ROUND(I3005*H3005,2)</f>
        <v>0</v>
      </c>
      <c r="K3005" s="218" t="s">
        <v>174</v>
      </c>
      <c r="L3005" s="48"/>
      <c r="M3005" s="223" t="s">
        <v>33</v>
      </c>
      <c r="N3005" s="224" t="s">
        <v>49</v>
      </c>
      <c r="O3005" s="88"/>
      <c r="P3005" s="225">
        <f>O3005*H3005</f>
        <v>0</v>
      </c>
      <c r="Q3005" s="225">
        <v>0.00027999999999999998</v>
      </c>
      <c r="R3005" s="225">
        <f>Q3005*H3005</f>
        <v>0.00055999999999999995</v>
      </c>
      <c r="S3005" s="225">
        <v>0</v>
      </c>
      <c r="T3005" s="226">
        <f>S3005*H3005</f>
        <v>0</v>
      </c>
      <c r="U3005" s="42"/>
      <c r="V3005" s="42"/>
      <c r="W3005" s="42"/>
      <c r="X3005" s="42"/>
      <c r="Y3005" s="42"/>
      <c r="Z3005" s="42"/>
      <c r="AA3005" s="42"/>
      <c r="AB3005" s="42"/>
      <c r="AC3005" s="42"/>
      <c r="AD3005" s="42"/>
      <c r="AE3005" s="42"/>
      <c r="AR3005" s="227" t="s">
        <v>266</v>
      </c>
      <c r="AT3005" s="227" t="s">
        <v>170</v>
      </c>
      <c r="AU3005" s="227" t="s">
        <v>87</v>
      </c>
      <c r="AY3005" s="20" t="s">
        <v>168</v>
      </c>
      <c r="BE3005" s="228">
        <f>IF(N3005="základní",J3005,0)</f>
        <v>0</v>
      </c>
      <c r="BF3005" s="228">
        <f>IF(N3005="snížená",J3005,0)</f>
        <v>0</v>
      </c>
      <c r="BG3005" s="228">
        <f>IF(N3005="zákl. přenesená",J3005,0)</f>
        <v>0</v>
      </c>
      <c r="BH3005" s="228">
        <f>IF(N3005="sníž. přenesená",J3005,0)</f>
        <v>0</v>
      </c>
      <c r="BI3005" s="228">
        <f>IF(N3005="nulová",J3005,0)</f>
        <v>0</v>
      </c>
      <c r="BJ3005" s="20" t="s">
        <v>85</v>
      </c>
      <c r="BK3005" s="228">
        <f>ROUND(I3005*H3005,2)</f>
        <v>0</v>
      </c>
      <c r="BL3005" s="20" t="s">
        <v>266</v>
      </c>
      <c r="BM3005" s="227" t="s">
        <v>6116</v>
      </c>
    </row>
    <row r="3006" s="2" customFormat="1">
      <c r="A3006" s="42"/>
      <c r="B3006" s="43"/>
      <c r="C3006" s="44"/>
      <c r="D3006" s="229" t="s">
        <v>176</v>
      </c>
      <c r="E3006" s="44"/>
      <c r="F3006" s="230" t="s">
        <v>4225</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176</v>
      </c>
      <c r="AU3006" s="20" t="s">
        <v>87</v>
      </c>
    </row>
    <row r="3007" s="2" customFormat="1">
      <c r="A3007" s="42"/>
      <c r="B3007" s="43"/>
      <c r="C3007" s="44"/>
      <c r="D3007" s="234" t="s">
        <v>178</v>
      </c>
      <c r="E3007" s="44"/>
      <c r="F3007" s="235" t="s">
        <v>4226</v>
      </c>
      <c r="G3007" s="44"/>
      <c r="H3007" s="44"/>
      <c r="I3007" s="231"/>
      <c r="J3007" s="44"/>
      <c r="K3007" s="44"/>
      <c r="L3007" s="48"/>
      <c r="M3007" s="232"/>
      <c r="N3007" s="233"/>
      <c r="O3007" s="88"/>
      <c r="P3007" s="88"/>
      <c r="Q3007" s="88"/>
      <c r="R3007" s="88"/>
      <c r="S3007" s="88"/>
      <c r="T3007" s="89"/>
      <c r="U3007" s="42"/>
      <c r="V3007" s="42"/>
      <c r="W3007" s="42"/>
      <c r="X3007" s="42"/>
      <c r="Y3007" s="42"/>
      <c r="Z3007" s="42"/>
      <c r="AA3007" s="42"/>
      <c r="AB3007" s="42"/>
      <c r="AC3007" s="42"/>
      <c r="AD3007" s="42"/>
      <c r="AE3007" s="42"/>
      <c r="AT3007" s="20" t="s">
        <v>178</v>
      </c>
      <c r="AU3007" s="20" t="s">
        <v>87</v>
      </c>
    </row>
    <row r="3008" s="13" customFormat="1">
      <c r="A3008" s="13"/>
      <c r="B3008" s="236"/>
      <c r="C3008" s="237"/>
      <c r="D3008" s="229" t="s">
        <v>180</v>
      </c>
      <c r="E3008" s="238" t="s">
        <v>33</v>
      </c>
      <c r="F3008" s="239" t="s">
        <v>1291</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180</v>
      </c>
      <c r="AU3008" s="245" t="s">
        <v>87</v>
      </c>
      <c r="AV3008" s="13" t="s">
        <v>85</v>
      </c>
      <c r="AW3008" s="13" t="s">
        <v>39</v>
      </c>
      <c r="AX3008" s="13" t="s">
        <v>78</v>
      </c>
      <c r="AY3008" s="245" t="s">
        <v>168</v>
      </c>
    </row>
    <row r="3009" s="13" customFormat="1">
      <c r="A3009" s="13"/>
      <c r="B3009" s="236"/>
      <c r="C3009" s="237"/>
      <c r="D3009" s="229" t="s">
        <v>180</v>
      </c>
      <c r="E3009" s="238" t="s">
        <v>33</v>
      </c>
      <c r="F3009" s="239" t="s">
        <v>6117</v>
      </c>
      <c r="G3009" s="237"/>
      <c r="H3009" s="238" t="s">
        <v>33</v>
      </c>
      <c r="I3009" s="240"/>
      <c r="J3009" s="237"/>
      <c r="K3009" s="237"/>
      <c r="L3009" s="241"/>
      <c r="M3009" s="242"/>
      <c r="N3009" s="243"/>
      <c r="O3009" s="243"/>
      <c r="P3009" s="243"/>
      <c r="Q3009" s="243"/>
      <c r="R3009" s="243"/>
      <c r="S3009" s="243"/>
      <c r="T3009" s="244"/>
      <c r="U3009" s="13"/>
      <c r="V3009" s="13"/>
      <c r="W3009" s="13"/>
      <c r="X3009" s="13"/>
      <c r="Y3009" s="13"/>
      <c r="Z3009" s="13"/>
      <c r="AA3009" s="13"/>
      <c r="AB3009" s="13"/>
      <c r="AC3009" s="13"/>
      <c r="AD3009" s="13"/>
      <c r="AE3009" s="13"/>
      <c r="AT3009" s="245" t="s">
        <v>180</v>
      </c>
      <c r="AU3009" s="245" t="s">
        <v>87</v>
      </c>
      <c r="AV3009" s="13" t="s">
        <v>85</v>
      </c>
      <c r="AW3009" s="13" t="s">
        <v>39</v>
      </c>
      <c r="AX3009" s="13" t="s">
        <v>78</v>
      </c>
      <c r="AY3009" s="245" t="s">
        <v>168</v>
      </c>
    </row>
    <row r="3010" s="14" customFormat="1">
      <c r="A3010" s="14"/>
      <c r="B3010" s="246"/>
      <c r="C3010" s="247"/>
      <c r="D3010" s="229" t="s">
        <v>180</v>
      </c>
      <c r="E3010" s="248" t="s">
        <v>33</v>
      </c>
      <c r="F3010" s="249" t="s">
        <v>6118</v>
      </c>
      <c r="G3010" s="247"/>
      <c r="H3010" s="250">
        <v>2</v>
      </c>
      <c r="I3010" s="251"/>
      <c r="J3010" s="247"/>
      <c r="K3010" s="247"/>
      <c r="L3010" s="252"/>
      <c r="M3010" s="253"/>
      <c r="N3010" s="254"/>
      <c r="O3010" s="254"/>
      <c r="P3010" s="254"/>
      <c r="Q3010" s="254"/>
      <c r="R3010" s="254"/>
      <c r="S3010" s="254"/>
      <c r="T3010" s="255"/>
      <c r="U3010" s="14"/>
      <c r="V3010" s="14"/>
      <c r="W3010" s="14"/>
      <c r="X3010" s="14"/>
      <c r="Y3010" s="14"/>
      <c r="Z3010" s="14"/>
      <c r="AA3010" s="14"/>
      <c r="AB3010" s="14"/>
      <c r="AC3010" s="14"/>
      <c r="AD3010" s="14"/>
      <c r="AE3010" s="14"/>
      <c r="AT3010" s="256" t="s">
        <v>180</v>
      </c>
      <c r="AU3010" s="256" t="s">
        <v>87</v>
      </c>
      <c r="AV3010" s="14" t="s">
        <v>87</v>
      </c>
      <c r="AW3010" s="14" t="s">
        <v>39</v>
      </c>
      <c r="AX3010" s="14" t="s">
        <v>85</v>
      </c>
      <c r="AY3010" s="256" t="s">
        <v>168</v>
      </c>
    </row>
    <row r="3011" s="2" customFormat="1" ht="16.5" customHeight="1">
      <c r="A3011" s="42"/>
      <c r="B3011" s="43"/>
      <c r="C3011" s="216" t="s">
        <v>4106</v>
      </c>
      <c r="D3011" s="216" t="s">
        <v>170</v>
      </c>
      <c r="E3011" s="217" t="s">
        <v>4230</v>
      </c>
      <c r="F3011" s="218" t="s">
        <v>4231</v>
      </c>
      <c r="G3011" s="219" t="s">
        <v>741</v>
      </c>
      <c r="H3011" s="220">
        <v>130.69999999999999</v>
      </c>
      <c r="I3011" s="221"/>
      <c r="J3011" s="222">
        <f>ROUND(I3011*H3011,2)</f>
        <v>0</v>
      </c>
      <c r="K3011" s="218" t="s">
        <v>174</v>
      </c>
      <c r="L3011" s="48"/>
      <c r="M3011" s="223" t="s">
        <v>33</v>
      </c>
      <c r="N3011" s="224" t="s">
        <v>49</v>
      </c>
      <c r="O3011" s="88"/>
      <c r="P3011" s="225">
        <f>O3011*H3011</f>
        <v>0</v>
      </c>
      <c r="Q3011" s="225">
        <v>0.00020000000000000001</v>
      </c>
      <c r="R3011" s="225">
        <f>Q3011*H3011</f>
        <v>0.02614</v>
      </c>
      <c r="S3011" s="225">
        <v>0</v>
      </c>
      <c r="T3011" s="226">
        <f>S3011*H3011</f>
        <v>0</v>
      </c>
      <c r="U3011" s="42"/>
      <c r="V3011" s="42"/>
      <c r="W3011" s="42"/>
      <c r="X3011" s="42"/>
      <c r="Y3011" s="42"/>
      <c r="Z3011" s="42"/>
      <c r="AA3011" s="42"/>
      <c r="AB3011" s="42"/>
      <c r="AC3011" s="42"/>
      <c r="AD3011" s="42"/>
      <c r="AE3011" s="42"/>
      <c r="AR3011" s="227" t="s">
        <v>266</v>
      </c>
      <c r="AT3011" s="227" t="s">
        <v>170</v>
      </c>
      <c r="AU3011" s="227" t="s">
        <v>87</v>
      </c>
      <c r="AY3011" s="20" t="s">
        <v>168</v>
      </c>
      <c r="BE3011" s="228">
        <f>IF(N3011="základní",J3011,0)</f>
        <v>0</v>
      </c>
      <c r="BF3011" s="228">
        <f>IF(N3011="snížená",J3011,0)</f>
        <v>0</v>
      </c>
      <c r="BG3011" s="228">
        <f>IF(N3011="zákl. přenesená",J3011,0)</f>
        <v>0</v>
      </c>
      <c r="BH3011" s="228">
        <f>IF(N3011="sníž. přenesená",J3011,0)</f>
        <v>0</v>
      </c>
      <c r="BI3011" s="228">
        <f>IF(N3011="nulová",J3011,0)</f>
        <v>0</v>
      </c>
      <c r="BJ3011" s="20" t="s">
        <v>85</v>
      </c>
      <c r="BK3011" s="228">
        <f>ROUND(I3011*H3011,2)</f>
        <v>0</v>
      </c>
      <c r="BL3011" s="20" t="s">
        <v>266</v>
      </c>
      <c r="BM3011" s="227" t="s">
        <v>6119</v>
      </c>
    </row>
    <row r="3012" s="2" customFormat="1">
      <c r="A3012" s="42"/>
      <c r="B3012" s="43"/>
      <c r="C3012" s="44"/>
      <c r="D3012" s="229" t="s">
        <v>176</v>
      </c>
      <c r="E3012" s="44"/>
      <c r="F3012" s="230" t="s">
        <v>4233</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176</v>
      </c>
      <c r="AU3012" s="20" t="s">
        <v>87</v>
      </c>
    </row>
    <row r="3013" s="2" customFormat="1">
      <c r="A3013" s="42"/>
      <c r="B3013" s="43"/>
      <c r="C3013" s="44"/>
      <c r="D3013" s="234" t="s">
        <v>178</v>
      </c>
      <c r="E3013" s="44"/>
      <c r="F3013" s="235" t="s">
        <v>4234</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178</v>
      </c>
      <c r="AU3013" s="20" t="s">
        <v>87</v>
      </c>
    </row>
    <row r="3014" s="13" customFormat="1">
      <c r="A3014" s="13"/>
      <c r="B3014" s="236"/>
      <c r="C3014" s="237"/>
      <c r="D3014" s="229" t="s">
        <v>180</v>
      </c>
      <c r="E3014" s="238" t="s">
        <v>33</v>
      </c>
      <c r="F3014" s="239" t="s">
        <v>1291</v>
      </c>
      <c r="G3014" s="237"/>
      <c r="H3014" s="238" t="s">
        <v>33</v>
      </c>
      <c r="I3014" s="240"/>
      <c r="J3014" s="237"/>
      <c r="K3014" s="237"/>
      <c r="L3014" s="241"/>
      <c r="M3014" s="242"/>
      <c r="N3014" s="243"/>
      <c r="O3014" s="243"/>
      <c r="P3014" s="243"/>
      <c r="Q3014" s="243"/>
      <c r="R3014" s="243"/>
      <c r="S3014" s="243"/>
      <c r="T3014" s="244"/>
      <c r="U3014" s="13"/>
      <c r="V3014" s="13"/>
      <c r="W3014" s="13"/>
      <c r="X3014" s="13"/>
      <c r="Y3014" s="13"/>
      <c r="Z3014" s="13"/>
      <c r="AA3014" s="13"/>
      <c r="AB3014" s="13"/>
      <c r="AC3014" s="13"/>
      <c r="AD3014" s="13"/>
      <c r="AE3014" s="13"/>
      <c r="AT3014" s="245" t="s">
        <v>180</v>
      </c>
      <c r="AU3014" s="245" t="s">
        <v>87</v>
      </c>
      <c r="AV3014" s="13" t="s">
        <v>85</v>
      </c>
      <c r="AW3014" s="13" t="s">
        <v>39</v>
      </c>
      <c r="AX3014" s="13" t="s">
        <v>78</v>
      </c>
      <c r="AY3014" s="245" t="s">
        <v>168</v>
      </c>
    </row>
    <row r="3015" s="13" customFormat="1">
      <c r="A3015" s="13"/>
      <c r="B3015" s="236"/>
      <c r="C3015" s="237"/>
      <c r="D3015" s="229" t="s">
        <v>180</v>
      </c>
      <c r="E3015" s="238" t="s">
        <v>33</v>
      </c>
      <c r="F3015" s="239" t="s">
        <v>4235</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180</v>
      </c>
      <c r="AU3015" s="245" t="s">
        <v>87</v>
      </c>
      <c r="AV3015" s="13" t="s">
        <v>85</v>
      </c>
      <c r="AW3015" s="13" t="s">
        <v>39</v>
      </c>
      <c r="AX3015" s="13" t="s">
        <v>78</v>
      </c>
      <c r="AY3015" s="245" t="s">
        <v>168</v>
      </c>
    </row>
    <row r="3016" s="14" customFormat="1">
      <c r="A3016" s="14"/>
      <c r="B3016" s="246"/>
      <c r="C3016" s="247"/>
      <c r="D3016" s="229" t="s">
        <v>180</v>
      </c>
      <c r="E3016" s="248" t="s">
        <v>33</v>
      </c>
      <c r="F3016" s="249" t="s">
        <v>6120</v>
      </c>
      <c r="G3016" s="247"/>
      <c r="H3016" s="250">
        <v>20.199999999999999</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180</v>
      </c>
      <c r="AU3016" s="256" t="s">
        <v>87</v>
      </c>
      <c r="AV3016" s="14" t="s">
        <v>87</v>
      </c>
      <c r="AW3016" s="14" t="s">
        <v>39</v>
      </c>
      <c r="AX3016" s="14" t="s">
        <v>78</v>
      </c>
      <c r="AY3016" s="256" t="s">
        <v>168</v>
      </c>
    </row>
    <row r="3017" s="14" customFormat="1">
      <c r="A3017" s="14"/>
      <c r="B3017" s="246"/>
      <c r="C3017" s="247"/>
      <c r="D3017" s="229" t="s">
        <v>180</v>
      </c>
      <c r="E3017" s="248" t="s">
        <v>33</v>
      </c>
      <c r="F3017" s="249" t="s">
        <v>6121</v>
      </c>
      <c r="G3017" s="247"/>
      <c r="H3017" s="250">
        <v>16.5</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180</v>
      </c>
      <c r="AU3017" s="256" t="s">
        <v>87</v>
      </c>
      <c r="AV3017" s="14" t="s">
        <v>87</v>
      </c>
      <c r="AW3017" s="14" t="s">
        <v>39</v>
      </c>
      <c r="AX3017" s="14" t="s">
        <v>78</v>
      </c>
      <c r="AY3017" s="256" t="s">
        <v>168</v>
      </c>
    </row>
    <row r="3018" s="14" customFormat="1">
      <c r="A3018" s="14"/>
      <c r="B3018" s="246"/>
      <c r="C3018" s="247"/>
      <c r="D3018" s="229" t="s">
        <v>180</v>
      </c>
      <c r="E3018" s="248" t="s">
        <v>33</v>
      </c>
      <c r="F3018" s="249" t="s">
        <v>6122</v>
      </c>
      <c r="G3018" s="247"/>
      <c r="H3018" s="250">
        <v>10.199999999999999</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6123</v>
      </c>
      <c r="G3019" s="247"/>
      <c r="H3019" s="250">
        <v>7.9000000000000004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4" customFormat="1">
      <c r="A3020" s="14"/>
      <c r="B3020" s="246"/>
      <c r="C3020" s="247"/>
      <c r="D3020" s="229" t="s">
        <v>180</v>
      </c>
      <c r="E3020" s="248" t="s">
        <v>33</v>
      </c>
      <c r="F3020" s="249" t="s">
        <v>6124</v>
      </c>
      <c r="G3020" s="247"/>
      <c r="H3020" s="250">
        <v>15.699999999999999</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180</v>
      </c>
      <c r="AU3020" s="256" t="s">
        <v>87</v>
      </c>
      <c r="AV3020" s="14" t="s">
        <v>87</v>
      </c>
      <c r="AW3020" s="14" t="s">
        <v>39</v>
      </c>
      <c r="AX3020" s="14" t="s">
        <v>78</v>
      </c>
      <c r="AY3020" s="256" t="s">
        <v>168</v>
      </c>
    </row>
    <row r="3021" s="14" customFormat="1">
      <c r="A3021" s="14"/>
      <c r="B3021" s="246"/>
      <c r="C3021" s="247"/>
      <c r="D3021" s="229" t="s">
        <v>180</v>
      </c>
      <c r="E3021" s="248" t="s">
        <v>33</v>
      </c>
      <c r="F3021" s="249" t="s">
        <v>6050</v>
      </c>
      <c r="G3021" s="247"/>
      <c r="H3021" s="250">
        <v>6.9000000000000004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6" customFormat="1">
      <c r="A3022" s="16"/>
      <c r="B3022" s="274"/>
      <c r="C3022" s="275"/>
      <c r="D3022" s="229" t="s">
        <v>180</v>
      </c>
      <c r="E3022" s="276" t="s">
        <v>33</v>
      </c>
      <c r="F3022" s="277" t="s">
        <v>645</v>
      </c>
      <c r="G3022" s="275"/>
      <c r="H3022" s="278">
        <v>77.400000000000006</v>
      </c>
      <c r="I3022" s="279"/>
      <c r="J3022" s="275"/>
      <c r="K3022" s="275"/>
      <c r="L3022" s="280"/>
      <c r="M3022" s="281"/>
      <c r="N3022" s="282"/>
      <c r="O3022" s="282"/>
      <c r="P3022" s="282"/>
      <c r="Q3022" s="282"/>
      <c r="R3022" s="282"/>
      <c r="S3022" s="282"/>
      <c r="T3022" s="283"/>
      <c r="U3022" s="16"/>
      <c r="V3022" s="16"/>
      <c r="W3022" s="16"/>
      <c r="X3022" s="16"/>
      <c r="Y3022" s="16"/>
      <c r="Z3022" s="16"/>
      <c r="AA3022" s="16"/>
      <c r="AB3022" s="16"/>
      <c r="AC3022" s="16"/>
      <c r="AD3022" s="16"/>
      <c r="AE3022" s="16"/>
      <c r="AT3022" s="284" t="s">
        <v>180</v>
      </c>
      <c r="AU3022" s="284" t="s">
        <v>87</v>
      </c>
      <c r="AV3022" s="16" t="s">
        <v>118</v>
      </c>
      <c r="AW3022" s="16" t="s">
        <v>39</v>
      </c>
      <c r="AX3022" s="16" t="s">
        <v>78</v>
      </c>
      <c r="AY3022" s="284" t="s">
        <v>168</v>
      </c>
    </row>
    <row r="3023" s="13" customFormat="1">
      <c r="A3023" s="13"/>
      <c r="B3023" s="236"/>
      <c r="C3023" s="237"/>
      <c r="D3023" s="229" t="s">
        <v>180</v>
      </c>
      <c r="E3023" s="238" t="s">
        <v>33</v>
      </c>
      <c r="F3023" s="239" t="s">
        <v>1338</v>
      </c>
      <c r="G3023" s="237"/>
      <c r="H3023" s="238" t="s">
        <v>33</v>
      </c>
      <c r="I3023" s="240"/>
      <c r="J3023" s="237"/>
      <c r="K3023" s="237"/>
      <c r="L3023" s="241"/>
      <c r="M3023" s="242"/>
      <c r="N3023" s="243"/>
      <c r="O3023" s="243"/>
      <c r="P3023" s="243"/>
      <c r="Q3023" s="243"/>
      <c r="R3023" s="243"/>
      <c r="S3023" s="243"/>
      <c r="T3023" s="244"/>
      <c r="U3023" s="13"/>
      <c r="V3023" s="13"/>
      <c r="W3023" s="13"/>
      <c r="X3023" s="13"/>
      <c r="Y3023" s="13"/>
      <c r="Z3023" s="13"/>
      <c r="AA3023" s="13"/>
      <c r="AB3023" s="13"/>
      <c r="AC3023" s="13"/>
      <c r="AD3023" s="13"/>
      <c r="AE3023" s="13"/>
      <c r="AT3023" s="245" t="s">
        <v>180</v>
      </c>
      <c r="AU3023" s="245" t="s">
        <v>87</v>
      </c>
      <c r="AV3023" s="13" t="s">
        <v>85</v>
      </c>
      <c r="AW3023" s="13" t="s">
        <v>39</v>
      </c>
      <c r="AX3023" s="13" t="s">
        <v>78</v>
      </c>
      <c r="AY3023" s="245" t="s">
        <v>168</v>
      </c>
    </row>
    <row r="3024" s="14" customFormat="1">
      <c r="A3024" s="14"/>
      <c r="B3024" s="246"/>
      <c r="C3024" s="247"/>
      <c r="D3024" s="229" t="s">
        <v>180</v>
      </c>
      <c r="E3024" s="248" t="s">
        <v>33</v>
      </c>
      <c r="F3024" s="249" t="s">
        <v>6125</v>
      </c>
      <c r="G3024" s="247"/>
      <c r="H3024" s="250">
        <v>53.299999999999997</v>
      </c>
      <c r="I3024" s="251"/>
      <c r="J3024" s="247"/>
      <c r="K3024" s="247"/>
      <c r="L3024" s="252"/>
      <c r="M3024" s="253"/>
      <c r="N3024" s="254"/>
      <c r="O3024" s="254"/>
      <c r="P3024" s="254"/>
      <c r="Q3024" s="254"/>
      <c r="R3024" s="254"/>
      <c r="S3024" s="254"/>
      <c r="T3024" s="255"/>
      <c r="U3024" s="14"/>
      <c r="V3024" s="14"/>
      <c r="W3024" s="14"/>
      <c r="X3024" s="14"/>
      <c r="Y3024" s="14"/>
      <c r="Z3024" s="14"/>
      <c r="AA3024" s="14"/>
      <c r="AB3024" s="14"/>
      <c r="AC3024" s="14"/>
      <c r="AD3024" s="14"/>
      <c r="AE3024" s="14"/>
      <c r="AT3024" s="256" t="s">
        <v>180</v>
      </c>
      <c r="AU3024" s="256" t="s">
        <v>87</v>
      </c>
      <c r="AV3024" s="14" t="s">
        <v>87</v>
      </c>
      <c r="AW3024" s="14" t="s">
        <v>39</v>
      </c>
      <c r="AX3024" s="14" t="s">
        <v>78</v>
      </c>
      <c r="AY3024" s="256" t="s">
        <v>168</v>
      </c>
    </row>
    <row r="3025" s="15" customFormat="1">
      <c r="A3025" s="15"/>
      <c r="B3025" s="263"/>
      <c r="C3025" s="264"/>
      <c r="D3025" s="229" t="s">
        <v>180</v>
      </c>
      <c r="E3025" s="265" t="s">
        <v>33</v>
      </c>
      <c r="F3025" s="266" t="s">
        <v>626</v>
      </c>
      <c r="G3025" s="264"/>
      <c r="H3025" s="267">
        <v>130.69999999999999</v>
      </c>
      <c r="I3025" s="268"/>
      <c r="J3025" s="264"/>
      <c r="K3025" s="264"/>
      <c r="L3025" s="269"/>
      <c r="M3025" s="270"/>
      <c r="N3025" s="271"/>
      <c r="O3025" s="271"/>
      <c r="P3025" s="271"/>
      <c r="Q3025" s="271"/>
      <c r="R3025" s="271"/>
      <c r="S3025" s="271"/>
      <c r="T3025" s="272"/>
      <c r="U3025" s="15"/>
      <c r="V3025" s="15"/>
      <c r="W3025" s="15"/>
      <c r="X3025" s="15"/>
      <c r="Y3025" s="15"/>
      <c r="Z3025" s="15"/>
      <c r="AA3025" s="15"/>
      <c r="AB3025" s="15"/>
      <c r="AC3025" s="15"/>
      <c r="AD3025" s="15"/>
      <c r="AE3025" s="15"/>
      <c r="AT3025" s="273" t="s">
        <v>180</v>
      </c>
      <c r="AU3025" s="273" t="s">
        <v>87</v>
      </c>
      <c r="AV3025" s="15" t="s">
        <v>121</v>
      </c>
      <c r="AW3025" s="15" t="s">
        <v>39</v>
      </c>
      <c r="AX3025" s="15" t="s">
        <v>85</v>
      </c>
      <c r="AY3025" s="273" t="s">
        <v>168</v>
      </c>
    </row>
    <row r="3026" s="2" customFormat="1" ht="16.5" customHeight="1">
      <c r="A3026" s="42"/>
      <c r="B3026" s="43"/>
      <c r="C3026" s="285" t="s">
        <v>4121</v>
      </c>
      <c r="D3026" s="285" t="s">
        <v>713</v>
      </c>
      <c r="E3026" s="286" t="s">
        <v>4247</v>
      </c>
      <c r="F3026" s="287" t="s">
        <v>4248</v>
      </c>
      <c r="G3026" s="288" t="s">
        <v>741</v>
      </c>
      <c r="H3026" s="289">
        <v>143.77000000000001</v>
      </c>
      <c r="I3026" s="290"/>
      <c r="J3026" s="291">
        <f>ROUND(I3026*H3026,2)</f>
        <v>0</v>
      </c>
      <c r="K3026" s="287" t="s">
        <v>174</v>
      </c>
      <c r="L3026" s="292"/>
      <c r="M3026" s="293" t="s">
        <v>33</v>
      </c>
      <c r="N3026" s="294" t="s">
        <v>49</v>
      </c>
      <c r="O3026" s="88"/>
      <c r="P3026" s="225">
        <f>O3026*H3026</f>
        <v>0</v>
      </c>
      <c r="Q3026" s="225">
        <v>0.00032000000000000003</v>
      </c>
      <c r="R3026" s="225">
        <f>Q3026*H3026</f>
        <v>0.04600640000000001</v>
      </c>
      <c r="S3026" s="225">
        <v>0</v>
      </c>
      <c r="T3026" s="226">
        <f>S3026*H3026</f>
        <v>0</v>
      </c>
      <c r="U3026" s="42"/>
      <c r="V3026" s="42"/>
      <c r="W3026" s="42"/>
      <c r="X3026" s="42"/>
      <c r="Y3026" s="42"/>
      <c r="Z3026" s="42"/>
      <c r="AA3026" s="42"/>
      <c r="AB3026" s="42"/>
      <c r="AC3026" s="42"/>
      <c r="AD3026" s="42"/>
      <c r="AE3026" s="42"/>
      <c r="AR3026" s="227" t="s">
        <v>366</v>
      </c>
      <c r="AT3026" s="227" t="s">
        <v>713</v>
      </c>
      <c r="AU3026" s="227" t="s">
        <v>87</v>
      </c>
      <c r="AY3026" s="20" t="s">
        <v>168</v>
      </c>
      <c r="BE3026" s="228">
        <f>IF(N3026="základní",J3026,0)</f>
        <v>0</v>
      </c>
      <c r="BF3026" s="228">
        <f>IF(N3026="snížená",J3026,0)</f>
        <v>0</v>
      </c>
      <c r="BG3026" s="228">
        <f>IF(N3026="zákl. přenesená",J3026,0)</f>
        <v>0</v>
      </c>
      <c r="BH3026" s="228">
        <f>IF(N3026="sníž. přenesená",J3026,0)</f>
        <v>0</v>
      </c>
      <c r="BI3026" s="228">
        <f>IF(N3026="nulová",J3026,0)</f>
        <v>0</v>
      </c>
      <c r="BJ3026" s="20" t="s">
        <v>85</v>
      </c>
      <c r="BK3026" s="228">
        <f>ROUND(I3026*H3026,2)</f>
        <v>0</v>
      </c>
      <c r="BL3026" s="20" t="s">
        <v>266</v>
      </c>
      <c r="BM3026" s="227" t="s">
        <v>6126</v>
      </c>
    </row>
    <row r="3027" s="2" customFormat="1">
      <c r="A3027" s="42"/>
      <c r="B3027" s="43"/>
      <c r="C3027" s="44"/>
      <c r="D3027" s="229" t="s">
        <v>176</v>
      </c>
      <c r="E3027" s="44"/>
      <c r="F3027" s="230" t="s">
        <v>4248</v>
      </c>
      <c r="G3027" s="44"/>
      <c r="H3027" s="44"/>
      <c r="I3027" s="231"/>
      <c r="J3027" s="44"/>
      <c r="K3027" s="44"/>
      <c r="L3027" s="48"/>
      <c r="M3027" s="232"/>
      <c r="N3027" s="233"/>
      <c r="O3027" s="88"/>
      <c r="P3027" s="88"/>
      <c r="Q3027" s="88"/>
      <c r="R3027" s="88"/>
      <c r="S3027" s="88"/>
      <c r="T3027" s="89"/>
      <c r="U3027" s="42"/>
      <c r="V3027" s="42"/>
      <c r="W3027" s="42"/>
      <c r="X3027" s="42"/>
      <c r="Y3027" s="42"/>
      <c r="Z3027" s="42"/>
      <c r="AA3027" s="42"/>
      <c r="AB3027" s="42"/>
      <c r="AC3027" s="42"/>
      <c r="AD3027" s="42"/>
      <c r="AE3027" s="42"/>
      <c r="AT3027" s="20" t="s">
        <v>176</v>
      </c>
      <c r="AU3027" s="20" t="s">
        <v>87</v>
      </c>
    </row>
    <row r="3028" s="2" customFormat="1" ht="24.15" customHeight="1">
      <c r="A3028" s="42"/>
      <c r="B3028" s="43"/>
      <c r="C3028" s="216" t="s">
        <v>4127</v>
      </c>
      <c r="D3028" s="216" t="s">
        <v>170</v>
      </c>
      <c r="E3028" s="217" t="s">
        <v>4251</v>
      </c>
      <c r="F3028" s="218" t="s">
        <v>4252</v>
      </c>
      <c r="G3028" s="219" t="s">
        <v>173</v>
      </c>
      <c r="H3028" s="220">
        <v>161.285</v>
      </c>
      <c r="I3028" s="221"/>
      <c r="J3028" s="222">
        <f>ROUND(I3028*H3028,2)</f>
        <v>0</v>
      </c>
      <c r="K3028" s="218" t="s">
        <v>174</v>
      </c>
      <c r="L3028" s="48"/>
      <c r="M3028" s="223" t="s">
        <v>33</v>
      </c>
      <c r="N3028" s="224" t="s">
        <v>49</v>
      </c>
      <c r="O3028" s="88"/>
      <c r="P3028" s="225">
        <f>O3028*H3028</f>
        <v>0</v>
      </c>
      <c r="Q3028" s="225">
        <v>0.0089999999999999993</v>
      </c>
      <c r="R3028" s="225">
        <f>Q3028*H3028</f>
        <v>1.4515649999999998</v>
      </c>
      <c r="S3028" s="225">
        <v>0</v>
      </c>
      <c r="T3028" s="226">
        <f>S3028*H3028</f>
        <v>0</v>
      </c>
      <c r="U3028" s="42"/>
      <c r="V3028" s="42"/>
      <c r="W3028" s="42"/>
      <c r="X3028" s="42"/>
      <c r="Y3028" s="42"/>
      <c r="Z3028" s="42"/>
      <c r="AA3028" s="42"/>
      <c r="AB3028" s="42"/>
      <c r="AC3028" s="42"/>
      <c r="AD3028" s="42"/>
      <c r="AE3028" s="42"/>
      <c r="AR3028" s="227" t="s">
        <v>266</v>
      </c>
      <c r="AT3028" s="227" t="s">
        <v>170</v>
      </c>
      <c r="AU3028" s="227" t="s">
        <v>87</v>
      </c>
      <c r="AY3028" s="20" t="s">
        <v>168</v>
      </c>
      <c r="BE3028" s="228">
        <f>IF(N3028="základní",J3028,0)</f>
        <v>0</v>
      </c>
      <c r="BF3028" s="228">
        <f>IF(N3028="snížená",J3028,0)</f>
        <v>0</v>
      </c>
      <c r="BG3028" s="228">
        <f>IF(N3028="zákl. přenesená",J3028,0)</f>
        <v>0</v>
      </c>
      <c r="BH3028" s="228">
        <f>IF(N3028="sníž. přenesená",J3028,0)</f>
        <v>0</v>
      </c>
      <c r="BI3028" s="228">
        <f>IF(N3028="nulová",J3028,0)</f>
        <v>0</v>
      </c>
      <c r="BJ3028" s="20" t="s">
        <v>85</v>
      </c>
      <c r="BK3028" s="228">
        <f>ROUND(I3028*H3028,2)</f>
        <v>0</v>
      </c>
      <c r="BL3028" s="20" t="s">
        <v>266</v>
      </c>
      <c r="BM3028" s="227" t="s">
        <v>6127</v>
      </c>
    </row>
    <row r="3029" s="2" customFormat="1">
      <c r="A3029" s="42"/>
      <c r="B3029" s="43"/>
      <c r="C3029" s="44"/>
      <c r="D3029" s="229" t="s">
        <v>176</v>
      </c>
      <c r="E3029" s="44"/>
      <c r="F3029" s="230" t="s">
        <v>4254</v>
      </c>
      <c r="G3029" s="44"/>
      <c r="H3029" s="44"/>
      <c r="I3029" s="231"/>
      <c r="J3029" s="44"/>
      <c r="K3029" s="44"/>
      <c r="L3029" s="48"/>
      <c r="M3029" s="232"/>
      <c r="N3029" s="233"/>
      <c r="O3029" s="88"/>
      <c r="P3029" s="88"/>
      <c r="Q3029" s="88"/>
      <c r="R3029" s="88"/>
      <c r="S3029" s="88"/>
      <c r="T3029" s="89"/>
      <c r="U3029" s="42"/>
      <c r="V3029" s="42"/>
      <c r="W3029" s="42"/>
      <c r="X3029" s="42"/>
      <c r="Y3029" s="42"/>
      <c r="Z3029" s="42"/>
      <c r="AA3029" s="42"/>
      <c r="AB3029" s="42"/>
      <c r="AC3029" s="42"/>
      <c r="AD3029" s="42"/>
      <c r="AE3029" s="42"/>
      <c r="AT3029" s="20" t="s">
        <v>176</v>
      </c>
      <c r="AU3029" s="20" t="s">
        <v>87</v>
      </c>
    </row>
    <row r="3030" s="2" customFormat="1">
      <c r="A3030" s="42"/>
      <c r="B3030" s="43"/>
      <c r="C3030" s="44"/>
      <c r="D3030" s="234" t="s">
        <v>178</v>
      </c>
      <c r="E3030" s="44"/>
      <c r="F3030" s="235" t="s">
        <v>4255</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178</v>
      </c>
      <c r="AU3030" s="20" t="s">
        <v>87</v>
      </c>
    </row>
    <row r="3031" s="13" customFormat="1">
      <c r="A3031" s="13"/>
      <c r="B3031" s="236"/>
      <c r="C3031" s="237"/>
      <c r="D3031" s="229" t="s">
        <v>180</v>
      </c>
      <c r="E3031" s="238" t="s">
        <v>33</v>
      </c>
      <c r="F3031" s="239" t="s">
        <v>1291</v>
      </c>
      <c r="G3031" s="237"/>
      <c r="H3031" s="238" t="s">
        <v>33</v>
      </c>
      <c r="I3031" s="240"/>
      <c r="J3031" s="237"/>
      <c r="K3031" s="237"/>
      <c r="L3031" s="241"/>
      <c r="M3031" s="242"/>
      <c r="N3031" s="243"/>
      <c r="O3031" s="243"/>
      <c r="P3031" s="243"/>
      <c r="Q3031" s="243"/>
      <c r="R3031" s="243"/>
      <c r="S3031" s="243"/>
      <c r="T3031" s="244"/>
      <c r="U3031" s="13"/>
      <c r="V3031" s="13"/>
      <c r="W3031" s="13"/>
      <c r="X3031" s="13"/>
      <c r="Y3031" s="13"/>
      <c r="Z3031" s="13"/>
      <c r="AA3031" s="13"/>
      <c r="AB3031" s="13"/>
      <c r="AC3031" s="13"/>
      <c r="AD3031" s="13"/>
      <c r="AE3031" s="13"/>
      <c r="AT3031" s="245" t="s">
        <v>180</v>
      </c>
      <c r="AU3031" s="245" t="s">
        <v>87</v>
      </c>
      <c r="AV3031" s="13" t="s">
        <v>85</v>
      </c>
      <c r="AW3031" s="13" t="s">
        <v>39</v>
      </c>
      <c r="AX3031" s="13" t="s">
        <v>78</v>
      </c>
      <c r="AY3031" s="245" t="s">
        <v>168</v>
      </c>
    </row>
    <row r="3032" s="13" customFormat="1">
      <c r="A3032" s="13"/>
      <c r="B3032" s="236"/>
      <c r="C3032" s="237"/>
      <c r="D3032" s="229" t="s">
        <v>180</v>
      </c>
      <c r="E3032" s="238" t="s">
        <v>33</v>
      </c>
      <c r="F3032" s="239" t="s">
        <v>4256</v>
      </c>
      <c r="G3032" s="237"/>
      <c r="H3032" s="238" t="s">
        <v>33</v>
      </c>
      <c r="I3032" s="240"/>
      <c r="J3032" s="237"/>
      <c r="K3032" s="237"/>
      <c r="L3032" s="241"/>
      <c r="M3032" s="242"/>
      <c r="N3032" s="243"/>
      <c r="O3032" s="243"/>
      <c r="P3032" s="243"/>
      <c r="Q3032" s="243"/>
      <c r="R3032" s="243"/>
      <c r="S3032" s="243"/>
      <c r="T3032" s="244"/>
      <c r="U3032" s="13"/>
      <c r="V3032" s="13"/>
      <c r="W3032" s="13"/>
      <c r="X3032" s="13"/>
      <c r="Y3032" s="13"/>
      <c r="Z3032" s="13"/>
      <c r="AA3032" s="13"/>
      <c r="AB3032" s="13"/>
      <c r="AC3032" s="13"/>
      <c r="AD3032" s="13"/>
      <c r="AE3032" s="13"/>
      <c r="AT3032" s="245" t="s">
        <v>180</v>
      </c>
      <c r="AU3032" s="245" t="s">
        <v>87</v>
      </c>
      <c r="AV3032" s="13" t="s">
        <v>85</v>
      </c>
      <c r="AW3032" s="13" t="s">
        <v>39</v>
      </c>
      <c r="AX3032" s="13" t="s">
        <v>78</v>
      </c>
      <c r="AY3032" s="245" t="s">
        <v>168</v>
      </c>
    </row>
    <row r="3033" s="13" customFormat="1">
      <c r="A3033" s="13"/>
      <c r="B3033" s="236"/>
      <c r="C3033" s="237"/>
      <c r="D3033" s="229" t="s">
        <v>180</v>
      </c>
      <c r="E3033" s="238" t="s">
        <v>33</v>
      </c>
      <c r="F3033" s="239" t="s">
        <v>4235</v>
      </c>
      <c r="G3033" s="237"/>
      <c r="H3033" s="238" t="s">
        <v>33</v>
      </c>
      <c r="I3033" s="240"/>
      <c r="J3033" s="237"/>
      <c r="K3033" s="237"/>
      <c r="L3033" s="241"/>
      <c r="M3033" s="242"/>
      <c r="N3033" s="243"/>
      <c r="O3033" s="243"/>
      <c r="P3033" s="243"/>
      <c r="Q3033" s="243"/>
      <c r="R3033" s="243"/>
      <c r="S3033" s="243"/>
      <c r="T3033" s="244"/>
      <c r="U3033" s="13"/>
      <c r="V3033" s="13"/>
      <c r="W3033" s="13"/>
      <c r="X3033" s="13"/>
      <c r="Y3033" s="13"/>
      <c r="Z3033" s="13"/>
      <c r="AA3033" s="13"/>
      <c r="AB3033" s="13"/>
      <c r="AC3033" s="13"/>
      <c r="AD3033" s="13"/>
      <c r="AE3033" s="13"/>
      <c r="AT3033" s="245" t="s">
        <v>180</v>
      </c>
      <c r="AU3033" s="245" t="s">
        <v>87</v>
      </c>
      <c r="AV3033" s="13" t="s">
        <v>85</v>
      </c>
      <c r="AW3033" s="13" t="s">
        <v>39</v>
      </c>
      <c r="AX3033" s="13" t="s">
        <v>78</v>
      </c>
      <c r="AY3033" s="245" t="s">
        <v>168</v>
      </c>
    </row>
    <row r="3034" s="14" customFormat="1">
      <c r="A3034" s="14"/>
      <c r="B3034" s="246"/>
      <c r="C3034" s="247"/>
      <c r="D3034" s="229" t="s">
        <v>180</v>
      </c>
      <c r="E3034" s="248" t="s">
        <v>33</v>
      </c>
      <c r="F3034" s="249" t="s">
        <v>6128</v>
      </c>
      <c r="G3034" s="247"/>
      <c r="H3034" s="250">
        <v>24.399999999999999</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180</v>
      </c>
      <c r="AU3034" s="256" t="s">
        <v>87</v>
      </c>
      <c r="AV3034" s="14" t="s">
        <v>87</v>
      </c>
      <c r="AW3034" s="14" t="s">
        <v>39</v>
      </c>
      <c r="AX3034" s="14" t="s">
        <v>78</v>
      </c>
      <c r="AY3034" s="256" t="s">
        <v>168</v>
      </c>
    </row>
    <row r="3035" s="14" customFormat="1">
      <c r="A3035" s="14"/>
      <c r="B3035" s="246"/>
      <c r="C3035" s="247"/>
      <c r="D3035" s="229" t="s">
        <v>180</v>
      </c>
      <c r="E3035" s="248" t="s">
        <v>33</v>
      </c>
      <c r="F3035" s="249" t="s">
        <v>6129</v>
      </c>
      <c r="G3035" s="247"/>
      <c r="H3035" s="250">
        <v>0.58499999999999996</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39</v>
      </c>
      <c r="AX3035" s="14" t="s">
        <v>78</v>
      </c>
      <c r="AY3035" s="256" t="s">
        <v>168</v>
      </c>
    </row>
    <row r="3036" s="14" customFormat="1">
      <c r="A3036" s="14"/>
      <c r="B3036" s="246"/>
      <c r="C3036" s="247"/>
      <c r="D3036" s="229" t="s">
        <v>180</v>
      </c>
      <c r="E3036" s="248" t="s">
        <v>33</v>
      </c>
      <c r="F3036" s="249" t="s">
        <v>6130</v>
      </c>
      <c r="G3036" s="247"/>
      <c r="H3036" s="250">
        <v>23</v>
      </c>
      <c r="I3036" s="251"/>
      <c r="J3036" s="247"/>
      <c r="K3036" s="247"/>
      <c r="L3036" s="252"/>
      <c r="M3036" s="253"/>
      <c r="N3036" s="254"/>
      <c r="O3036" s="254"/>
      <c r="P3036" s="254"/>
      <c r="Q3036" s="254"/>
      <c r="R3036" s="254"/>
      <c r="S3036" s="254"/>
      <c r="T3036" s="255"/>
      <c r="U3036" s="14"/>
      <c r="V3036" s="14"/>
      <c r="W3036" s="14"/>
      <c r="X3036" s="14"/>
      <c r="Y3036" s="14"/>
      <c r="Z3036" s="14"/>
      <c r="AA3036" s="14"/>
      <c r="AB3036" s="14"/>
      <c r="AC3036" s="14"/>
      <c r="AD3036" s="14"/>
      <c r="AE3036" s="14"/>
      <c r="AT3036" s="256" t="s">
        <v>180</v>
      </c>
      <c r="AU3036" s="256" t="s">
        <v>87</v>
      </c>
      <c r="AV3036" s="14" t="s">
        <v>87</v>
      </c>
      <c r="AW3036" s="14" t="s">
        <v>39</v>
      </c>
      <c r="AX3036" s="14" t="s">
        <v>78</v>
      </c>
      <c r="AY3036" s="256" t="s">
        <v>168</v>
      </c>
    </row>
    <row r="3037" s="14" customFormat="1">
      <c r="A3037" s="14"/>
      <c r="B3037" s="246"/>
      <c r="C3037" s="247"/>
      <c r="D3037" s="229" t="s">
        <v>180</v>
      </c>
      <c r="E3037" s="248" t="s">
        <v>33</v>
      </c>
      <c r="F3037" s="249" t="s">
        <v>6131</v>
      </c>
      <c r="G3037" s="247"/>
      <c r="H3037" s="250">
        <v>14.4</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180</v>
      </c>
      <c r="AU3037" s="256" t="s">
        <v>87</v>
      </c>
      <c r="AV3037" s="14" t="s">
        <v>87</v>
      </c>
      <c r="AW3037" s="14" t="s">
        <v>39</v>
      </c>
      <c r="AX3037" s="14" t="s">
        <v>78</v>
      </c>
      <c r="AY3037" s="256" t="s">
        <v>168</v>
      </c>
    </row>
    <row r="3038" s="14" customFormat="1">
      <c r="A3038" s="14"/>
      <c r="B3038" s="246"/>
      <c r="C3038" s="247"/>
      <c r="D3038" s="229" t="s">
        <v>180</v>
      </c>
      <c r="E3038" s="248" t="s">
        <v>33</v>
      </c>
      <c r="F3038" s="249" t="s">
        <v>6132</v>
      </c>
      <c r="G3038" s="247"/>
      <c r="H3038" s="250">
        <v>13</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180</v>
      </c>
      <c r="AU3038" s="256" t="s">
        <v>87</v>
      </c>
      <c r="AV3038" s="14" t="s">
        <v>87</v>
      </c>
      <c r="AW3038" s="14" t="s">
        <v>39</v>
      </c>
      <c r="AX3038" s="14" t="s">
        <v>78</v>
      </c>
      <c r="AY3038" s="256" t="s">
        <v>168</v>
      </c>
    </row>
    <row r="3039" s="14" customFormat="1">
      <c r="A3039" s="14"/>
      <c r="B3039" s="246"/>
      <c r="C3039" s="247"/>
      <c r="D3039" s="229" t="s">
        <v>180</v>
      </c>
      <c r="E3039" s="248" t="s">
        <v>33</v>
      </c>
      <c r="F3039" s="249" t="s">
        <v>6133</v>
      </c>
      <c r="G3039" s="247"/>
      <c r="H3039" s="250">
        <v>17.399999999999999</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180</v>
      </c>
      <c r="AU3039" s="256" t="s">
        <v>87</v>
      </c>
      <c r="AV3039" s="14" t="s">
        <v>87</v>
      </c>
      <c r="AW3039" s="14" t="s">
        <v>39</v>
      </c>
      <c r="AX3039" s="14" t="s">
        <v>78</v>
      </c>
      <c r="AY3039" s="256" t="s">
        <v>168</v>
      </c>
    </row>
    <row r="3040" s="14" customFormat="1">
      <c r="A3040" s="14"/>
      <c r="B3040" s="246"/>
      <c r="C3040" s="247"/>
      <c r="D3040" s="229" t="s">
        <v>180</v>
      </c>
      <c r="E3040" s="248" t="s">
        <v>33</v>
      </c>
      <c r="F3040" s="249" t="s">
        <v>6134</v>
      </c>
      <c r="G3040" s="247"/>
      <c r="H3040" s="250">
        <v>1.3999999999999999</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180</v>
      </c>
      <c r="AU3040" s="256" t="s">
        <v>87</v>
      </c>
      <c r="AV3040" s="14" t="s">
        <v>87</v>
      </c>
      <c r="AW3040" s="14" t="s">
        <v>39</v>
      </c>
      <c r="AX3040" s="14" t="s">
        <v>78</v>
      </c>
      <c r="AY3040" s="256" t="s">
        <v>168</v>
      </c>
    </row>
    <row r="3041" s="14" customFormat="1">
      <c r="A3041" s="14"/>
      <c r="B3041" s="246"/>
      <c r="C3041" s="247"/>
      <c r="D3041" s="229" t="s">
        <v>180</v>
      </c>
      <c r="E3041" s="248" t="s">
        <v>33</v>
      </c>
      <c r="F3041" s="249" t="s">
        <v>6135</v>
      </c>
      <c r="G3041" s="247"/>
      <c r="H3041" s="250">
        <v>13.800000000000001</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180</v>
      </c>
      <c r="AU3041" s="256" t="s">
        <v>87</v>
      </c>
      <c r="AV3041" s="14" t="s">
        <v>87</v>
      </c>
      <c r="AW3041" s="14" t="s">
        <v>39</v>
      </c>
      <c r="AX3041" s="14" t="s">
        <v>78</v>
      </c>
      <c r="AY3041" s="256" t="s">
        <v>168</v>
      </c>
    </row>
    <row r="3042" s="16" customFormat="1">
      <c r="A3042" s="16"/>
      <c r="B3042" s="274"/>
      <c r="C3042" s="275"/>
      <c r="D3042" s="229" t="s">
        <v>180</v>
      </c>
      <c r="E3042" s="276" t="s">
        <v>33</v>
      </c>
      <c r="F3042" s="277" t="s">
        <v>645</v>
      </c>
      <c r="G3042" s="275"/>
      <c r="H3042" s="278">
        <v>107.985</v>
      </c>
      <c r="I3042" s="279"/>
      <c r="J3042" s="275"/>
      <c r="K3042" s="275"/>
      <c r="L3042" s="280"/>
      <c r="M3042" s="281"/>
      <c r="N3042" s="282"/>
      <c r="O3042" s="282"/>
      <c r="P3042" s="282"/>
      <c r="Q3042" s="282"/>
      <c r="R3042" s="282"/>
      <c r="S3042" s="282"/>
      <c r="T3042" s="283"/>
      <c r="U3042" s="16"/>
      <c r="V3042" s="16"/>
      <c r="W3042" s="16"/>
      <c r="X3042" s="16"/>
      <c r="Y3042" s="16"/>
      <c r="Z3042" s="16"/>
      <c r="AA3042" s="16"/>
      <c r="AB3042" s="16"/>
      <c r="AC3042" s="16"/>
      <c r="AD3042" s="16"/>
      <c r="AE3042" s="16"/>
      <c r="AT3042" s="284" t="s">
        <v>180</v>
      </c>
      <c r="AU3042" s="284" t="s">
        <v>87</v>
      </c>
      <c r="AV3042" s="16" t="s">
        <v>118</v>
      </c>
      <c r="AW3042" s="16" t="s">
        <v>39</v>
      </c>
      <c r="AX3042" s="16" t="s">
        <v>78</v>
      </c>
      <c r="AY3042" s="284" t="s">
        <v>168</v>
      </c>
    </row>
    <row r="3043" s="13" customFormat="1">
      <c r="A3043" s="13"/>
      <c r="B3043" s="236"/>
      <c r="C3043" s="237"/>
      <c r="D3043" s="229" t="s">
        <v>180</v>
      </c>
      <c r="E3043" s="238" t="s">
        <v>33</v>
      </c>
      <c r="F3043" s="239" t="s">
        <v>1338</v>
      </c>
      <c r="G3043" s="237"/>
      <c r="H3043" s="238" t="s">
        <v>33</v>
      </c>
      <c r="I3043" s="240"/>
      <c r="J3043" s="237"/>
      <c r="K3043" s="237"/>
      <c r="L3043" s="241"/>
      <c r="M3043" s="242"/>
      <c r="N3043" s="243"/>
      <c r="O3043" s="243"/>
      <c r="P3043" s="243"/>
      <c r="Q3043" s="243"/>
      <c r="R3043" s="243"/>
      <c r="S3043" s="243"/>
      <c r="T3043" s="244"/>
      <c r="U3043" s="13"/>
      <c r="V3043" s="13"/>
      <c r="W3043" s="13"/>
      <c r="X3043" s="13"/>
      <c r="Y3043" s="13"/>
      <c r="Z3043" s="13"/>
      <c r="AA3043" s="13"/>
      <c r="AB3043" s="13"/>
      <c r="AC3043" s="13"/>
      <c r="AD3043" s="13"/>
      <c r="AE3043" s="13"/>
      <c r="AT3043" s="245" t="s">
        <v>180</v>
      </c>
      <c r="AU3043" s="245" t="s">
        <v>87</v>
      </c>
      <c r="AV3043" s="13" t="s">
        <v>85</v>
      </c>
      <c r="AW3043" s="13" t="s">
        <v>39</v>
      </c>
      <c r="AX3043" s="13" t="s">
        <v>78</v>
      </c>
      <c r="AY3043" s="245" t="s">
        <v>168</v>
      </c>
    </row>
    <row r="3044" s="14" customFormat="1">
      <c r="A3044" s="14"/>
      <c r="B3044" s="246"/>
      <c r="C3044" s="247"/>
      <c r="D3044" s="229" t="s">
        <v>180</v>
      </c>
      <c r="E3044" s="248" t="s">
        <v>33</v>
      </c>
      <c r="F3044" s="249" t="s">
        <v>6125</v>
      </c>
      <c r="G3044" s="247"/>
      <c r="H3044" s="250">
        <v>53.299999999999997</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180</v>
      </c>
      <c r="AU3044" s="256" t="s">
        <v>87</v>
      </c>
      <c r="AV3044" s="14" t="s">
        <v>87</v>
      </c>
      <c r="AW3044" s="14" t="s">
        <v>39</v>
      </c>
      <c r="AX3044" s="14" t="s">
        <v>78</v>
      </c>
      <c r="AY3044" s="256" t="s">
        <v>168</v>
      </c>
    </row>
    <row r="3045" s="15" customFormat="1">
      <c r="A3045" s="15"/>
      <c r="B3045" s="263"/>
      <c r="C3045" s="264"/>
      <c r="D3045" s="229" t="s">
        <v>180</v>
      </c>
      <c r="E3045" s="265" t="s">
        <v>33</v>
      </c>
      <c r="F3045" s="266" t="s">
        <v>626</v>
      </c>
      <c r="G3045" s="264"/>
      <c r="H3045" s="267">
        <v>161.285</v>
      </c>
      <c r="I3045" s="268"/>
      <c r="J3045" s="264"/>
      <c r="K3045" s="264"/>
      <c r="L3045" s="269"/>
      <c r="M3045" s="270"/>
      <c r="N3045" s="271"/>
      <c r="O3045" s="271"/>
      <c r="P3045" s="271"/>
      <c r="Q3045" s="271"/>
      <c r="R3045" s="271"/>
      <c r="S3045" s="271"/>
      <c r="T3045" s="272"/>
      <c r="U3045" s="15"/>
      <c r="V3045" s="15"/>
      <c r="W3045" s="15"/>
      <c r="X3045" s="15"/>
      <c r="Y3045" s="15"/>
      <c r="Z3045" s="15"/>
      <c r="AA3045" s="15"/>
      <c r="AB3045" s="15"/>
      <c r="AC3045" s="15"/>
      <c r="AD3045" s="15"/>
      <c r="AE3045" s="15"/>
      <c r="AT3045" s="273" t="s">
        <v>180</v>
      </c>
      <c r="AU3045" s="273" t="s">
        <v>87</v>
      </c>
      <c r="AV3045" s="15" t="s">
        <v>121</v>
      </c>
      <c r="AW3045" s="15" t="s">
        <v>39</v>
      </c>
      <c r="AX3045" s="15" t="s">
        <v>85</v>
      </c>
      <c r="AY3045" s="273" t="s">
        <v>168</v>
      </c>
    </row>
    <row r="3046" s="2" customFormat="1" ht="16.5" customHeight="1">
      <c r="A3046" s="42"/>
      <c r="B3046" s="43"/>
      <c r="C3046" s="285" t="s">
        <v>4135</v>
      </c>
      <c r="D3046" s="285" t="s">
        <v>713</v>
      </c>
      <c r="E3046" s="286" t="s">
        <v>4268</v>
      </c>
      <c r="F3046" s="287" t="s">
        <v>4269</v>
      </c>
      <c r="G3046" s="288" t="s">
        <v>173</v>
      </c>
      <c r="H3046" s="289">
        <v>185.47800000000001</v>
      </c>
      <c r="I3046" s="290"/>
      <c r="J3046" s="291">
        <f>ROUND(I3046*H3046,2)</f>
        <v>0</v>
      </c>
      <c r="K3046" s="287" t="s">
        <v>174</v>
      </c>
      <c r="L3046" s="292"/>
      <c r="M3046" s="293" t="s">
        <v>33</v>
      </c>
      <c r="N3046" s="294" t="s">
        <v>49</v>
      </c>
      <c r="O3046" s="88"/>
      <c r="P3046" s="225">
        <f>O3046*H3046</f>
        <v>0</v>
      </c>
      <c r="Q3046" s="225">
        <v>0.02</v>
      </c>
      <c r="R3046" s="225">
        <f>Q3046*H3046</f>
        <v>3.7095600000000002</v>
      </c>
      <c r="S3046" s="225">
        <v>0</v>
      </c>
      <c r="T3046" s="226">
        <f>S3046*H3046</f>
        <v>0</v>
      </c>
      <c r="U3046" s="42"/>
      <c r="V3046" s="42"/>
      <c r="W3046" s="42"/>
      <c r="X3046" s="42"/>
      <c r="Y3046" s="42"/>
      <c r="Z3046" s="42"/>
      <c r="AA3046" s="42"/>
      <c r="AB3046" s="42"/>
      <c r="AC3046" s="42"/>
      <c r="AD3046" s="42"/>
      <c r="AE3046" s="42"/>
      <c r="AR3046" s="227" t="s">
        <v>366</v>
      </c>
      <c r="AT3046" s="227" t="s">
        <v>713</v>
      </c>
      <c r="AU3046" s="227" t="s">
        <v>87</v>
      </c>
      <c r="AY3046" s="20" t="s">
        <v>168</v>
      </c>
      <c r="BE3046" s="228">
        <f>IF(N3046="základní",J3046,0)</f>
        <v>0</v>
      </c>
      <c r="BF3046" s="228">
        <f>IF(N3046="snížená",J3046,0)</f>
        <v>0</v>
      </c>
      <c r="BG3046" s="228">
        <f>IF(N3046="zákl. přenesená",J3046,0)</f>
        <v>0</v>
      </c>
      <c r="BH3046" s="228">
        <f>IF(N3046="sníž. přenesená",J3046,0)</f>
        <v>0</v>
      </c>
      <c r="BI3046" s="228">
        <f>IF(N3046="nulová",J3046,0)</f>
        <v>0</v>
      </c>
      <c r="BJ3046" s="20" t="s">
        <v>85</v>
      </c>
      <c r="BK3046" s="228">
        <f>ROUND(I3046*H3046,2)</f>
        <v>0</v>
      </c>
      <c r="BL3046" s="20" t="s">
        <v>266</v>
      </c>
      <c r="BM3046" s="227" t="s">
        <v>6136</v>
      </c>
    </row>
    <row r="3047" s="2" customFormat="1">
      <c r="A3047" s="42"/>
      <c r="B3047" s="43"/>
      <c r="C3047" s="44"/>
      <c r="D3047" s="229" t="s">
        <v>176</v>
      </c>
      <c r="E3047" s="44"/>
      <c r="F3047" s="230" t="s">
        <v>4269</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176</v>
      </c>
      <c r="AU3047" s="20" t="s">
        <v>87</v>
      </c>
    </row>
    <row r="3048" s="14" customFormat="1">
      <c r="A3048" s="14"/>
      <c r="B3048" s="246"/>
      <c r="C3048" s="247"/>
      <c r="D3048" s="229" t="s">
        <v>180</v>
      </c>
      <c r="E3048" s="247"/>
      <c r="F3048" s="249" t="s">
        <v>6137</v>
      </c>
      <c r="G3048" s="247"/>
      <c r="H3048" s="250">
        <v>185.47800000000001</v>
      </c>
      <c r="I3048" s="251"/>
      <c r="J3048" s="247"/>
      <c r="K3048" s="247"/>
      <c r="L3048" s="252"/>
      <c r="M3048" s="253"/>
      <c r="N3048" s="254"/>
      <c r="O3048" s="254"/>
      <c r="P3048" s="254"/>
      <c r="Q3048" s="254"/>
      <c r="R3048" s="254"/>
      <c r="S3048" s="254"/>
      <c r="T3048" s="255"/>
      <c r="U3048" s="14"/>
      <c r="V3048" s="14"/>
      <c r="W3048" s="14"/>
      <c r="X3048" s="14"/>
      <c r="Y3048" s="14"/>
      <c r="Z3048" s="14"/>
      <c r="AA3048" s="14"/>
      <c r="AB3048" s="14"/>
      <c r="AC3048" s="14"/>
      <c r="AD3048" s="14"/>
      <c r="AE3048" s="14"/>
      <c r="AT3048" s="256" t="s">
        <v>180</v>
      </c>
      <c r="AU3048" s="256" t="s">
        <v>87</v>
      </c>
      <c r="AV3048" s="14" t="s">
        <v>87</v>
      </c>
      <c r="AW3048" s="14" t="s">
        <v>4</v>
      </c>
      <c r="AX3048" s="14" t="s">
        <v>85</v>
      </c>
      <c r="AY3048" s="256" t="s">
        <v>168</v>
      </c>
    </row>
    <row r="3049" s="2" customFormat="1" ht="16.5" customHeight="1">
      <c r="A3049" s="42"/>
      <c r="B3049" s="43"/>
      <c r="C3049" s="216" t="s">
        <v>4141</v>
      </c>
      <c r="D3049" s="216" t="s">
        <v>170</v>
      </c>
      <c r="E3049" s="217" t="s">
        <v>4273</v>
      </c>
      <c r="F3049" s="218" t="s">
        <v>4274</v>
      </c>
      <c r="G3049" s="219" t="s">
        <v>741</v>
      </c>
      <c r="H3049" s="220">
        <v>123.7</v>
      </c>
      <c r="I3049" s="221"/>
      <c r="J3049" s="222">
        <f>ROUND(I3049*H3049,2)</f>
        <v>0</v>
      </c>
      <c r="K3049" s="218" t="s">
        <v>174</v>
      </c>
      <c r="L3049" s="48"/>
      <c r="M3049" s="223" t="s">
        <v>33</v>
      </c>
      <c r="N3049" s="224" t="s">
        <v>49</v>
      </c>
      <c r="O3049" s="88"/>
      <c r="P3049" s="225">
        <f>O3049*H3049</f>
        <v>0</v>
      </c>
      <c r="Q3049" s="225">
        <v>3.0000000000000001E-05</v>
      </c>
      <c r="R3049" s="225">
        <f>Q3049*H3049</f>
        <v>0.0037110000000000003</v>
      </c>
      <c r="S3049" s="225">
        <v>0</v>
      </c>
      <c r="T3049" s="226">
        <f>S3049*H3049</f>
        <v>0</v>
      </c>
      <c r="U3049" s="42"/>
      <c r="V3049" s="42"/>
      <c r="W3049" s="42"/>
      <c r="X3049" s="42"/>
      <c r="Y3049" s="42"/>
      <c r="Z3049" s="42"/>
      <c r="AA3049" s="42"/>
      <c r="AB3049" s="42"/>
      <c r="AC3049" s="42"/>
      <c r="AD3049" s="42"/>
      <c r="AE3049" s="42"/>
      <c r="AR3049" s="227" t="s">
        <v>266</v>
      </c>
      <c r="AT3049" s="227" t="s">
        <v>170</v>
      </c>
      <c r="AU3049" s="227" t="s">
        <v>87</v>
      </c>
      <c r="AY3049" s="20" t="s">
        <v>168</v>
      </c>
      <c r="BE3049" s="228">
        <f>IF(N3049="základní",J3049,0)</f>
        <v>0</v>
      </c>
      <c r="BF3049" s="228">
        <f>IF(N3049="snížená",J3049,0)</f>
        <v>0</v>
      </c>
      <c r="BG3049" s="228">
        <f>IF(N3049="zákl. přenesená",J3049,0)</f>
        <v>0</v>
      </c>
      <c r="BH3049" s="228">
        <f>IF(N3049="sníž. přenesená",J3049,0)</f>
        <v>0</v>
      </c>
      <c r="BI3049" s="228">
        <f>IF(N3049="nulová",J3049,0)</f>
        <v>0</v>
      </c>
      <c r="BJ3049" s="20" t="s">
        <v>85</v>
      </c>
      <c r="BK3049" s="228">
        <f>ROUND(I3049*H3049,2)</f>
        <v>0</v>
      </c>
      <c r="BL3049" s="20" t="s">
        <v>266</v>
      </c>
      <c r="BM3049" s="227" t="s">
        <v>6138</v>
      </c>
    </row>
    <row r="3050" s="2" customFormat="1">
      <c r="A3050" s="42"/>
      <c r="B3050" s="43"/>
      <c r="C3050" s="44"/>
      <c r="D3050" s="229" t="s">
        <v>176</v>
      </c>
      <c r="E3050" s="44"/>
      <c r="F3050" s="230" t="s">
        <v>4276</v>
      </c>
      <c r="G3050" s="44"/>
      <c r="H3050" s="44"/>
      <c r="I3050" s="231"/>
      <c r="J3050" s="44"/>
      <c r="K3050" s="44"/>
      <c r="L3050" s="48"/>
      <c r="M3050" s="232"/>
      <c r="N3050" s="233"/>
      <c r="O3050" s="88"/>
      <c r="P3050" s="88"/>
      <c r="Q3050" s="88"/>
      <c r="R3050" s="88"/>
      <c r="S3050" s="88"/>
      <c r="T3050" s="89"/>
      <c r="U3050" s="42"/>
      <c r="V3050" s="42"/>
      <c r="W3050" s="42"/>
      <c r="X3050" s="42"/>
      <c r="Y3050" s="42"/>
      <c r="Z3050" s="42"/>
      <c r="AA3050" s="42"/>
      <c r="AB3050" s="42"/>
      <c r="AC3050" s="42"/>
      <c r="AD3050" s="42"/>
      <c r="AE3050" s="42"/>
      <c r="AT3050" s="20" t="s">
        <v>176</v>
      </c>
      <c r="AU3050" s="20" t="s">
        <v>87</v>
      </c>
    </row>
    <row r="3051" s="2" customFormat="1">
      <c r="A3051" s="42"/>
      <c r="B3051" s="43"/>
      <c r="C3051" s="44"/>
      <c r="D3051" s="234" t="s">
        <v>178</v>
      </c>
      <c r="E3051" s="44"/>
      <c r="F3051" s="235" t="s">
        <v>4277</v>
      </c>
      <c r="G3051" s="44"/>
      <c r="H3051" s="44"/>
      <c r="I3051" s="231"/>
      <c r="J3051" s="44"/>
      <c r="K3051" s="44"/>
      <c r="L3051" s="48"/>
      <c r="M3051" s="232"/>
      <c r="N3051" s="233"/>
      <c r="O3051" s="88"/>
      <c r="P3051" s="88"/>
      <c r="Q3051" s="88"/>
      <c r="R3051" s="88"/>
      <c r="S3051" s="88"/>
      <c r="T3051" s="89"/>
      <c r="U3051" s="42"/>
      <c r="V3051" s="42"/>
      <c r="W3051" s="42"/>
      <c r="X3051" s="42"/>
      <c r="Y3051" s="42"/>
      <c r="Z3051" s="42"/>
      <c r="AA3051" s="42"/>
      <c r="AB3051" s="42"/>
      <c r="AC3051" s="42"/>
      <c r="AD3051" s="42"/>
      <c r="AE3051" s="42"/>
      <c r="AT3051" s="20" t="s">
        <v>178</v>
      </c>
      <c r="AU3051" s="20" t="s">
        <v>87</v>
      </c>
    </row>
    <row r="3052" s="13" customFormat="1">
      <c r="A3052" s="13"/>
      <c r="B3052" s="236"/>
      <c r="C3052" s="237"/>
      <c r="D3052" s="229" t="s">
        <v>180</v>
      </c>
      <c r="E3052" s="238" t="s">
        <v>33</v>
      </c>
      <c r="F3052" s="239" t="s">
        <v>1291</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180</v>
      </c>
      <c r="AU3052" s="245" t="s">
        <v>87</v>
      </c>
      <c r="AV3052" s="13" t="s">
        <v>85</v>
      </c>
      <c r="AW3052" s="13" t="s">
        <v>39</v>
      </c>
      <c r="AX3052" s="13" t="s">
        <v>78</v>
      </c>
      <c r="AY3052" s="245" t="s">
        <v>168</v>
      </c>
    </row>
    <row r="3053" s="13" customFormat="1">
      <c r="A3053" s="13"/>
      <c r="B3053" s="236"/>
      <c r="C3053" s="237"/>
      <c r="D3053" s="229" t="s">
        <v>180</v>
      </c>
      <c r="E3053" s="238" t="s">
        <v>33</v>
      </c>
      <c r="F3053" s="239" t="s">
        <v>4235</v>
      </c>
      <c r="G3053" s="237"/>
      <c r="H3053" s="238" t="s">
        <v>33</v>
      </c>
      <c r="I3053" s="240"/>
      <c r="J3053" s="237"/>
      <c r="K3053" s="237"/>
      <c r="L3053" s="241"/>
      <c r="M3053" s="242"/>
      <c r="N3053" s="243"/>
      <c r="O3053" s="243"/>
      <c r="P3053" s="243"/>
      <c r="Q3053" s="243"/>
      <c r="R3053" s="243"/>
      <c r="S3053" s="243"/>
      <c r="T3053" s="244"/>
      <c r="U3053" s="13"/>
      <c r="V3053" s="13"/>
      <c r="W3053" s="13"/>
      <c r="X3053" s="13"/>
      <c r="Y3053" s="13"/>
      <c r="Z3053" s="13"/>
      <c r="AA3053" s="13"/>
      <c r="AB3053" s="13"/>
      <c r="AC3053" s="13"/>
      <c r="AD3053" s="13"/>
      <c r="AE3053" s="13"/>
      <c r="AT3053" s="245" t="s">
        <v>180</v>
      </c>
      <c r="AU3053" s="245" t="s">
        <v>87</v>
      </c>
      <c r="AV3053" s="13" t="s">
        <v>85</v>
      </c>
      <c r="AW3053" s="13" t="s">
        <v>39</v>
      </c>
      <c r="AX3053" s="13" t="s">
        <v>78</v>
      </c>
      <c r="AY3053" s="245" t="s">
        <v>168</v>
      </c>
    </row>
    <row r="3054" s="14" customFormat="1">
      <c r="A3054" s="14"/>
      <c r="B3054" s="246"/>
      <c r="C3054" s="247"/>
      <c r="D3054" s="229" t="s">
        <v>180</v>
      </c>
      <c r="E3054" s="248" t="s">
        <v>33</v>
      </c>
      <c r="F3054" s="249" t="s">
        <v>6139</v>
      </c>
      <c r="G3054" s="247"/>
      <c r="H3054" s="250">
        <v>15</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6140</v>
      </c>
      <c r="G3055" s="247"/>
      <c r="H3055" s="250">
        <v>15</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6141</v>
      </c>
      <c r="G3056" s="247"/>
      <c r="H3056" s="250">
        <v>11</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6142</v>
      </c>
      <c r="G3057" s="247"/>
      <c r="H3057" s="250">
        <v>9.4000000000000004</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4" customFormat="1">
      <c r="A3058" s="14"/>
      <c r="B3058" s="246"/>
      <c r="C3058" s="247"/>
      <c r="D3058" s="229" t="s">
        <v>180</v>
      </c>
      <c r="E3058" s="248" t="s">
        <v>33</v>
      </c>
      <c r="F3058" s="249" t="s">
        <v>6143</v>
      </c>
      <c r="G3058" s="247"/>
      <c r="H3058" s="250">
        <v>12</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180</v>
      </c>
      <c r="AU3058" s="256" t="s">
        <v>87</v>
      </c>
      <c r="AV3058" s="14" t="s">
        <v>87</v>
      </c>
      <c r="AW3058" s="14" t="s">
        <v>39</v>
      </c>
      <c r="AX3058" s="14" t="s">
        <v>78</v>
      </c>
      <c r="AY3058" s="256" t="s">
        <v>168</v>
      </c>
    </row>
    <row r="3059" s="14" customFormat="1">
      <c r="A3059" s="14"/>
      <c r="B3059" s="246"/>
      <c r="C3059" s="247"/>
      <c r="D3059" s="229" t="s">
        <v>180</v>
      </c>
      <c r="E3059" s="248" t="s">
        <v>33</v>
      </c>
      <c r="F3059" s="249" t="s">
        <v>6144</v>
      </c>
      <c r="G3059" s="247"/>
      <c r="H3059" s="250">
        <v>8</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6" customFormat="1">
      <c r="A3060" s="16"/>
      <c r="B3060" s="274"/>
      <c r="C3060" s="275"/>
      <c r="D3060" s="229" t="s">
        <v>180</v>
      </c>
      <c r="E3060" s="276" t="s">
        <v>33</v>
      </c>
      <c r="F3060" s="277" t="s">
        <v>645</v>
      </c>
      <c r="G3060" s="275"/>
      <c r="H3060" s="278">
        <v>70.400000000000006</v>
      </c>
      <c r="I3060" s="279"/>
      <c r="J3060" s="275"/>
      <c r="K3060" s="275"/>
      <c r="L3060" s="280"/>
      <c r="M3060" s="281"/>
      <c r="N3060" s="282"/>
      <c r="O3060" s="282"/>
      <c r="P3060" s="282"/>
      <c r="Q3060" s="282"/>
      <c r="R3060" s="282"/>
      <c r="S3060" s="282"/>
      <c r="T3060" s="283"/>
      <c r="U3060" s="16"/>
      <c r="V3060" s="16"/>
      <c r="W3060" s="16"/>
      <c r="X3060" s="16"/>
      <c r="Y3060" s="16"/>
      <c r="Z3060" s="16"/>
      <c r="AA3060" s="16"/>
      <c r="AB3060" s="16"/>
      <c r="AC3060" s="16"/>
      <c r="AD3060" s="16"/>
      <c r="AE3060" s="16"/>
      <c r="AT3060" s="284" t="s">
        <v>180</v>
      </c>
      <c r="AU3060" s="284" t="s">
        <v>87</v>
      </c>
      <c r="AV3060" s="16" t="s">
        <v>118</v>
      </c>
      <c r="AW3060" s="16" t="s">
        <v>39</v>
      </c>
      <c r="AX3060" s="16" t="s">
        <v>78</v>
      </c>
      <c r="AY3060" s="284" t="s">
        <v>168</v>
      </c>
    </row>
    <row r="3061" s="13" customFormat="1">
      <c r="A3061" s="13"/>
      <c r="B3061" s="236"/>
      <c r="C3061" s="237"/>
      <c r="D3061" s="229" t="s">
        <v>180</v>
      </c>
      <c r="E3061" s="238" t="s">
        <v>33</v>
      </c>
      <c r="F3061" s="239" t="s">
        <v>1338</v>
      </c>
      <c r="G3061" s="237"/>
      <c r="H3061" s="238" t="s">
        <v>33</v>
      </c>
      <c r="I3061" s="240"/>
      <c r="J3061" s="237"/>
      <c r="K3061" s="237"/>
      <c r="L3061" s="241"/>
      <c r="M3061" s="242"/>
      <c r="N3061" s="243"/>
      <c r="O3061" s="243"/>
      <c r="P3061" s="243"/>
      <c r="Q3061" s="243"/>
      <c r="R3061" s="243"/>
      <c r="S3061" s="243"/>
      <c r="T3061" s="244"/>
      <c r="U3061" s="13"/>
      <c r="V3061" s="13"/>
      <c r="W3061" s="13"/>
      <c r="X3061" s="13"/>
      <c r="Y3061" s="13"/>
      <c r="Z3061" s="13"/>
      <c r="AA3061" s="13"/>
      <c r="AB3061" s="13"/>
      <c r="AC3061" s="13"/>
      <c r="AD3061" s="13"/>
      <c r="AE3061" s="13"/>
      <c r="AT3061" s="245" t="s">
        <v>180</v>
      </c>
      <c r="AU3061" s="245" t="s">
        <v>87</v>
      </c>
      <c r="AV3061" s="13" t="s">
        <v>85</v>
      </c>
      <c r="AW3061" s="13" t="s">
        <v>39</v>
      </c>
      <c r="AX3061" s="13" t="s">
        <v>78</v>
      </c>
      <c r="AY3061" s="245" t="s">
        <v>168</v>
      </c>
    </row>
    <row r="3062" s="14" customFormat="1">
      <c r="A3062" s="14"/>
      <c r="B3062" s="246"/>
      <c r="C3062" s="247"/>
      <c r="D3062" s="229" t="s">
        <v>180</v>
      </c>
      <c r="E3062" s="248" t="s">
        <v>33</v>
      </c>
      <c r="F3062" s="249" t="s">
        <v>6125</v>
      </c>
      <c r="G3062" s="247"/>
      <c r="H3062" s="250">
        <v>53.299999999999997</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180</v>
      </c>
      <c r="AU3062" s="256" t="s">
        <v>87</v>
      </c>
      <c r="AV3062" s="14" t="s">
        <v>87</v>
      </c>
      <c r="AW3062" s="14" t="s">
        <v>39</v>
      </c>
      <c r="AX3062" s="14" t="s">
        <v>78</v>
      </c>
      <c r="AY3062" s="256" t="s">
        <v>168</v>
      </c>
    </row>
    <row r="3063" s="15" customFormat="1">
      <c r="A3063" s="15"/>
      <c r="B3063" s="263"/>
      <c r="C3063" s="264"/>
      <c r="D3063" s="229" t="s">
        <v>180</v>
      </c>
      <c r="E3063" s="265" t="s">
        <v>33</v>
      </c>
      <c r="F3063" s="266" t="s">
        <v>626</v>
      </c>
      <c r="G3063" s="264"/>
      <c r="H3063" s="267">
        <v>123.7</v>
      </c>
      <c r="I3063" s="268"/>
      <c r="J3063" s="264"/>
      <c r="K3063" s="264"/>
      <c r="L3063" s="269"/>
      <c r="M3063" s="270"/>
      <c r="N3063" s="271"/>
      <c r="O3063" s="271"/>
      <c r="P3063" s="271"/>
      <c r="Q3063" s="271"/>
      <c r="R3063" s="271"/>
      <c r="S3063" s="271"/>
      <c r="T3063" s="272"/>
      <c r="U3063" s="15"/>
      <c r="V3063" s="15"/>
      <c r="W3063" s="15"/>
      <c r="X3063" s="15"/>
      <c r="Y3063" s="15"/>
      <c r="Z3063" s="15"/>
      <c r="AA3063" s="15"/>
      <c r="AB3063" s="15"/>
      <c r="AC3063" s="15"/>
      <c r="AD3063" s="15"/>
      <c r="AE3063" s="15"/>
      <c r="AT3063" s="273" t="s">
        <v>180</v>
      </c>
      <c r="AU3063" s="273" t="s">
        <v>87</v>
      </c>
      <c r="AV3063" s="15" t="s">
        <v>121</v>
      </c>
      <c r="AW3063" s="15" t="s">
        <v>39</v>
      </c>
      <c r="AX3063" s="15" t="s">
        <v>85</v>
      </c>
      <c r="AY3063" s="273" t="s">
        <v>168</v>
      </c>
    </row>
    <row r="3064" s="2" customFormat="1" ht="16.5" customHeight="1">
      <c r="A3064" s="42"/>
      <c r="B3064" s="43"/>
      <c r="C3064" s="216" t="s">
        <v>4147</v>
      </c>
      <c r="D3064" s="216" t="s">
        <v>170</v>
      </c>
      <c r="E3064" s="217" t="s">
        <v>4289</v>
      </c>
      <c r="F3064" s="218" t="s">
        <v>4290</v>
      </c>
      <c r="G3064" s="219" t="s">
        <v>173</v>
      </c>
      <c r="H3064" s="220">
        <v>161.285</v>
      </c>
      <c r="I3064" s="221"/>
      <c r="J3064" s="222">
        <f>ROUND(I3064*H3064,2)</f>
        <v>0</v>
      </c>
      <c r="K3064" s="218" t="s">
        <v>174</v>
      </c>
      <c r="L3064" s="48"/>
      <c r="M3064" s="223" t="s">
        <v>33</v>
      </c>
      <c r="N3064" s="224" t="s">
        <v>49</v>
      </c>
      <c r="O3064" s="88"/>
      <c r="P3064" s="225">
        <f>O3064*H3064</f>
        <v>0</v>
      </c>
      <c r="Q3064" s="225">
        <v>5.0000000000000002E-05</v>
      </c>
      <c r="R3064" s="225">
        <f>Q3064*H3064</f>
        <v>0.0080642500000000002</v>
      </c>
      <c r="S3064" s="225">
        <v>0</v>
      </c>
      <c r="T3064" s="226">
        <f>S3064*H3064</f>
        <v>0</v>
      </c>
      <c r="U3064" s="42"/>
      <c r="V3064" s="42"/>
      <c r="W3064" s="42"/>
      <c r="X3064" s="42"/>
      <c r="Y3064" s="42"/>
      <c r="Z3064" s="42"/>
      <c r="AA3064" s="42"/>
      <c r="AB3064" s="42"/>
      <c r="AC3064" s="42"/>
      <c r="AD3064" s="42"/>
      <c r="AE3064" s="42"/>
      <c r="AR3064" s="227" t="s">
        <v>266</v>
      </c>
      <c r="AT3064" s="227" t="s">
        <v>170</v>
      </c>
      <c r="AU3064" s="227" t="s">
        <v>87</v>
      </c>
      <c r="AY3064" s="20" t="s">
        <v>168</v>
      </c>
      <c r="BE3064" s="228">
        <f>IF(N3064="základní",J3064,0)</f>
        <v>0</v>
      </c>
      <c r="BF3064" s="228">
        <f>IF(N3064="snížená",J3064,0)</f>
        <v>0</v>
      </c>
      <c r="BG3064" s="228">
        <f>IF(N3064="zákl. přenesená",J3064,0)</f>
        <v>0</v>
      </c>
      <c r="BH3064" s="228">
        <f>IF(N3064="sníž. přenesená",J3064,0)</f>
        <v>0</v>
      </c>
      <c r="BI3064" s="228">
        <f>IF(N3064="nulová",J3064,0)</f>
        <v>0</v>
      </c>
      <c r="BJ3064" s="20" t="s">
        <v>85</v>
      </c>
      <c r="BK3064" s="228">
        <f>ROUND(I3064*H3064,2)</f>
        <v>0</v>
      </c>
      <c r="BL3064" s="20" t="s">
        <v>266</v>
      </c>
      <c r="BM3064" s="227" t="s">
        <v>6145</v>
      </c>
    </row>
    <row r="3065" s="2" customFormat="1">
      <c r="A3065" s="42"/>
      <c r="B3065" s="43"/>
      <c r="C3065" s="44"/>
      <c r="D3065" s="229" t="s">
        <v>176</v>
      </c>
      <c r="E3065" s="44"/>
      <c r="F3065" s="230" t="s">
        <v>4292</v>
      </c>
      <c r="G3065" s="44"/>
      <c r="H3065" s="44"/>
      <c r="I3065" s="231"/>
      <c r="J3065" s="44"/>
      <c r="K3065" s="44"/>
      <c r="L3065" s="48"/>
      <c r="M3065" s="232"/>
      <c r="N3065" s="233"/>
      <c r="O3065" s="88"/>
      <c r="P3065" s="88"/>
      <c r="Q3065" s="88"/>
      <c r="R3065" s="88"/>
      <c r="S3065" s="88"/>
      <c r="T3065" s="89"/>
      <c r="U3065" s="42"/>
      <c r="V3065" s="42"/>
      <c r="W3065" s="42"/>
      <c r="X3065" s="42"/>
      <c r="Y3065" s="42"/>
      <c r="Z3065" s="42"/>
      <c r="AA3065" s="42"/>
      <c r="AB3065" s="42"/>
      <c r="AC3065" s="42"/>
      <c r="AD3065" s="42"/>
      <c r="AE3065" s="42"/>
      <c r="AT3065" s="20" t="s">
        <v>176</v>
      </c>
      <c r="AU3065" s="20" t="s">
        <v>87</v>
      </c>
    </row>
    <row r="3066" s="2" customFormat="1">
      <c r="A3066" s="42"/>
      <c r="B3066" s="43"/>
      <c r="C3066" s="44"/>
      <c r="D3066" s="234" t="s">
        <v>178</v>
      </c>
      <c r="E3066" s="44"/>
      <c r="F3066" s="235" t="s">
        <v>4293</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178</v>
      </c>
      <c r="AU3066" s="20" t="s">
        <v>87</v>
      </c>
    </row>
    <row r="3067" s="2" customFormat="1" ht="16.5" customHeight="1">
      <c r="A3067" s="42"/>
      <c r="B3067" s="43"/>
      <c r="C3067" s="216" t="s">
        <v>4151</v>
      </c>
      <c r="D3067" s="216" t="s">
        <v>170</v>
      </c>
      <c r="E3067" s="217" t="s">
        <v>4295</v>
      </c>
      <c r="F3067" s="218" t="s">
        <v>4296</v>
      </c>
      <c r="G3067" s="219" t="s">
        <v>556</v>
      </c>
      <c r="H3067" s="220">
        <v>5.2999999999999998</v>
      </c>
      <c r="I3067" s="221"/>
      <c r="J3067" s="222">
        <f>ROUND(I3067*H3067,2)</f>
        <v>0</v>
      </c>
      <c r="K3067" s="218" t="s">
        <v>174</v>
      </c>
      <c r="L3067" s="48"/>
      <c r="M3067" s="223" t="s">
        <v>33</v>
      </c>
      <c r="N3067" s="224" t="s">
        <v>49</v>
      </c>
      <c r="O3067" s="88"/>
      <c r="P3067" s="225">
        <f>O3067*H3067</f>
        <v>0</v>
      </c>
      <c r="Q3067" s="225">
        <v>0</v>
      </c>
      <c r="R3067" s="225">
        <f>Q3067*H3067</f>
        <v>0</v>
      </c>
      <c r="S3067" s="225">
        <v>0</v>
      </c>
      <c r="T3067" s="226">
        <f>S3067*H3067</f>
        <v>0</v>
      </c>
      <c r="U3067" s="42"/>
      <c r="V3067" s="42"/>
      <c r="W3067" s="42"/>
      <c r="X3067" s="42"/>
      <c r="Y3067" s="42"/>
      <c r="Z3067" s="42"/>
      <c r="AA3067" s="42"/>
      <c r="AB3067" s="42"/>
      <c r="AC3067" s="42"/>
      <c r="AD3067" s="42"/>
      <c r="AE3067" s="42"/>
      <c r="AR3067" s="227" t="s">
        <v>266</v>
      </c>
      <c r="AT3067" s="227" t="s">
        <v>170</v>
      </c>
      <c r="AU3067" s="227" t="s">
        <v>87</v>
      </c>
      <c r="AY3067" s="20" t="s">
        <v>168</v>
      </c>
      <c r="BE3067" s="228">
        <f>IF(N3067="základní",J3067,0)</f>
        <v>0</v>
      </c>
      <c r="BF3067" s="228">
        <f>IF(N3067="snížená",J3067,0)</f>
        <v>0</v>
      </c>
      <c r="BG3067" s="228">
        <f>IF(N3067="zákl. přenesená",J3067,0)</f>
        <v>0</v>
      </c>
      <c r="BH3067" s="228">
        <f>IF(N3067="sníž. přenesená",J3067,0)</f>
        <v>0</v>
      </c>
      <c r="BI3067" s="228">
        <f>IF(N3067="nulová",J3067,0)</f>
        <v>0</v>
      </c>
      <c r="BJ3067" s="20" t="s">
        <v>85</v>
      </c>
      <c r="BK3067" s="228">
        <f>ROUND(I3067*H3067,2)</f>
        <v>0</v>
      </c>
      <c r="BL3067" s="20" t="s">
        <v>266</v>
      </c>
      <c r="BM3067" s="227" t="s">
        <v>6146</v>
      </c>
    </row>
    <row r="3068" s="2" customFormat="1">
      <c r="A3068" s="42"/>
      <c r="B3068" s="43"/>
      <c r="C3068" s="44"/>
      <c r="D3068" s="229" t="s">
        <v>176</v>
      </c>
      <c r="E3068" s="44"/>
      <c r="F3068" s="230" t="s">
        <v>4298</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176</v>
      </c>
      <c r="AU3068" s="20" t="s">
        <v>87</v>
      </c>
    </row>
    <row r="3069" s="2" customFormat="1">
      <c r="A3069" s="42"/>
      <c r="B3069" s="43"/>
      <c r="C3069" s="44"/>
      <c r="D3069" s="234" t="s">
        <v>178</v>
      </c>
      <c r="E3069" s="44"/>
      <c r="F3069" s="235" t="s">
        <v>4299</v>
      </c>
      <c r="G3069" s="44"/>
      <c r="H3069" s="44"/>
      <c r="I3069" s="231"/>
      <c r="J3069" s="44"/>
      <c r="K3069" s="44"/>
      <c r="L3069" s="48"/>
      <c r="M3069" s="232"/>
      <c r="N3069" s="233"/>
      <c r="O3069" s="88"/>
      <c r="P3069" s="88"/>
      <c r="Q3069" s="88"/>
      <c r="R3069" s="88"/>
      <c r="S3069" s="88"/>
      <c r="T3069" s="89"/>
      <c r="U3069" s="42"/>
      <c r="V3069" s="42"/>
      <c r="W3069" s="42"/>
      <c r="X3069" s="42"/>
      <c r="Y3069" s="42"/>
      <c r="Z3069" s="42"/>
      <c r="AA3069" s="42"/>
      <c r="AB3069" s="42"/>
      <c r="AC3069" s="42"/>
      <c r="AD3069" s="42"/>
      <c r="AE3069" s="42"/>
      <c r="AT3069" s="20" t="s">
        <v>178</v>
      </c>
      <c r="AU3069" s="20" t="s">
        <v>87</v>
      </c>
    </row>
    <row r="3070" s="12" customFormat="1" ht="22.8" customHeight="1">
      <c r="A3070" s="12"/>
      <c r="B3070" s="200"/>
      <c r="C3070" s="201"/>
      <c r="D3070" s="202" t="s">
        <v>77</v>
      </c>
      <c r="E3070" s="214" t="s">
        <v>4300</v>
      </c>
      <c r="F3070" s="214" t="s">
        <v>4301</v>
      </c>
      <c r="G3070" s="201"/>
      <c r="H3070" s="201"/>
      <c r="I3070" s="204"/>
      <c r="J3070" s="215">
        <f>BK3070</f>
        <v>0</v>
      </c>
      <c r="K3070" s="201"/>
      <c r="L3070" s="206"/>
      <c r="M3070" s="207"/>
      <c r="N3070" s="208"/>
      <c r="O3070" s="208"/>
      <c r="P3070" s="209">
        <f>SUM(P3071:P3141)</f>
        <v>0</v>
      </c>
      <c r="Q3070" s="208"/>
      <c r="R3070" s="209">
        <f>SUM(R3071:R3141)</f>
        <v>1.96995386</v>
      </c>
      <c r="S3070" s="208"/>
      <c r="T3070" s="210">
        <f>SUM(T3071:T3141)</f>
        <v>0</v>
      </c>
      <c r="U3070" s="12"/>
      <c r="V3070" s="12"/>
      <c r="W3070" s="12"/>
      <c r="X3070" s="12"/>
      <c r="Y3070" s="12"/>
      <c r="Z3070" s="12"/>
      <c r="AA3070" s="12"/>
      <c r="AB3070" s="12"/>
      <c r="AC3070" s="12"/>
      <c r="AD3070" s="12"/>
      <c r="AE3070" s="12"/>
      <c r="AR3070" s="211" t="s">
        <v>87</v>
      </c>
      <c r="AT3070" s="212" t="s">
        <v>77</v>
      </c>
      <c r="AU3070" s="212" t="s">
        <v>85</v>
      </c>
      <c r="AY3070" s="211" t="s">
        <v>168</v>
      </c>
      <c r="BK3070" s="213">
        <f>SUM(BK3071:BK3141)</f>
        <v>0</v>
      </c>
    </row>
    <row r="3071" s="2" customFormat="1" ht="16.5" customHeight="1">
      <c r="A3071" s="42"/>
      <c r="B3071" s="43"/>
      <c r="C3071" s="216" t="s">
        <v>4155</v>
      </c>
      <c r="D3071" s="216" t="s">
        <v>170</v>
      </c>
      <c r="E3071" s="217" t="s">
        <v>4303</v>
      </c>
      <c r="F3071" s="218" t="s">
        <v>4304</v>
      </c>
      <c r="G3071" s="219" t="s">
        <v>173</v>
      </c>
      <c r="H3071" s="220">
        <v>3002.1419999999998</v>
      </c>
      <c r="I3071" s="221"/>
      <c r="J3071" s="222">
        <f>ROUND(I3071*H3071,2)</f>
        <v>0</v>
      </c>
      <c r="K3071" s="218" t="s">
        <v>174</v>
      </c>
      <c r="L3071" s="48"/>
      <c r="M3071" s="223" t="s">
        <v>33</v>
      </c>
      <c r="N3071" s="224" t="s">
        <v>49</v>
      </c>
      <c r="O3071" s="88"/>
      <c r="P3071" s="225">
        <f>O3071*H3071</f>
        <v>0</v>
      </c>
      <c r="Q3071" s="225">
        <v>0.00022000000000000001</v>
      </c>
      <c r="R3071" s="225">
        <f>Q3071*H3071</f>
        <v>0.66047124000000001</v>
      </c>
      <c r="S3071" s="225">
        <v>0</v>
      </c>
      <c r="T3071" s="226">
        <f>S3071*H3071</f>
        <v>0</v>
      </c>
      <c r="U3071" s="42"/>
      <c r="V3071" s="42"/>
      <c r="W3071" s="42"/>
      <c r="X3071" s="42"/>
      <c r="Y3071" s="42"/>
      <c r="Z3071" s="42"/>
      <c r="AA3071" s="42"/>
      <c r="AB3071" s="42"/>
      <c r="AC3071" s="42"/>
      <c r="AD3071" s="42"/>
      <c r="AE3071" s="42"/>
      <c r="AR3071" s="227" t="s">
        <v>266</v>
      </c>
      <c r="AT3071" s="227" t="s">
        <v>170</v>
      </c>
      <c r="AU3071" s="227" t="s">
        <v>87</v>
      </c>
      <c r="AY3071" s="20" t="s">
        <v>168</v>
      </c>
      <c r="BE3071" s="228">
        <f>IF(N3071="základní",J3071,0)</f>
        <v>0</v>
      </c>
      <c r="BF3071" s="228">
        <f>IF(N3071="snížená",J3071,0)</f>
        <v>0</v>
      </c>
      <c r="BG3071" s="228">
        <f>IF(N3071="zákl. přenesená",J3071,0)</f>
        <v>0</v>
      </c>
      <c r="BH3071" s="228">
        <f>IF(N3071="sníž. přenesená",J3071,0)</f>
        <v>0</v>
      </c>
      <c r="BI3071" s="228">
        <f>IF(N3071="nulová",J3071,0)</f>
        <v>0</v>
      </c>
      <c r="BJ3071" s="20" t="s">
        <v>85</v>
      </c>
      <c r="BK3071" s="228">
        <f>ROUND(I3071*H3071,2)</f>
        <v>0</v>
      </c>
      <c r="BL3071" s="20" t="s">
        <v>266</v>
      </c>
      <c r="BM3071" s="227" t="s">
        <v>6147</v>
      </c>
    </row>
    <row r="3072" s="2" customFormat="1">
      <c r="A3072" s="42"/>
      <c r="B3072" s="43"/>
      <c r="C3072" s="44"/>
      <c r="D3072" s="229" t="s">
        <v>176</v>
      </c>
      <c r="E3072" s="44"/>
      <c r="F3072" s="230" t="s">
        <v>4306</v>
      </c>
      <c r="G3072" s="44"/>
      <c r="H3072" s="44"/>
      <c r="I3072" s="231"/>
      <c r="J3072" s="44"/>
      <c r="K3072" s="44"/>
      <c r="L3072" s="48"/>
      <c r="M3072" s="232"/>
      <c r="N3072" s="233"/>
      <c r="O3072" s="88"/>
      <c r="P3072" s="88"/>
      <c r="Q3072" s="88"/>
      <c r="R3072" s="88"/>
      <c r="S3072" s="88"/>
      <c r="T3072" s="89"/>
      <c r="U3072" s="42"/>
      <c r="V3072" s="42"/>
      <c r="W3072" s="42"/>
      <c r="X3072" s="42"/>
      <c r="Y3072" s="42"/>
      <c r="Z3072" s="42"/>
      <c r="AA3072" s="42"/>
      <c r="AB3072" s="42"/>
      <c r="AC3072" s="42"/>
      <c r="AD3072" s="42"/>
      <c r="AE3072" s="42"/>
      <c r="AT3072" s="20" t="s">
        <v>176</v>
      </c>
      <c r="AU3072" s="20" t="s">
        <v>87</v>
      </c>
    </row>
    <row r="3073" s="2" customFormat="1">
      <c r="A3073" s="42"/>
      <c r="B3073" s="43"/>
      <c r="C3073" s="44"/>
      <c r="D3073" s="234" t="s">
        <v>178</v>
      </c>
      <c r="E3073" s="44"/>
      <c r="F3073" s="235" t="s">
        <v>4307</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178</v>
      </c>
      <c r="AU3073" s="20" t="s">
        <v>87</v>
      </c>
    </row>
    <row r="3074" s="13" customFormat="1">
      <c r="A3074" s="13"/>
      <c r="B3074" s="236"/>
      <c r="C3074" s="237"/>
      <c r="D3074" s="229" t="s">
        <v>180</v>
      </c>
      <c r="E3074" s="238" t="s">
        <v>33</v>
      </c>
      <c r="F3074" s="239" t="s">
        <v>6148</v>
      </c>
      <c r="G3074" s="237"/>
      <c r="H3074" s="238" t="s">
        <v>33</v>
      </c>
      <c r="I3074" s="240"/>
      <c r="J3074" s="237"/>
      <c r="K3074" s="237"/>
      <c r="L3074" s="241"/>
      <c r="M3074" s="242"/>
      <c r="N3074" s="243"/>
      <c r="O3074" s="243"/>
      <c r="P3074" s="243"/>
      <c r="Q3074" s="243"/>
      <c r="R3074" s="243"/>
      <c r="S3074" s="243"/>
      <c r="T3074" s="244"/>
      <c r="U3074" s="13"/>
      <c r="V3074" s="13"/>
      <c r="W3074" s="13"/>
      <c r="X3074" s="13"/>
      <c r="Y3074" s="13"/>
      <c r="Z3074" s="13"/>
      <c r="AA3074" s="13"/>
      <c r="AB3074" s="13"/>
      <c r="AC3074" s="13"/>
      <c r="AD3074" s="13"/>
      <c r="AE3074" s="13"/>
      <c r="AT3074" s="245" t="s">
        <v>180</v>
      </c>
      <c r="AU3074" s="245" t="s">
        <v>87</v>
      </c>
      <c r="AV3074" s="13" t="s">
        <v>85</v>
      </c>
      <c r="AW3074" s="13" t="s">
        <v>39</v>
      </c>
      <c r="AX3074" s="13" t="s">
        <v>78</v>
      </c>
      <c r="AY3074" s="245" t="s">
        <v>168</v>
      </c>
    </row>
    <row r="3075" s="13" customFormat="1">
      <c r="A3075" s="13"/>
      <c r="B3075" s="236"/>
      <c r="C3075" s="237"/>
      <c r="D3075" s="229" t="s">
        <v>180</v>
      </c>
      <c r="E3075" s="238" t="s">
        <v>33</v>
      </c>
      <c r="F3075" s="239" t="s">
        <v>6149</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180</v>
      </c>
      <c r="AU3075" s="245" t="s">
        <v>87</v>
      </c>
      <c r="AV3075" s="13" t="s">
        <v>85</v>
      </c>
      <c r="AW3075" s="13" t="s">
        <v>39</v>
      </c>
      <c r="AX3075" s="13" t="s">
        <v>78</v>
      </c>
      <c r="AY3075" s="245" t="s">
        <v>168</v>
      </c>
    </row>
    <row r="3076" s="14" customFormat="1">
      <c r="A3076" s="14"/>
      <c r="B3076" s="246"/>
      <c r="C3076" s="247"/>
      <c r="D3076" s="229" t="s">
        <v>180</v>
      </c>
      <c r="E3076" s="248" t="s">
        <v>33</v>
      </c>
      <c r="F3076" s="249" t="s">
        <v>6150</v>
      </c>
      <c r="G3076" s="247"/>
      <c r="H3076" s="250">
        <v>63.359999999999999</v>
      </c>
      <c r="I3076" s="251"/>
      <c r="J3076" s="247"/>
      <c r="K3076" s="247"/>
      <c r="L3076" s="252"/>
      <c r="M3076" s="253"/>
      <c r="N3076" s="254"/>
      <c r="O3076" s="254"/>
      <c r="P3076" s="254"/>
      <c r="Q3076" s="254"/>
      <c r="R3076" s="254"/>
      <c r="S3076" s="254"/>
      <c r="T3076" s="255"/>
      <c r="U3076" s="14"/>
      <c r="V3076" s="14"/>
      <c r="W3076" s="14"/>
      <c r="X3076" s="14"/>
      <c r="Y3076" s="14"/>
      <c r="Z3076" s="14"/>
      <c r="AA3076" s="14"/>
      <c r="AB3076" s="14"/>
      <c r="AC3076" s="14"/>
      <c r="AD3076" s="14"/>
      <c r="AE3076" s="14"/>
      <c r="AT3076" s="256" t="s">
        <v>180</v>
      </c>
      <c r="AU3076" s="256" t="s">
        <v>87</v>
      </c>
      <c r="AV3076" s="14" t="s">
        <v>87</v>
      </c>
      <c r="AW3076" s="14" t="s">
        <v>39</v>
      </c>
      <c r="AX3076" s="14" t="s">
        <v>78</v>
      </c>
      <c r="AY3076" s="256" t="s">
        <v>168</v>
      </c>
    </row>
    <row r="3077" s="14" customFormat="1">
      <c r="A3077" s="14"/>
      <c r="B3077" s="246"/>
      <c r="C3077" s="247"/>
      <c r="D3077" s="229" t="s">
        <v>180</v>
      </c>
      <c r="E3077" s="248" t="s">
        <v>33</v>
      </c>
      <c r="F3077" s="249" t="s">
        <v>6151</v>
      </c>
      <c r="G3077" s="247"/>
      <c r="H3077" s="250">
        <v>375.94600000000003</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180</v>
      </c>
      <c r="AU3077" s="256" t="s">
        <v>87</v>
      </c>
      <c r="AV3077" s="14" t="s">
        <v>87</v>
      </c>
      <c r="AW3077" s="14" t="s">
        <v>39</v>
      </c>
      <c r="AX3077" s="14" t="s">
        <v>78</v>
      </c>
      <c r="AY3077" s="256" t="s">
        <v>168</v>
      </c>
    </row>
    <row r="3078" s="14" customFormat="1">
      <c r="A3078" s="14"/>
      <c r="B3078" s="246"/>
      <c r="C3078" s="247"/>
      <c r="D3078" s="229" t="s">
        <v>180</v>
      </c>
      <c r="E3078" s="248" t="s">
        <v>33</v>
      </c>
      <c r="F3078" s="249" t="s">
        <v>6152</v>
      </c>
      <c r="G3078" s="247"/>
      <c r="H3078" s="250">
        <v>44.351999999999997</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180</v>
      </c>
      <c r="AU3078" s="256" t="s">
        <v>87</v>
      </c>
      <c r="AV3078" s="14" t="s">
        <v>87</v>
      </c>
      <c r="AW3078" s="14" t="s">
        <v>39</v>
      </c>
      <c r="AX3078" s="14" t="s">
        <v>78</v>
      </c>
      <c r="AY3078" s="256" t="s">
        <v>168</v>
      </c>
    </row>
    <row r="3079" s="14" customFormat="1">
      <c r="A3079" s="14"/>
      <c r="B3079" s="246"/>
      <c r="C3079" s="247"/>
      <c r="D3079" s="229" t="s">
        <v>180</v>
      </c>
      <c r="E3079" s="248" t="s">
        <v>33</v>
      </c>
      <c r="F3079" s="249" t="s">
        <v>6153</v>
      </c>
      <c r="G3079" s="247"/>
      <c r="H3079" s="250">
        <v>34.271999999999998</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180</v>
      </c>
      <c r="AU3079" s="256" t="s">
        <v>87</v>
      </c>
      <c r="AV3079" s="14" t="s">
        <v>87</v>
      </c>
      <c r="AW3079" s="14" t="s">
        <v>39</v>
      </c>
      <c r="AX3079" s="14" t="s">
        <v>78</v>
      </c>
      <c r="AY3079" s="256" t="s">
        <v>168</v>
      </c>
    </row>
    <row r="3080" s="14" customFormat="1">
      <c r="A3080" s="14"/>
      <c r="B3080" s="246"/>
      <c r="C3080" s="247"/>
      <c r="D3080" s="229" t="s">
        <v>180</v>
      </c>
      <c r="E3080" s="248" t="s">
        <v>33</v>
      </c>
      <c r="F3080" s="249" t="s">
        <v>6154</v>
      </c>
      <c r="G3080" s="247"/>
      <c r="H3080" s="250">
        <v>297.21600000000001</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180</v>
      </c>
      <c r="AU3080" s="256" t="s">
        <v>87</v>
      </c>
      <c r="AV3080" s="14" t="s">
        <v>87</v>
      </c>
      <c r="AW3080" s="14" t="s">
        <v>39</v>
      </c>
      <c r="AX3080" s="14" t="s">
        <v>78</v>
      </c>
      <c r="AY3080" s="256" t="s">
        <v>168</v>
      </c>
    </row>
    <row r="3081" s="14" customFormat="1">
      <c r="A3081" s="14"/>
      <c r="B3081" s="246"/>
      <c r="C3081" s="247"/>
      <c r="D3081" s="229" t="s">
        <v>180</v>
      </c>
      <c r="E3081" s="248" t="s">
        <v>33</v>
      </c>
      <c r="F3081" s="249" t="s">
        <v>6155</v>
      </c>
      <c r="G3081" s="247"/>
      <c r="H3081" s="250">
        <v>53.984000000000002</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180</v>
      </c>
      <c r="AU3081" s="256" t="s">
        <v>87</v>
      </c>
      <c r="AV3081" s="14" t="s">
        <v>87</v>
      </c>
      <c r="AW3081" s="14" t="s">
        <v>39</v>
      </c>
      <c r="AX3081" s="14" t="s">
        <v>78</v>
      </c>
      <c r="AY3081" s="256" t="s">
        <v>168</v>
      </c>
    </row>
    <row r="3082" s="14" customFormat="1">
      <c r="A3082" s="14"/>
      <c r="B3082" s="246"/>
      <c r="C3082" s="247"/>
      <c r="D3082" s="229" t="s">
        <v>180</v>
      </c>
      <c r="E3082" s="248" t="s">
        <v>33</v>
      </c>
      <c r="F3082" s="249" t="s">
        <v>6156</v>
      </c>
      <c r="G3082" s="247"/>
      <c r="H3082" s="250">
        <v>61.695999999999998</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180</v>
      </c>
      <c r="AU3082" s="256" t="s">
        <v>87</v>
      </c>
      <c r="AV3082" s="14" t="s">
        <v>87</v>
      </c>
      <c r="AW3082" s="14" t="s">
        <v>39</v>
      </c>
      <c r="AX3082" s="14" t="s">
        <v>78</v>
      </c>
      <c r="AY3082" s="256" t="s">
        <v>168</v>
      </c>
    </row>
    <row r="3083" s="14" customFormat="1">
      <c r="A3083" s="14"/>
      <c r="B3083" s="246"/>
      <c r="C3083" s="247"/>
      <c r="D3083" s="229" t="s">
        <v>180</v>
      </c>
      <c r="E3083" s="248" t="s">
        <v>33</v>
      </c>
      <c r="F3083" s="249" t="s">
        <v>6157</v>
      </c>
      <c r="G3083" s="247"/>
      <c r="H3083" s="250">
        <v>10.880000000000001</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180</v>
      </c>
      <c r="AU3083" s="256" t="s">
        <v>87</v>
      </c>
      <c r="AV3083" s="14" t="s">
        <v>87</v>
      </c>
      <c r="AW3083" s="14" t="s">
        <v>39</v>
      </c>
      <c r="AX3083" s="14" t="s">
        <v>78</v>
      </c>
      <c r="AY3083" s="256" t="s">
        <v>168</v>
      </c>
    </row>
    <row r="3084" s="14" customFormat="1">
      <c r="A3084" s="14"/>
      <c r="B3084" s="246"/>
      <c r="C3084" s="247"/>
      <c r="D3084" s="229" t="s">
        <v>180</v>
      </c>
      <c r="E3084" s="248" t="s">
        <v>33</v>
      </c>
      <c r="F3084" s="249" t="s">
        <v>6158</v>
      </c>
      <c r="G3084" s="247"/>
      <c r="H3084" s="250">
        <v>3.2000000000000002</v>
      </c>
      <c r="I3084" s="251"/>
      <c r="J3084" s="247"/>
      <c r="K3084" s="247"/>
      <c r="L3084" s="252"/>
      <c r="M3084" s="253"/>
      <c r="N3084" s="254"/>
      <c r="O3084" s="254"/>
      <c r="P3084" s="254"/>
      <c r="Q3084" s="254"/>
      <c r="R3084" s="254"/>
      <c r="S3084" s="254"/>
      <c r="T3084" s="255"/>
      <c r="U3084" s="14"/>
      <c r="V3084" s="14"/>
      <c r="W3084" s="14"/>
      <c r="X3084" s="14"/>
      <c r="Y3084" s="14"/>
      <c r="Z3084" s="14"/>
      <c r="AA3084" s="14"/>
      <c r="AB3084" s="14"/>
      <c r="AC3084" s="14"/>
      <c r="AD3084" s="14"/>
      <c r="AE3084" s="14"/>
      <c r="AT3084" s="256" t="s">
        <v>180</v>
      </c>
      <c r="AU3084" s="256" t="s">
        <v>87</v>
      </c>
      <c r="AV3084" s="14" t="s">
        <v>87</v>
      </c>
      <c r="AW3084" s="14" t="s">
        <v>39</v>
      </c>
      <c r="AX3084" s="14" t="s">
        <v>78</v>
      </c>
      <c r="AY3084" s="256" t="s">
        <v>168</v>
      </c>
    </row>
    <row r="3085" s="14" customFormat="1">
      <c r="A3085" s="14"/>
      <c r="B3085" s="246"/>
      <c r="C3085" s="247"/>
      <c r="D3085" s="229" t="s">
        <v>180</v>
      </c>
      <c r="E3085" s="248" t="s">
        <v>33</v>
      </c>
      <c r="F3085" s="249" t="s">
        <v>6159</v>
      </c>
      <c r="G3085" s="247"/>
      <c r="H3085" s="250">
        <v>4.4800000000000004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180</v>
      </c>
      <c r="AU3085" s="256" t="s">
        <v>87</v>
      </c>
      <c r="AV3085" s="14" t="s">
        <v>87</v>
      </c>
      <c r="AW3085" s="14" t="s">
        <v>39</v>
      </c>
      <c r="AX3085" s="14" t="s">
        <v>78</v>
      </c>
      <c r="AY3085" s="256" t="s">
        <v>168</v>
      </c>
    </row>
    <row r="3086" s="16" customFormat="1">
      <c r="A3086" s="16"/>
      <c r="B3086" s="274"/>
      <c r="C3086" s="275"/>
      <c r="D3086" s="229" t="s">
        <v>180</v>
      </c>
      <c r="E3086" s="276" t="s">
        <v>33</v>
      </c>
      <c r="F3086" s="277" t="s">
        <v>645</v>
      </c>
      <c r="G3086" s="275"/>
      <c r="H3086" s="278">
        <v>949.38599999999997</v>
      </c>
      <c r="I3086" s="279"/>
      <c r="J3086" s="275"/>
      <c r="K3086" s="275"/>
      <c r="L3086" s="280"/>
      <c r="M3086" s="281"/>
      <c r="N3086" s="282"/>
      <c r="O3086" s="282"/>
      <c r="P3086" s="282"/>
      <c r="Q3086" s="282"/>
      <c r="R3086" s="282"/>
      <c r="S3086" s="282"/>
      <c r="T3086" s="283"/>
      <c r="U3086" s="16"/>
      <c r="V3086" s="16"/>
      <c r="W3086" s="16"/>
      <c r="X3086" s="16"/>
      <c r="Y3086" s="16"/>
      <c r="Z3086" s="16"/>
      <c r="AA3086" s="16"/>
      <c r="AB3086" s="16"/>
      <c r="AC3086" s="16"/>
      <c r="AD3086" s="16"/>
      <c r="AE3086" s="16"/>
      <c r="AT3086" s="284" t="s">
        <v>180</v>
      </c>
      <c r="AU3086" s="284" t="s">
        <v>87</v>
      </c>
      <c r="AV3086" s="16" t="s">
        <v>118</v>
      </c>
      <c r="AW3086" s="16" t="s">
        <v>39</v>
      </c>
      <c r="AX3086" s="16" t="s">
        <v>78</v>
      </c>
      <c r="AY3086" s="284" t="s">
        <v>168</v>
      </c>
    </row>
    <row r="3087" s="14" customFormat="1">
      <c r="A3087" s="14"/>
      <c r="B3087" s="246"/>
      <c r="C3087" s="247"/>
      <c r="D3087" s="229" t="s">
        <v>180</v>
      </c>
      <c r="E3087" s="248" t="s">
        <v>33</v>
      </c>
      <c r="F3087" s="249" t="s">
        <v>4328</v>
      </c>
      <c r="G3087" s="247"/>
      <c r="H3087" s="250">
        <v>20.16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4" customFormat="1">
      <c r="A3088" s="14"/>
      <c r="B3088" s="246"/>
      <c r="C3088" s="247"/>
      <c r="D3088" s="229" t="s">
        <v>180</v>
      </c>
      <c r="E3088" s="248" t="s">
        <v>33</v>
      </c>
      <c r="F3088" s="249" t="s">
        <v>6160</v>
      </c>
      <c r="G3088" s="247"/>
      <c r="H3088" s="250">
        <v>8.6400000000000006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180</v>
      </c>
      <c r="AU3088" s="256" t="s">
        <v>87</v>
      </c>
      <c r="AV3088" s="14" t="s">
        <v>87</v>
      </c>
      <c r="AW3088" s="14" t="s">
        <v>39</v>
      </c>
      <c r="AX3088" s="14" t="s">
        <v>78</v>
      </c>
      <c r="AY3088" s="256" t="s">
        <v>168</v>
      </c>
    </row>
    <row r="3089" s="16" customFormat="1">
      <c r="A3089" s="16"/>
      <c r="B3089" s="274"/>
      <c r="C3089" s="275"/>
      <c r="D3089" s="229" t="s">
        <v>180</v>
      </c>
      <c r="E3089" s="276" t="s">
        <v>33</v>
      </c>
      <c r="F3089" s="277" t="s">
        <v>645</v>
      </c>
      <c r="G3089" s="275"/>
      <c r="H3089" s="278">
        <v>28.800000000000001</v>
      </c>
      <c r="I3089" s="279"/>
      <c r="J3089" s="275"/>
      <c r="K3089" s="275"/>
      <c r="L3089" s="280"/>
      <c r="M3089" s="281"/>
      <c r="N3089" s="282"/>
      <c r="O3089" s="282"/>
      <c r="P3089" s="282"/>
      <c r="Q3089" s="282"/>
      <c r="R3089" s="282"/>
      <c r="S3089" s="282"/>
      <c r="T3089" s="283"/>
      <c r="U3089" s="16"/>
      <c r="V3089" s="16"/>
      <c r="W3089" s="16"/>
      <c r="X3089" s="16"/>
      <c r="Y3089" s="16"/>
      <c r="Z3089" s="16"/>
      <c r="AA3089" s="16"/>
      <c r="AB3089" s="16"/>
      <c r="AC3089" s="16"/>
      <c r="AD3089" s="16"/>
      <c r="AE3089" s="16"/>
      <c r="AT3089" s="284" t="s">
        <v>180</v>
      </c>
      <c r="AU3089" s="284" t="s">
        <v>87</v>
      </c>
      <c r="AV3089" s="16" t="s">
        <v>118</v>
      </c>
      <c r="AW3089" s="16" t="s">
        <v>39</v>
      </c>
      <c r="AX3089" s="16" t="s">
        <v>78</v>
      </c>
      <c r="AY3089" s="284" t="s">
        <v>168</v>
      </c>
    </row>
    <row r="3090" s="14" customFormat="1">
      <c r="A3090" s="14"/>
      <c r="B3090" s="246"/>
      <c r="C3090" s="247"/>
      <c r="D3090" s="229" t="s">
        <v>180</v>
      </c>
      <c r="E3090" s="248" t="s">
        <v>33</v>
      </c>
      <c r="F3090" s="249" t="s">
        <v>6161</v>
      </c>
      <c r="G3090" s="247"/>
      <c r="H3090" s="250">
        <v>159.84399999999999</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6" customFormat="1">
      <c r="A3091" s="16"/>
      <c r="B3091" s="274"/>
      <c r="C3091" s="275"/>
      <c r="D3091" s="229" t="s">
        <v>180</v>
      </c>
      <c r="E3091" s="276" t="s">
        <v>33</v>
      </c>
      <c r="F3091" s="277" t="s">
        <v>645</v>
      </c>
      <c r="G3091" s="275"/>
      <c r="H3091" s="278">
        <v>159.84399999999999</v>
      </c>
      <c r="I3091" s="279"/>
      <c r="J3091" s="275"/>
      <c r="K3091" s="275"/>
      <c r="L3091" s="280"/>
      <c r="M3091" s="281"/>
      <c r="N3091" s="282"/>
      <c r="O3091" s="282"/>
      <c r="P3091" s="282"/>
      <c r="Q3091" s="282"/>
      <c r="R3091" s="282"/>
      <c r="S3091" s="282"/>
      <c r="T3091" s="283"/>
      <c r="U3091" s="16"/>
      <c r="V3091" s="16"/>
      <c r="W3091" s="16"/>
      <c r="X3091" s="16"/>
      <c r="Y3091" s="16"/>
      <c r="Z3091" s="16"/>
      <c r="AA3091" s="16"/>
      <c r="AB3091" s="16"/>
      <c r="AC3091" s="16"/>
      <c r="AD3091" s="16"/>
      <c r="AE3091" s="16"/>
      <c r="AT3091" s="284" t="s">
        <v>180</v>
      </c>
      <c r="AU3091" s="284" t="s">
        <v>87</v>
      </c>
      <c r="AV3091" s="16" t="s">
        <v>118</v>
      </c>
      <c r="AW3091" s="16" t="s">
        <v>39</v>
      </c>
      <c r="AX3091" s="16" t="s">
        <v>78</v>
      </c>
      <c r="AY3091" s="284" t="s">
        <v>168</v>
      </c>
    </row>
    <row r="3092" s="14" customFormat="1">
      <c r="A3092" s="14"/>
      <c r="B3092" s="246"/>
      <c r="C3092" s="247"/>
      <c r="D3092" s="229" t="s">
        <v>180</v>
      </c>
      <c r="E3092" s="248" t="s">
        <v>33</v>
      </c>
      <c r="F3092" s="249" t="s">
        <v>6162</v>
      </c>
      <c r="G3092" s="247"/>
      <c r="H3092" s="250">
        <v>1694.5119999999999</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180</v>
      </c>
      <c r="AU3092" s="256" t="s">
        <v>87</v>
      </c>
      <c r="AV3092" s="14" t="s">
        <v>87</v>
      </c>
      <c r="AW3092" s="14" t="s">
        <v>39</v>
      </c>
      <c r="AX3092" s="14" t="s">
        <v>78</v>
      </c>
      <c r="AY3092" s="256" t="s">
        <v>168</v>
      </c>
    </row>
    <row r="3093" s="14" customFormat="1">
      <c r="A3093" s="14"/>
      <c r="B3093" s="246"/>
      <c r="C3093" s="247"/>
      <c r="D3093" s="229" t="s">
        <v>180</v>
      </c>
      <c r="E3093" s="248" t="s">
        <v>33</v>
      </c>
      <c r="F3093" s="249" t="s">
        <v>6163</v>
      </c>
      <c r="G3093" s="247"/>
      <c r="H3093" s="250">
        <v>86.719999999999999</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180</v>
      </c>
      <c r="AU3093" s="256" t="s">
        <v>87</v>
      </c>
      <c r="AV3093" s="14" t="s">
        <v>87</v>
      </c>
      <c r="AW3093" s="14" t="s">
        <v>39</v>
      </c>
      <c r="AX3093" s="14" t="s">
        <v>78</v>
      </c>
      <c r="AY3093" s="256" t="s">
        <v>168</v>
      </c>
    </row>
    <row r="3094" s="14" customFormat="1">
      <c r="A3094" s="14"/>
      <c r="B3094" s="246"/>
      <c r="C3094" s="247"/>
      <c r="D3094" s="229" t="s">
        <v>180</v>
      </c>
      <c r="E3094" s="248" t="s">
        <v>33</v>
      </c>
      <c r="F3094" s="249" t="s">
        <v>6164</v>
      </c>
      <c r="G3094" s="247"/>
      <c r="H3094" s="250">
        <v>82.879999999999995</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180</v>
      </c>
      <c r="AU3094" s="256" t="s">
        <v>87</v>
      </c>
      <c r="AV3094" s="14" t="s">
        <v>87</v>
      </c>
      <c r="AW3094" s="14" t="s">
        <v>39</v>
      </c>
      <c r="AX3094" s="14" t="s">
        <v>78</v>
      </c>
      <c r="AY3094" s="256" t="s">
        <v>168</v>
      </c>
    </row>
    <row r="3095" s="16" customFormat="1">
      <c r="A3095" s="16"/>
      <c r="B3095" s="274"/>
      <c r="C3095" s="275"/>
      <c r="D3095" s="229" t="s">
        <v>180</v>
      </c>
      <c r="E3095" s="276" t="s">
        <v>33</v>
      </c>
      <c r="F3095" s="277" t="s">
        <v>645</v>
      </c>
      <c r="G3095" s="275"/>
      <c r="H3095" s="278">
        <v>1864.1120000000001</v>
      </c>
      <c r="I3095" s="279"/>
      <c r="J3095" s="275"/>
      <c r="K3095" s="275"/>
      <c r="L3095" s="280"/>
      <c r="M3095" s="281"/>
      <c r="N3095" s="282"/>
      <c r="O3095" s="282"/>
      <c r="P3095" s="282"/>
      <c r="Q3095" s="282"/>
      <c r="R3095" s="282"/>
      <c r="S3095" s="282"/>
      <c r="T3095" s="283"/>
      <c r="U3095" s="16"/>
      <c r="V3095" s="16"/>
      <c r="W3095" s="16"/>
      <c r="X3095" s="16"/>
      <c r="Y3095" s="16"/>
      <c r="Z3095" s="16"/>
      <c r="AA3095" s="16"/>
      <c r="AB3095" s="16"/>
      <c r="AC3095" s="16"/>
      <c r="AD3095" s="16"/>
      <c r="AE3095" s="16"/>
      <c r="AT3095" s="284" t="s">
        <v>180</v>
      </c>
      <c r="AU3095" s="284" t="s">
        <v>87</v>
      </c>
      <c r="AV3095" s="16" t="s">
        <v>118</v>
      </c>
      <c r="AW3095" s="16" t="s">
        <v>39</v>
      </c>
      <c r="AX3095" s="16" t="s">
        <v>78</v>
      </c>
      <c r="AY3095" s="284" t="s">
        <v>168</v>
      </c>
    </row>
    <row r="3096" s="15" customFormat="1">
      <c r="A3096" s="15"/>
      <c r="B3096" s="263"/>
      <c r="C3096" s="264"/>
      <c r="D3096" s="229" t="s">
        <v>180</v>
      </c>
      <c r="E3096" s="265" t="s">
        <v>33</v>
      </c>
      <c r="F3096" s="266" t="s">
        <v>626</v>
      </c>
      <c r="G3096" s="264"/>
      <c r="H3096" s="267">
        <v>3002.1419999999998</v>
      </c>
      <c r="I3096" s="268"/>
      <c r="J3096" s="264"/>
      <c r="K3096" s="264"/>
      <c r="L3096" s="269"/>
      <c r="M3096" s="270"/>
      <c r="N3096" s="271"/>
      <c r="O3096" s="271"/>
      <c r="P3096" s="271"/>
      <c r="Q3096" s="271"/>
      <c r="R3096" s="271"/>
      <c r="S3096" s="271"/>
      <c r="T3096" s="272"/>
      <c r="U3096" s="15"/>
      <c r="V3096" s="15"/>
      <c r="W3096" s="15"/>
      <c r="X3096" s="15"/>
      <c r="Y3096" s="15"/>
      <c r="Z3096" s="15"/>
      <c r="AA3096" s="15"/>
      <c r="AB3096" s="15"/>
      <c r="AC3096" s="15"/>
      <c r="AD3096" s="15"/>
      <c r="AE3096" s="15"/>
      <c r="AT3096" s="273" t="s">
        <v>180</v>
      </c>
      <c r="AU3096" s="273" t="s">
        <v>87</v>
      </c>
      <c r="AV3096" s="15" t="s">
        <v>121</v>
      </c>
      <c r="AW3096" s="15" t="s">
        <v>39</v>
      </c>
      <c r="AX3096" s="15" t="s">
        <v>85</v>
      </c>
      <c r="AY3096" s="273" t="s">
        <v>168</v>
      </c>
    </row>
    <row r="3097" s="2" customFormat="1" ht="16.5" customHeight="1">
      <c r="A3097" s="42"/>
      <c r="B3097" s="43"/>
      <c r="C3097" s="216" t="s">
        <v>4161</v>
      </c>
      <c r="D3097" s="216" t="s">
        <v>170</v>
      </c>
      <c r="E3097" s="217" t="s">
        <v>4343</v>
      </c>
      <c r="F3097" s="218" t="s">
        <v>4344</v>
      </c>
      <c r="G3097" s="219" t="s">
        <v>173</v>
      </c>
      <c r="H3097" s="220">
        <v>1910.242</v>
      </c>
      <c r="I3097" s="221"/>
      <c r="J3097" s="222">
        <f>ROUND(I3097*H3097,2)</f>
        <v>0</v>
      </c>
      <c r="K3097" s="218" t="s">
        <v>174</v>
      </c>
      <c r="L3097" s="48"/>
      <c r="M3097" s="223" t="s">
        <v>33</v>
      </c>
      <c r="N3097" s="224" t="s">
        <v>49</v>
      </c>
      <c r="O3097" s="88"/>
      <c r="P3097" s="225">
        <f>O3097*H3097</f>
        <v>0</v>
      </c>
      <c r="Q3097" s="225">
        <v>0.00025000000000000001</v>
      </c>
      <c r="R3097" s="225">
        <f>Q3097*H3097</f>
        <v>0.4775605</v>
      </c>
      <c r="S3097" s="225">
        <v>0</v>
      </c>
      <c r="T3097" s="226">
        <f>S3097*H3097</f>
        <v>0</v>
      </c>
      <c r="U3097" s="42"/>
      <c r="V3097" s="42"/>
      <c r="W3097" s="42"/>
      <c r="X3097" s="42"/>
      <c r="Y3097" s="42"/>
      <c r="Z3097" s="42"/>
      <c r="AA3097" s="42"/>
      <c r="AB3097" s="42"/>
      <c r="AC3097" s="42"/>
      <c r="AD3097" s="42"/>
      <c r="AE3097" s="42"/>
      <c r="AR3097" s="227" t="s">
        <v>266</v>
      </c>
      <c r="AT3097" s="227" t="s">
        <v>170</v>
      </c>
      <c r="AU3097" s="227" t="s">
        <v>87</v>
      </c>
      <c r="AY3097" s="20" t="s">
        <v>168</v>
      </c>
      <c r="BE3097" s="228">
        <f>IF(N3097="základní",J3097,0)</f>
        <v>0</v>
      </c>
      <c r="BF3097" s="228">
        <f>IF(N3097="snížená",J3097,0)</f>
        <v>0</v>
      </c>
      <c r="BG3097" s="228">
        <f>IF(N3097="zákl. přenesená",J3097,0)</f>
        <v>0</v>
      </c>
      <c r="BH3097" s="228">
        <f>IF(N3097="sníž. přenesená",J3097,0)</f>
        <v>0</v>
      </c>
      <c r="BI3097" s="228">
        <f>IF(N3097="nulová",J3097,0)</f>
        <v>0</v>
      </c>
      <c r="BJ3097" s="20" t="s">
        <v>85</v>
      </c>
      <c r="BK3097" s="228">
        <f>ROUND(I3097*H3097,2)</f>
        <v>0</v>
      </c>
      <c r="BL3097" s="20" t="s">
        <v>266</v>
      </c>
      <c r="BM3097" s="227" t="s">
        <v>6165</v>
      </c>
    </row>
    <row r="3098" s="2" customFormat="1">
      <c r="A3098" s="42"/>
      <c r="B3098" s="43"/>
      <c r="C3098" s="44"/>
      <c r="D3098" s="229" t="s">
        <v>176</v>
      </c>
      <c r="E3098" s="44"/>
      <c r="F3098" s="230" t="s">
        <v>4346</v>
      </c>
      <c r="G3098" s="44"/>
      <c r="H3098" s="44"/>
      <c r="I3098" s="231"/>
      <c r="J3098" s="44"/>
      <c r="K3098" s="44"/>
      <c r="L3098" s="48"/>
      <c r="M3098" s="232"/>
      <c r="N3098" s="233"/>
      <c r="O3098" s="88"/>
      <c r="P3098" s="88"/>
      <c r="Q3098" s="88"/>
      <c r="R3098" s="88"/>
      <c r="S3098" s="88"/>
      <c r="T3098" s="89"/>
      <c r="U3098" s="42"/>
      <c r="V3098" s="42"/>
      <c r="W3098" s="42"/>
      <c r="X3098" s="42"/>
      <c r="Y3098" s="42"/>
      <c r="Z3098" s="42"/>
      <c r="AA3098" s="42"/>
      <c r="AB3098" s="42"/>
      <c r="AC3098" s="42"/>
      <c r="AD3098" s="42"/>
      <c r="AE3098" s="42"/>
      <c r="AT3098" s="20" t="s">
        <v>176</v>
      </c>
      <c r="AU3098" s="20" t="s">
        <v>87</v>
      </c>
    </row>
    <row r="3099" s="2" customFormat="1">
      <c r="A3099" s="42"/>
      <c r="B3099" s="43"/>
      <c r="C3099" s="44"/>
      <c r="D3099" s="234" t="s">
        <v>178</v>
      </c>
      <c r="E3099" s="44"/>
      <c r="F3099" s="235" t="s">
        <v>4347</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178</v>
      </c>
      <c r="AU3099" s="20" t="s">
        <v>87</v>
      </c>
    </row>
    <row r="3100" s="13" customFormat="1">
      <c r="A3100" s="13"/>
      <c r="B3100" s="236"/>
      <c r="C3100" s="237"/>
      <c r="D3100" s="229" t="s">
        <v>180</v>
      </c>
      <c r="E3100" s="238" t="s">
        <v>33</v>
      </c>
      <c r="F3100" s="239" t="s">
        <v>5565</v>
      </c>
      <c r="G3100" s="237"/>
      <c r="H3100" s="238" t="s">
        <v>33</v>
      </c>
      <c r="I3100" s="240"/>
      <c r="J3100" s="237"/>
      <c r="K3100" s="237"/>
      <c r="L3100" s="241"/>
      <c r="M3100" s="242"/>
      <c r="N3100" s="243"/>
      <c r="O3100" s="243"/>
      <c r="P3100" s="243"/>
      <c r="Q3100" s="243"/>
      <c r="R3100" s="243"/>
      <c r="S3100" s="243"/>
      <c r="T3100" s="244"/>
      <c r="U3100" s="13"/>
      <c r="V3100" s="13"/>
      <c r="W3100" s="13"/>
      <c r="X3100" s="13"/>
      <c r="Y3100" s="13"/>
      <c r="Z3100" s="13"/>
      <c r="AA3100" s="13"/>
      <c r="AB3100" s="13"/>
      <c r="AC3100" s="13"/>
      <c r="AD3100" s="13"/>
      <c r="AE3100" s="13"/>
      <c r="AT3100" s="245" t="s">
        <v>180</v>
      </c>
      <c r="AU3100" s="245" t="s">
        <v>87</v>
      </c>
      <c r="AV3100" s="13" t="s">
        <v>85</v>
      </c>
      <c r="AW3100" s="13" t="s">
        <v>39</v>
      </c>
      <c r="AX3100" s="13" t="s">
        <v>78</v>
      </c>
      <c r="AY3100" s="245" t="s">
        <v>168</v>
      </c>
    </row>
    <row r="3101" s="14" customFormat="1">
      <c r="A3101" s="14"/>
      <c r="B3101" s="246"/>
      <c r="C3101" s="247"/>
      <c r="D3101" s="229" t="s">
        <v>180</v>
      </c>
      <c r="E3101" s="248" t="s">
        <v>33</v>
      </c>
      <c r="F3101" s="249" t="s">
        <v>6166</v>
      </c>
      <c r="G3101" s="247"/>
      <c r="H3101" s="250">
        <v>847.25599999999997</v>
      </c>
      <c r="I3101" s="251"/>
      <c r="J3101" s="247"/>
      <c r="K3101" s="247"/>
      <c r="L3101" s="252"/>
      <c r="M3101" s="253"/>
      <c r="N3101" s="254"/>
      <c r="O3101" s="254"/>
      <c r="P3101" s="254"/>
      <c r="Q3101" s="254"/>
      <c r="R3101" s="254"/>
      <c r="S3101" s="254"/>
      <c r="T3101" s="255"/>
      <c r="U3101" s="14"/>
      <c r="V3101" s="14"/>
      <c r="W3101" s="14"/>
      <c r="X3101" s="14"/>
      <c r="Y3101" s="14"/>
      <c r="Z3101" s="14"/>
      <c r="AA3101" s="14"/>
      <c r="AB3101" s="14"/>
      <c r="AC3101" s="14"/>
      <c r="AD3101" s="14"/>
      <c r="AE3101" s="14"/>
      <c r="AT3101" s="256" t="s">
        <v>180</v>
      </c>
      <c r="AU3101" s="256" t="s">
        <v>87</v>
      </c>
      <c r="AV3101" s="14" t="s">
        <v>87</v>
      </c>
      <c r="AW3101" s="14" t="s">
        <v>39</v>
      </c>
      <c r="AX3101" s="14" t="s">
        <v>78</v>
      </c>
      <c r="AY3101" s="256" t="s">
        <v>168</v>
      </c>
    </row>
    <row r="3102" s="14" customFormat="1">
      <c r="A3102" s="14"/>
      <c r="B3102" s="246"/>
      <c r="C3102" s="247"/>
      <c r="D3102" s="229" t="s">
        <v>180</v>
      </c>
      <c r="E3102" s="248" t="s">
        <v>33</v>
      </c>
      <c r="F3102" s="249" t="s">
        <v>6167</v>
      </c>
      <c r="G3102" s="247"/>
      <c r="H3102" s="250">
        <v>43.359999999999999</v>
      </c>
      <c r="I3102" s="251"/>
      <c r="J3102" s="247"/>
      <c r="K3102" s="247"/>
      <c r="L3102" s="252"/>
      <c r="M3102" s="253"/>
      <c r="N3102" s="254"/>
      <c r="O3102" s="254"/>
      <c r="P3102" s="254"/>
      <c r="Q3102" s="254"/>
      <c r="R3102" s="254"/>
      <c r="S3102" s="254"/>
      <c r="T3102" s="255"/>
      <c r="U3102" s="14"/>
      <c r="V3102" s="14"/>
      <c r="W3102" s="14"/>
      <c r="X3102" s="14"/>
      <c r="Y3102" s="14"/>
      <c r="Z3102" s="14"/>
      <c r="AA3102" s="14"/>
      <c r="AB3102" s="14"/>
      <c r="AC3102" s="14"/>
      <c r="AD3102" s="14"/>
      <c r="AE3102" s="14"/>
      <c r="AT3102" s="256" t="s">
        <v>180</v>
      </c>
      <c r="AU3102" s="256" t="s">
        <v>87</v>
      </c>
      <c r="AV3102" s="14" t="s">
        <v>87</v>
      </c>
      <c r="AW3102" s="14" t="s">
        <v>39</v>
      </c>
      <c r="AX3102" s="14" t="s">
        <v>78</v>
      </c>
      <c r="AY3102" s="256" t="s">
        <v>168</v>
      </c>
    </row>
    <row r="3103" s="14" customFormat="1">
      <c r="A3103" s="14"/>
      <c r="B3103" s="246"/>
      <c r="C3103" s="247"/>
      <c r="D3103" s="229" t="s">
        <v>180</v>
      </c>
      <c r="E3103" s="248" t="s">
        <v>33</v>
      </c>
      <c r="F3103" s="249" t="s">
        <v>6168</v>
      </c>
      <c r="G3103" s="247"/>
      <c r="H3103" s="250">
        <v>978.18600000000004</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180</v>
      </c>
      <c r="AU3103" s="256" t="s">
        <v>87</v>
      </c>
      <c r="AV3103" s="14" t="s">
        <v>87</v>
      </c>
      <c r="AW3103" s="14" t="s">
        <v>39</v>
      </c>
      <c r="AX3103" s="14" t="s">
        <v>78</v>
      </c>
      <c r="AY3103" s="256" t="s">
        <v>168</v>
      </c>
    </row>
    <row r="3104" s="14" customFormat="1">
      <c r="A3104" s="14"/>
      <c r="B3104" s="246"/>
      <c r="C3104" s="247"/>
      <c r="D3104" s="229" t="s">
        <v>180</v>
      </c>
      <c r="E3104" s="248" t="s">
        <v>33</v>
      </c>
      <c r="F3104" s="249" t="s">
        <v>6169</v>
      </c>
      <c r="G3104" s="247"/>
      <c r="H3104" s="250">
        <v>41.439999999999998</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180</v>
      </c>
      <c r="AU3104" s="256" t="s">
        <v>87</v>
      </c>
      <c r="AV3104" s="14" t="s">
        <v>87</v>
      </c>
      <c r="AW3104" s="14" t="s">
        <v>39</v>
      </c>
      <c r="AX3104" s="14" t="s">
        <v>78</v>
      </c>
      <c r="AY3104" s="256" t="s">
        <v>168</v>
      </c>
    </row>
    <row r="3105" s="15" customFormat="1">
      <c r="A3105" s="15"/>
      <c r="B3105" s="263"/>
      <c r="C3105" s="264"/>
      <c r="D3105" s="229" t="s">
        <v>180</v>
      </c>
      <c r="E3105" s="265" t="s">
        <v>33</v>
      </c>
      <c r="F3105" s="266" t="s">
        <v>626</v>
      </c>
      <c r="G3105" s="264"/>
      <c r="H3105" s="267">
        <v>1910.242</v>
      </c>
      <c r="I3105" s="268"/>
      <c r="J3105" s="264"/>
      <c r="K3105" s="264"/>
      <c r="L3105" s="269"/>
      <c r="M3105" s="270"/>
      <c r="N3105" s="271"/>
      <c r="O3105" s="271"/>
      <c r="P3105" s="271"/>
      <c r="Q3105" s="271"/>
      <c r="R3105" s="271"/>
      <c r="S3105" s="271"/>
      <c r="T3105" s="272"/>
      <c r="U3105" s="15"/>
      <c r="V3105" s="15"/>
      <c r="W3105" s="15"/>
      <c r="X3105" s="15"/>
      <c r="Y3105" s="15"/>
      <c r="Z3105" s="15"/>
      <c r="AA3105" s="15"/>
      <c r="AB3105" s="15"/>
      <c r="AC3105" s="15"/>
      <c r="AD3105" s="15"/>
      <c r="AE3105" s="15"/>
      <c r="AT3105" s="273" t="s">
        <v>180</v>
      </c>
      <c r="AU3105" s="273" t="s">
        <v>87</v>
      </c>
      <c r="AV3105" s="15" t="s">
        <v>121</v>
      </c>
      <c r="AW3105" s="15" t="s">
        <v>39</v>
      </c>
      <c r="AX3105" s="15" t="s">
        <v>85</v>
      </c>
      <c r="AY3105" s="273" t="s">
        <v>168</v>
      </c>
    </row>
    <row r="3106" s="2" customFormat="1" ht="16.5" customHeight="1">
      <c r="A3106" s="42"/>
      <c r="B3106" s="43"/>
      <c r="C3106" s="216" t="s">
        <v>4167</v>
      </c>
      <c r="D3106" s="216" t="s">
        <v>170</v>
      </c>
      <c r="E3106" s="217" t="s">
        <v>4354</v>
      </c>
      <c r="F3106" s="218" t="s">
        <v>4355</v>
      </c>
      <c r="G3106" s="219" t="s">
        <v>173</v>
      </c>
      <c r="H3106" s="220">
        <v>704.86000000000001</v>
      </c>
      <c r="I3106" s="221"/>
      <c r="J3106" s="222">
        <f>ROUND(I3106*H3106,2)</f>
        <v>0</v>
      </c>
      <c r="K3106" s="218" t="s">
        <v>174</v>
      </c>
      <c r="L3106" s="48"/>
      <c r="M3106" s="223" t="s">
        <v>33</v>
      </c>
      <c r="N3106" s="224" t="s">
        <v>49</v>
      </c>
      <c r="O3106" s="88"/>
      <c r="P3106" s="225">
        <f>O3106*H3106</f>
        <v>0</v>
      </c>
      <c r="Q3106" s="225">
        <v>6.9999999999999994E-05</v>
      </c>
      <c r="R3106" s="225">
        <f>Q3106*H3106</f>
        <v>0.049340199999999994</v>
      </c>
      <c r="S3106" s="225">
        <v>0</v>
      </c>
      <c r="T3106" s="226">
        <f>S3106*H3106</f>
        <v>0</v>
      </c>
      <c r="U3106" s="42"/>
      <c r="V3106" s="42"/>
      <c r="W3106" s="42"/>
      <c r="X3106" s="42"/>
      <c r="Y3106" s="42"/>
      <c r="Z3106" s="42"/>
      <c r="AA3106" s="42"/>
      <c r="AB3106" s="42"/>
      <c r="AC3106" s="42"/>
      <c r="AD3106" s="42"/>
      <c r="AE3106" s="42"/>
      <c r="AR3106" s="227" t="s">
        <v>266</v>
      </c>
      <c r="AT3106" s="227" t="s">
        <v>170</v>
      </c>
      <c r="AU3106" s="227" t="s">
        <v>87</v>
      </c>
      <c r="AY3106" s="20" t="s">
        <v>168</v>
      </c>
      <c r="BE3106" s="228">
        <f>IF(N3106="základní",J3106,0)</f>
        <v>0</v>
      </c>
      <c r="BF3106" s="228">
        <f>IF(N3106="snížená",J3106,0)</f>
        <v>0</v>
      </c>
      <c r="BG3106" s="228">
        <f>IF(N3106="zákl. přenesená",J3106,0)</f>
        <v>0</v>
      </c>
      <c r="BH3106" s="228">
        <f>IF(N3106="sníž. přenesená",J3106,0)</f>
        <v>0</v>
      </c>
      <c r="BI3106" s="228">
        <f>IF(N3106="nulová",J3106,0)</f>
        <v>0</v>
      </c>
      <c r="BJ3106" s="20" t="s">
        <v>85</v>
      </c>
      <c r="BK3106" s="228">
        <f>ROUND(I3106*H3106,2)</f>
        <v>0</v>
      </c>
      <c r="BL3106" s="20" t="s">
        <v>266</v>
      </c>
      <c r="BM3106" s="227" t="s">
        <v>6170</v>
      </c>
    </row>
    <row r="3107" s="2" customFormat="1">
      <c r="A3107" s="42"/>
      <c r="B3107" s="43"/>
      <c r="C3107" s="44"/>
      <c r="D3107" s="229" t="s">
        <v>176</v>
      </c>
      <c r="E3107" s="44"/>
      <c r="F3107" s="230" t="s">
        <v>4357</v>
      </c>
      <c r="G3107" s="44"/>
      <c r="H3107" s="44"/>
      <c r="I3107" s="231"/>
      <c r="J3107" s="44"/>
      <c r="K3107" s="44"/>
      <c r="L3107" s="48"/>
      <c r="M3107" s="232"/>
      <c r="N3107" s="233"/>
      <c r="O3107" s="88"/>
      <c r="P3107" s="88"/>
      <c r="Q3107" s="88"/>
      <c r="R3107" s="88"/>
      <c r="S3107" s="88"/>
      <c r="T3107" s="89"/>
      <c r="U3107" s="42"/>
      <c r="V3107" s="42"/>
      <c r="W3107" s="42"/>
      <c r="X3107" s="42"/>
      <c r="Y3107" s="42"/>
      <c r="Z3107" s="42"/>
      <c r="AA3107" s="42"/>
      <c r="AB3107" s="42"/>
      <c r="AC3107" s="42"/>
      <c r="AD3107" s="42"/>
      <c r="AE3107" s="42"/>
      <c r="AT3107" s="20" t="s">
        <v>176</v>
      </c>
      <c r="AU3107" s="20" t="s">
        <v>87</v>
      </c>
    </row>
    <row r="3108" s="2" customFormat="1">
      <c r="A3108" s="42"/>
      <c r="B3108" s="43"/>
      <c r="C3108" s="44"/>
      <c r="D3108" s="234" t="s">
        <v>178</v>
      </c>
      <c r="E3108" s="44"/>
      <c r="F3108" s="235" t="s">
        <v>4358</v>
      </c>
      <c r="G3108" s="44"/>
      <c r="H3108" s="44"/>
      <c r="I3108" s="231"/>
      <c r="J3108" s="44"/>
      <c r="K3108" s="44"/>
      <c r="L3108" s="48"/>
      <c r="M3108" s="232"/>
      <c r="N3108" s="233"/>
      <c r="O3108" s="88"/>
      <c r="P3108" s="88"/>
      <c r="Q3108" s="88"/>
      <c r="R3108" s="88"/>
      <c r="S3108" s="88"/>
      <c r="T3108" s="89"/>
      <c r="U3108" s="42"/>
      <c r="V3108" s="42"/>
      <c r="W3108" s="42"/>
      <c r="X3108" s="42"/>
      <c r="Y3108" s="42"/>
      <c r="Z3108" s="42"/>
      <c r="AA3108" s="42"/>
      <c r="AB3108" s="42"/>
      <c r="AC3108" s="42"/>
      <c r="AD3108" s="42"/>
      <c r="AE3108" s="42"/>
      <c r="AT3108" s="20" t="s">
        <v>178</v>
      </c>
      <c r="AU3108" s="20" t="s">
        <v>87</v>
      </c>
    </row>
    <row r="3109" s="13" customFormat="1">
      <c r="A3109" s="13"/>
      <c r="B3109" s="236"/>
      <c r="C3109" s="237"/>
      <c r="D3109" s="229" t="s">
        <v>180</v>
      </c>
      <c r="E3109" s="238" t="s">
        <v>33</v>
      </c>
      <c r="F3109" s="239" t="s">
        <v>4829</v>
      </c>
      <c r="G3109" s="237"/>
      <c r="H3109" s="238" t="s">
        <v>33</v>
      </c>
      <c r="I3109" s="240"/>
      <c r="J3109" s="237"/>
      <c r="K3109" s="237"/>
      <c r="L3109" s="241"/>
      <c r="M3109" s="242"/>
      <c r="N3109" s="243"/>
      <c r="O3109" s="243"/>
      <c r="P3109" s="243"/>
      <c r="Q3109" s="243"/>
      <c r="R3109" s="243"/>
      <c r="S3109" s="243"/>
      <c r="T3109" s="244"/>
      <c r="U3109" s="13"/>
      <c r="V3109" s="13"/>
      <c r="W3109" s="13"/>
      <c r="X3109" s="13"/>
      <c r="Y3109" s="13"/>
      <c r="Z3109" s="13"/>
      <c r="AA3109" s="13"/>
      <c r="AB3109" s="13"/>
      <c r="AC3109" s="13"/>
      <c r="AD3109" s="13"/>
      <c r="AE3109" s="13"/>
      <c r="AT3109" s="245" t="s">
        <v>180</v>
      </c>
      <c r="AU3109" s="245" t="s">
        <v>87</v>
      </c>
      <c r="AV3109" s="13" t="s">
        <v>85</v>
      </c>
      <c r="AW3109" s="13" t="s">
        <v>39</v>
      </c>
      <c r="AX3109" s="13" t="s">
        <v>78</v>
      </c>
      <c r="AY3109" s="245" t="s">
        <v>168</v>
      </c>
    </row>
    <row r="3110" s="13" customFormat="1">
      <c r="A3110" s="13"/>
      <c r="B3110" s="236"/>
      <c r="C3110" s="237"/>
      <c r="D3110" s="229" t="s">
        <v>180</v>
      </c>
      <c r="E3110" s="238" t="s">
        <v>33</v>
      </c>
      <c r="F3110" s="239" t="s">
        <v>4359</v>
      </c>
      <c r="G3110" s="237"/>
      <c r="H3110" s="238" t="s">
        <v>33</v>
      </c>
      <c r="I3110" s="240"/>
      <c r="J3110" s="237"/>
      <c r="K3110" s="237"/>
      <c r="L3110" s="241"/>
      <c r="M3110" s="242"/>
      <c r="N3110" s="243"/>
      <c r="O3110" s="243"/>
      <c r="P3110" s="243"/>
      <c r="Q3110" s="243"/>
      <c r="R3110" s="243"/>
      <c r="S3110" s="243"/>
      <c r="T3110" s="244"/>
      <c r="U3110" s="13"/>
      <c r="V3110" s="13"/>
      <c r="W3110" s="13"/>
      <c r="X3110" s="13"/>
      <c r="Y3110" s="13"/>
      <c r="Z3110" s="13"/>
      <c r="AA3110" s="13"/>
      <c r="AB3110" s="13"/>
      <c r="AC3110" s="13"/>
      <c r="AD3110" s="13"/>
      <c r="AE3110" s="13"/>
      <c r="AT3110" s="245" t="s">
        <v>180</v>
      </c>
      <c r="AU3110" s="245" t="s">
        <v>87</v>
      </c>
      <c r="AV3110" s="13" t="s">
        <v>85</v>
      </c>
      <c r="AW3110" s="13" t="s">
        <v>39</v>
      </c>
      <c r="AX3110" s="13" t="s">
        <v>78</v>
      </c>
      <c r="AY3110" s="245" t="s">
        <v>168</v>
      </c>
    </row>
    <row r="3111" s="14" customFormat="1">
      <c r="A3111" s="14"/>
      <c r="B3111" s="246"/>
      <c r="C3111" s="247"/>
      <c r="D3111" s="229" t="s">
        <v>180</v>
      </c>
      <c r="E3111" s="248" t="s">
        <v>33</v>
      </c>
      <c r="F3111" s="249" t="s">
        <v>6171</v>
      </c>
      <c r="G3111" s="247"/>
      <c r="H3111" s="250">
        <v>4</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180</v>
      </c>
      <c r="AU3111" s="256" t="s">
        <v>87</v>
      </c>
      <c r="AV3111" s="14" t="s">
        <v>87</v>
      </c>
      <c r="AW3111" s="14" t="s">
        <v>39</v>
      </c>
      <c r="AX3111" s="14" t="s">
        <v>78</v>
      </c>
      <c r="AY3111" s="256" t="s">
        <v>168</v>
      </c>
    </row>
    <row r="3112" s="14" customFormat="1">
      <c r="A3112" s="14"/>
      <c r="B3112" s="246"/>
      <c r="C3112" s="247"/>
      <c r="D3112" s="229" t="s">
        <v>180</v>
      </c>
      <c r="E3112" s="248" t="s">
        <v>33</v>
      </c>
      <c r="F3112" s="249" t="s">
        <v>6172</v>
      </c>
      <c r="G3112" s="247"/>
      <c r="H3112" s="250">
        <v>36.119999999999997</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180</v>
      </c>
      <c r="AU3112" s="256" t="s">
        <v>87</v>
      </c>
      <c r="AV3112" s="14" t="s">
        <v>87</v>
      </c>
      <c r="AW3112" s="14" t="s">
        <v>39</v>
      </c>
      <c r="AX3112" s="14" t="s">
        <v>78</v>
      </c>
      <c r="AY3112" s="256" t="s">
        <v>168</v>
      </c>
    </row>
    <row r="3113" s="14" customFormat="1">
      <c r="A3113" s="14"/>
      <c r="B3113" s="246"/>
      <c r="C3113" s="247"/>
      <c r="D3113" s="229" t="s">
        <v>180</v>
      </c>
      <c r="E3113" s="248" t="s">
        <v>33</v>
      </c>
      <c r="F3113" s="249" t="s">
        <v>6173</v>
      </c>
      <c r="G3113" s="247"/>
      <c r="H3113" s="250">
        <v>13.199999999999999</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180</v>
      </c>
      <c r="AU3113" s="256" t="s">
        <v>87</v>
      </c>
      <c r="AV3113" s="14" t="s">
        <v>87</v>
      </c>
      <c r="AW3113" s="14" t="s">
        <v>39</v>
      </c>
      <c r="AX3113" s="14" t="s">
        <v>78</v>
      </c>
      <c r="AY3113" s="256" t="s">
        <v>168</v>
      </c>
    </row>
    <row r="3114" s="14" customFormat="1">
      <c r="A3114" s="14"/>
      <c r="B3114" s="246"/>
      <c r="C3114" s="247"/>
      <c r="D3114" s="229" t="s">
        <v>180</v>
      </c>
      <c r="E3114" s="248" t="s">
        <v>33</v>
      </c>
      <c r="F3114" s="249" t="s">
        <v>6174</v>
      </c>
      <c r="G3114" s="247"/>
      <c r="H3114" s="250">
        <v>8.2799999999999994</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180</v>
      </c>
      <c r="AU3114" s="256" t="s">
        <v>87</v>
      </c>
      <c r="AV3114" s="14" t="s">
        <v>87</v>
      </c>
      <c r="AW3114" s="14" t="s">
        <v>39</v>
      </c>
      <c r="AX3114" s="14" t="s">
        <v>78</v>
      </c>
      <c r="AY3114" s="256" t="s">
        <v>168</v>
      </c>
    </row>
    <row r="3115" s="14" customFormat="1">
      <c r="A3115" s="14"/>
      <c r="B3115" s="246"/>
      <c r="C3115" s="247"/>
      <c r="D3115" s="229" t="s">
        <v>180</v>
      </c>
      <c r="E3115" s="248" t="s">
        <v>33</v>
      </c>
      <c r="F3115" s="249" t="s">
        <v>6175</v>
      </c>
      <c r="G3115" s="247"/>
      <c r="H3115" s="250">
        <v>4.1159999999999997</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180</v>
      </c>
      <c r="AU3115" s="256" t="s">
        <v>87</v>
      </c>
      <c r="AV3115" s="14" t="s">
        <v>87</v>
      </c>
      <c r="AW3115" s="14" t="s">
        <v>39</v>
      </c>
      <c r="AX3115" s="14" t="s">
        <v>78</v>
      </c>
      <c r="AY3115" s="256" t="s">
        <v>168</v>
      </c>
    </row>
    <row r="3116" s="14" customFormat="1">
      <c r="A3116" s="14"/>
      <c r="B3116" s="246"/>
      <c r="C3116" s="247"/>
      <c r="D3116" s="229" t="s">
        <v>180</v>
      </c>
      <c r="E3116" s="248" t="s">
        <v>33</v>
      </c>
      <c r="F3116" s="249" t="s">
        <v>6176</v>
      </c>
      <c r="G3116" s="247"/>
      <c r="H3116" s="250">
        <v>639.14400000000001</v>
      </c>
      <c r="I3116" s="251"/>
      <c r="J3116" s="247"/>
      <c r="K3116" s="247"/>
      <c r="L3116" s="252"/>
      <c r="M3116" s="253"/>
      <c r="N3116" s="254"/>
      <c r="O3116" s="254"/>
      <c r="P3116" s="254"/>
      <c r="Q3116" s="254"/>
      <c r="R3116" s="254"/>
      <c r="S3116" s="254"/>
      <c r="T3116" s="255"/>
      <c r="U3116" s="14"/>
      <c r="V3116" s="14"/>
      <c r="W3116" s="14"/>
      <c r="X3116" s="14"/>
      <c r="Y3116" s="14"/>
      <c r="Z3116" s="14"/>
      <c r="AA3116" s="14"/>
      <c r="AB3116" s="14"/>
      <c r="AC3116" s="14"/>
      <c r="AD3116" s="14"/>
      <c r="AE3116" s="14"/>
      <c r="AT3116" s="256" t="s">
        <v>180</v>
      </c>
      <c r="AU3116" s="256" t="s">
        <v>87</v>
      </c>
      <c r="AV3116" s="14" t="s">
        <v>87</v>
      </c>
      <c r="AW3116" s="14" t="s">
        <v>39</v>
      </c>
      <c r="AX3116" s="14" t="s">
        <v>78</v>
      </c>
      <c r="AY3116" s="256" t="s">
        <v>168</v>
      </c>
    </row>
    <row r="3117" s="15" customFormat="1">
      <c r="A3117" s="15"/>
      <c r="B3117" s="263"/>
      <c r="C3117" s="264"/>
      <c r="D3117" s="229" t="s">
        <v>180</v>
      </c>
      <c r="E3117" s="265" t="s">
        <v>33</v>
      </c>
      <c r="F3117" s="266" t="s">
        <v>626</v>
      </c>
      <c r="G3117" s="264"/>
      <c r="H3117" s="267">
        <v>704.86000000000001</v>
      </c>
      <c r="I3117" s="268"/>
      <c r="J3117" s="264"/>
      <c r="K3117" s="264"/>
      <c r="L3117" s="269"/>
      <c r="M3117" s="270"/>
      <c r="N3117" s="271"/>
      <c r="O3117" s="271"/>
      <c r="P3117" s="271"/>
      <c r="Q3117" s="271"/>
      <c r="R3117" s="271"/>
      <c r="S3117" s="271"/>
      <c r="T3117" s="272"/>
      <c r="U3117" s="15"/>
      <c r="V3117" s="15"/>
      <c r="W3117" s="15"/>
      <c r="X3117" s="15"/>
      <c r="Y3117" s="15"/>
      <c r="Z3117" s="15"/>
      <c r="AA3117" s="15"/>
      <c r="AB3117" s="15"/>
      <c r="AC3117" s="15"/>
      <c r="AD3117" s="15"/>
      <c r="AE3117" s="15"/>
      <c r="AT3117" s="273" t="s">
        <v>180</v>
      </c>
      <c r="AU3117" s="273" t="s">
        <v>87</v>
      </c>
      <c r="AV3117" s="15" t="s">
        <v>121</v>
      </c>
      <c r="AW3117" s="15" t="s">
        <v>39</v>
      </c>
      <c r="AX3117" s="15" t="s">
        <v>85</v>
      </c>
      <c r="AY3117" s="273" t="s">
        <v>168</v>
      </c>
    </row>
    <row r="3118" s="2" customFormat="1" ht="16.5" customHeight="1">
      <c r="A3118" s="42"/>
      <c r="B3118" s="43"/>
      <c r="C3118" s="216" t="s">
        <v>4177</v>
      </c>
      <c r="D3118" s="216" t="s">
        <v>170</v>
      </c>
      <c r="E3118" s="217" t="s">
        <v>4367</v>
      </c>
      <c r="F3118" s="218" t="s">
        <v>4368</v>
      </c>
      <c r="G3118" s="219" t="s">
        <v>173</v>
      </c>
      <c r="H3118" s="220">
        <v>1409.72</v>
      </c>
      <c r="I3118" s="221"/>
      <c r="J3118" s="222">
        <f>ROUND(I3118*H3118,2)</f>
        <v>0</v>
      </c>
      <c r="K3118" s="218" t="s">
        <v>174</v>
      </c>
      <c r="L3118" s="48"/>
      <c r="M3118" s="223" t="s">
        <v>33</v>
      </c>
      <c r="N3118" s="224" t="s">
        <v>49</v>
      </c>
      <c r="O3118" s="88"/>
      <c r="P3118" s="225">
        <f>O3118*H3118</f>
        <v>0</v>
      </c>
      <c r="Q3118" s="225">
        <v>0.00013999999999999999</v>
      </c>
      <c r="R3118" s="225">
        <f>Q3118*H3118</f>
        <v>0.19736079999999998</v>
      </c>
      <c r="S3118" s="225">
        <v>0</v>
      </c>
      <c r="T3118" s="226">
        <f>S3118*H3118</f>
        <v>0</v>
      </c>
      <c r="U3118" s="42"/>
      <c r="V3118" s="42"/>
      <c r="W3118" s="42"/>
      <c r="X3118" s="42"/>
      <c r="Y3118" s="42"/>
      <c r="Z3118" s="42"/>
      <c r="AA3118" s="42"/>
      <c r="AB3118" s="42"/>
      <c r="AC3118" s="42"/>
      <c r="AD3118" s="42"/>
      <c r="AE3118" s="42"/>
      <c r="AR3118" s="227" t="s">
        <v>266</v>
      </c>
      <c r="AT3118" s="227" t="s">
        <v>170</v>
      </c>
      <c r="AU3118" s="227" t="s">
        <v>87</v>
      </c>
      <c r="AY3118" s="20" t="s">
        <v>168</v>
      </c>
      <c r="BE3118" s="228">
        <f>IF(N3118="základní",J3118,0)</f>
        <v>0</v>
      </c>
      <c r="BF3118" s="228">
        <f>IF(N3118="snížená",J3118,0)</f>
        <v>0</v>
      </c>
      <c r="BG3118" s="228">
        <f>IF(N3118="zákl. přenesená",J3118,0)</f>
        <v>0</v>
      </c>
      <c r="BH3118" s="228">
        <f>IF(N3118="sníž. přenesená",J3118,0)</f>
        <v>0</v>
      </c>
      <c r="BI3118" s="228">
        <f>IF(N3118="nulová",J3118,0)</f>
        <v>0</v>
      </c>
      <c r="BJ3118" s="20" t="s">
        <v>85</v>
      </c>
      <c r="BK3118" s="228">
        <f>ROUND(I3118*H3118,2)</f>
        <v>0</v>
      </c>
      <c r="BL3118" s="20" t="s">
        <v>266</v>
      </c>
      <c r="BM3118" s="227" t="s">
        <v>6177</v>
      </c>
    </row>
    <row r="3119" s="2" customFormat="1">
      <c r="A3119" s="42"/>
      <c r="B3119" s="43"/>
      <c r="C3119" s="44"/>
      <c r="D3119" s="229" t="s">
        <v>176</v>
      </c>
      <c r="E3119" s="44"/>
      <c r="F3119" s="230" t="s">
        <v>4370</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176</v>
      </c>
      <c r="AU3119" s="20" t="s">
        <v>87</v>
      </c>
    </row>
    <row r="3120" s="2" customFormat="1">
      <c r="A3120" s="42"/>
      <c r="B3120" s="43"/>
      <c r="C3120" s="44"/>
      <c r="D3120" s="234" t="s">
        <v>178</v>
      </c>
      <c r="E3120" s="44"/>
      <c r="F3120" s="235" t="s">
        <v>4371</v>
      </c>
      <c r="G3120" s="44"/>
      <c r="H3120" s="44"/>
      <c r="I3120" s="231"/>
      <c r="J3120" s="44"/>
      <c r="K3120" s="44"/>
      <c r="L3120" s="48"/>
      <c r="M3120" s="232"/>
      <c r="N3120" s="233"/>
      <c r="O3120" s="88"/>
      <c r="P3120" s="88"/>
      <c r="Q3120" s="88"/>
      <c r="R3120" s="88"/>
      <c r="S3120" s="88"/>
      <c r="T3120" s="89"/>
      <c r="U3120" s="42"/>
      <c r="V3120" s="42"/>
      <c r="W3120" s="42"/>
      <c r="X3120" s="42"/>
      <c r="Y3120" s="42"/>
      <c r="Z3120" s="42"/>
      <c r="AA3120" s="42"/>
      <c r="AB3120" s="42"/>
      <c r="AC3120" s="42"/>
      <c r="AD3120" s="42"/>
      <c r="AE3120" s="42"/>
      <c r="AT3120" s="20" t="s">
        <v>178</v>
      </c>
      <c r="AU3120" s="20" t="s">
        <v>87</v>
      </c>
    </row>
    <row r="3121" s="13" customFormat="1">
      <c r="A3121" s="13"/>
      <c r="B3121" s="236"/>
      <c r="C3121" s="237"/>
      <c r="D3121" s="229" t="s">
        <v>180</v>
      </c>
      <c r="E3121" s="238" t="s">
        <v>33</v>
      </c>
      <c r="F3121" s="239" t="s">
        <v>4829</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180</v>
      </c>
      <c r="AU3121" s="245" t="s">
        <v>87</v>
      </c>
      <c r="AV3121" s="13" t="s">
        <v>85</v>
      </c>
      <c r="AW3121" s="13" t="s">
        <v>39</v>
      </c>
      <c r="AX3121" s="13" t="s">
        <v>78</v>
      </c>
      <c r="AY3121" s="245" t="s">
        <v>168</v>
      </c>
    </row>
    <row r="3122" s="13" customFormat="1">
      <c r="A3122" s="13"/>
      <c r="B3122" s="236"/>
      <c r="C3122" s="237"/>
      <c r="D3122" s="229" t="s">
        <v>180</v>
      </c>
      <c r="E3122" s="238" t="s">
        <v>33</v>
      </c>
      <c r="F3122" s="239" t="s">
        <v>4372</v>
      </c>
      <c r="G3122" s="237"/>
      <c r="H3122" s="238" t="s">
        <v>33</v>
      </c>
      <c r="I3122" s="240"/>
      <c r="J3122" s="237"/>
      <c r="K3122" s="237"/>
      <c r="L3122" s="241"/>
      <c r="M3122" s="242"/>
      <c r="N3122" s="243"/>
      <c r="O3122" s="243"/>
      <c r="P3122" s="243"/>
      <c r="Q3122" s="243"/>
      <c r="R3122" s="243"/>
      <c r="S3122" s="243"/>
      <c r="T3122" s="244"/>
      <c r="U3122" s="13"/>
      <c r="V3122" s="13"/>
      <c r="W3122" s="13"/>
      <c r="X3122" s="13"/>
      <c r="Y3122" s="13"/>
      <c r="Z3122" s="13"/>
      <c r="AA3122" s="13"/>
      <c r="AB3122" s="13"/>
      <c r="AC3122" s="13"/>
      <c r="AD3122" s="13"/>
      <c r="AE3122" s="13"/>
      <c r="AT3122" s="245" t="s">
        <v>180</v>
      </c>
      <c r="AU3122" s="245" t="s">
        <v>87</v>
      </c>
      <c r="AV3122" s="13" t="s">
        <v>85</v>
      </c>
      <c r="AW3122" s="13" t="s">
        <v>39</v>
      </c>
      <c r="AX3122" s="13" t="s">
        <v>78</v>
      </c>
      <c r="AY3122" s="245" t="s">
        <v>168</v>
      </c>
    </row>
    <row r="3123" s="14" customFormat="1">
      <c r="A3123" s="14"/>
      <c r="B3123" s="246"/>
      <c r="C3123" s="247"/>
      <c r="D3123" s="229" t="s">
        <v>180</v>
      </c>
      <c r="E3123" s="248" t="s">
        <v>33</v>
      </c>
      <c r="F3123" s="249" t="s">
        <v>6178</v>
      </c>
      <c r="G3123" s="247"/>
      <c r="H3123" s="250">
        <v>1409.72</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180</v>
      </c>
      <c r="AU3123" s="256" t="s">
        <v>87</v>
      </c>
      <c r="AV3123" s="14" t="s">
        <v>87</v>
      </c>
      <c r="AW3123" s="14" t="s">
        <v>39</v>
      </c>
      <c r="AX3123" s="14" t="s">
        <v>85</v>
      </c>
      <c r="AY3123" s="256" t="s">
        <v>168</v>
      </c>
    </row>
    <row r="3124" s="2" customFormat="1" ht="16.5" customHeight="1">
      <c r="A3124" s="42"/>
      <c r="B3124" s="43"/>
      <c r="C3124" s="216" t="s">
        <v>4182</v>
      </c>
      <c r="D3124" s="216" t="s">
        <v>170</v>
      </c>
      <c r="E3124" s="217" t="s">
        <v>6179</v>
      </c>
      <c r="F3124" s="218" t="s">
        <v>6180</v>
      </c>
      <c r="G3124" s="219" t="s">
        <v>185</v>
      </c>
      <c r="H3124" s="220">
        <v>8</v>
      </c>
      <c r="I3124" s="221"/>
      <c r="J3124" s="222">
        <f>ROUND(I3124*H3124,2)</f>
        <v>0</v>
      </c>
      <c r="K3124" s="218" t="s">
        <v>33</v>
      </c>
      <c r="L3124" s="48"/>
      <c r="M3124" s="223" t="s">
        <v>33</v>
      </c>
      <c r="N3124" s="224" t="s">
        <v>49</v>
      </c>
      <c r="O3124" s="88"/>
      <c r="P3124" s="225">
        <f>O3124*H3124</f>
        <v>0</v>
      </c>
      <c r="Q3124" s="225">
        <v>0</v>
      </c>
      <c r="R3124" s="225">
        <f>Q3124*H3124</f>
        <v>0</v>
      </c>
      <c r="S3124" s="225">
        <v>0</v>
      </c>
      <c r="T3124" s="226">
        <f>S3124*H3124</f>
        <v>0</v>
      </c>
      <c r="U3124" s="42"/>
      <c r="V3124" s="42"/>
      <c r="W3124" s="42"/>
      <c r="X3124" s="42"/>
      <c r="Y3124" s="42"/>
      <c r="Z3124" s="42"/>
      <c r="AA3124" s="42"/>
      <c r="AB3124" s="42"/>
      <c r="AC3124" s="42"/>
      <c r="AD3124" s="42"/>
      <c r="AE3124" s="42"/>
      <c r="AR3124" s="227" t="s">
        <v>266</v>
      </c>
      <c r="AT3124" s="227" t="s">
        <v>170</v>
      </c>
      <c r="AU3124" s="227" t="s">
        <v>87</v>
      </c>
      <c r="AY3124" s="20" t="s">
        <v>168</v>
      </c>
      <c r="BE3124" s="228">
        <f>IF(N3124="základní",J3124,0)</f>
        <v>0</v>
      </c>
      <c r="BF3124" s="228">
        <f>IF(N3124="snížená",J3124,0)</f>
        <v>0</v>
      </c>
      <c r="BG3124" s="228">
        <f>IF(N3124="zákl. přenesená",J3124,0)</f>
        <v>0</v>
      </c>
      <c r="BH3124" s="228">
        <f>IF(N3124="sníž. přenesená",J3124,0)</f>
        <v>0</v>
      </c>
      <c r="BI3124" s="228">
        <f>IF(N3124="nulová",J3124,0)</f>
        <v>0</v>
      </c>
      <c r="BJ3124" s="20" t="s">
        <v>85</v>
      </c>
      <c r="BK3124" s="228">
        <f>ROUND(I3124*H3124,2)</f>
        <v>0</v>
      </c>
      <c r="BL3124" s="20" t="s">
        <v>266</v>
      </c>
      <c r="BM3124" s="227" t="s">
        <v>6181</v>
      </c>
    </row>
    <row r="3125" s="2" customFormat="1">
      <c r="A3125" s="42"/>
      <c r="B3125" s="43"/>
      <c r="C3125" s="44"/>
      <c r="D3125" s="229" t="s">
        <v>176</v>
      </c>
      <c r="E3125" s="44"/>
      <c r="F3125" s="230" t="s">
        <v>6182</v>
      </c>
      <c r="G3125" s="44"/>
      <c r="H3125" s="44"/>
      <c r="I3125" s="231"/>
      <c r="J3125" s="44"/>
      <c r="K3125" s="44"/>
      <c r="L3125" s="48"/>
      <c r="M3125" s="232"/>
      <c r="N3125" s="233"/>
      <c r="O3125" s="88"/>
      <c r="P3125" s="88"/>
      <c r="Q3125" s="88"/>
      <c r="R3125" s="88"/>
      <c r="S3125" s="88"/>
      <c r="T3125" s="89"/>
      <c r="U3125" s="42"/>
      <c r="V3125" s="42"/>
      <c r="W3125" s="42"/>
      <c r="X3125" s="42"/>
      <c r="Y3125" s="42"/>
      <c r="Z3125" s="42"/>
      <c r="AA3125" s="42"/>
      <c r="AB3125" s="42"/>
      <c r="AC3125" s="42"/>
      <c r="AD3125" s="42"/>
      <c r="AE3125" s="42"/>
      <c r="AT3125" s="20" t="s">
        <v>176</v>
      </c>
      <c r="AU3125" s="20" t="s">
        <v>87</v>
      </c>
    </row>
    <row r="3126" s="2" customFormat="1" ht="16.5" customHeight="1">
      <c r="A3126" s="42"/>
      <c r="B3126" s="43"/>
      <c r="C3126" s="216" t="s">
        <v>4190</v>
      </c>
      <c r="D3126" s="216" t="s">
        <v>170</v>
      </c>
      <c r="E3126" s="217" t="s">
        <v>4375</v>
      </c>
      <c r="F3126" s="218" t="s">
        <v>4376</v>
      </c>
      <c r="G3126" s="219" t="s">
        <v>173</v>
      </c>
      <c r="H3126" s="220">
        <v>625.88599999999997</v>
      </c>
      <c r="I3126" s="221"/>
      <c r="J3126" s="222">
        <f>ROUND(I3126*H3126,2)</f>
        <v>0</v>
      </c>
      <c r="K3126" s="218" t="s">
        <v>174</v>
      </c>
      <c r="L3126" s="48"/>
      <c r="M3126" s="223" t="s">
        <v>33</v>
      </c>
      <c r="N3126" s="224" t="s">
        <v>49</v>
      </c>
      <c r="O3126" s="88"/>
      <c r="P3126" s="225">
        <f>O3126*H3126</f>
        <v>0</v>
      </c>
      <c r="Q3126" s="225">
        <v>0.00027</v>
      </c>
      <c r="R3126" s="225">
        <f>Q3126*H3126</f>
        <v>0.16898922</v>
      </c>
      <c r="S3126" s="225">
        <v>0</v>
      </c>
      <c r="T3126" s="226">
        <f>S3126*H3126</f>
        <v>0</v>
      </c>
      <c r="U3126" s="42"/>
      <c r="V3126" s="42"/>
      <c r="W3126" s="42"/>
      <c r="X3126" s="42"/>
      <c r="Y3126" s="42"/>
      <c r="Z3126" s="42"/>
      <c r="AA3126" s="42"/>
      <c r="AB3126" s="42"/>
      <c r="AC3126" s="42"/>
      <c r="AD3126" s="42"/>
      <c r="AE3126" s="42"/>
      <c r="AR3126" s="227" t="s">
        <v>266</v>
      </c>
      <c r="AT3126" s="227" t="s">
        <v>170</v>
      </c>
      <c r="AU3126" s="227" t="s">
        <v>87</v>
      </c>
      <c r="AY3126" s="20" t="s">
        <v>168</v>
      </c>
      <c r="BE3126" s="228">
        <f>IF(N3126="základní",J3126,0)</f>
        <v>0</v>
      </c>
      <c r="BF3126" s="228">
        <f>IF(N3126="snížená",J3126,0)</f>
        <v>0</v>
      </c>
      <c r="BG3126" s="228">
        <f>IF(N3126="zákl. přenesená",J3126,0)</f>
        <v>0</v>
      </c>
      <c r="BH3126" s="228">
        <f>IF(N3126="sníž. přenesená",J3126,0)</f>
        <v>0</v>
      </c>
      <c r="BI3126" s="228">
        <f>IF(N3126="nulová",J3126,0)</f>
        <v>0</v>
      </c>
      <c r="BJ3126" s="20" t="s">
        <v>85</v>
      </c>
      <c r="BK3126" s="228">
        <f>ROUND(I3126*H3126,2)</f>
        <v>0</v>
      </c>
      <c r="BL3126" s="20" t="s">
        <v>266</v>
      </c>
      <c r="BM3126" s="227" t="s">
        <v>6183</v>
      </c>
    </row>
    <row r="3127" s="2" customFormat="1">
      <c r="A3127" s="42"/>
      <c r="B3127" s="43"/>
      <c r="C3127" s="44"/>
      <c r="D3127" s="229" t="s">
        <v>176</v>
      </c>
      <c r="E3127" s="44"/>
      <c r="F3127" s="230" t="s">
        <v>4378</v>
      </c>
      <c r="G3127" s="44"/>
      <c r="H3127" s="44"/>
      <c r="I3127" s="231"/>
      <c r="J3127" s="44"/>
      <c r="K3127" s="44"/>
      <c r="L3127" s="48"/>
      <c r="M3127" s="232"/>
      <c r="N3127" s="233"/>
      <c r="O3127" s="88"/>
      <c r="P3127" s="88"/>
      <c r="Q3127" s="88"/>
      <c r="R3127" s="88"/>
      <c r="S3127" s="88"/>
      <c r="T3127" s="89"/>
      <c r="U3127" s="42"/>
      <c r="V3127" s="42"/>
      <c r="W3127" s="42"/>
      <c r="X3127" s="42"/>
      <c r="Y3127" s="42"/>
      <c r="Z3127" s="42"/>
      <c r="AA3127" s="42"/>
      <c r="AB3127" s="42"/>
      <c r="AC3127" s="42"/>
      <c r="AD3127" s="42"/>
      <c r="AE3127" s="42"/>
      <c r="AT3127" s="20" t="s">
        <v>176</v>
      </c>
      <c r="AU3127" s="20" t="s">
        <v>87</v>
      </c>
    </row>
    <row r="3128" s="2" customFormat="1">
      <c r="A3128" s="42"/>
      <c r="B3128" s="43"/>
      <c r="C3128" s="44"/>
      <c r="D3128" s="234" t="s">
        <v>178</v>
      </c>
      <c r="E3128" s="44"/>
      <c r="F3128" s="235" t="s">
        <v>4379</v>
      </c>
      <c r="G3128" s="44"/>
      <c r="H3128" s="44"/>
      <c r="I3128" s="231"/>
      <c r="J3128" s="44"/>
      <c r="K3128" s="44"/>
      <c r="L3128" s="48"/>
      <c r="M3128" s="232"/>
      <c r="N3128" s="233"/>
      <c r="O3128" s="88"/>
      <c r="P3128" s="88"/>
      <c r="Q3128" s="88"/>
      <c r="R3128" s="88"/>
      <c r="S3128" s="88"/>
      <c r="T3128" s="89"/>
      <c r="U3128" s="42"/>
      <c r="V3128" s="42"/>
      <c r="W3128" s="42"/>
      <c r="X3128" s="42"/>
      <c r="Y3128" s="42"/>
      <c r="Z3128" s="42"/>
      <c r="AA3128" s="42"/>
      <c r="AB3128" s="42"/>
      <c r="AC3128" s="42"/>
      <c r="AD3128" s="42"/>
      <c r="AE3128" s="42"/>
      <c r="AT3128" s="20" t="s">
        <v>178</v>
      </c>
      <c r="AU3128" s="20" t="s">
        <v>87</v>
      </c>
    </row>
    <row r="3129" s="13" customFormat="1">
      <c r="A3129" s="13"/>
      <c r="B3129" s="236"/>
      <c r="C3129" s="237"/>
      <c r="D3129" s="229" t="s">
        <v>180</v>
      </c>
      <c r="E3129" s="238" t="s">
        <v>33</v>
      </c>
      <c r="F3129" s="239" t="s">
        <v>1291</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180</v>
      </c>
      <c r="AU3129" s="245" t="s">
        <v>87</v>
      </c>
      <c r="AV3129" s="13" t="s">
        <v>85</v>
      </c>
      <c r="AW3129" s="13" t="s">
        <v>39</v>
      </c>
      <c r="AX3129" s="13" t="s">
        <v>78</v>
      </c>
      <c r="AY3129" s="245" t="s">
        <v>168</v>
      </c>
    </row>
    <row r="3130" s="14" customFormat="1">
      <c r="A3130" s="14"/>
      <c r="B3130" s="246"/>
      <c r="C3130" s="247"/>
      <c r="D3130" s="229" t="s">
        <v>180</v>
      </c>
      <c r="E3130" s="248" t="s">
        <v>33</v>
      </c>
      <c r="F3130" s="249" t="s">
        <v>6184</v>
      </c>
      <c r="G3130" s="247"/>
      <c r="H3130" s="250">
        <v>625.88599999999997</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180</v>
      </c>
      <c r="AU3130" s="256" t="s">
        <v>87</v>
      </c>
      <c r="AV3130" s="14" t="s">
        <v>87</v>
      </c>
      <c r="AW3130" s="14" t="s">
        <v>39</v>
      </c>
      <c r="AX3130" s="14" t="s">
        <v>85</v>
      </c>
      <c r="AY3130" s="256" t="s">
        <v>168</v>
      </c>
    </row>
    <row r="3131" s="2" customFormat="1" ht="16.5" customHeight="1">
      <c r="A3131" s="42"/>
      <c r="B3131" s="43"/>
      <c r="C3131" s="216" t="s">
        <v>4195</v>
      </c>
      <c r="D3131" s="216" t="s">
        <v>170</v>
      </c>
      <c r="E3131" s="217" t="s">
        <v>4382</v>
      </c>
      <c r="F3131" s="218" t="s">
        <v>4383</v>
      </c>
      <c r="G3131" s="219" t="s">
        <v>173</v>
      </c>
      <c r="H3131" s="220">
        <v>47.030000000000001</v>
      </c>
      <c r="I3131" s="221"/>
      <c r="J3131" s="222">
        <f>ROUND(I3131*H3131,2)</f>
        <v>0</v>
      </c>
      <c r="K3131" s="218" t="s">
        <v>174</v>
      </c>
      <c r="L3131" s="48"/>
      <c r="M3131" s="223" t="s">
        <v>33</v>
      </c>
      <c r="N3131" s="224" t="s">
        <v>49</v>
      </c>
      <c r="O3131" s="88"/>
      <c r="P3131" s="225">
        <f>O3131*H3131</f>
        <v>0</v>
      </c>
      <c r="Q3131" s="225">
        <v>0.00020000000000000001</v>
      </c>
      <c r="R3131" s="225">
        <f>Q3131*H3131</f>
        <v>0.0094060000000000012</v>
      </c>
      <c r="S3131" s="225">
        <v>0</v>
      </c>
      <c r="T3131" s="226">
        <f>S3131*H3131</f>
        <v>0</v>
      </c>
      <c r="U3131" s="42"/>
      <c r="V3131" s="42"/>
      <c r="W3131" s="42"/>
      <c r="X3131" s="42"/>
      <c r="Y3131" s="42"/>
      <c r="Z3131" s="42"/>
      <c r="AA3131" s="42"/>
      <c r="AB3131" s="42"/>
      <c r="AC3131" s="42"/>
      <c r="AD3131" s="42"/>
      <c r="AE3131" s="42"/>
      <c r="AR3131" s="227" t="s">
        <v>266</v>
      </c>
      <c r="AT3131" s="227" t="s">
        <v>170</v>
      </c>
      <c r="AU3131" s="227" t="s">
        <v>87</v>
      </c>
      <c r="AY3131" s="20" t="s">
        <v>168</v>
      </c>
      <c r="BE3131" s="228">
        <f>IF(N3131="základní",J3131,0)</f>
        <v>0</v>
      </c>
      <c r="BF3131" s="228">
        <f>IF(N3131="snížená",J3131,0)</f>
        <v>0</v>
      </c>
      <c r="BG3131" s="228">
        <f>IF(N3131="zákl. přenesená",J3131,0)</f>
        <v>0</v>
      </c>
      <c r="BH3131" s="228">
        <f>IF(N3131="sníž. přenesená",J3131,0)</f>
        <v>0</v>
      </c>
      <c r="BI3131" s="228">
        <f>IF(N3131="nulová",J3131,0)</f>
        <v>0</v>
      </c>
      <c r="BJ3131" s="20" t="s">
        <v>85</v>
      </c>
      <c r="BK3131" s="228">
        <f>ROUND(I3131*H3131,2)</f>
        <v>0</v>
      </c>
      <c r="BL3131" s="20" t="s">
        <v>266</v>
      </c>
      <c r="BM3131" s="227" t="s">
        <v>6185</v>
      </c>
    </row>
    <row r="3132" s="2" customFormat="1">
      <c r="A3132" s="42"/>
      <c r="B3132" s="43"/>
      <c r="C3132" s="44"/>
      <c r="D3132" s="229" t="s">
        <v>176</v>
      </c>
      <c r="E3132" s="44"/>
      <c r="F3132" s="230" t="s">
        <v>4385</v>
      </c>
      <c r="G3132" s="44"/>
      <c r="H3132" s="44"/>
      <c r="I3132" s="231"/>
      <c r="J3132" s="44"/>
      <c r="K3132" s="44"/>
      <c r="L3132" s="48"/>
      <c r="M3132" s="232"/>
      <c r="N3132" s="233"/>
      <c r="O3132" s="88"/>
      <c r="P3132" s="88"/>
      <c r="Q3132" s="88"/>
      <c r="R3132" s="88"/>
      <c r="S3132" s="88"/>
      <c r="T3132" s="89"/>
      <c r="U3132" s="42"/>
      <c r="V3132" s="42"/>
      <c r="W3132" s="42"/>
      <c r="X3132" s="42"/>
      <c r="Y3132" s="42"/>
      <c r="Z3132" s="42"/>
      <c r="AA3132" s="42"/>
      <c r="AB3132" s="42"/>
      <c r="AC3132" s="42"/>
      <c r="AD3132" s="42"/>
      <c r="AE3132" s="42"/>
      <c r="AT3132" s="20" t="s">
        <v>176</v>
      </c>
      <c r="AU3132" s="20" t="s">
        <v>87</v>
      </c>
    </row>
    <row r="3133" s="2" customFormat="1">
      <c r="A3133" s="42"/>
      <c r="B3133" s="43"/>
      <c r="C3133" s="44"/>
      <c r="D3133" s="234" t="s">
        <v>178</v>
      </c>
      <c r="E3133" s="44"/>
      <c r="F3133" s="235" t="s">
        <v>4386</v>
      </c>
      <c r="G3133" s="44"/>
      <c r="H3133" s="44"/>
      <c r="I3133" s="231"/>
      <c r="J3133" s="44"/>
      <c r="K3133" s="44"/>
      <c r="L3133" s="48"/>
      <c r="M3133" s="232"/>
      <c r="N3133" s="233"/>
      <c r="O3133" s="88"/>
      <c r="P3133" s="88"/>
      <c r="Q3133" s="88"/>
      <c r="R3133" s="88"/>
      <c r="S3133" s="88"/>
      <c r="T3133" s="89"/>
      <c r="U3133" s="42"/>
      <c r="V3133" s="42"/>
      <c r="W3133" s="42"/>
      <c r="X3133" s="42"/>
      <c r="Y3133" s="42"/>
      <c r="Z3133" s="42"/>
      <c r="AA3133" s="42"/>
      <c r="AB3133" s="42"/>
      <c r="AC3133" s="42"/>
      <c r="AD3133" s="42"/>
      <c r="AE3133" s="42"/>
      <c r="AT3133" s="20" t="s">
        <v>178</v>
      </c>
      <c r="AU3133" s="20" t="s">
        <v>87</v>
      </c>
    </row>
    <row r="3134" s="13" customFormat="1">
      <c r="A3134" s="13"/>
      <c r="B3134" s="236"/>
      <c r="C3134" s="237"/>
      <c r="D3134" s="229" t="s">
        <v>180</v>
      </c>
      <c r="E3134" s="238" t="s">
        <v>33</v>
      </c>
      <c r="F3134" s="239" t="s">
        <v>1291</v>
      </c>
      <c r="G3134" s="237"/>
      <c r="H3134" s="238" t="s">
        <v>33</v>
      </c>
      <c r="I3134" s="240"/>
      <c r="J3134" s="237"/>
      <c r="K3134" s="237"/>
      <c r="L3134" s="241"/>
      <c r="M3134" s="242"/>
      <c r="N3134" s="243"/>
      <c r="O3134" s="243"/>
      <c r="P3134" s="243"/>
      <c r="Q3134" s="243"/>
      <c r="R3134" s="243"/>
      <c r="S3134" s="243"/>
      <c r="T3134" s="244"/>
      <c r="U3134" s="13"/>
      <c r="V3134" s="13"/>
      <c r="W3134" s="13"/>
      <c r="X3134" s="13"/>
      <c r="Y3134" s="13"/>
      <c r="Z3134" s="13"/>
      <c r="AA3134" s="13"/>
      <c r="AB3134" s="13"/>
      <c r="AC3134" s="13"/>
      <c r="AD3134" s="13"/>
      <c r="AE3134" s="13"/>
      <c r="AT3134" s="245" t="s">
        <v>180</v>
      </c>
      <c r="AU3134" s="245" t="s">
        <v>87</v>
      </c>
      <c r="AV3134" s="13" t="s">
        <v>85</v>
      </c>
      <c r="AW3134" s="13" t="s">
        <v>39</v>
      </c>
      <c r="AX3134" s="13" t="s">
        <v>78</v>
      </c>
      <c r="AY3134" s="245" t="s">
        <v>168</v>
      </c>
    </row>
    <row r="3135" s="13" customFormat="1">
      <c r="A3135" s="13"/>
      <c r="B3135" s="236"/>
      <c r="C3135" s="237"/>
      <c r="D3135" s="229" t="s">
        <v>180</v>
      </c>
      <c r="E3135" s="238" t="s">
        <v>33</v>
      </c>
      <c r="F3135" s="239" t="s">
        <v>4387</v>
      </c>
      <c r="G3135" s="237"/>
      <c r="H3135" s="238" t="s">
        <v>33</v>
      </c>
      <c r="I3135" s="240"/>
      <c r="J3135" s="237"/>
      <c r="K3135" s="237"/>
      <c r="L3135" s="241"/>
      <c r="M3135" s="242"/>
      <c r="N3135" s="243"/>
      <c r="O3135" s="243"/>
      <c r="P3135" s="243"/>
      <c r="Q3135" s="243"/>
      <c r="R3135" s="243"/>
      <c r="S3135" s="243"/>
      <c r="T3135" s="244"/>
      <c r="U3135" s="13"/>
      <c r="V3135" s="13"/>
      <c r="W3135" s="13"/>
      <c r="X3135" s="13"/>
      <c r="Y3135" s="13"/>
      <c r="Z3135" s="13"/>
      <c r="AA3135" s="13"/>
      <c r="AB3135" s="13"/>
      <c r="AC3135" s="13"/>
      <c r="AD3135" s="13"/>
      <c r="AE3135" s="13"/>
      <c r="AT3135" s="245" t="s">
        <v>180</v>
      </c>
      <c r="AU3135" s="245" t="s">
        <v>87</v>
      </c>
      <c r="AV3135" s="13" t="s">
        <v>85</v>
      </c>
      <c r="AW3135" s="13" t="s">
        <v>39</v>
      </c>
      <c r="AX3135" s="13" t="s">
        <v>78</v>
      </c>
      <c r="AY3135" s="245" t="s">
        <v>168</v>
      </c>
    </row>
    <row r="3136" s="14" customFormat="1">
      <c r="A3136" s="14"/>
      <c r="B3136" s="246"/>
      <c r="C3136" s="247"/>
      <c r="D3136" s="229" t="s">
        <v>180</v>
      </c>
      <c r="E3136" s="248" t="s">
        <v>33</v>
      </c>
      <c r="F3136" s="249" t="s">
        <v>6186</v>
      </c>
      <c r="G3136" s="247"/>
      <c r="H3136" s="250">
        <v>57.805</v>
      </c>
      <c r="I3136" s="251"/>
      <c r="J3136" s="247"/>
      <c r="K3136" s="247"/>
      <c r="L3136" s="252"/>
      <c r="M3136" s="253"/>
      <c r="N3136" s="254"/>
      <c r="O3136" s="254"/>
      <c r="P3136" s="254"/>
      <c r="Q3136" s="254"/>
      <c r="R3136" s="254"/>
      <c r="S3136" s="254"/>
      <c r="T3136" s="255"/>
      <c r="U3136" s="14"/>
      <c r="V3136" s="14"/>
      <c r="W3136" s="14"/>
      <c r="X3136" s="14"/>
      <c r="Y3136" s="14"/>
      <c r="Z3136" s="14"/>
      <c r="AA3136" s="14"/>
      <c r="AB3136" s="14"/>
      <c r="AC3136" s="14"/>
      <c r="AD3136" s="14"/>
      <c r="AE3136" s="14"/>
      <c r="AT3136" s="256" t="s">
        <v>180</v>
      </c>
      <c r="AU3136" s="256" t="s">
        <v>87</v>
      </c>
      <c r="AV3136" s="14" t="s">
        <v>87</v>
      </c>
      <c r="AW3136" s="14" t="s">
        <v>39</v>
      </c>
      <c r="AX3136" s="14" t="s">
        <v>78</v>
      </c>
      <c r="AY3136" s="256" t="s">
        <v>168</v>
      </c>
    </row>
    <row r="3137" s="14" customFormat="1">
      <c r="A3137" s="14"/>
      <c r="B3137" s="246"/>
      <c r="C3137" s="247"/>
      <c r="D3137" s="229" t="s">
        <v>180</v>
      </c>
      <c r="E3137" s="248" t="s">
        <v>33</v>
      </c>
      <c r="F3137" s="249" t="s">
        <v>6187</v>
      </c>
      <c r="G3137" s="247"/>
      <c r="H3137" s="250">
        <v>-10.775</v>
      </c>
      <c r="I3137" s="251"/>
      <c r="J3137" s="247"/>
      <c r="K3137" s="247"/>
      <c r="L3137" s="252"/>
      <c r="M3137" s="253"/>
      <c r="N3137" s="254"/>
      <c r="O3137" s="254"/>
      <c r="P3137" s="254"/>
      <c r="Q3137" s="254"/>
      <c r="R3137" s="254"/>
      <c r="S3137" s="254"/>
      <c r="T3137" s="255"/>
      <c r="U3137" s="14"/>
      <c r="V3137" s="14"/>
      <c r="W3137" s="14"/>
      <c r="X3137" s="14"/>
      <c r="Y3137" s="14"/>
      <c r="Z3137" s="14"/>
      <c r="AA3137" s="14"/>
      <c r="AB3137" s="14"/>
      <c r="AC3137" s="14"/>
      <c r="AD3137" s="14"/>
      <c r="AE3137" s="14"/>
      <c r="AT3137" s="256" t="s">
        <v>180</v>
      </c>
      <c r="AU3137" s="256" t="s">
        <v>87</v>
      </c>
      <c r="AV3137" s="14" t="s">
        <v>87</v>
      </c>
      <c r="AW3137" s="14" t="s">
        <v>39</v>
      </c>
      <c r="AX3137" s="14" t="s">
        <v>78</v>
      </c>
      <c r="AY3137" s="256" t="s">
        <v>168</v>
      </c>
    </row>
    <row r="3138" s="15" customFormat="1">
      <c r="A3138" s="15"/>
      <c r="B3138" s="263"/>
      <c r="C3138" s="264"/>
      <c r="D3138" s="229" t="s">
        <v>180</v>
      </c>
      <c r="E3138" s="265" t="s">
        <v>33</v>
      </c>
      <c r="F3138" s="266" t="s">
        <v>626</v>
      </c>
      <c r="G3138" s="264"/>
      <c r="H3138" s="267">
        <v>47.030000000000001</v>
      </c>
      <c r="I3138" s="268"/>
      <c r="J3138" s="264"/>
      <c r="K3138" s="264"/>
      <c r="L3138" s="269"/>
      <c r="M3138" s="270"/>
      <c r="N3138" s="271"/>
      <c r="O3138" s="271"/>
      <c r="P3138" s="271"/>
      <c r="Q3138" s="271"/>
      <c r="R3138" s="271"/>
      <c r="S3138" s="271"/>
      <c r="T3138" s="272"/>
      <c r="U3138" s="15"/>
      <c r="V3138" s="15"/>
      <c r="W3138" s="15"/>
      <c r="X3138" s="15"/>
      <c r="Y3138" s="15"/>
      <c r="Z3138" s="15"/>
      <c r="AA3138" s="15"/>
      <c r="AB3138" s="15"/>
      <c r="AC3138" s="15"/>
      <c r="AD3138" s="15"/>
      <c r="AE3138" s="15"/>
      <c r="AT3138" s="273" t="s">
        <v>180</v>
      </c>
      <c r="AU3138" s="273" t="s">
        <v>87</v>
      </c>
      <c r="AV3138" s="15" t="s">
        <v>121</v>
      </c>
      <c r="AW3138" s="15" t="s">
        <v>39</v>
      </c>
      <c r="AX3138" s="15" t="s">
        <v>85</v>
      </c>
      <c r="AY3138" s="273" t="s">
        <v>168</v>
      </c>
    </row>
    <row r="3139" s="2" customFormat="1" ht="16.5" customHeight="1">
      <c r="A3139" s="42"/>
      <c r="B3139" s="43"/>
      <c r="C3139" s="216" t="s">
        <v>4200</v>
      </c>
      <c r="D3139" s="216" t="s">
        <v>170</v>
      </c>
      <c r="E3139" s="217" t="s">
        <v>4391</v>
      </c>
      <c r="F3139" s="218" t="s">
        <v>4392</v>
      </c>
      <c r="G3139" s="219" t="s">
        <v>173</v>
      </c>
      <c r="H3139" s="220">
        <v>625.88599999999997</v>
      </c>
      <c r="I3139" s="221"/>
      <c r="J3139" s="222">
        <f>ROUND(I3139*H3139,2)</f>
        <v>0</v>
      </c>
      <c r="K3139" s="218" t="s">
        <v>174</v>
      </c>
      <c r="L3139" s="48"/>
      <c r="M3139" s="223" t="s">
        <v>33</v>
      </c>
      <c r="N3139" s="224" t="s">
        <v>49</v>
      </c>
      <c r="O3139" s="88"/>
      <c r="P3139" s="225">
        <f>O3139*H3139</f>
        <v>0</v>
      </c>
      <c r="Q3139" s="225">
        <v>0.00064999999999999997</v>
      </c>
      <c r="R3139" s="225">
        <f>Q3139*H3139</f>
        <v>0.40682589999999996</v>
      </c>
      <c r="S3139" s="225">
        <v>0</v>
      </c>
      <c r="T3139" s="226">
        <f>S3139*H3139</f>
        <v>0</v>
      </c>
      <c r="U3139" s="42"/>
      <c r="V3139" s="42"/>
      <c r="W3139" s="42"/>
      <c r="X3139" s="42"/>
      <c r="Y3139" s="42"/>
      <c r="Z3139" s="42"/>
      <c r="AA3139" s="42"/>
      <c r="AB3139" s="42"/>
      <c r="AC3139" s="42"/>
      <c r="AD3139" s="42"/>
      <c r="AE3139" s="42"/>
      <c r="AR3139" s="227" t="s">
        <v>266</v>
      </c>
      <c r="AT3139" s="227" t="s">
        <v>170</v>
      </c>
      <c r="AU3139" s="227" t="s">
        <v>87</v>
      </c>
      <c r="AY3139" s="20" t="s">
        <v>168</v>
      </c>
      <c r="BE3139" s="228">
        <f>IF(N3139="základní",J3139,0)</f>
        <v>0</v>
      </c>
      <c r="BF3139" s="228">
        <f>IF(N3139="snížená",J3139,0)</f>
        <v>0</v>
      </c>
      <c r="BG3139" s="228">
        <f>IF(N3139="zákl. přenesená",J3139,0)</f>
        <v>0</v>
      </c>
      <c r="BH3139" s="228">
        <f>IF(N3139="sníž. přenesená",J3139,0)</f>
        <v>0</v>
      </c>
      <c r="BI3139" s="228">
        <f>IF(N3139="nulová",J3139,0)</f>
        <v>0</v>
      </c>
      <c r="BJ3139" s="20" t="s">
        <v>85</v>
      </c>
      <c r="BK3139" s="228">
        <f>ROUND(I3139*H3139,2)</f>
        <v>0</v>
      </c>
      <c r="BL3139" s="20" t="s">
        <v>266</v>
      </c>
      <c r="BM3139" s="227" t="s">
        <v>6188</v>
      </c>
    </row>
    <row r="3140" s="2" customFormat="1">
      <c r="A3140" s="42"/>
      <c r="B3140" s="43"/>
      <c r="C3140" s="44"/>
      <c r="D3140" s="229" t="s">
        <v>176</v>
      </c>
      <c r="E3140" s="44"/>
      <c r="F3140" s="230" t="s">
        <v>4394</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176</v>
      </c>
      <c r="AU3140" s="20" t="s">
        <v>87</v>
      </c>
    </row>
    <row r="3141" s="2" customFormat="1">
      <c r="A3141" s="42"/>
      <c r="B3141" s="43"/>
      <c r="C3141" s="44"/>
      <c r="D3141" s="234" t="s">
        <v>178</v>
      </c>
      <c r="E3141" s="44"/>
      <c r="F3141" s="235" t="s">
        <v>4395</v>
      </c>
      <c r="G3141" s="44"/>
      <c r="H3141" s="44"/>
      <c r="I3141" s="231"/>
      <c r="J3141" s="44"/>
      <c r="K3141" s="44"/>
      <c r="L3141" s="48"/>
      <c r="M3141" s="232"/>
      <c r="N3141" s="233"/>
      <c r="O3141" s="88"/>
      <c r="P3141" s="88"/>
      <c r="Q3141" s="88"/>
      <c r="R3141" s="88"/>
      <c r="S3141" s="88"/>
      <c r="T3141" s="89"/>
      <c r="U3141" s="42"/>
      <c r="V3141" s="42"/>
      <c r="W3141" s="42"/>
      <c r="X3141" s="42"/>
      <c r="Y3141" s="42"/>
      <c r="Z3141" s="42"/>
      <c r="AA3141" s="42"/>
      <c r="AB3141" s="42"/>
      <c r="AC3141" s="42"/>
      <c r="AD3141" s="42"/>
      <c r="AE3141" s="42"/>
      <c r="AT3141" s="20" t="s">
        <v>178</v>
      </c>
      <c r="AU3141" s="20" t="s">
        <v>87</v>
      </c>
    </row>
    <row r="3142" s="12" customFormat="1" ht="22.8" customHeight="1">
      <c r="A3142" s="12"/>
      <c r="B3142" s="200"/>
      <c r="C3142" s="201"/>
      <c r="D3142" s="202" t="s">
        <v>77</v>
      </c>
      <c r="E3142" s="214" t="s">
        <v>4396</v>
      </c>
      <c r="F3142" s="214" t="s">
        <v>4397</v>
      </c>
      <c r="G3142" s="201"/>
      <c r="H3142" s="201"/>
      <c r="I3142" s="204"/>
      <c r="J3142" s="215">
        <f>BK3142</f>
        <v>0</v>
      </c>
      <c r="K3142" s="201"/>
      <c r="L3142" s="206"/>
      <c r="M3142" s="207"/>
      <c r="N3142" s="208"/>
      <c r="O3142" s="208"/>
      <c r="P3142" s="209">
        <f>SUM(P3143:P3182)</f>
        <v>0</v>
      </c>
      <c r="Q3142" s="208"/>
      <c r="R3142" s="209">
        <f>SUM(R3143:R3182)</f>
        <v>1.19695503</v>
      </c>
      <c r="S3142" s="208"/>
      <c r="T3142" s="210">
        <f>SUM(T3143:T3182)</f>
        <v>0</v>
      </c>
      <c r="U3142" s="12"/>
      <c r="V3142" s="12"/>
      <c r="W3142" s="12"/>
      <c r="X3142" s="12"/>
      <c r="Y3142" s="12"/>
      <c r="Z3142" s="12"/>
      <c r="AA3142" s="12"/>
      <c r="AB3142" s="12"/>
      <c r="AC3142" s="12"/>
      <c r="AD3142" s="12"/>
      <c r="AE3142" s="12"/>
      <c r="AR3142" s="211" t="s">
        <v>87</v>
      </c>
      <c r="AT3142" s="212" t="s">
        <v>77</v>
      </c>
      <c r="AU3142" s="212" t="s">
        <v>85</v>
      </c>
      <c r="AY3142" s="211" t="s">
        <v>168</v>
      </c>
      <c r="BK3142" s="213">
        <f>SUM(BK3143:BK3182)</f>
        <v>0</v>
      </c>
    </row>
    <row r="3143" s="2" customFormat="1" ht="16.5" customHeight="1">
      <c r="A3143" s="42"/>
      <c r="B3143" s="43"/>
      <c r="C3143" s="216" t="s">
        <v>4208</v>
      </c>
      <c r="D3143" s="216" t="s">
        <v>170</v>
      </c>
      <c r="E3143" s="217" t="s">
        <v>4399</v>
      </c>
      <c r="F3143" s="218" t="s">
        <v>4400</v>
      </c>
      <c r="G3143" s="219" t="s">
        <v>173</v>
      </c>
      <c r="H3143" s="220">
        <v>851.79999999999995</v>
      </c>
      <c r="I3143" s="221"/>
      <c r="J3143" s="222">
        <f>ROUND(I3143*H3143,2)</f>
        <v>0</v>
      </c>
      <c r="K3143" s="218" t="s">
        <v>174</v>
      </c>
      <c r="L3143" s="48"/>
      <c r="M3143" s="223" t="s">
        <v>33</v>
      </c>
      <c r="N3143" s="224" t="s">
        <v>49</v>
      </c>
      <c r="O3143" s="88"/>
      <c r="P3143" s="225">
        <f>O3143*H3143</f>
        <v>0</v>
      </c>
      <c r="Q3143" s="225">
        <v>0</v>
      </c>
      <c r="R3143" s="225">
        <f>Q3143*H3143</f>
        <v>0</v>
      </c>
      <c r="S3143" s="225">
        <v>0</v>
      </c>
      <c r="T3143" s="226">
        <f>S3143*H3143</f>
        <v>0</v>
      </c>
      <c r="U3143" s="42"/>
      <c r="V3143" s="42"/>
      <c r="W3143" s="42"/>
      <c r="X3143" s="42"/>
      <c r="Y3143" s="42"/>
      <c r="Z3143" s="42"/>
      <c r="AA3143" s="42"/>
      <c r="AB3143" s="42"/>
      <c r="AC3143" s="42"/>
      <c r="AD3143" s="42"/>
      <c r="AE3143" s="42"/>
      <c r="AR3143" s="227" t="s">
        <v>266</v>
      </c>
      <c r="AT3143" s="227" t="s">
        <v>170</v>
      </c>
      <c r="AU3143" s="227" t="s">
        <v>87</v>
      </c>
      <c r="AY3143" s="20" t="s">
        <v>168</v>
      </c>
      <c r="BE3143" s="228">
        <f>IF(N3143="základní",J3143,0)</f>
        <v>0</v>
      </c>
      <c r="BF3143" s="228">
        <f>IF(N3143="snížená",J3143,0)</f>
        <v>0</v>
      </c>
      <c r="BG3143" s="228">
        <f>IF(N3143="zákl. přenesená",J3143,0)</f>
        <v>0</v>
      </c>
      <c r="BH3143" s="228">
        <f>IF(N3143="sníž. přenesená",J3143,0)</f>
        <v>0</v>
      </c>
      <c r="BI3143" s="228">
        <f>IF(N3143="nulová",J3143,0)</f>
        <v>0</v>
      </c>
      <c r="BJ3143" s="20" t="s">
        <v>85</v>
      </c>
      <c r="BK3143" s="228">
        <f>ROUND(I3143*H3143,2)</f>
        <v>0</v>
      </c>
      <c r="BL3143" s="20" t="s">
        <v>266</v>
      </c>
      <c r="BM3143" s="227" t="s">
        <v>6189</v>
      </c>
    </row>
    <row r="3144" s="2" customFormat="1">
      <c r="A3144" s="42"/>
      <c r="B3144" s="43"/>
      <c r="C3144" s="44"/>
      <c r="D3144" s="229" t="s">
        <v>176</v>
      </c>
      <c r="E3144" s="44"/>
      <c r="F3144" s="230" t="s">
        <v>4402</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176</v>
      </c>
      <c r="AU3144" s="20" t="s">
        <v>87</v>
      </c>
    </row>
    <row r="3145" s="2" customFormat="1">
      <c r="A3145" s="42"/>
      <c r="B3145" s="43"/>
      <c r="C3145" s="44"/>
      <c r="D3145" s="234" t="s">
        <v>178</v>
      </c>
      <c r="E3145" s="44"/>
      <c r="F3145" s="235" t="s">
        <v>4403</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178</v>
      </c>
      <c r="AU3145" s="20" t="s">
        <v>87</v>
      </c>
    </row>
    <row r="3146" s="13" customFormat="1">
      <c r="A3146" s="13"/>
      <c r="B3146" s="236"/>
      <c r="C3146" s="237"/>
      <c r="D3146" s="229" t="s">
        <v>180</v>
      </c>
      <c r="E3146" s="238" t="s">
        <v>33</v>
      </c>
      <c r="F3146" s="239" t="s">
        <v>1291</v>
      </c>
      <c r="G3146" s="237"/>
      <c r="H3146" s="238" t="s">
        <v>33</v>
      </c>
      <c r="I3146" s="240"/>
      <c r="J3146" s="237"/>
      <c r="K3146" s="237"/>
      <c r="L3146" s="241"/>
      <c r="M3146" s="242"/>
      <c r="N3146" s="243"/>
      <c r="O3146" s="243"/>
      <c r="P3146" s="243"/>
      <c r="Q3146" s="243"/>
      <c r="R3146" s="243"/>
      <c r="S3146" s="243"/>
      <c r="T3146" s="244"/>
      <c r="U3146" s="13"/>
      <c r="V3146" s="13"/>
      <c r="W3146" s="13"/>
      <c r="X3146" s="13"/>
      <c r="Y3146" s="13"/>
      <c r="Z3146" s="13"/>
      <c r="AA3146" s="13"/>
      <c r="AB3146" s="13"/>
      <c r="AC3146" s="13"/>
      <c r="AD3146" s="13"/>
      <c r="AE3146" s="13"/>
      <c r="AT3146" s="245" t="s">
        <v>180</v>
      </c>
      <c r="AU3146" s="245" t="s">
        <v>87</v>
      </c>
      <c r="AV3146" s="13" t="s">
        <v>85</v>
      </c>
      <c r="AW3146" s="13" t="s">
        <v>39</v>
      </c>
      <c r="AX3146" s="13" t="s">
        <v>78</v>
      </c>
      <c r="AY3146" s="245" t="s">
        <v>168</v>
      </c>
    </row>
    <row r="3147" s="14" customFormat="1">
      <c r="A3147" s="14"/>
      <c r="B3147" s="246"/>
      <c r="C3147" s="247"/>
      <c r="D3147" s="229" t="s">
        <v>180</v>
      </c>
      <c r="E3147" s="248" t="s">
        <v>33</v>
      </c>
      <c r="F3147" s="249" t="s">
        <v>5212</v>
      </c>
      <c r="G3147" s="247"/>
      <c r="H3147" s="250">
        <v>851.79999999999995</v>
      </c>
      <c r="I3147" s="251"/>
      <c r="J3147" s="247"/>
      <c r="K3147" s="247"/>
      <c r="L3147" s="252"/>
      <c r="M3147" s="253"/>
      <c r="N3147" s="254"/>
      <c r="O3147" s="254"/>
      <c r="P3147" s="254"/>
      <c r="Q3147" s="254"/>
      <c r="R3147" s="254"/>
      <c r="S3147" s="254"/>
      <c r="T3147" s="255"/>
      <c r="U3147" s="14"/>
      <c r="V3147" s="14"/>
      <c r="W3147" s="14"/>
      <c r="X3147" s="14"/>
      <c r="Y3147" s="14"/>
      <c r="Z3147" s="14"/>
      <c r="AA3147" s="14"/>
      <c r="AB3147" s="14"/>
      <c r="AC3147" s="14"/>
      <c r="AD3147" s="14"/>
      <c r="AE3147" s="14"/>
      <c r="AT3147" s="256" t="s">
        <v>180</v>
      </c>
      <c r="AU3147" s="256" t="s">
        <v>87</v>
      </c>
      <c r="AV3147" s="14" t="s">
        <v>87</v>
      </c>
      <c r="AW3147" s="14" t="s">
        <v>39</v>
      </c>
      <c r="AX3147" s="14" t="s">
        <v>85</v>
      </c>
      <c r="AY3147" s="256" t="s">
        <v>168</v>
      </c>
    </row>
    <row r="3148" s="2" customFormat="1" ht="16.5" customHeight="1">
      <c r="A3148" s="42"/>
      <c r="B3148" s="43"/>
      <c r="C3148" s="285" t="s">
        <v>4214</v>
      </c>
      <c r="D3148" s="285" t="s">
        <v>713</v>
      </c>
      <c r="E3148" s="286" t="s">
        <v>4405</v>
      </c>
      <c r="F3148" s="287" t="s">
        <v>4406</v>
      </c>
      <c r="G3148" s="288" t="s">
        <v>173</v>
      </c>
      <c r="H3148" s="289">
        <v>894.38999999999999</v>
      </c>
      <c r="I3148" s="290"/>
      <c r="J3148" s="291">
        <f>ROUND(I3148*H3148,2)</f>
        <v>0</v>
      </c>
      <c r="K3148" s="287" t="s">
        <v>174</v>
      </c>
      <c r="L3148" s="292"/>
      <c r="M3148" s="293" t="s">
        <v>33</v>
      </c>
      <c r="N3148" s="294" t="s">
        <v>49</v>
      </c>
      <c r="O3148" s="88"/>
      <c r="P3148" s="225">
        <f>O3148*H3148</f>
        <v>0</v>
      </c>
      <c r="Q3148" s="225">
        <v>1.0000000000000001E-05</v>
      </c>
      <c r="R3148" s="225">
        <f>Q3148*H3148</f>
        <v>0.0089439000000000012</v>
      </c>
      <c r="S3148" s="225">
        <v>0</v>
      </c>
      <c r="T3148" s="226">
        <f>S3148*H3148</f>
        <v>0</v>
      </c>
      <c r="U3148" s="42"/>
      <c r="V3148" s="42"/>
      <c r="W3148" s="42"/>
      <c r="X3148" s="42"/>
      <c r="Y3148" s="42"/>
      <c r="Z3148" s="42"/>
      <c r="AA3148" s="42"/>
      <c r="AB3148" s="42"/>
      <c r="AC3148" s="42"/>
      <c r="AD3148" s="42"/>
      <c r="AE3148" s="42"/>
      <c r="AR3148" s="227" t="s">
        <v>366</v>
      </c>
      <c r="AT3148" s="227" t="s">
        <v>713</v>
      </c>
      <c r="AU3148" s="227" t="s">
        <v>87</v>
      </c>
      <c r="AY3148" s="20" t="s">
        <v>168</v>
      </c>
      <c r="BE3148" s="228">
        <f>IF(N3148="základní",J3148,0)</f>
        <v>0</v>
      </c>
      <c r="BF3148" s="228">
        <f>IF(N3148="snížená",J3148,0)</f>
        <v>0</v>
      </c>
      <c r="BG3148" s="228">
        <f>IF(N3148="zákl. přenesená",J3148,0)</f>
        <v>0</v>
      </c>
      <c r="BH3148" s="228">
        <f>IF(N3148="sníž. přenesená",J3148,0)</f>
        <v>0</v>
      </c>
      <c r="BI3148" s="228">
        <f>IF(N3148="nulová",J3148,0)</f>
        <v>0</v>
      </c>
      <c r="BJ3148" s="20" t="s">
        <v>85</v>
      </c>
      <c r="BK3148" s="228">
        <f>ROUND(I3148*H3148,2)</f>
        <v>0</v>
      </c>
      <c r="BL3148" s="20" t="s">
        <v>266</v>
      </c>
      <c r="BM3148" s="227" t="s">
        <v>6190</v>
      </c>
    </row>
    <row r="3149" s="2" customFormat="1">
      <c r="A3149" s="42"/>
      <c r="B3149" s="43"/>
      <c r="C3149" s="44"/>
      <c r="D3149" s="229" t="s">
        <v>176</v>
      </c>
      <c r="E3149" s="44"/>
      <c r="F3149" s="230" t="s">
        <v>4406</v>
      </c>
      <c r="G3149" s="44"/>
      <c r="H3149" s="44"/>
      <c r="I3149" s="231"/>
      <c r="J3149" s="44"/>
      <c r="K3149" s="44"/>
      <c r="L3149" s="48"/>
      <c r="M3149" s="232"/>
      <c r="N3149" s="233"/>
      <c r="O3149" s="88"/>
      <c r="P3149" s="88"/>
      <c r="Q3149" s="88"/>
      <c r="R3149" s="88"/>
      <c r="S3149" s="88"/>
      <c r="T3149" s="89"/>
      <c r="U3149" s="42"/>
      <c r="V3149" s="42"/>
      <c r="W3149" s="42"/>
      <c r="X3149" s="42"/>
      <c r="Y3149" s="42"/>
      <c r="Z3149" s="42"/>
      <c r="AA3149" s="42"/>
      <c r="AB3149" s="42"/>
      <c r="AC3149" s="42"/>
      <c r="AD3149" s="42"/>
      <c r="AE3149" s="42"/>
      <c r="AT3149" s="20" t="s">
        <v>176</v>
      </c>
      <c r="AU3149" s="20" t="s">
        <v>87</v>
      </c>
    </row>
    <row r="3150" s="14" customFormat="1">
      <c r="A3150" s="14"/>
      <c r="B3150" s="246"/>
      <c r="C3150" s="247"/>
      <c r="D3150" s="229" t="s">
        <v>180</v>
      </c>
      <c r="E3150" s="247"/>
      <c r="F3150" s="249" t="s">
        <v>6191</v>
      </c>
      <c r="G3150" s="247"/>
      <c r="H3150" s="250">
        <v>894.38999999999999</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180</v>
      </c>
      <c r="AU3150" s="256" t="s">
        <v>87</v>
      </c>
      <c r="AV3150" s="14" t="s">
        <v>87</v>
      </c>
      <c r="AW3150" s="14" t="s">
        <v>4</v>
      </c>
      <c r="AX3150" s="14" t="s">
        <v>85</v>
      </c>
      <c r="AY3150" s="256" t="s">
        <v>168</v>
      </c>
    </row>
    <row r="3151" s="2" customFormat="1" ht="16.5" customHeight="1">
      <c r="A3151" s="42"/>
      <c r="B3151" s="43"/>
      <c r="C3151" s="216" t="s">
        <v>4221</v>
      </c>
      <c r="D3151" s="216" t="s">
        <v>170</v>
      </c>
      <c r="E3151" s="217" t="s">
        <v>4410</v>
      </c>
      <c r="F3151" s="218" t="s">
        <v>4411</v>
      </c>
      <c r="G3151" s="219" t="s">
        <v>173</v>
      </c>
      <c r="H3151" s="220">
        <v>500</v>
      </c>
      <c r="I3151" s="221"/>
      <c r="J3151" s="222">
        <f>ROUND(I3151*H3151,2)</f>
        <v>0</v>
      </c>
      <c r="K3151" s="218" t="s">
        <v>174</v>
      </c>
      <c r="L3151" s="48"/>
      <c r="M3151" s="223" t="s">
        <v>33</v>
      </c>
      <c r="N3151" s="224" t="s">
        <v>49</v>
      </c>
      <c r="O3151" s="88"/>
      <c r="P3151" s="225">
        <f>O3151*H3151</f>
        <v>0</v>
      </c>
      <c r="Q3151" s="225">
        <v>0</v>
      </c>
      <c r="R3151" s="225">
        <f>Q3151*H3151</f>
        <v>0</v>
      </c>
      <c r="S3151" s="225">
        <v>0</v>
      </c>
      <c r="T3151" s="226">
        <f>S3151*H3151</f>
        <v>0</v>
      </c>
      <c r="U3151" s="42"/>
      <c r="V3151" s="42"/>
      <c r="W3151" s="42"/>
      <c r="X3151" s="42"/>
      <c r="Y3151" s="42"/>
      <c r="Z3151" s="42"/>
      <c r="AA3151" s="42"/>
      <c r="AB3151" s="42"/>
      <c r="AC3151" s="42"/>
      <c r="AD3151" s="42"/>
      <c r="AE3151" s="42"/>
      <c r="AR3151" s="227" t="s">
        <v>266</v>
      </c>
      <c r="AT3151" s="227" t="s">
        <v>170</v>
      </c>
      <c r="AU3151" s="227" t="s">
        <v>87</v>
      </c>
      <c r="AY3151" s="20" t="s">
        <v>168</v>
      </c>
      <c r="BE3151" s="228">
        <f>IF(N3151="základní",J3151,0)</f>
        <v>0</v>
      </c>
      <c r="BF3151" s="228">
        <f>IF(N3151="snížená",J3151,0)</f>
        <v>0</v>
      </c>
      <c r="BG3151" s="228">
        <f>IF(N3151="zákl. přenesená",J3151,0)</f>
        <v>0</v>
      </c>
      <c r="BH3151" s="228">
        <f>IF(N3151="sníž. přenesená",J3151,0)</f>
        <v>0</v>
      </c>
      <c r="BI3151" s="228">
        <f>IF(N3151="nulová",J3151,0)</f>
        <v>0</v>
      </c>
      <c r="BJ3151" s="20" t="s">
        <v>85</v>
      </c>
      <c r="BK3151" s="228">
        <f>ROUND(I3151*H3151,2)</f>
        <v>0</v>
      </c>
      <c r="BL3151" s="20" t="s">
        <v>266</v>
      </c>
      <c r="BM3151" s="227" t="s">
        <v>6192</v>
      </c>
    </row>
    <row r="3152" s="2" customFormat="1">
      <c r="A3152" s="42"/>
      <c r="B3152" s="43"/>
      <c r="C3152" s="44"/>
      <c r="D3152" s="229" t="s">
        <v>176</v>
      </c>
      <c r="E3152" s="44"/>
      <c r="F3152" s="230" t="s">
        <v>4413</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176</v>
      </c>
      <c r="AU3152" s="20" t="s">
        <v>87</v>
      </c>
    </row>
    <row r="3153" s="2" customFormat="1">
      <c r="A3153" s="42"/>
      <c r="B3153" s="43"/>
      <c r="C3153" s="44"/>
      <c r="D3153" s="234" t="s">
        <v>178</v>
      </c>
      <c r="E3153" s="44"/>
      <c r="F3153" s="235" t="s">
        <v>4414</v>
      </c>
      <c r="G3153" s="44"/>
      <c r="H3153" s="44"/>
      <c r="I3153" s="231"/>
      <c r="J3153" s="44"/>
      <c r="K3153" s="44"/>
      <c r="L3153" s="48"/>
      <c r="M3153" s="232"/>
      <c r="N3153" s="233"/>
      <c r="O3153" s="88"/>
      <c r="P3153" s="88"/>
      <c r="Q3153" s="88"/>
      <c r="R3153" s="88"/>
      <c r="S3153" s="88"/>
      <c r="T3153" s="89"/>
      <c r="U3153" s="42"/>
      <c r="V3153" s="42"/>
      <c r="W3153" s="42"/>
      <c r="X3153" s="42"/>
      <c r="Y3153" s="42"/>
      <c r="Z3153" s="42"/>
      <c r="AA3153" s="42"/>
      <c r="AB3153" s="42"/>
      <c r="AC3153" s="42"/>
      <c r="AD3153" s="42"/>
      <c r="AE3153" s="42"/>
      <c r="AT3153" s="20" t="s">
        <v>178</v>
      </c>
      <c r="AU3153" s="20" t="s">
        <v>87</v>
      </c>
    </row>
    <row r="3154" s="2" customFormat="1" ht="16.5" customHeight="1">
      <c r="A3154" s="42"/>
      <c r="B3154" s="43"/>
      <c r="C3154" s="285" t="s">
        <v>4229</v>
      </c>
      <c r="D3154" s="285" t="s">
        <v>713</v>
      </c>
      <c r="E3154" s="286" t="s">
        <v>4405</v>
      </c>
      <c r="F3154" s="287" t="s">
        <v>4406</v>
      </c>
      <c r="G3154" s="288" t="s">
        <v>173</v>
      </c>
      <c r="H3154" s="289">
        <v>525</v>
      </c>
      <c r="I3154" s="290"/>
      <c r="J3154" s="291">
        <f>ROUND(I3154*H3154,2)</f>
        <v>0</v>
      </c>
      <c r="K3154" s="287" t="s">
        <v>174</v>
      </c>
      <c r="L3154" s="292"/>
      <c r="M3154" s="293" t="s">
        <v>33</v>
      </c>
      <c r="N3154" s="294" t="s">
        <v>49</v>
      </c>
      <c r="O3154" s="88"/>
      <c r="P3154" s="225">
        <f>O3154*H3154</f>
        <v>0</v>
      </c>
      <c r="Q3154" s="225">
        <v>1.0000000000000001E-05</v>
      </c>
      <c r="R3154" s="225">
        <f>Q3154*H3154</f>
        <v>0.0052500000000000003</v>
      </c>
      <c r="S3154" s="225">
        <v>0</v>
      </c>
      <c r="T3154" s="226">
        <f>S3154*H3154</f>
        <v>0</v>
      </c>
      <c r="U3154" s="42"/>
      <c r="V3154" s="42"/>
      <c r="W3154" s="42"/>
      <c r="X3154" s="42"/>
      <c r="Y3154" s="42"/>
      <c r="Z3154" s="42"/>
      <c r="AA3154" s="42"/>
      <c r="AB3154" s="42"/>
      <c r="AC3154" s="42"/>
      <c r="AD3154" s="42"/>
      <c r="AE3154" s="42"/>
      <c r="AR3154" s="227" t="s">
        <v>366</v>
      </c>
      <c r="AT3154" s="227" t="s">
        <v>713</v>
      </c>
      <c r="AU3154" s="227" t="s">
        <v>87</v>
      </c>
      <c r="AY3154" s="20" t="s">
        <v>168</v>
      </c>
      <c r="BE3154" s="228">
        <f>IF(N3154="základní",J3154,0)</f>
        <v>0</v>
      </c>
      <c r="BF3154" s="228">
        <f>IF(N3154="snížená",J3154,0)</f>
        <v>0</v>
      </c>
      <c r="BG3154" s="228">
        <f>IF(N3154="zákl. přenesená",J3154,0)</f>
        <v>0</v>
      </c>
      <c r="BH3154" s="228">
        <f>IF(N3154="sníž. přenesená",J3154,0)</f>
        <v>0</v>
      </c>
      <c r="BI3154" s="228">
        <f>IF(N3154="nulová",J3154,0)</f>
        <v>0</v>
      </c>
      <c r="BJ3154" s="20" t="s">
        <v>85</v>
      </c>
      <c r="BK3154" s="228">
        <f>ROUND(I3154*H3154,2)</f>
        <v>0</v>
      </c>
      <c r="BL3154" s="20" t="s">
        <v>266</v>
      </c>
      <c r="BM3154" s="227" t="s">
        <v>6193</v>
      </c>
    </row>
    <row r="3155" s="2" customFormat="1">
      <c r="A3155" s="42"/>
      <c r="B3155" s="43"/>
      <c r="C3155" s="44"/>
      <c r="D3155" s="229" t="s">
        <v>176</v>
      </c>
      <c r="E3155" s="44"/>
      <c r="F3155" s="230" t="s">
        <v>4406</v>
      </c>
      <c r="G3155" s="44"/>
      <c r="H3155" s="44"/>
      <c r="I3155" s="231"/>
      <c r="J3155" s="44"/>
      <c r="K3155" s="44"/>
      <c r="L3155" s="48"/>
      <c r="M3155" s="232"/>
      <c r="N3155" s="233"/>
      <c r="O3155" s="88"/>
      <c r="P3155" s="88"/>
      <c r="Q3155" s="88"/>
      <c r="R3155" s="88"/>
      <c r="S3155" s="88"/>
      <c r="T3155" s="89"/>
      <c r="U3155" s="42"/>
      <c r="V3155" s="42"/>
      <c r="W3155" s="42"/>
      <c r="X3155" s="42"/>
      <c r="Y3155" s="42"/>
      <c r="Z3155" s="42"/>
      <c r="AA3155" s="42"/>
      <c r="AB3155" s="42"/>
      <c r="AC3155" s="42"/>
      <c r="AD3155" s="42"/>
      <c r="AE3155" s="42"/>
      <c r="AT3155" s="20" t="s">
        <v>176</v>
      </c>
      <c r="AU3155" s="20" t="s">
        <v>87</v>
      </c>
    </row>
    <row r="3156" s="14" customFormat="1">
      <c r="A3156" s="14"/>
      <c r="B3156" s="246"/>
      <c r="C3156" s="247"/>
      <c r="D3156" s="229" t="s">
        <v>180</v>
      </c>
      <c r="E3156" s="247"/>
      <c r="F3156" s="249" t="s">
        <v>6194</v>
      </c>
      <c r="G3156" s="247"/>
      <c r="H3156" s="250">
        <v>525</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180</v>
      </c>
      <c r="AU3156" s="256" t="s">
        <v>87</v>
      </c>
      <c r="AV3156" s="14" t="s">
        <v>87</v>
      </c>
      <c r="AW3156" s="14" t="s">
        <v>4</v>
      </c>
      <c r="AX3156" s="14" t="s">
        <v>85</v>
      </c>
      <c r="AY3156" s="256" t="s">
        <v>168</v>
      </c>
    </row>
    <row r="3157" s="2" customFormat="1" ht="16.5" customHeight="1">
      <c r="A3157" s="42"/>
      <c r="B3157" s="43"/>
      <c r="C3157" s="285" t="s">
        <v>6195</v>
      </c>
      <c r="D3157" s="285" t="s">
        <v>713</v>
      </c>
      <c r="E3157" s="286" t="s">
        <v>4419</v>
      </c>
      <c r="F3157" s="287" t="s">
        <v>4420</v>
      </c>
      <c r="G3157" s="288" t="s">
        <v>741</v>
      </c>
      <c r="H3157" s="289">
        <v>800</v>
      </c>
      <c r="I3157" s="290"/>
      <c r="J3157" s="291">
        <f>ROUND(I3157*H3157,2)</f>
        <v>0</v>
      </c>
      <c r="K3157" s="287" t="s">
        <v>174</v>
      </c>
      <c r="L3157" s="292"/>
      <c r="M3157" s="293" t="s">
        <v>33</v>
      </c>
      <c r="N3157" s="294" t="s">
        <v>49</v>
      </c>
      <c r="O3157" s="88"/>
      <c r="P3157" s="225">
        <f>O3157*H3157</f>
        <v>0</v>
      </c>
      <c r="Q3157" s="225">
        <v>0</v>
      </c>
      <c r="R3157" s="225">
        <f>Q3157*H3157</f>
        <v>0</v>
      </c>
      <c r="S3157" s="225">
        <v>0</v>
      </c>
      <c r="T3157" s="226">
        <f>S3157*H3157</f>
        <v>0</v>
      </c>
      <c r="U3157" s="42"/>
      <c r="V3157" s="42"/>
      <c r="W3157" s="42"/>
      <c r="X3157" s="42"/>
      <c r="Y3157" s="42"/>
      <c r="Z3157" s="42"/>
      <c r="AA3157" s="42"/>
      <c r="AB3157" s="42"/>
      <c r="AC3157" s="42"/>
      <c r="AD3157" s="42"/>
      <c r="AE3157" s="42"/>
      <c r="AR3157" s="227" t="s">
        <v>366</v>
      </c>
      <c r="AT3157" s="227" t="s">
        <v>713</v>
      </c>
      <c r="AU3157" s="227" t="s">
        <v>87</v>
      </c>
      <c r="AY3157" s="20" t="s">
        <v>168</v>
      </c>
      <c r="BE3157" s="228">
        <f>IF(N3157="základní",J3157,0)</f>
        <v>0</v>
      </c>
      <c r="BF3157" s="228">
        <f>IF(N3157="snížená",J3157,0)</f>
        <v>0</v>
      </c>
      <c r="BG3157" s="228">
        <f>IF(N3157="zákl. přenesená",J3157,0)</f>
        <v>0</v>
      </c>
      <c r="BH3157" s="228">
        <f>IF(N3157="sníž. přenesená",J3157,0)</f>
        <v>0</v>
      </c>
      <c r="BI3157" s="228">
        <f>IF(N3157="nulová",J3157,0)</f>
        <v>0</v>
      </c>
      <c r="BJ3157" s="20" t="s">
        <v>85</v>
      </c>
      <c r="BK3157" s="228">
        <f>ROUND(I3157*H3157,2)</f>
        <v>0</v>
      </c>
      <c r="BL3157" s="20" t="s">
        <v>266</v>
      </c>
      <c r="BM3157" s="227" t="s">
        <v>6196</v>
      </c>
    </row>
    <row r="3158" s="2" customFormat="1">
      <c r="A3158" s="42"/>
      <c r="B3158" s="43"/>
      <c r="C3158" s="44"/>
      <c r="D3158" s="229" t="s">
        <v>176</v>
      </c>
      <c r="E3158" s="44"/>
      <c r="F3158" s="230" t="s">
        <v>4420</v>
      </c>
      <c r="G3158" s="44"/>
      <c r="H3158" s="44"/>
      <c r="I3158" s="231"/>
      <c r="J3158" s="44"/>
      <c r="K3158" s="44"/>
      <c r="L3158" s="48"/>
      <c r="M3158" s="232"/>
      <c r="N3158" s="233"/>
      <c r="O3158" s="88"/>
      <c r="P3158" s="88"/>
      <c r="Q3158" s="88"/>
      <c r="R3158" s="88"/>
      <c r="S3158" s="88"/>
      <c r="T3158" s="89"/>
      <c r="U3158" s="42"/>
      <c r="V3158" s="42"/>
      <c r="W3158" s="42"/>
      <c r="X3158" s="42"/>
      <c r="Y3158" s="42"/>
      <c r="Z3158" s="42"/>
      <c r="AA3158" s="42"/>
      <c r="AB3158" s="42"/>
      <c r="AC3158" s="42"/>
      <c r="AD3158" s="42"/>
      <c r="AE3158" s="42"/>
      <c r="AT3158" s="20" t="s">
        <v>176</v>
      </c>
      <c r="AU3158" s="20" t="s">
        <v>87</v>
      </c>
    </row>
    <row r="3159" s="2" customFormat="1" ht="16.5" customHeight="1">
      <c r="A3159" s="42"/>
      <c r="B3159" s="43"/>
      <c r="C3159" s="216" t="s">
        <v>4250</v>
      </c>
      <c r="D3159" s="216" t="s">
        <v>170</v>
      </c>
      <c r="E3159" s="217" t="s">
        <v>4423</v>
      </c>
      <c r="F3159" s="218" t="s">
        <v>4424</v>
      </c>
      <c r="G3159" s="219" t="s">
        <v>173</v>
      </c>
      <c r="H3159" s="220">
        <v>1395.059</v>
      </c>
      <c r="I3159" s="221"/>
      <c r="J3159" s="222">
        <f>ROUND(I3159*H3159,2)</f>
        <v>0</v>
      </c>
      <c r="K3159" s="218" t="s">
        <v>174</v>
      </c>
      <c r="L3159" s="48"/>
      <c r="M3159" s="223" t="s">
        <v>33</v>
      </c>
      <c r="N3159" s="224" t="s">
        <v>49</v>
      </c>
      <c r="O3159" s="88"/>
      <c r="P3159" s="225">
        <f>O3159*H3159</f>
        <v>0</v>
      </c>
      <c r="Q3159" s="225">
        <v>0.00044000000000000002</v>
      </c>
      <c r="R3159" s="225">
        <f>Q3159*H3159</f>
        <v>0.61382596</v>
      </c>
      <c r="S3159" s="225">
        <v>0</v>
      </c>
      <c r="T3159" s="226">
        <f>S3159*H3159</f>
        <v>0</v>
      </c>
      <c r="U3159" s="42"/>
      <c r="V3159" s="42"/>
      <c r="W3159" s="42"/>
      <c r="X3159" s="42"/>
      <c r="Y3159" s="42"/>
      <c r="Z3159" s="42"/>
      <c r="AA3159" s="42"/>
      <c r="AB3159" s="42"/>
      <c r="AC3159" s="42"/>
      <c r="AD3159" s="42"/>
      <c r="AE3159" s="42"/>
      <c r="AR3159" s="227" t="s">
        <v>266</v>
      </c>
      <c r="AT3159" s="227" t="s">
        <v>170</v>
      </c>
      <c r="AU3159" s="227" t="s">
        <v>87</v>
      </c>
      <c r="AY3159" s="20" t="s">
        <v>168</v>
      </c>
      <c r="BE3159" s="228">
        <f>IF(N3159="základní",J3159,0)</f>
        <v>0</v>
      </c>
      <c r="BF3159" s="228">
        <f>IF(N3159="snížená",J3159,0)</f>
        <v>0</v>
      </c>
      <c r="BG3159" s="228">
        <f>IF(N3159="zákl. přenesená",J3159,0)</f>
        <v>0</v>
      </c>
      <c r="BH3159" s="228">
        <f>IF(N3159="sníž. přenesená",J3159,0)</f>
        <v>0</v>
      </c>
      <c r="BI3159" s="228">
        <f>IF(N3159="nulová",J3159,0)</f>
        <v>0</v>
      </c>
      <c r="BJ3159" s="20" t="s">
        <v>85</v>
      </c>
      <c r="BK3159" s="228">
        <f>ROUND(I3159*H3159,2)</f>
        <v>0</v>
      </c>
      <c r="BL3159" s="20" t="s">
        <v>266</v>
      </c>
      <c r="BM3159" s="227" t="s">
        <v>6197</v>
      </c>
    </row>
    <row r="3160" s="2" customFormat="1">
      <c r="A3160" s="42"/>
      <c r="B3160" s="43"/>
      <c r="C3160" s="44"/>
      <c r="D3160" s="229" t="s">
        <v>176</v>
      </c>
      <c r="E3160" s="44"/>
      <c r="F3160" s="230" t="s">
        <v>4426</v>
      </c>
      <c r="G3160" s="44"/>
      <c r="H3160" s="44"/>
      <c r="I3160" s="231"/>
      <c r="J3160" s="44"/>
      <c r="K3160" s="44"/>
      <c r="L3160" s="48"/>
      <c r="M3160" s="232"/>
      <c r="N3160" s="233"/>
      <c r="O3160" s="88"/>
      <c r="P3160" s="88"/>
      <c r="Q3160" s="88"/>
      <c r="R3160" s="88"/>
      <c r="S3160" s="88"/>
      <c r="T3160" s="89"/>
      <c r="U3160" s="42"/>
      <c r="V3160" s="42"/>
      <c r="W3160" s="42"/>
      <c r="X3160" s="42"/>
      <c r="Y3160" s="42"/>
      <c r="Z3160" s="42"/>
      <c r="AA3160" s="42"/>
      <c r="AB3160" s="42"/>
      <c r="AC3160" s="42"/>
      <c r="AD3160" s="42"/>
      <c r="AE3160" s="42"/>
      <c r="AT3160" s="20" t="s">
        <v>176</v>
      </c>
      <c r="AU3160" s="20" t="s">
        <v>87</v>
      </c>
    </row>
    <row r="3161" s="2" customFormat="1">
      <c r="A3161" s="42"/>
      <c r="B3161" s="43"/>
      <c r="C3161" s="44"/>
      <c r="D3161" s="234" t="s">
        <v>178</v>
      </c>
      <c r="E3161" s="44"/>
      <c r="F3161" s="235" t="s">
        <v>4427</v>
      </c>
      <c r="G3161" s="44"/>
      <c r="H3161" s="44"/>
      <c r="I3161" s="231"/>
      <c r="J3161" s="44"/>
      <c r="K3161" s="44"/>
      <c r="L3161" s="48"/>
      <c r="M3161" s="232"/>
      <c r="N3161" s="233"/>
      <c r="O3161" s="88"/>
      <c r="P3161" s="88"/>
      <c r="Q3161" s="88"/>
      <c r="R3161" s="88"/>
      <c r="S3161" s="88"/>
      <c r="T3161" s="89"/>
      <c r="U3161" s="42"/>
      <c r="V3161" s="42"/>
      <c r="W3161" s="42"/>
      <c r="X3161" s="42"/>
      <c r="Y3161" s="42"/>
      <c r="Z3161" s="42"/>
      <c r="AA3161" s="42"/>
      <c r="AB3161" s="42"/>
      <c r="AC3161" s="42"/>
      <c r="AD3161" s="42"/>
      <c r="AE3161" s="42"/>
      <c r="AT3161" s="20" t="s">
        <v>178</v>
      </c>
      <c r="AU3161" s="20" t="s">
        <v>87</v>
      </c>
    </row>
    <row r="3162" s="13" customFormat="1">
      <c r="A3162" s="13"/>
      <c r="B3162" s="236"/>
      <c r="C3162" s="237"/>
      <c r="D3162" s="229" t="s">
        <v>180</v>
      </c>
      <c r="E3162" s="238" t="s">
        <v>33</v>
      </c>
      <c r="F3162" s="239" t="s">
        <v>1291</v>
      </c>
      <c r="G3162" s="237"/>
      <c r="H3162" s="238" t="s">
        <v>33</v>
      </c>
      <c r="I3162" s="240"/>
      <c r="J3162" s="237"/>
      <c r="K3162" s="237"/>
      <c r="L3162" s="241"/>
      <c r="M3162" s="242"/>
      <c r="N3162" s="243"/>
      <c r="O3162" s="243"/>
      <c r="P3162" s="243"/>
      <c r="Q3162" s="243"/>
      <c r="R3162" s="243"/>
      <c r="S3162" s="243"/>
      <c r="T3162" s="244"/>
      <c r="U3162" s="13"/>
      <c r="V3162" s="13"/>
      <c r="W3162" s="13"/>
      <c r="X3162" s="13"/>
      <c r="Y3162" s="13"/>
      <c r="Z3162" s="13"/>
      <c r="AA3162" s="13"/>
      <c r="AB3162" s="13"/>
      <c r="AC3162" s="13"/>
      <c r="AD3162" s="13"/>
      <c r="AE3162" s="13"/>
      <c r="AT3162" s="245" t="s">
        <v>180</v>
      </c>
      <c r="AU3162" s="245" t="s">
        <v>87</v>
      </c>
      <c r="AV3162" s="13" t="s">
        <v>85</v>
      </c>
      <c r="AW3162" s="13" t="s">
        <v>39</v>
      </c>
      <c r="AX3162" s="13" t="s">
        <v>78</v>
      </c>
      <c r="AY3162" s="245" t="s">
        <v>168</v>
      </c>
    </row>
    <row r="3163" s="14" customFormat="1">
      <c r="A3163" s="14"/>
      <c r="B3163" s="246"/>
      <c r="C3163" s="247"/>
      <c r="D3163" s="229" t="s">
        <v>180</v>
      </c>
      <c r="E3163" s="248" t="s">
        <v>33</v>
      </c>
      <c r="F3163" s="249" t="s">
        <v>6198</v>
      </c>
      <c r="G3163" s="247"/>
      <c r="H3163" s="250">
        <v>1219.6869999999999</v>
      </c>
      <c r="I3163" s="251"/>
      <c r="J3163" s="247"/>
      <c r="K3163" s="247"/>
      <c r="L3163" s="252"/>
      <c r="M3163" s="253"/>
      <c r="N3163" s="254"/>
      <c r="O3163" s="254"/>
      <c r="P3163" s="254"/>
      <c r="Q3163" s="254"/>
      <c r="R3163" s="254"/>
      <c r="S3163" s="254"/>
      <c r="T3163" s="255"/>
      <c r="U3163" s="14"/>
      <c r="V3163" s="14"/>
      <c r="W3163" s="14"/>
      <c r="X3163" s="14"/>
      <c r="Y3163" s="14"/>
      <c r="Z3163" s="14"/>
      <c r="AA3163" s="14"/>
      <c r="AB3163" s="14"/>
      <c r="AC3163" s="14"/>
      <c r="AD3163" s="14"/>
      <c r="AE3163" s="14"/>
      <c r="AT3163" s="256" t="s">
        <v>180</v>
      </c>
      <c r="AU3163" s="256" t="s">
        <v>87</v>
      </c>
      <c r="AV3163" s="14" t="s">
        <v>87</v>
      </c>
      <c r="AW3163" s="14" t="s">
        <v>39</v>
      </c>
      <c r="AX3163" s="14" t="s">
        <v>78</v>
      </c>
      <c r="AY3163" s="256" t="s">
        <v>168</v>
      </c>
    </row>
    <row r="3164" s="14" customFormat="1">
      <c r="A3164" s="14"/>
      <c r="B3164" s="246"/>
      <c r="C3164" s="247"/>
      <c r="D3164" s="229" t="s">
        <v>180</v>
      </c>
      <c r="E3164" s="248" t="s">
        <v>33</v>
      </c>
      <c r="F3164" s="249" t="s">
        <v>6199</v>
      </c>
      <c r="G3164" s="247"/>
      <c r="H3164" s="250">
        <v>292.185</v>
      </c>
      <c r="I3164" s="251"/>
      <c r="J3164" s="247"/>
      <c r="K3164" s="247"/>
      <c r="L3164" s="252"/>
      <c r="M3164" s="253"/>
      <c r="N3164" s="254"/>
      <c r="O3164" s="254"/>
      <c r="P3164" s="254"/>
      <c r="Q3164" s="254"/>
      <c r="R3164" s="254"/>
      <c r="S3164" s="254"/>
      <c r="T3164" s="255"/>
      <c r="U3164" s="14"/>
      <c r="V3164" s="14"/>
      <c r="W3164" s="14"/>
      <c r="X3164" s="14"/>
      <c r="Y3164" s="14"/>
      <c r="Z3164" s="14"/>
      <c r="AA3164" s="14"/>
      <c r="AB3164" s="14"/>
      <c r="AC3164" s="14"/>
      <c r="AD3164" s="14"/>
      <c r="AE3164" s="14"/>
      <c r="AT3164" s="256" t="s">
        <v>180</v>
      </c>
      <c r="AU3164" s="256" t="s">
        <v>87</v>
      </c>
      <c r="AV3164" s="14" t="s">
        <v>87</v>
      </c>
      <c r="AW3164" s="14" t="s">
        <v>39</v>
      </c>
      <c r="AX3164" s="14" t="s">
        <v>78</v>
      </c>
      <c r="AY3164" s="256" t="s">
        <v>168</v>
      </c>
    </row>
    <row r="3165" s="14" customFormat="1">
      <c r="A3165" s="14"/>
      <c r="B3165" s="246"/>
      <c r="C3165" s="247"/>
      <c r="D3165" s="229" t="s">
        <v>180</v>
      </c>
      <c r="E3165" s="248" t="s">
        <v>33</v>
      </c>
      <c r="F3165" s="249" t="s">
        <v>6200</v>
      </c>
      <c r="G3165" s="247"/>
      <c r="H3165" s="250">
        <v>19.300000000000001</v>
      </c>
      <c r="I3165" s="251"/>
      <c r="J3165" s="247"/>
      <c r="K3165" s="247"/>
      <c r="L3165" s="252"/>
      <c r="M3165" s="253"/>
      <c r="N3165" s="254"/>
      <c r="O3165" s="254"/>
      <c r="P3165" s="254"/>
      <c r="Q3165" s="254"/>
      <c r="R3165" s="254"/>
      <c r="S3165" s="254"/>
      <c r="T3165" s="255"/>
      <c r="U3165" s="14"/>
      <c r="V3165" s="14"/>
      <c r="W3165" s="14"/>
      <c r="X3165" s="14"/>
      <c r="Y3165" s="14"/>
      <c r="Z3165" s="14"/>
      <c r="AA3165" s="14"/>
      <c r="AB3165" s="14"/>
      <c r="AC3165" s="14"/>
      <c r="AD3165" s="14"/>
      <c r="AE3165" s="14"/>
      <c r="AT3165" s="256" t="s">
        <v>180</v>
      </c>
      <c r="AU3165" s="256" t="s">
        <v>87</v>
      </c>
      <c r="AV3165" s="14" t="s">
        <v>87</v>
      </c>
      <c r="AW3165" s="14" t="s">
        <v>39</v>
      </c>
      <c r="AX3165" s="14" t="s">
        <v>78</v>
      </c>
      <c r="AY3165" s="256" t="s">
        <v>168</v>
      </c>
    </row>
    <row r="3166" s="14" customFormat="1">
      <c r="A3166" s="14"/>
      <c r="B3166" s="246"/>
      <c r="C3166" s="247"/>
      <c r="D3166" s="229" t="s">
        <v>180</v>
      </c>
      <c r="E3166" s="248" t="s">
        <v>33</v>
      </c>
      <c r="F3166" s="249" t="s">
        <v>6201</v>
      </c>
      <c r="G3166" s="247"/>
      <c r="H3166" s="250">
        <v>25.172000000000001</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180</v>
      </c>
      <c r="AU3166" s="256" t="s">
        <v>87</v>
      </c>
      <c r="AV3166" s="14" t="s">
        <v>87</v>
      </c>
      <c r="AW3166" s="14" t="s">
        <v>39</v>
      </c>
      <c r="AX3166" s="14" t="s">
        <v>78</v>
      </c>
      <c r="AY3166" s="256" t="s">
        <v>168</v>
      </c>
    </row>
    <row r="3167" s="16" customFormat="1">
      <c r="A3167" s="16"/>
      <c r="B3167" s="274"/>
      <c r="C3167" s="275"/>
      <c r="D3167" s="229" t="s">
        <v>180</v>
      </c>
      <c r="E3167" s="276" t="s">
        <v>33</v>
      </c>
      <c r="F3167" s="277" t="s">
        <v>645</v>
      </c>
      <c r="G3167" s="275"/>
      <c r="H3167" s="278">
        <v>1556.3440000000001</v>
      </c>
      <c r="I3167" s="279"/>
      <c r="J3167" s="275"/>
      <c r="K3167" s="275"/>
      <c r="L3167" s="280"/>
      <c r="M3167" s="281"/>
      <c r="N3167" s="282"/>
      <c r="O3167" s="282"/>
      <c r="P3167" s="282"/>
      <c r="Q3167" s="282"/>
      <c r="R3167" s="282"/>
      <c r="S3167" s="282"/>
      <c r="T3167" s="283"/>
      <c r="U3167" s="16"/>
      <c r="V3167" s="16"/>
      <c r="W3167" s="16"/>
      <c r="X3167" s="16"/>
      <c r="Y3167" s="16"/>
      <c r="Z3167" s="16"/>
      <c r="AA3167" s="16"/>
      <c r="AB3167" s="16"/>
      <c r="AC3167" s="16"/>
      <c r="AD3167" s="16"/>
      <c r="AE3167" s="16"/>
      <c r="AT3167" s="284" t="s">
        <v>180</v>
      </c>
      <c r="AU3167" s="284" t="s">
        <v>87</v>
      </c>
      <c r="AV3167" s="16" t="s">
        <v>118</v>
      </c>
      <c r="AW3167" s="16" t="s">
        <v>39</v>
      </c>
      <c r="AX3167" s="16" t="s">
        <v>78</v>
      </c>
      <c r="AY3167" s="284" t="s">
        <v>168</v>
      </c>
    </row>
    <row r="3168" s="14" customFormat="1">
      <c r="A3168" s="14"/>
      <c r="B3168" s="246"/>
      <c r="C3168" s="247"/>
      <c r="D3168" s="229" t="s">
        <v>180</v>
      </c>
      <c r="E3168" s="248" t="s">
        <v>33</v>
      </c>
      <c r="F3168" s="249" t="s">
        <v>6202</v>
      </c>
      <c r="G3168" s="247"/>
      <c r="H3168" s="250">
        <v>-161.285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5" customFormat="1">
      <c r="A3169" s="15"/>
      <c r="B3169" s="263"/>
      <c r="C3169" s="264"/>
      <c r="D3169" s="229" t="s">
        <v>180</v>
      </c>
      <c r="E3169" s="265" t="s">
        <v>33</v>
      </c>
      <c r="F3169" s="266" t="s">
        <v>626</v>
      </c>
      <c r="G3169" s="264"/>
      <c r="H3169" s="267">
        <v>1395.059</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180</v>
      </c>
      <c r="AU3169" s="273" t="s">
        <v>87</v>
      </c>
      <c r="AV3169" s="15" t="s">
        <v>121</v>
      </c>
      <c r="AW3169" s="15" t="s">
        <v>39</v>
      </c>
      <c r="AX3169" s="15" t="s">
        <v>85</v>
      </c>
      <c r="AY3169" s="273" t="s">
        <v>168</v>
      </c>
    </row>
    <row r="3170" s="2" customFormat="1" ht="16.5" customHeight="1">
      <c r="A3170" s="42"/>
      <c r="B3170" s="43"/>
      <c r="C3170" s="216" t="s">
        <v>4267</v>
      </c>
      <c r="D3170" s="216" t="s">
        <v>170</v>
      </c>
      <c r="E3170" s="217" t="s">
        <v>4445</v>
      </c>
      <c r="F3170" s="218" t="s">
        <v>4446</v>
      </c>
      <c r="G3170" s="219" t="s">
        <v>173</v>
      </c>
      <c r="H3170" s="220">
        <v>1395.059</v>
      </c>
      <c r="I3170" s="221"/>
      <c r="J3170" s="222">
        <f>ROUND(I3170*H3170,2)</f>
        <v>0</v>
      </c>
      <c r="K3170" s="218" t="s">
        <v>174</v>
      </c>
      <c r="L3170" s="48"/>
      <c r="M3170" s="223" t="s">
        <v>33</v>
      </c>
      <c r="N3170" s="224" t="s">
        <v>49</v>
      </c>
      <c r="O3170" s="88"/>
      <c r="P3170" s="225">
        <f>O3170*H3170</f>
        <v>0</v>
      </c>
      <c r="Q3170" s="225">
        <v>0.00040000000000000002</v>
      </c>
      <c r="R3170" s="225">
        <f>Q3170*H3170</f>
        <v>0.55802360000000006</v>
      </c>
      <c r="S3170" s="225">
        <v>0</v>
      </c>
      <c r="T3170" s="226">
        <f>S3170*H3170</f>
        <v>0</v>
      </c>
      <c r="U3170" s="42"/>
      <c r="V3170" s="42"/>
      <c r="W3170" s="42"/>
      <c r="X3170" s="42"/>
      <c r="Y3170" s="42"/>
      <c r="Z3170" s="42"/>
      <c r="AA3170" s="42"/>
      <c r="AB3170" s="42"/>
      <c r="AC3170" s="42"/>
      <c r="AD3170" s="42"/>
      <c r="AE3170" s="42"/>
      <c r="AR3170" s="227" t="s">
        <v>266</v>
      </c>
      <c r="AT3170" s="227" t="s">
        <v>170</v>
      </c>
      <c r="AU3170" s="227" t="s">
        <v>87</v>
      </c>
      <c r="AY3170" s="20" t="s">
        <v>168</v>
      </c>
      <c r="BE3170" s="228">
        <f>IF(N3170="základní",J3170,0)</f>
        <v>0</v>
      </c>
      <c r="BF3170" s="228">
        <f>IF(N3170="snížená",J3170,0)</f>
        <v>0</v>
      </c>
      <c r="BG3170" s="228">
        <f>IF(N3170="zákl. přenesená",J3170,0)</f>
        <v>0</v>
      </c>
      <c r="BH3170" s="228">
        <f>IF(N3170="sníž. přenesená",J3170,0)</f>
        <v>0</v>
      </c>
      <c r="BI3170" s="228">
        <f>IF(N3170="nulová",J3170,0)</f>
        <v>0</v>
      </c>
      <c r="BJ3170" s="20" t="s">
        <v>85</v>
      </c>
      <c r="BK3170" s="228">
        <f>ROUND(I3170*H3170,2)</f>
        <v>0</v>
      </c>
      <c r="BL3170" s="20" t="s">
        <v>266</v>
      </c>
      <c r="BM3170" s="227" t="s">
        <v>6203</v>
      </c>
    </row>
    <row r="3171" s="2" customFormat="1">
      <c r="A3171" s="42"/>
      <c r="B3171" s="43"/>
      <c r="C3171" s="44"/>
      <c r="D3171" s="229" t="s">
        <v>176</v>
      </c>
      <c r="E3171" s="44"/>
      <c r="F3171" s="230" t="s">
        <v>4448</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176</v>
      </c>
      <c r="AU3171" s="20" t="s">
        <v>87</v>
      </c>
    </row>
    <row r="3172" s="2" customFormat="1">
      <c r="A3172" s="42"/>
      <c r="B3172" s="43"/>
      <c r="C3172" s="44"/>
      <c r="D3172" s="234" t="s">
        <v>178</v>
      </c>
      <c r="E3172" s="44"/>
      <c r="F3172" s="235" t="s">
        <v>4449</v>
      </c>
      <c r="G3172" s="44"/>
      <c r="H3172" s="44"/>
      <c r="I3172" s="231"/>
      <c r="J3172" s="44"/>
      <c r="K3172" s="44"/>
      <c r="L3172" s="48"/>
      <c r="M3172" s="232"/>
      <c r="N3172" s="233"/>
      <c r="O3172" s="88"/>
      <c r="P3172" s="88"/>
      <c r="Q3172" s="88"/>
      <c r="R3172" s="88"/>
      <c r="S3172" s="88"/>
      <c r="T3172" s="89"/>
      <c r="U3172" s="42"/>
      <c r="V3172" s="42"/>
      <c r="W3172" s="42"/>
      <c r="X3172" s="42"/>
      <c r="Y3172" s="42"/>
      <c r="Z3172" s="42"/>
      <c r="AA3172" s="42"/>
      <c r="AB3172" s="42"/>
      <c r="AC3172" s="42"/>
      <c r="AD3172" s="42"/>
      <c r="AE3172" s="42"/>
      <c r="AT3172" s="20" t="s">
        <v>178</v>
      </c>
      <c r="AU3172" s="20" t="s">
        <v>87</v>
      </c>
    </row>
    <row r="3173" s="2" customFormat="1" ht="16.5" customHeight="1">
      <c r="A3173" s="42"/>
      <c r="B3173" s="43"/>
      <c r="C3173" s="216" t="s">
        <v>4272</v>
      </c>
      <c r="D3173" s="216" t="s">
        <v>170</v>
      </c>
      <c r="E3173" s="217" t="s">
        <v>4457</v>
      </c>
      <c r="F3173" s="218" t="s">
        <v>4458</v>
      </c>
      <c r="G3173" s="219" t="s">
        <v>173</v>
      </c>
      <c r="H3173" s="220">
        <v>1091.1569999999999</v>
      </c>
      <c r="I3173" s="221"/>
      <c r="J3173" s="222">
        <f>ROUND(I3173*H3173,2)</f>
        <v>0</v>
      </c>
      <c r="K3173" s="218" t="s">
        <v>174</v>
      </c>
      <c r="L3173" s="48"/>
      <c r="M3173" s="223" t="s">
        <v>33</v>
      </c>
      <c r="N3173" s="224" t="s">
        <v>49</v>
      </c>
      <c r="O3173" s="88"/>
      <c r="P3173" s="225">
        <f>O3173*H3173</f>
        <v>0</v>
      </c>
      <c r="Q3173" s="225">
        <v>1.0000000000000001E-05</v>
      </c>
      <c r="R3173" s="225">
        <f>Q3173*H3173</f>
        <v>0.010911570000000001</v>
      </c>
      <c r="S3173" s="225">
        <v>0</v>
      </c>
      <c r="T3173" s="226">
        <f>S3173*H3173</f>
        <v>0</v>
      </c>
      <c r="U3173" s="42"/>
      <c r="V3173" s="42"/>
      <c r="W3173" s="42"/>
      <c r="X3173" s="42"/>
      <c r="Y3173" s="42"/>
      <c r="Z3173" s="42"/>
      <c r="AA3173" s="42"/>
      <c r="AB3173" s="42"/>
      <c r="AC3173" s="42"/>
      <c r="AD3173" s="42"/>
      <c r="AE3173" s="42"/>
      <c r="AR3173" s="227" t="s">
        <v>266</v>
      </c>
      <c r="AT3173" s="227" t="s">
        <v>170</v>
      </c>
      <c r="AU3173" s="227" t="s">
        <v>87</v>
      </c>
      <c r="AY3173" s="20" t="s">
        <v>168</v>
      </c>
      <c r="BE3173" s="228">
        <f>IF(N3173="základní",J3173,0)</f>
        <v>0</v>
      </c>
      <c r="BF3173" s="228">
        <f>IF(N3173="snížená",J3173,0)</f>
        <v>0</v>
      </c>
      <c r="BG3173" s="228">
        <f>IF(N3173="zákl. přenesená",J3173,0)</f>
        <v>0</v>
      </c>
      <c r="BH3173" s="228">
        <f>IF(N3173="sníž. přenesená",J3173,0)</f>
        <v>0</v>
      </c>
      <c r="BI3173" s="228">
        <f>IF(N3173="nulová",J3173,0)</f>
        <v>0</v>
      </c>
      <c r="BJ3173" s="20" t="s">
        <v>85</v>
      </c>
      <c r="BK3173" s="228">
        <f>ROUND(I3173*H3173,2)</f>
        <v>0</v>
      </c>
      <c r="BL3173" s="20" t="s">
        <v>266</v>
      </c>
      <c r="BM3173" s="227" t="s">
        <v>6204</v>
      </c>
    </row>
    <row r="3174" s="2" customFormat="1">
      <c r="A3174" s="42"/>
      <c r="B3174" s="43"/>
      <c r="C3174" s="44"/>
      <c r="D3174" s="229" t="s">
        <v>176</v>
      </c>
      <c r="E3174" s="44"/>
      <c r="F3174" s="230" t="s">
        <v>4460</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176</v>
      </c>
      <c r="AU3174" s="20" t="s">
        <v>87</v>
      </c>
    </row>
    <row r="3175" s="2" customFormat="1">
      <c r="A3175" s="42"/>
      <c r="B3175" s="43"/>
      <c r="C3175" s="44"/>
      <c r="D3175" s="234" t="s">
        <v>178</v>
      </c>
      <c r="E3175" s="44"/>
      <c r="F3175" s="235" t="s">
        <v>4461</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178</v>
      </c>
      <c r="AU3175" s="20" t="s">
        <v>87</v>
      </c>
    </row>
    <row r="3176" s="13" customFormat="1">
      <c r="A3176" s="13"/>
      <c r="B3176" s="236"/>
      <c r="C3176" s="237"/>
      <c r="D3176" s="229" t="s">
        <v>180</v>
      </c>
      <c r="E3176" s="238" t="s">
        <v>33</v>
      </c>
      <c r="F3176" s="239" t="s">
        <v>1291</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180</v>
      </c>
      <c r="AU3176" s="245" t="s">
        <v>87</v>
      </c>
      <c r="AV3176" s="13" t="s">
        <v>85</v>
      </c>
      <c r="AW3176" s="13" t="s">
        <v>39</v>
      </c>
      <c r="AX3176" s="13" t="s">
        <v>78</v>
      </c>
      <c r="AY3176" s="245" t="s">
        <v>168</v>
      </c>
    </row>
    <row r="3177" s="13" customFormat="1">
      <c r="A3177" s="13"/>
      <c r="B3177" s="236"/>
      <c r="C3177" s="237"/>
      <c r="D3177" s="229" t="s">
        <v>180</v>
      </c>
      <c r="E3177" s="238" t="s">
        <v>33</v>
      </c>
      <c r="F3177" s="239" t="s">
        <v>6205</v>
      </c>
      <c r="G3177" s="237"/>
      <c r="H3177" s="238" t="s">
        <v>33</v>
      </c>
      <c r="I3177" s="240"/>
      <c r="J3177" s="237"/>
      <c r="K3177" s="237"/>
      <c r="L3177" s="241"/>
      <c r="M3177" s="242"/>
      <c r="N3177" s="243"/>
      <c r="O3177" s="243"/>
      <c r="P3177" s="243"/>
      <c r="Q3177" s="243"/>
      <c r="R3177" s="243"/>
      <c r="S3177" s="243"/>
      <c r="T3177" s="244"/>
      <c r="U3177" s="13"/>
      <c r="V3177" s="13"/>
      <c r="W3177" s="13"/>
      <c r="X3177" s="13"/>
      <c r="Y3177" s="13"/>
      <c r="Z3177" s="13"/>
      <c r="AA3177" s="13"/>
      <c r="AB3177" s="13"/>
      <c r="AC3177" s="13"/>
      <c r="AD3177" s="13"/>
      <c r="AE3177" s="13"/>
      <c r="AT3177" s="245" t="s">
        <v>180</v>
      </c>
      <c r="AU3177" s="245" t="s">
        <v>87</v>
      </c>
      <c r="AV3177" s="13" t="s">
        <v>85</v>
      </c>
      <c r="AW3177" s="13" t="s">
        <v>39</v>
      </c>
      <c r="AX3177" s="13" t="s">
        <v>78</v>
      </c>
      <c r="AY3177" s="245" t="s">
        <v>168</v>
      </c>
    </row>
    <row r="3178" s="14" customFormat="1">
      <c r="A3178" s="14"/>
      <c r="B3178" s="246"/>
      <c r="C3178" s="247"/>
      <c r="D3178" s="229" t="s">
        <v>180</v>
      </c>
      <c r="E3178" s="248" t="s">
        <v>33</v>
      </c>
      <c r="F3178" s="249" t="s">
        <v>6206</v>
      </c>
      <c r="G3178" s="247"/>
      <c r="H3178" s="250">
        <v>906.95699999999999</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180</v>
      </c>
      <c r="AU3178" s="256" t="s">
        <v>87</v>
      </c>
      <c r="AV3178" s="14" t="s">
        <v>87</v>
      </c>
      <c r="AW3178" s="14" t="s">
        <v>39</v>
      </c>
      <c r="AX3178" s="14" t="s">
        <v>78</v>
      </c>
      <c r="AY3178" s="256" t="s">
        <v>168</v>
      </c>
    </row>
    <row r="3179" s="14" customFormat="1">
      <c r="A3179" s="14"/>
      <c r="B3179" s="246"/>
      <c r="C3179" s="247"/>
      <c r="D3179" s="229" t="s">
        <v>180</v>
      </c>
      <c r="E3179" s="248" t="s">
        <v>33</v>
      </c>
      <c r="F3179" s="249" t="s">
        <v>6199</v>
      </c>
      <c r="G3179" s="247"/>
      <c r="H3179" s="250">
        <v>292.185</v>
      </c>
      <c r="I3179" s="251"/>
      <c r="J3179" s="247"/>
      <c r="K3179" s="247"/>
      <c r="L3179" s="252"/>
      <c r="M3179" s="253"/>
      <c r="N3179" s="254"/>
      <c r="O3179" s="254"/>
      <c r="P3179" s="254"/>
      <c r="Q3179" s="254"/>
      <c r="R3179" s="254"/>
      <c r="S3179" s="254"/>
      <c r="T3179" s="255"/>
      <c r="U3179" s="14"/>
      <c r="V3179" s="14"/>
      <c r="W3179" s="14"/>
      <c r="X3179" s="14"/>
      <c r="Y3179" s="14"/>
      <c r="Z3179" s="14"/>
      <c r="AA3179" s="14"/>
      <c r="AB3179" s="14"/>
      <c r="AC3179" s="14"/>
      <c r="AD3179" s="14"/>
      <c r="AE3179" s="14"/>
      <c r="AT3179" s="256" t="s">
        <v>180</v>
      </c>
      <c r="AU3179" s="256" t="s">
        <v>87</v>
      </c>
      <c r="AV3179" s="14" t="s">
        <v>87</v>
      </c>
      <c r="AW3179" s="14" t="s">
        <v>39</v>
      </c>
      <c r="AX3179" s="14" t="s">
        <v>78</v>
      </c>
      <c r="AY3179" s="256" t="s">
        <v>168</v>
      </c>
    </row>
    <row r="3180" s="16" customFormat="1">
      <c r="A3180" s="16"/>
      <c r="B3180" s="274"/>
      <c r="C3180" s="275"/>
      <c r="D3180" s="229" t="s">
        <v>180</v>
      </c>
      <c r="E3180" s="276" t="s">
        <v>33</v>
      </c>
      <c r="F3180" s="277" t="s">
        <v>645</v>
      </c>
      <c r="G3180" s="275"/>
      <c r="H3180" s="278">
        <v>1199.1420000000001</v>
      </c>
      <c r="I3180" s="279"/>
      <c r="J3180" s="275"/>
      <c r="K3180" s="275"/>
      <c r="L3180" s="280"/>
      <c r="M3180" s="281"/>
      <c r="N3180" s="282"/>
      <c r="O3180" s="282"/>
      <c r="P3180" s="282"/>
      <c r="Q3180" s="282"/>
      <c r="R3180" s="282"/>
      <c r="S3180" s="282"/>
      <c r="T3180" s="283"/>
      <c r="U3180" s="16"/>
      <c r="V3180" s="16"/>
      <c r="W3180" s="16"/>
      <c r="X3180" s="16"/>
      <c r="Y3180" s="16"/>
      <c r="Z3180" s="16"/>
      <c r="AA3180" s="16"/>
      <c r="AB3180" s="16"/>
      <c r="AC3180" s="16"/>
      <c r="AD3180" s="16"/>
      <c r="AE3180" s="16"/>
      <c r="AT3180" s="284" t="s">
        <v>180</v>
      </c>
      <c r="AU3180" s="284" t="s">
        <v>87</v>
      </c>
      <c r="AV3180" s="16" t="s">
        <v>118</v>
      </c>
      <c r="AW3180" s="16" t="s">
        <v>39</v>
      </c>
      <c r="AX3180" s="16" t="s">
        <v>78</v>
      </c>
      <c r="AY3180" s="284" t="s">
        <v>168</v>
      </c>
    </row>
    <row r="3181" s="14" customFormat="1">
      <c r="A3181" s="14"/>
      <c r="B3181" s="246"/>
      <c r="C3181" s="247"/>
      <c r="D3181" s="229" t="s">
        <v>180</v>
      </c>
      <c r="E3181" s="248" t="s">
        <v>33</v>
      </c>
      <c r="F3181" s="249" t="s">
        <v>6207</v>
      </c>
      <c r="G3181" s="247"/>
      <c r="H3181" s="250">
        <v>-107.985</v>
      </c>
      <c r="I3181" s="251"/>
      <c r="J3181" s="247"/>
      <c r="K3181" s="247"/>
      <c r="L3181" s="252"/>
      <c r="M3181" s="253"/>
      <c r="N3181" s="254"/>
      <c r="O3181" s="254"/>
      <c r="P3181" s="254"/>
      <c r="Q3181" s="254"/>
      <c r="R3181" s="254"/>
      <c r="S3181" s="254"/>
      <c r="T3181" s="255"/>
      <c r="U3181" s="14"/>
      <c r="V3181" s="14"/>
      <c r="W3181" s="14"/>
      <c r="X3181" s="14"/>
      <c r="Y3181" s="14"/>
      <c r="Z3181" s="14"/>
      <c r="AA3181" s="14"/>
      <c r="AB3181" s="14"/>
      <c r="AC3181" s="14"/>
      <c r="AD3181" s="14"/>
      <c r="AE3181" s="14"/>
      <c r="AT3181" s="256" t="s">
        <v>180</v>
      </c>
      <c r="AU3181" s="256" t="s">
        <v>87</v>
      </c>
      <c r="AV3181" s="14" t="s">
        <v>87</v>
      </c>
      <c r="AW3181" s="14" t="s">
        <v>39</v>
      </c>
      <c r="AX3181" s="14" t="s">
        <v>78</v>
      </c>
      <c r="AY3181" s="256" t="s">
        <v>168</v>
      </c>
    </row>
    <row r="3182" s="15" customFormat="1">
      <c r="A3182" s="15"/>
      <c r="B3182" s="263"/>
      <c r="C3182" s="264"/>
      <c r="D3182" s="229" t="s">
        <v>180</v>
      </c>
      <c r="E3182" s="265" t="s">
        <v>33</v>
      </c>
      <c r="F3182" s="266" t="s">
        <v>626</v>
      </c>
      <c r="G3182" s="264"/>
      <c r="H3182" s="267">
        <v>1091.1569999999999</v>
      </c>
      <c r="I3182" s="268"/>
      <c r="J3182" s="264"/>
      <c r="K3182" s="264"/>
      <c r="L3182" s="269"/>
      <c r="M3182" s="270"/>
      <c r="N3182" s="271"/>
      <c r="O3182" s="271"/>
      <c r="P3182" s="271"/>
      <c r="Q3182" s="271"/>
      <c r="R3182" s="271"/>
      <c r="S3182" s="271"/>
      <c r="T3182" s="272"/>
      <c r="U3182" s="15"/>
      <c r="V3182" s="15"/>
      <c r="W3182" s="15"/>
      <c r="X3182" s="15"/>
      <c r="Y3182" s="15"/>
      <c r="Z3182" s="15"/>
      <c r="AA3182" s="15"/>
      <c r="AB3182" s="15"/>
      <c r="AC3182" s="15"/>
      <c r="AD3182" s="15"/>
      <c r="AE3182" s="15"/>
      <c r="AT3182" s="273" t="s">
        <v>180</v>
      </c>
      <c r="AU3182" s="273" t="s">
        <v>87</v>
      </c>
      <c r="AV3182" s="15" t="s">
        <v>121</v>
      </c>
      <c r="AW3182" s="15" t="s">
        <v>39</v>
      </c>
      <c r="AX3182" s="15" t="s">
        <v>85</v>
      </c>
      <c r="AY3182" s="273" t="s">
        <v>168</v>
      </c>
    </row>
    <row r="3183" s="12" customFormat="1" ht="25.92" customHeight="1">
      <c r="A3183" s="12"/>
      <c r="B3183" s="200"/>
      <c r="C3183" s="201"/>
      <c r="D3183" s="202" t="s">
        <v>77</v>
      </c>
      <c r="E3183" s="203" t="s">
        <v>4462</v>
      </c>
      <c r="F3183" s="203" t="s">
        <v>4463</v>
      </c>
      <c r="G3183" s="201"/>
      <c r="H3183" s="201"/>
      <c r="I3183" s="204"/>
      <c r="J3183" s="205">
        <f>BK3183</f>
        <v>0</v>
      </c>
      <c r="K3183" s="201"/>
      <c r="L3183" s="206"/>
      <c r="M3183" s="207"/>
      <c r="N3183" s="208"/>
      <c r="O3183" s="208"/>
      <c r="P3183" s="209">
        <f>SUM(P3184:P3194)</f>
        <v>0</v>
      </c>
      <c r="Q3183" s="208"/>
      <c r="R3183" s="209">
        <f>SUM(R3184:R3194)</f>
        <v>0</v>
      </c>
      <c r="S3183" s="208"/>
      <c r="T3183" s="210">
        <f>SUM(T3184:T3194)</f>
        <v>0</v>
      </c>
      <c r="U3183" s="12"/>
      <c r="V3183" s="12"/>
      <c r="W3183" s="12"/>
      <c r="X3183" s="12"/>
      <c r="Y3183" s="12"/>
      <c r="Z3183" s="12"/>
      <c r="AA3183" s="12"/>
      <c r="AB3183" s="12"/>
      <c r="AC3183" s="12"/>
      <c r="AD3183" s="12"/>
      <c r="AE3183" s="12"/>
      <c r="AR3183" s="211" t="s">
        <v>121</v>
      </c>
      <c r="AT3183" s="212" t="s">
        <v>77</v>
      </c>
      <c r="AU3183" s="212" t="s">
        <v>78</v>
      </c>
      <c r="AY3183" s="211" t="s">
        <v>168</v>
      </c>
      <c r="BK3183" s="213">
        <f>SUM(BK3184:BK3194)</f>
        <v>0</v>
      </c>
    </row>
    <row r="3184" s="2" customFormat="1" ht="16.5" customHeight="1">
      <c r="A3184" s="42"/>
      <c r="B3184" s="43"/>
      <c r="C3184" s="216" t="s">
        <v>4288</v>
      </c>
      <c r="D3184" s="216" t="s">
        <v>170</v>
      </c>
      <c r="E3184" s="217" t="s">
        <v>4465</v>
      </c>
      <c r="F3184" s="218" t="s">
        <v>4466</v>
      </c>
      <c r="G3184" s="219" t="s">
        <v>4467</v>
      </c>
      <c r="H3184" s="220">
        <v>200</v>
      </c>
      <c r="I3184" s="221"/>
      <c r="J3184" s="222">
        <f>ROUND(I3184*H3184,2)</f>
        <v>0</v>
      </c>
      <c r="K3184" s="218" t="s">
        <v>33</v>
      </c>
      <c r="L3184" s="48"/>
      <c r="M3184" s="223" t="s">
        <v>33</v>
      </c>
      <c r="N3184" s="224" t="s">
        <v>49</v>
      </c>
      <c r="O3184" s="88"/>
      <c r="P3184" s="225">
        <f>O3184*H3184</f>
        <v>0</v>
      </c>
      <c r="Q3184" s="225">
        <v>0</v>
      </c>
      <c r="R3184" s="225">
        <f>Q3184*H3184</f>
        <v>0</v>
      </c>
      <c r="S3184" s="225">
        <v>0</v>
      </c>
      <c r="T3184" s="226">
        <f>S3184*H3184</f>
        <v>0</v>
      </c>
      <c r="U3184" s="42"/>
      <c r="V3184" s="42"/>
      <c r="W3184" s="42"/>
      <c r="X3184" s="42"/>
      <c r="Y3184" s="42"/>
      <c r="Z3184" s="42"/>
      <c r="AA3184" s="42"/>
      <c r="AB3184" s="42"/>
      <c r="AC3184" s="42"/>
      <c r="AD3184" s="42"/>
      <c r="AE3184" s="42"/>
      <c r="AR3184" s="227" t="s">
        <v>4468</v>
      </c>
      <c r="AT3184" s="227" t="s">
        <v>170</v>
      </c>
      <c r="AU3184" s="227" t="s">
        <v>85</v>
      </c>
      <c r="AY3184" s="20" t="s">
        <v>168</v>
      </c>
      <c r="BE3184" s="228">
        <f>IF(N3184="základní",J3184,0)</f>
        <v>0</v>
      </c>
      <c r="BF3184" s="228">
        <f>IF(N3184="snížená",J3184,0)</f>
        <v>0</v>
      </c>
      <c r="BG3184" s="228">
        <f>IF(N3184="zákl. přenesená",J3184,0)</f>
        <v>0</v>
      </c>
      <c r="BH3184" s="228">
        <f>IF(N3184="sníž. přenesená",J3184,0)</f>
        <v>0</v>
      </c>
      <c r="BI3184" s="228">
        <f>IF(N3184="nulová",J3184,0)</f>
        <v>0</v>
      </c>
      <c r="BJ3184" s="20" t="s">
        <v>85</v>
      </c>
      <c r="BK3184" s="228">
        <f>ROUND(I3184*H3184,2)</f>
        <v>0</v>
      </c>
      <c r="BL3184" s="20" t="s">
        <v>4468</v>
      </c>
      <c r="BM3184" s="227" t="s">
        <v>6208</v>
      </c>
    </row>
    <row r="3185" s="2" customFormat="1">
      <c r="A3185" s="42"/>
      <c r="B3185" s="43"/>
      <c r="C3185" s="44"/>
      <c r="D3185" s="229" t="s">
        <v>176</v>
      </c>
      <c r="E3185" s="44"/>
      <c r="F3185" s="230" t="s">
        <v>4466</v>
      </c>
      <c r="G3185" s="44"/>
      <c r="H3185" s="44"/>
      <c r="I3185" s="231"/>
      <c r="J3185" s="44"/>
      <c r="K3185" s="44"/>
      <c r="L3185" s="48"/>
      <c r="M3185" s="232"/>
      <c r="N3185" s="233"/>
      <c r="O3185" s="88"/>
      <c r="P3185" s="88"/>
      <c r="Q3185" s="88"/>
      <c r="R3185" s="88"/>
      <c r="S3185" s="88"/>
      <c r="T3185" s="89"/>
      <c r="U3185" s="42"/>
      <c r="V3185" s="42"/>
      <c r="W3185" s="42"/>
      <c r="X3185" s="42"/>
      <c r="Y3185" s="42"/>
      <c r="Z3185" s="42"/>
      <c r="AA3185" s="42"/>
      <c r="AB3185" s="42"/>
      <c r="AC3185" s="42"/>
      <c r="AD3185" s="42"/>
      <c r="AE3185" s="42"/>
      <c r="AT3185" s="20" t="s">
        <v>176</v>
      </c>
      <c r="AU3185" s="20" t="s">
        <v>85</v>
      </c>
    </row>
    <row r="3186" s="13" customFormat="1">
      <c r="A3186" s="13"/>
      <c r="B3186" s="236"/>
      <c r="C3186" s="237"/>
      <c r="D3186" s="229" t="s">
        <v>180</v>
      </c>
      <c r="E3186" s="238" t="s">
        <v>33</v>
      </c>
      <c r="F3186" s="239" t="s">
        <v>4470</v>
      </c>
      <c r="G3186" s="237"/>
      <c r="H3186" s="238" t="s">
        <v>33</v>
      </c>
      <c r="I3186" s="240"/>
      <c r="J3186" s="237"/>
      <c r="K3186" s="237"/>
      <c r="L3186" s="241"/>
      <c r="M3186" s="242"/>
      <c r="N3186" s="243"/>
      <c r="O3186" s="243"/>
      <c r="P3186" s="243"/>
      <c r="Q3186" s="243"/>
      <c r="R3186" s="243"/>
      <c r="S3186" s="243"/>
      <c r="T3186" s="244"/>
      <c r="U3186" s="13"/>
      <c r="V3186" s="13"/>
      <c r="W3186" s="13"/>
      <c r="X3186" s="13"/>
      <c r="Y3186" s="13"/>
      <c r="Z3186" s="13"/>
      <c r="AA3186" s="13"/>
      <c r="AB3186" s="13"/>
      <c r="AC3186" s="13"/>
      <c r="AD3186" s="13"/>
      <c r="AE3186" s="13"/>
      <c r="AT3186" s="245" t="s">
        <v>180</v>
      </c>
      <c r="AU3186" s="245" t="s">
        <v>85</v>
      </c>
      <c r="AV3186" s="13" t="s">
        <v>85</v>
      </c>
      <c r="AW3186" s="13" t="s">
        <v>39</v>
      </c>
      <c r="AX3186" s="13" t="s">
        <v>78</v>
      </c>
      <c r="AY3186" s="245" t="s">
        <v>168</v>
      </c>
    </row>
    <row r="3187" s="13" customFormat="1">
      <c r="A3187" s="13"/>
      <c r="B3187" s="236"/>
      <c r="C3187" s="237"/>
      <c r="D3187" s="229" t="s">
        <v>180</v>
      </c>
      <c r="E3187" s="238" t="s">
        <v>33</v>
      </c>
      <c r="F3187" s="239" t="s">
        <v>4471</v>
      </c>
      <c r="G3187" s="237"/>
      <c r="H3187" s="238" t="s">
        <v>33</v>
      </c>
      <c r="I3187" s="240"/>
      <c r="J3187" s="237"/>
      <c r="K3187" s="237"/>
      <c r="L3187" s="241"/>
      <c r="M3187" s="242"/>
      <c r="N3187" s="243"/>
      <c r="O3187" s="243"/>
      <c r="P3187" s="243"/>
      <c r="Q3187" s="243"/>
      <c r="R3187" s="243"/>
      <c r="S3187" s="243"/>
      <c r="T3187" s="244"/>
      <c r="U3187" s="13"/>
      <c r="V3187" s="13"/>
      <c r="W3187" s="13"/>
      <c r="X3187" s="13"/>
      <c r="Y3187" s="13"/>
      <c r="Z3187" s="13"/>
      <c r="AA3187" s="13"/>
      <c r="AB3187" s="13"/>
      <c r="AC3187" s="13"/>
      <c r="AD3187" s="13"/>
      <c r="AE3187" s="13"/>
      <c r="AT3187" s="245" t="s">
        <v>180</v>
      </c>
      <c r="AU3187" s="245" t="s">
        <v>85</v>
      </c>
      <c r="AV3187" s="13" t="s">
        <v>85</v>
      </c>
      <c r="AW3187" s="13" t="s">
        <v>39</v>
      </c>
      <c r="AX3187" s="13" t="s">
        <v>78</v>
      </c>
      <c r="AY3187" s="245" t="s">
        <v>168</v>
      </c>
    </row>
    <row r="3188" s="13" customFormat="1">
      <c r="A3188" s="13"/>
      <c r="B3188" s="236"/>
      <c r="C3188" s="237"/>
      <c r="D3188" s="229" t="s">
        <v>180</v>
      </c>
      <c r="E3188" s="238" t="s">
        <v>33</v>
      </c>
      <c r="F3188" s="239" t="s">
        <v>6209</v>
      </c>
      <c r="G3188" s="237"/>
      <c r="H3188" s="238" t="s">
        <v>33</v>
      </c>
      <c r="I3188" s="240"/>
      <c r="J3188" s="237"/>
      <c r="K3188" s="237"/>
      <c r="L3188" s="241"/>
      <c r="M3188" s="242"/>
      <c r="N3188" s="243"/>
      <c r="O3188" s="243"/>
      <c r="P3188" s="243"/>
      <c r="Q3188" s="243"/>
      <c r="R3188" s="243"/>
      <c r="S3188" s="243"/>
      <c r="T3188" s="244"/>
      <c r="U3188" s="13"/>
      <c r="V3188" s="13"/>
      <c r="W3188" s="13"/>
      <c r="X3188" s="13"/>
      <c r="Y3188" s="13"/>
      <c r="Z3188" s="13"/>
      <c r="AA3188" s="13"/>
      <c r="AB3188" s="13"/>
      <c r="AC3188" s="13"/>
      <c r="AD3188" s="13"/>
      <c r="AE3188" s="13"/>
      <c r="AT3188" s="245" t="s">
        <v>180</v>
      </c>
      <c r="AU3188" s="245" t="s">
        <v>85</v>
      </c>
      <c r="AV3188" s="13" t="s">
        <v>85</v>
      </c>
      <c r="AW3188" s="13" t="s">
        <v>39</v>
      </c>
      <c r="AX3188" s="13" t="s">
        <v>78</v>
      </c>
      <c r="AY3188" s="245" t="s">
        <v>168</v>
      </c>
    </row>
    <row r="3189" s="14" customFormat="1">
      <c r="A3189" s="14"/>
      <c r="B3189" s="246"/>
      <c r="C3189" s="247"/>
      <c r="D3189" s="229" t="s">
        <v>180</v>
      </c>
      <c r="E3189" s="248" t="s">
        <v>33</v>
      </c>
      <c r="F3189" s="249" t="s">
        <v>2368</v>
      </c>
      <c r="G3189" s="247"/>
      <c r="H3189" s="250">
        <v>200</v>
      </c>
      <c r="I3189" s="251"/>
      <c r="J3189" s="247"/>
      <c r="K3189" s="247"/>
      <c r="L3189" s="252"/>
      <c r="M3189" s="253"/>
      <c r="N3189" s="254"/>
      <c r="O3189" s="254"/>
      <c r="P3189" s="254"/>
      <c r="Q3189" s="254"/>
      <c r="R3189" s="254"/>
      <c r="S3189" s="254"/>
      <c r="T3189" s="255"/>
      <c r="U3189" s="14"/>
      <c r="V3189" s="14"/>
      <c r="W3189" s="14"/>
      <c r="X3189" s="14"/>
      <c r="Y3189" s="14"/>
      <c r="Z3189" s="14"/>
      <c r="AA3189" s="14"/>
      <c r="AB3189" s="14"/>
      <c r="AC3189" s="14"/>
      <c r="AD3189" s="14"/>
      <c r="AE3189" s="14"/>
      <c r="AT3189" s="256" t="s">
        <v>180</v>
      </c>
      <c r="AU3189" s="256" t="s">
        <v>85</v>
      </c>
      <c r="AV3189" s="14" t="s">
        <v>87</v>
      </c>
      <c r="AW3189" s="14" t="s">
        <v>39</v>
      </c>
      <c r="AX3189" s="14" t="s">
        <v>85</v>
      </c>
      <c r="AY3189" s="256" t="s">
        <v>168</v>
      </c>
    </row>
    <row r="3190" s="2" customFormat="1" ht="16.5" customHeight="1">
      <c r="A3190" s="42"/>
      <c r="B3190" s="43"/>
      <c r="C3190" s="216" t="s">
        <v>4294</v>
      </c>
      <c r="D3190" s="216" t="s">
        <v>170</v>
      </c>
      <c r="E3190" s="217" t="s">
        <v>4474</v>
      </c>
      <c r="F3190" s="218" t="s">
        <v>4475</v>
      </c>
      <c r="G3190" s="219" t="s">
        <v>4467</v>
      </c>
      <c r="H3190" s="220">
        <v>200</v>
      </c>
      <c r="I3190" s="221"/>
      <c r="J3190" s="222">
        <f>ROUND(I3190*H3190,2)</f>
        <v>0</v>
      </c>
      <c r="K3190" s="218" t="s">
        <v>174</v>
      </c>
      <c r="L3190" s="48"/>
      <c r="M3190" s="223" t="s">
        <v>33</v>
      </c>
      <c r="N3190" s="224" t="s">
        <v>49</v>
      </c>
      <c r="O3190" s="88"/>
      <c r="P3190" s="225">
        <f>O3190*H3190</f>
        <v>0</v>
      </c>
      <c r="Q3190" s="225">
        <v>0</v>
      </c>
      <c r="R3190" s="225">
        <f>Q3190*H3190</f>
        <v>0</v>
      </c>
      <c r="S3190" s="225">
        <v>0</v>
      </c>
      <c r="T3190" s="226">
        <f>S3190*H3190</f>
        <v>0</v>
      </c>
      <c r="U3190" s="42"/>
      <c r="V3190" s="42"/>
      <c r="W3190" s="42"/>
      <c r="X3190" s="42"/>
      <c r="Y3190" s="42"/>
      <c r="Z3190" s="42"/>
      <c r="AA3190" s="42"/>
      <c r="AB3190" s="42"/>
      <c r="AC3190" s="42"/>
      <c r="AD3190" s="42"/>
      <c r="AE3190" s="42"/>
      <c r="AR3190" s="227" t="s">
        <v>4468</v>
      </c>
      <c r="AT3190" s="227" t="s">
        <v>170</v>
      </c>
      <c r="AU3190" s="227" t="s">
        <v>85</v>
      </c>
      <c r="AY3190" s="20" t="s">
        <v>168</v>
      </c>
      <c r="BE3190" s="228">
        <f>IF(N3190="základní",J3190,0)</f>
        <v>0</v>
      </c>
      <c r="BF3190" s="228">
        <f>IF(N3190="snížená",J3190,0)</f>
        <v>0</v>
      </c>
      <c r="BG3190" s="228">
        <f>IF(N3190="zákl. přenesená",J3190,0)</f>
        <v>0</v>
      </c>
      <c r="BH3190" s="228">
        <f>IF(N3190="sníž. přenesená",J3190,0)</f>
        <v>0</v>
      </c>
      <c r="BI3190" s="228">
        <f>IF(N3190="nulová",J3190,0)</f>
        <v>0</v>
      </c>
      <c r="BJ3190" s="20" t="s">
        <v>85</v>
      </c>
      <c r="BK3190" s="228">
        <f>ROUND(I3190*H3190,2)</f>
        <v>0</v>
      </c>
      <c r="BL3190" s="20" t="s">
        <v>4468</v>
      </c>
      <c r="BM3190" s="227" t="s">
        <v>6210</v>
      </c>
    </row>
    <row r="3191" s="2" customFormat="1">
      <c r="A3191" s="42"/>
      <c r="B3191" s="43"/>
      <c r="C3191" s="44"/>
      <c r="D3191" s="229" t="s">
        <v>176</v>
      </c>
      <c r="E3191" s="44"/>
      <c r="F3191" s="230" t="s">
        <v>4477</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176</v>
      </c>
      <c r="AU3191" s="20" t="s">
        <v>85</v>
      </c>
    </row>
    <row r="3192" s="2" customFormat="1">
      <c r="A3192" s="42"/>
      <c r="B3192" s="43"/>
      <c r="C3192" s="44"/>
      <c r="D3192" s="234" t="s">
        <v>178</v>
      </c>
      <c r="E3192" s="44"/>
      <c r="F3192" s="235" t="s">
        <v>4478</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178</v>
      </c>
      <c r="AU3192" s="20" t="s">
        <v>85</v>
      </c>
    </row>
    <row r="3193" s="13" customFormat="1">
      <c r="A3193" s="13"/>
      <c r="B3193" s="236"/>
      <c r="C3193" s="237"/>
      <c r="D3193" s="229" t="s">
        <v>180</v>
      </c>
      <c r="E3193" s="238" t="s">
        <v>33</v>
      </c>
      <c r="F3193" s="239" t="s">
        <v>4479</v>
      </c>
      <c r="G3193" s="237"/>
      <c r="H3193" s="238" t="s">
        <v>33</v>
      </c>
      <c r="I3193" s="240"/>
      <c r="J3193" s="237"/>
      <c r="K3193" s="237"/>
      <c r="L3193" s="241"/>
      <c r="M3193" s="242"/>
      <c r="N3193" s="243"/>
      <c r="O3193" s="243"/>
      <c r="P3193" s="243"/>
      <c r="Q3193" s="243"/>
      <c r="R3193" s="243"/>
      <c r="S3193" s="243"/>
      <c r="T3193" s="244"/>
      <c r="U3193" s="13"/>
      <c r="V3193" s="13"/>
      <c r="W3193" s="13"/>
      <c r="X3193" s="13"/>
      <c r="Y3193" s="13"/>
      <c r="Z3193" s="13"/>
      <c r="AA3193" s="13"/>
      <c r="AB3193" s="13"/>
      <c r="AC3193" s="13"/>
      <c r="AD3193" s="13"/>
      <c r="AE3193" s="13"/>
      <c r="AT3193" s="245" t="s">
        <v>180</v>
      </c>
      <c r="AU3193" s="245" t="s">
        <v>85</v>
      </c>
      <c r="AV3193" s="13" t="s">
        <v>85</v>
      </c>
      <c r="AW3193" s="13" t="s">
        <v>39</v>
      </c>
      <c r="AX3193" s="13" t="s">
        <v>78</v>
      </c>
      <c r="AY3193" s="245" t="s">
        <v>168</v>
      </c>
    </row>
    <row r="3194" s="14" customFormat="1">
      <c r="A3194" s="14"/>
      <c r="B3194" s="246"/>
      <c r="C3194" s="247"/>
      <c r="D3194" s="229" t="s">
        <v>180</v>
      </c>
      <c r="E3194" s="248" t="s">
        <v>33</v>
      </c>
      <c r="F3194" s="249" t="s">
        <v>2368</v>
      </c>
      <c r="G3194" s="247"/>
      <c r="H3194" s="250">
        <v>200</v>
      </c>
      <c r="I3194" s="251"/>
      <c r="J3194" s="247"/>
      <c r="K3194" s="247"/>
      <c r="L3194" s="252"/>
      <c r="M3194" s="253"/>
      <c r="N3194" s="254"/>
      <c r="O3194" s="254"/>
      <c r="P3194" s="254"/>
      <c r="Q3194" s="254"/>
      <c r="R3194" s="254"/>
      <c r="S3194" s="254"/>
      <c r="T3194" s="255"/>
      <c r="U3194" s="14"/>
      <c r="V3194" s="14"/>
      <c r="W3194" s="14"/>
      <c r="X3194" s="14"/>
      <c r="Y3194" s="14"/>
      <c r="Z3194" s="14"/>
      <c r="AA3194" s="14"/>
      <c r="AB3194" s="14"/>
      <c r="AC3194" s="14"/>
      <c r="AD3194" s="14"/>
      <c r="AE3194" s="14"/>
      <c r="AT3194" s="256" t="s">
        <v>180</v>
      </c>
      <c r="AU3194" s="256" t="s">
        <v>85</v>
      </c>
      <c r="AV3194" s="14" t="s">
        <v>87</v>
      </c>
      <c r="AW3194" s="14" t="s">
        <v>39</v>
      </c>
      <c r="AX3194" s="14" t="s">
        <v>85</v>
      </c>
      <c r="AY3194" s="256" t="s">
        <v>168</v>
      </c>
    </row>
    <row r="3195" s="12" customFormat="1" ht="25.92" customHeight="1">
      <c r="A3195" s="12"/>
      <c r="B3195" s="200"/>
      <c r="C3195" s="201"/>
      <c r="D3195" s="202" t="s">
        <v>77</v>
      </c>
      <c r="E3195" s="203" t="s">
        <v>139</v>
      </c>
      <c r="F3195" s="203" t="s">
        <v>140</v>
      </c>
      <c r="G3195" s="201"/>
      <c r="H3195" s="201"/>
      <c r="I3195" s="204"/>
      <c r="J3195" s="205">
        <f>BK3195</f>
        <v>0</v>
      </c>
      <c r="K3195" s="201"/>
      <c r="L3195" s="206"/>
      <c r="M3195" s="207"/>
      <c r="N3195" s="208"/>
      <c r="O3195" s="208"/>
      <c r="P3195" s="209">
        <f>P3196</f>
        <v>0</v>
      </c>
      <c r="Q3195" s="208"/>
      <c r="R3195" s="209">
        <f>R3196</f>
        <v>0</v>
      </c>
      <c r="S3195" s="208"/>
      <c r="T3195" s="210">
        <f>T3196</f>
        <v>0</v>
      </c>
      <c r="U3195" s="12"/>
      <c r="V3195" s="12"/>
      <c r="W3195" s="12"/>
      <c r="X3195" s="12"/>
      <c r="Y3195" s="12"/>
      <c r="Z3195" s="12"/>
      <c r="AA3195" s="12"/>
      <c r="AB3195" s="12"/>
      <c r="AC3195" s="12"/>
      <c r="AD3195" s="12"/>
      <c r="AE3195" s="12"/>
      <c r="AR3195" s="211" t="s">
        <v>124</v>
      </c>
      <c r="AT3195" s="212" t="s">
        <v>77</v>
      </c>
      <c r="AU3195" s="212" t="s">
        <v>78</v>
      </c>
      <c r="AY3195" s="211" t="s">
        <v>168</v>
      </c>
      <c r="BK3195" s="213">
        <f>BK3196</f>
        <v>0</v>
      </c>
    </row>
    <row r="3196" s="12" customFormat="1" ht="22.8" customHeight="1">
      <c r="A3196" s="12"/>
      <c r="B3196" s="200"/>
      <c r="C3196" s="201"/>
      <c r="D3196" s="202" t="s">
        <v>77</v>
      </c>
      <c r="E3196" s="214" t="s">
        <v>4480</v>
      </c>
      <c r="F3196" s="214" t="s">
        <v>4481</v>
      </c>
      <c r="G3196" s="201"/>
      <c r="H3196" s="201"/>
      <c r="I3196" s="204"/>
      <c r="J3196" s="215">
        <f>BK3196</f>
        <v>0</v>
      </c>
      <c r="K3196" s="201"/>
      <c r="L3196" s="206"/>
      <c r="M3196" s="207"/>
      <c r="N3196" s="208"/>
      <c r="O3196" s="208"/>
      <c r="P3196" s="209">
        <f>SUM(P3197:P3200)</f>
        <v>0</v>
      </c>
      <c r="Q3196" s="208"/>
      <c r="R3196" s="209">
        <f>SUM(R3197:R3200)</f>
        <v>0</v>
      </c>
      <c r="S3196" s="208"/>
      <c r="T3196" s="210">
        <f>SUM(T3197:T3200)</f>
        <v>0</v>
      </c>
      <c r="U3196" s="12"/>
      <c r="V3196" s="12"/>
      <c r="W3196" s="12"/>
      <c r="X3196" s="12"/>
      <c r="Y3196" s="12"/>
      <c r="Z3196" s="12"/>
      <c r="AA3196" s="12"/>
      <c r="AB3196" s="12"/>
      <c r="AC3196" s="12"/>
      <c r="AD3196" s="12"/>
      <c r="AE3196" s="12"/>
      <c r="AR3196" s="211" t="s">
        <v>124</v>
      </c>
      <c r="AT3196" s="212" t="s">
        <v>77</v>
      </c>
      <c r="AU3196" s="212" t="s">
        <v>85</v>
      </c>
      <c r="AY3196" s="211" t="s">
        <v>168</v>
      </c>
      <c r="BK3196" s="213">
        <f>SUM(BK3197:BK3200)</f>
        <v>0</v>
      </c>
    </row>
    <row r="3197" s="2" customFormat="1" ht="16.5" customHeight="1">
      <c r="A3197" s="42"/>
      <c r="B3197" s="43"/>
      <c r="C3197" s="216" t="s">
        <v>4302</v>
      </c>
      <c r="D3197" s="216" t="s">
        <v>170</v>
      </c>
      <c r="E3197" s="217" t="s">
        <v>4483</v>
      </c>
      <c r="F3197" s="218" t="s">
        <v>4484</v>
      </c>
      <c r="G3197" s="219" t="s">
        <v>2617</v>
      </c>
      <c r="H3197" s="220">
        <v>1</v>
      </c>
      <c r="I3197" s="221"/>
      <c r="J3197" s="222">
        <f>ROUND(I3197*H3197,2)</f>
        <v>0</v>
      </c>
      <c r="K3197" s="218" t="s">
        <v>174</v>
      </c>
      <c r="L3197" s="48"/>
      <c r="M3197" s="223" t="s">
        <v>33</v>
      </c>
      <c r="N3197" s="224" t="s">
        <v>49</v>
      </c>
      <c r="O3197" s="88"/>
      <c r="P3197" s="225">
        <f>O3197*H3197</f>
        <v>0</v>
      </c>
      <c r="Q3197" s="225">
        <v>0</v>
      </c>
      <c r="R3197" s="225">
        <f>Q3197*H3197</f>
        <v>0</v>
      </c>
      <c r="S3197" s="225">
        <v>0</v>
      </c>
      <c r="T3197" s="226">
        <f>S3197*H3197</f>
        <v>0</v>
      </c>
      <c r="U3197" s="42"/>
      <c r="V3197" s="42"/>
      <c r="W3197" s="42"/>
      <c r="X3197" s="42"/>
      <c r="Y3197" s="42"/>
      <c r="Z3197" s="42"/>
      <c r="AA3197" s="42"/>
      <c r="AB3197" s="42"/>
      <c r="AC3197" s="42"/>
      <c r="AD3197" s="42"/>
      <c r="AE3197" s="42"/>
      <c r="AR3197" s="227" t="s">
        <v>4485</v>
      </c>
      <c r="AT3197" s="227" t="s">
        <v>170</v>
      </c>
      <c r="AU3197" s="227" t="s">
        <v>87</v>
      </c>
      <c r="AY3197" s="20" t="s">
        <v>168</v>
      </c>
      <c r="BE3197" s="228">
        <f>IF(N3197="základní",J3197,0)</f>
        <v>0</v>
      </c>
      <c r="BF3197" s="228">
        <f>IF(N3197="snížená",J3197,0)</f>
        <v>0</v>
      </c>
      <c r="BG3197" s="228">
        <f>IF(N3197="zákl. přenesená",J3197,0)</f>
        <v>0</v>
      </c>
      <c r="BH3197" s="228">
        <f>IF(N3197="sníž. přenesená",J3197,0)</f>
        <v>0</v>
      </c>
      <c r="BI3197" s="228">
        <f>IF(N3197="nulová",J3197,0)</f>
        <v>0</v>
      </c>
      <c r="BJ3197" s="20" t="s">
        <v>85</v>
      </c>
      <c r="BK3197" s="228">
        <f>ROUND(I3197*H3197,2)</f>
        <v>0</v>
      </c>
      <c r="BL3197" s="20" t="s">
        <v>4485</v>
      </c>
      <c r="BM3197" s="227" t="s">
        <v>6211</v>
      </c>
    </row>
    <row r="3198" s="2" customFormat="1">
      <c r="A3198" s="42"/>
      <c r="B3198" s="43"/>
      <c r="C3198" s="44"/>
      <c r="D3198" s="229" t="s">
        <v>176</v>
      </c>
      <c r="E3198" s="44"/>
      <c r="F3198" s="230" t="s">
        <v>4484</v>
      </c>
      <c r="G3198" s="44"/>
      <c r="H3198" s="44"/>
      <c r="I3198" s="231"/>
      <c r="J3198" s="44"/>
      <c r="K3198" s="44"/>
      <c r="L3198" s="48"/>
      <c r="M3198" s="232"/>
      <c r="N3198" s="233"/>
      <c r="O3198" s="88"/>
      <c r="P3198" s="88"/>
      <c r="Q3198" s="88"/>
      <c r="R3198" s="88"/>
      <c r="S3198" s="88"/>
      <c r="T3198" s="89"/>
      <c r="U3198" s="42"/>
      <c r="V3198" s="42"/>
      <c r="W3198" s="42"/>
      <c r="X3198" s="42"/>
      <c r="Y3198" s="42"/>
      <c r="Z3198" s="42"/>
      <c r="AA3198" s="42"/>
      <c r="AB3198" s="42"/>
      <c r="AC3198" s="42"/>
      <c r="AD3198" s="42"/>
      <c r="AE3198" s="42"/>
      <c r="AT3198" s="20" t="s">
        <v>176</v>
      </c>
      <c r="AU3198" s="20" t="s">
        <v>87</v>
      </c>
    </row>
    <row r="3199" s="2" customFormat="1">
      <c r="A3199" s="42"/>
      <c r="B3199" s="43"/>
      <c r="C3199" s="44"/>
      <c r="D3199" s="234" t="s">
        <v>178</v>
      </c>
      <c r="E3199" s="44"/>
      <c r="F3199" s="235" t="s">
        <v>4487</v>
      </c>
      <c r="G3199" s="44"/>
      <c r="H3199" s="44"/>
      <c r="I3199" s="231"/>
      <c r="J3199" s="44"/>
      <c r="K3199" s="44"/>
      <c r="L3199" s="48"/>
      <c r="M3199" s="232"/>
      <c r="N3199" s="233"/>
      <c r="O3199" s="88"/>
      <c r="P3199" s="88"/>
      <c r="Q3199" s="88"/>
      <c r="R3199" s="88"/>
      <c r="S3199" s="88"/>
      <c r="T3199" s="89"/>
      <c r="U3199" s="42"/>
      <c r="V3199" s="42"/>
      <c r="W3199" s="42"/>
      <c r="X3199" s="42"/>
      <c r="Y3199" s="42"/>
      <c r="Z3199" s="42"/>
      <c r="AA3199" s="42"/>
      <c r="AB3199" s="42"/>
      <c r="AC3199" s="42"/>
      <c r="AD3199" s="42"/>
      <c r="AE3199" s="42"/>
      <c r="AT3199" s="20" t="s">
        <v>178</v>
      </c>
      <c r="AU3199" s="20" t="s">
        <v>87</v>
      </c>
    </row>
    <row r="3200" s="2" customFormat="1">
      <c r="A3200" s="42"/>
      <c r="B3200" s="43"/>
      <c r="C3200" s="44"/>
      <c r="D3200" s="229" t="s">
        <v>549</v>
      </c>
      <c r="E3200" s="44"/>
      <c r="F3200" s="257" t="s">
        <v>4488</v>
      </c>
      <c r="G3200" s="44"/>
      <c r="H3200" s="44"/>
      <c r="I3200" s="231"/>
      <c r="J3200" s="44"/>
      <c r="K3200" s="44"/>
      <c r="L3200" s="48"/>
      <c r="M3200" s="258"/>
      <c r="N3200" s="259"/>
      <c r="O3200" s="260"/>
      <c r="P3200" s="260"/>
      <c r="Q3200" s="260"/>
      <c r="R3200" s="260"/>
      <c r="S3200" s="260"/>
      <c r="T3200" s="261"/>
      <c r="U3200" s="42"/>
      <c r="V3200" s="42"/>
      <c r="W3200" s="42"/>
      <c r="X3200" s="42"/>
      <c r="Y3200" s="42"/>
      <c r="Z3200" s="42"/>
      <c r="AA3200" s="42"/>
      <c r="AB3200" s="42"/>
      <c r="AC3200" s="42"/>
      <c r="AD3200" s="42"/>
      <c r="AE3200" s="42"/>
      <c r="AT3200" s="20" t="s">
        <v>549</v>
      </c>
      <c r="AU3200" s="20" t="s">
        <v>87</v>
      </c>
    </row>
    <row r="3201" s="2" customFormat="1" ht="6.96" customHeight="1">
      <c r="A3201" s="42"/>
      <c r="B3201" s="63"/>
      <c r="C3201" s="64"/>
      <c r="D3201" s="64"/>
      <c r="E3201" s="64"/>
      <c r="F3201" s="64"/>
      <c r="G3201" s="64"/>
      <c r="H3201" s="64"/>
      <c r="I3201" s="64"/>
      <c r="J3201" s="64"/>
      <c r="K3201" s="64"/>
      <c r="L3201" s="48"/>
      <c r="M3201" s="42"/>
      <c r="O3201" s="42"/>
      <c r="P3201" s="42"/>
      <c r="Q3201" s="42"/>
      <c r="R3201" s="42"/>
      <c r="S3201" s="42"/>
      <c r="T3201" s="42"/>
      <c r="U3201" s="42"/>
      <c r="V3201" s="42"/>
      <c r="W3201" s="42"/>
      <c r="X3201" s="42"/>
      <c r="Y3201" s="42"/>
      <c r="Z3201" s="42"/>
      <c r="AA3201" s="42"/>
      <c r="AB3201" s="42"/>
      <c r="AC3201" s="42"/>
      <c r="AD3201" s="42"/>
      <c r="AE3201" s="42"/>
    </row>
  </sheetData>
  <sheetProtection sheet="1" autoFilter="0" formatColumns="0" formatRows="0" objects="1" scenarios="1" spinCount="100000" saltValue="GAOJTp2rmIOJy9NMJ7pwSEe+pcORHvTw0B3iurrW9I/wEpc9A2nTSTmrZZlSC3+HGG4dbk1INquf2Few1t+sgQ==" hashValue="lDmk96qQ7ClB3Lb6f6HxSpkABnh2ruvuGdr31iHGu8d6QSiBaEeFyZYk2idLrgg4SyDKIVhNiq7sGDBiUJeUdw==" algorithmName="SHA-512" password="CC35"/>
  <autoFilter ref="C115:K3200"/>
  <mergeCells count="12">
    <mergeCell ref="E7:H7"/>
    <mergeCell ref="E9:H9"/>
    <mergeCell ref="E11:H11"/>
    <mergeCell ref="E20:H20"/>
    <mergeCell ref="E29:H29"/>
    <mergeCell ref="E50:H50"/>
    <mergeCell ref="E52:H52"/>
    <mergeCell ref="E54:H54"/>
    <mergeCell ref="E104:H104"/>
    <mergeCell ref="E106:H106"/>
    <mergeCell ref="E108:H108"/>
    <mergeCell ref="L2:V2"/>
  </mergeCells>
  <hyperlinks>
    <hyperlink ref="F121" r:id="rId1" display="https://podminky.urs.cz/item/CS_URS_2023_02/132312332"/>
    <hyperlink ref="F131" r:id="rId2" display="https://podminky.urs.cz/item/CS_URS_2023_02/132351101"/>
    <hyperlink ref="F139" r:id="rId3" display="https://podminky.urs.cz/item/CS_URS_2023_02/139712111"/>
    <hyperlink ref="F161" r:id="rId4" display="https://podminky.urs.cz/item/CS_URS_2023_02/151101201"/>
    <hyperlink ref="F166" r:id="rId5" display="https://podminky.urs.cz/item/CS_URS_2023_02/151101211"/>
    <hyperlink ref="F169" r:id="rId6" display="https://podminky.urs.cz/item/CS_URS_2023_02/162211321"/>
    <hyperlink ref="F172" r:id="rId7" display="https://podminky.urs.cz/item/CS_URS_2023_02/162211329"/>
    <hyperlink ref="F175" r:id="rId8" display="https://podminky.urs.cz/item/CS_URS_2023_02/162251122"/>
    <hyperlink ref="F180" r:id="rId9" display="https://podminky.urs.cz/item/CS_URS_2023_02/162751137"/>
    <hyperlink ref="F188" r:id="rId10" display="https://podminky.urs.cz/item/CS_URS_2023_02/162751139"/>
    <hyperlink ref="F192" r:id="rId11" display="https://podminky.urs.cz/item/CS_URS_2023_02/167151102"/>
    <hyperlink ref="F197" r:id="rId12" display="https://podminky.urs.cz/item/CS_URS_2023_02/171201231"/>
    <hyperlink ref="F201" r:id="rId13" display="https://podminky.urs.cz/item/CS_URS_2023_02/171251201"/>
    <hyperlink ref="F204" r:id="rId14" display="https://podminky.urs.cz/item/CS_URS_2023_02/174111102"/>
    <hyperlink ref="F223" r:id="rId15" display="https://podminky.urs.cz/item/CS_URS_2023_02/174251101"/>
    <hyperlink ref="F231" r:id="rId16" display="https://podminky.urs.cz/item/CS_URS_2023_02/181913112"/>
    <hyperlink ref="F237" r:id="rId17" display="https://podminky.urs.cz/item/CS_URS_2023_02/212312111"/>
    <hyperlink ref="F243" r:id="rId18" display="https://podminky.urs.cz/item/CS_URS_2023_02/212532111"/>
    <hyperlink ref="F249" r:id="rId19" display="https://podminky.urs.cz/item/CS_URS_2023_02/212755215"/>
    <hyperlink ref="F255" r:id="rId20" display="https://podminky.urs.cz/item/CS_URS_2023_02/213141111"/>
    <hyperlink ref="F267" r:id="rId21" display="https://podminky.urs.cz/item/CS_URS_2023_02/218111113"/>
    <hyperlink ref="F276" r:id="rId22" display="https://podminky.urs.cz/item/CS_URS_2023_02/218121114"/>
    <hyperlink ref="F281" r:id="rId23" display="https://podminky.urs.cz/item/CS_URS_2023_02/271532212"/>
    <hyperlink ref="F287" r:id="rId24" display="https://podminky.urs.cz/item/CS_URS_2023_02/273321511"/>
    <hyperlink ref="F296" r:id="rId25" display="https://podminky.urs.cz/item/CS_URS_2023_02/273352111"/>
    <hyperlink ref="F302" r:id="rId26" display="https://podminky.urs.cz/item/CS_URS_2023_02/273361821"/>
    <hyperlink ref="F308" r:id="rId27" display="https://podminky.urs.cz/item/CS_URS_2023_02/274351121"/>
    <hyperlink ref="F342" r:id="rId28" display="https://podminky.urs.cz/item/CS_URS_2023_02/274351122"/>
    <hyperlink ref="F345" r:id="rId29" display="https://podminky.urs.cz/item/CS_URS_2023_02/274361821"/>
    <hyperlink ref="F354" r:id="rId30" display="https://podminky.urs.cz/item/CS_URS_2023_02/279311114"/>
    <hyperlink ref="F374" r:id="rId31" display="https://podminky.urs.cz/item/CS_URS_2023_02/279311116"/>
    <hyperlink ref="F397" r:id="rId32" display="https://podminky.urs.cz/item/CS_URS_2023_02/310218811"/>
    <hyperlink ref="F453" r:id="rId33" display="https://podminky.urs.cz/item/CS_URS_2023_02/311101211"/>
    <hyperlink ref="F463" r:id="rId34" display="https://podminky.urs.cz/item/CS_URS_2023_02/311101212"/>
    <hyperlink ref="F488" r:id="rId35" display="https://podminky.urs.cz/item/CS_URS_2023_02/317168021"/>
    <hyperlink ref="F493" r:id="rId36" display="https://podminky.urs.cz/item/CS_URS_2023_02/317168022"/>
    <hyperlink ref="F507" r:id="rId37" display="https://podminky.urs.cz/item/CS_URS_2023_02/317351101"/>
    <hyperlink ref="F517" r:id="rId38" display="https://podminky.urs.cz/item/CS_URS_2023_02/317351102"/>
    <hyperlink ref="F522" r:id="rId39" display="https://podminky.urs.cz/item/CS_URS_2023_02/317944323"/>
    <hyperlink ref="F543" r:id="rId40" display="https://podminky.urs.cz/item/CS_URS_2023_02/319202321"/>
    <hyperlink ref="F573" r:id="rId41" display="https://podminky.urs.cz/item/CS_URS_2023_02/342291121"/>
    <hyperlink ref="F586" r:id="rId42" display="https://podminky.urs.cz/item/CS_URS_2023_02/346244371"/>
    <hyperlink ref="F601" r:id="rId43" display="https://podminky.urs.cz/item/CS_URS_2023_02/346244381"/>
    <hyperlink ref="F606" r:id="rId44" display="https://podminky.urs.cz/item/CS_URS_2023_02/349231811"/>
    <hyperlink ref="F625" r:id="rId45" display="https://podminky.urs.cz/item/CS_URS_2023_02/411353101"/>
    <hyperlink ref="F631" r:id="rId46" display="https://podminky.urs.cz/item/CS_URS_2023_02/411353102"/>
    <hyperlink ref="F634" r:id="rId47" display="https://podminky.urs.cz/item/CS_URS_2023_02/411354313"/>
    <hyperlink ref="F637" r:id="rId48" display="https://podminky.urs.cz/item/CS_URS_2023_02/411354314"/>
    <hyperlink ref="F640" r:id="rId49" display="https://podminky.urs.cz/item/CS_URS_2023_02/413232221"/>
    <hyperlink ref="F645" r:id="rId50" display="https://podminky.urs.cz/item/CS_URS_2023_02/413941121"/>
    <hyperlink ref="F659" r:id="rId51" display="https://podminky.urs.cz/item/CS_URS_2023_02/413941123"/>
    <hyperlink ref="F680" r:id="rId52" display="https://podminky.urs.cz/item/CS_URS_2023_02/413941131"/>
    <hyperlink ref="F689" r:id="rId53" display="https://podminky.urs.cz/item/CS_URS_2023_02/413941133"/>
    <hyperlink ref="F698" r:id="rId54" display="https://podminky.urs.cz/item/CS_URS_2023_02/413941135"/>
    <hyperlink ref="F709" r:id="rId55" display="https://podminky.urs.cz/item/CS_URS_2023_02/417321515"/>
    <hyperlink ref="F718" r:id="rId56" display="https://podminky.urs.cz/item/CS_URS_2023_02/417351115"/>
    <hyperlink ref="F727" r:id="rId57" display="https://podminky.urs.cz/item/CS_URS_2023_02/417351116"/>
    <hyperlink ref="F730" r:id="rId58" display="https://podminky.urs.cz/item/CS_URS_2023_02/417361821"/>
    <hyperlink ref="F744" r:id="rId59" display="https://podminky.urs.cz/item/CS_URS_2023_02/430321515"/>
    <hyperlink ref="F757" r:id="rId60" display="https://podminky.urs.cz/item/CS_URS_2023_02/430361821"/>
    <hyperlink ref="F763" r:id="rId61" display="https://podminky.urs.cz/item/CS_URS_2023_02/431351121"/>
    <hyperlink ref="F778" r:id="rId62" display="https://podminky.urs.cz/item/CS_URS_2023_02/431351122"/>
    <hyperlink ref="F793" r:id="rId63" display="https://podminky.urs.cz/item/CS_URS_2023_02/611131100"/>
    <hyperlink ref="F804" r:id="rId64" display="https://podminky.urs.cz/item/CS_URS_2023_02/611311141"/>
    <hyperlink ref="F810" r:id="rId65" display="https://podminky.urs.cz/item/CS_URS_2023_02/611311143"/>
    <hyperlink ref="F816" r:id="rId66" display="https://podminky.urs.cz/item/CS_URS_2023_02/611311191"/>
    <hyperlink ref="F825" r:id="rId67" display="https://podminky.urs.cz/item/CS_URS_2023_02/612131100"/>
    <hyperlink ref="F833" r:id="rId68" display="https://podminky.urs.cz/item/CS_URS_2023_02/612311111"/>
    <hyperlink ref="F838" r:id="rId69" display="https://podminky.urs.cz/item/CS_URS_2023_02/612311141"/>
    <hyperlink ref="F937" r:id="rId70" display="https://podminky.urs.cz/item/CS_URS_2023_02/612311191"/>
    <hyperlink ref="F945" r:id="rId71" display="https://podminky.urs.cz/item/CS_URS_2023_02/612315101"/>
    <hyperlink ref="F950" r:id="rId72" display="https://podminky.urs.cz/item/CS_URS_2023_02/622131100"/>
    <hyperlink ref="F956" r:id="rId73" display="https://podminky.urs.cz/item/CS_URS_2023_02/622143003"/>
    <hyperlink ref="F975" r:id="rId74" display="https://podminky.urs.cz/item/CS_URS_2023_02/622143004"/>
    <hyperlink ref="F1003" r:id="rId75" display="https://podminky.urs.cz/item/CS_URS_2023_02/622151031"/>
    <hyperlink ref="F1009" r:id="rId76" display="https://podminky.urs.cz/item/CS_URS_2023_02/622211043"/>
    <hyperlink ref="F1025" r:id="rId77" display="https://podminky.urs.cz/item/CS_URS_2023_02/622252002"/>
    <hyperlink ref="F1046" r:id="rId78" display="https://podminky.urs.cz/item/CS_URS_2023_02/622311141"/>
    <hyperlink ref="F1059" r:id="rId79" display="https://podminky.urs.cz/item/CS_URS_2023_02/622311191"/>
    <hyperlink ref="F1069" r:id="rId80" display="https://podminky.urs.cz/item/CS_URS_2023_02/622331111"/>
    <hyperlink ref="F1083" r:id="rId81" display="https://podminky.urs.cz/item/CS_URS_2023_02/622531012"/>
    <hyperlink ref="F1089" r:id="rId82" display="https://podminky.urs.cz/item/CS_URS_2023_02/629991012"/>
    <hyperlink ref="F1114" r:id="rId83" display="https://podminky.urs.cz/item/CS_URS_2023_02/629999011"/>
    <hyperlink ref="F1139" r:id="rId84" display="https://podminky.urs.cz/item/CS_URS_2023_02/631311115"/>
    <hyperlink ref="F1145" r:id="rId85" display="https://podminky.urs.cz/item/CS_URS_2023_02/631311135"/>
    <hyperlink ref="F1151" r:id="rId86" display="https://podminky.urs.cz/item/CS_URS_2023_02/631319011"/>
    <hyperlink ref="F1154" r:id="rId87" display="https://podminky.urs.cz/item/CS_URS_2023_02/631319013"/>
    <hyperlink ref="F1157" r:id="rId88" display="https://podminky.urs.cz/item/CS_URS_2023_02/631319197"/>
    <hyperlink ref="F1160" r:id="rId89" display="https://podminky.urs.cz/item/CS_URS_2023_02/631351101"/>
    <hyperlink ref="F1166" r:id="rId90" display="https://podminky.urs.cz/item/CS_URS_2023_02/631351102"/>
    <hyperlink ref="F1169" r:id="rId91" display="https://podminky.urs.cz/item/CS_URS_2023_02/631362021"/>
    <hyperlink ref="F1179" r:id="rId92" display="https://podminky.urs.cz/item/CS_URS_2023_02/632451021"/>
    <hyperlink ref="F1185" r:id="rId93" display="https://podminky.urs.cz/item/CS_URS_2023_02/632451101"/>
    <hyperlink ref="F1190" r:id="rId94" display="https://podminky.urs.cz/item/CS_URS_2023_02/632451109"/>
    <hyperlink ref="F1196" r:id="rId95" display="https://podminky.urs.cz/item/CS_URS_2023_02/632451234"/>
    <hyperlink ref="F1205" r:id="rId96" display="https://podminky.urs.cz/item/CS_URS_2023_02/632451292"/>
    <hyperlink ref="F1214" r:id="rId97" display="https://podminky.urs.cz/item/CS_URS_2023_02/632481213"/>
    <hyperlink ref="F1223" r:id="rId98" display="https://podminky.urs.cz/item/CS_URS_2023_02/633811111"/>
    <hyperlink ref="F1232" r:id="rId99" display="https://podminky.urs.cz/item/CS_URS_2023_02/634112113"/>
    <hyperlink ref="F1257" r:id="rId100" display="https://podminky.urs.cz/item/CS_URS_2023_02/634663111"/>
    <hyperlink ref="F1263" r:id="rId101" display="https://podminky.urs.cz/item/CS_URS_2023_02/634911112"/>
    <hyperlink ref="F1267" r:id="rId102" display="https://podminky.urs.cz/item/CS_URS_2023_02/941111111"/>
    <hyperlink ref="F1272" r:id="rId103" display="https://podminky.urs.cz/item/CS_URS_2023_02/941111211"/>
    <hyperlink ref="F1276" r:id="rId104" display="https://podminky.urs.cz/item/CS_URS_2023_02/941111311"/>
    <hyperlink ref="F1279" r:id="rId105" display="https://podminky.urs.cz/item/CS_URS_2023_02/941111811"/>
    <hyperlink ref="F1282" r:id="rId106" display="https://podminky.urs.cz/item/CS_URS_2023_02/941211112"/>
    <hyperlink ref="F1288" r:id="rId107" display="https://podminky.urs.cz/item/CS_URS_2023_02/941211212"/>
    <hyperlink ref="F1292" r:id="rId108" display="https://podminky.urs.cz/item/CS_URS_2023_02/941211812"/>
    <hyperlink ref="F1295" r:id="rId109" display="https://podminky.urs.cz/item/CS_URS_2023_02/941221321"/>
    <hyperlink ref="F1298" r:id="rId110" display="https://podminky.urs.cz/item/CS_URS_2023_02/944511111"/>
    <hyperlink ref="F1301" r:id="rId111" display="https://podminky.urs.cz/item/CS_URS_2023_02/944511211"/>
    <hyperlink ref="F1305" r:id="rId112" display="https://podminky.urs.cz/item/CS_URS_2023_02/944511811"/>
    <hyperlink ref="F1308" r:id="rId113" display="https://podminky.urs.cz/item/CS_URS_2023_02/949101111"/>
    <hyperlink ref="F1313" r:id="rId114" display="https://podminky.urs.cz/item/CS_URS_2023_02/952901111"/>
    <hyperlink ref="F1316" r:id="rId115" display="https://podminky.urs.cz/item/CS_URS_2023_02/953943211"/>
    <hyperlink ref="F1332" r:id="rId116" display="https://podminky.urs.cz/item/CS_URS_2023_02/961021311"/>
    <hyperlink ref="F1353" r:id="rId117" display="https://podminky.urs.cz/item/CS_URS_2023_02/961044111"/>
    <hyperlink ref="F1363" r:id="rId118" display="https://podminky.urs.cz/item/CS_URS_2023_02/961055111"/>
    <hyperlink ref="F1368" r:id="rId119" display="https://podminky.urs.cz/item/CS_URS_2023_02/962032231"/>
    <hyperlink ref="F1379" r:id="rId120" display="https://podminky.urs.cz/item/CS_URS_2023_02/962032631"/>
    <hyperlink ref="F1385" r:id="rId121" display="https://podminky.urs.cz/item/CS_URS_2023_02/963011512"/>
    <hyperlink ref="F1391" r:id="rId122" display="https://podminky.urs.cz/item/CS_URS_2023_02/963031432"/>
    <hyperlink ref="F1396" r:id="rId123" display="https://podminky.urs.cz/item/CS_URS_2023_02/963042819"/>
    <hyperlink ref="F1401" r:id="rId124" display="https://podminky.urs.cz/item/CS_URS_2023_02/964061321"/>
    <hyperlink ref="F1407" r:id="rId125" display="https://podminky.urs.cz/item/CS_URS_2023_02/964061341"/>
    <hyperlink ref="F1416" r:id="rId126" display="https://podminky.urs.cz/item/CS_URS_2023_02/964073221"/>
    <hyperlink ref="F1421" r:id="rId127" display="https://podminky.urs.cz/item/CS_URS_2023_02/964073441"/>
    <hyperlink ref="F1427" r:id="rId128" display="https://podminky.urs.cz/item/CS_URS_2023_02/964073551"/>
    <hyperlink ref="F1433" r:id="rId129" display="https://podminky.urs.cz/item/CS_URS_2023_02/965042241"/>
    <hyperlink ref="F1445" r:id="rId130" display="https://podminky.urs.cz/item/CS_URS_2023_02/965049112"/>
    <hyperlink ref="F1448" r:id="rId131" display="https://podminky.urs.cz/item/CS_URS_2023_02/968062355"/>
    <hyperlink ref="F1467" r:id="rId132" display="https://podminky.urs.cz/item/CS_URS_2023_02/968062356"/>
    <hyperlink ref="F1472" r:id="rId133" display="https://podminky.urs.cz/item/CS_URS_2023_02/968062456"/>
    <hyperlink ref="F1480" r:id="rId134" display="https://podminky.urs.cz/item/CS_URS_2023_02/968072455"/>
    <hyperlink ref="F1485" r:id="rId135" display="https://podminky.urs.cz/item/CS_URS_2023_02/968072558"/>
    <hyperlink ref="F1490" r:id="rId136" display="https://podminky.urs.cz/item/CS_URS_2023_02/968072559"/>
    <hyperlink ref="F1498" r:id="rId137" display="https://podminky.urs.cz/item/CS_URS_2023_02/971033561"/>
    <hyperlink ref="F1503" r:id="rId138" display="https://podminky.urs.cz/item/CS_URS_2023_02/971033581"/>
    <hyperlink ref="F1520" r:id="rId139" display="https://podminky.urs.cz/item/CS_URS_2023_02/971033651"/>
    <hyperlink ref="F1531" r:id="rId140" display="https://podminky.urs.cz/item/CS_URS_2023_02/971033681"/>
    <hyperlink ref="F1540" r:id="rId141" display="https://podminky.urs.cz/item/CS_URS_2023_02/971038631"/>
    <hyperlink ref="F1556" r:id="rId142" display="https://podminky.urs.cz/item/CS_URS_2023_02/971038691"/>
    <hyperlink ref="F1568" r:id="rId143" display="https://podminky.urs.cz/item/CS_URS_2023_02/973031325"/>
    <hyperlink ref="F1573" r:id="rId144" display="https://podminky.urs.cz/item/CS_URS_2023_02/974031153"/>
    <hyperlink ref="F1578" r:id="rId145" display="https://podminky.urs.cz/item/CS_URS_2023_02/974031164"/>
    <hyperlink ref="F1583" r:id="rId146" display="https://podminky.urs.cz/item/CS_URS_2023_02/974031664"/>
    <hyperlink ref="F1593" r:id="rId147" display="https://podminky.urs.cz/item/CS_URS_2023_02/974031666"/>
    <hyperlink ref="F1599" r:id="rId148" display="https://podminky.urs.cz/item/CS_URS_2023_02/977151114"/>
    <hyperlink ref="F1604" r:id="rId149" display="https://podminky.urs.cz/item/CS_URS_2023_02/977151121"/>
    <hyperlink ref="F1609" r:id="rId150" display="https://podminky.urs.cz/item/CS_URS_2023_02/977151123"/>
    <hyperlink ref="F1614" r:id="rId151" display="https://podminky.urs.cz/item/CS_URS_2023_02/978011121"/>
    <hyperlink ref="F1619" r:id="rId152" display="https://podminky.urs.cz/item/CS_URS_2023_02/978013121"/>
    <hyperlink ref="F1627" r:id="rId153" display="https://podminky.urs.cz/item/CS_URS_2023_02/978015321"/>
    <hyperlink ref="F1643" r:id="rId154" display="https://podminky.urs.cz/item/CS_URS_2023_02/981011111"/>
    <hyperlink ref="F1652" r:id="rId155" display="https://podminky.urs.cz/item/CS_URS_2023_02/985142113"/>
    <hyperlink ref="F1655" r:id="rId156" display="https://podminky.urs.cz/item/CS_URS_2023_02/985221101"/>
    <hyperlink ref="F1665" r:id="rId157" display="https://podminky.urs.cz/item/CS_URS_2023_02/985221120"/>
    <hyperlink ref="F1668" r:id="rId158" display="https://podminky.urs.cz/item/CS_URS_2023_02/993111111"/>
    <hyperlink ref="F1672" r:id="rId159" display="https://podminky.urs.cz/item/CS_URS_2023_02/993111119"/>
    <hyperlink ref="F1681" r:id="rId160" display="https://podminky.urs.cz/item/CS_URS_2023_02/997013113"/>
    <hyperlink ref="F1684" r:id="rId161" display="https://podminky.urs.cz/item/CS_URS_2023_02/997013501"/>
    <hyperlink ref="F1687" r:id="rId162" display="https://podminky.urs.cz/item/CS_URS_2023_02/997013509"/>
    <hyperlink ref="F1691" r:id="rId163" display="https://podminky.urs.cz/item/CS_URS_2023_02/997013631"/>
    <hyperlink ref="F1694" r:id="rId164" display="https://podminky.urs.cz/item/CS_URS_2023_02/997013811"/>
    <hyperlink ref="F1697" r:id="rId165" display="https://podminky.urs.cz/item/CS_URS_2023_02/997013861"/>
    <hyperlink ref="F1700" r:id="rId166" display="https://podminky.urs.cz/item/CS_URS_2023_02/997013862"/>
    <hyperlink ref="F1703" r:id="rId167" display="https://podminky.urs.cz/item/CS_URS_2023_02/997013863"/>
    <hyperlink ref="F1706" r:id="rId168" display="https://podminky.urs.cz/item/CS_URS_2023_02/997013873"/>
    <hyperlink ref="F1709" r:id="rId169" display="https://podminky.urs.cz/item/CS_URS_2023_02/997013875"/>
    <hyperlink ref="F1713" r:id="rId170" display="https://podminky.urs.cz/item/CS_URS_2023_02/998011002"/>
    <hyperlink ref="F1718" r:id="rId171" display="https://podminky.urs.cz/item/CS_URS_2023_02/711111001"/>
    <hyperlink ref="F1727" r:id="rId172" display="https://podminky.urs.cz/item/CS_URS_2023_02/711112001"/>
    <hyperlink ref="F1736" r:id="rId173" display="https://podminky.urs.cz/item/CS_URS_2023_02/711112051"/>
    <hyperlink ref="F1745" r:id="rId174" display="https://podminky.urs.cz/item/CS_URS_2023_02/711132101"/>
    <hyperlink ref="F1757" r:id="rId175" display="https://podminky.urs.cz/item/CS_URS_2023_02/711141559"/>
    <hyperlink ref="F1774" r:id="rId176" display="https://podminky.urs.cz/item/CS_URS_2023_02/711161273"/>
    <hyperlink ref="F1785" r:id="rId177" display="https://podminky.urs.cz/item/CS_URS_2023_02/711191001"/>
    <hyperlink ref="F1809" r:id="rId178" display="https://podminky.urs.cz/item/CS_URS_2023_02/711199101"/>
    <hyperlink ref="F1820" r:id="rId179" display="https://podminky.urs.cz/item/CS_URS_2023_02/998711102"/>
    <hyperlink ref="F1824" r:id="rId180" display="https://podminky.urs.cz/item/CS_URS_2023_02/712431111"/>
    <hyperlink ref="F1837" r:id="rId181" display="https://podminky.urs.cz/item/CS_URS_2023_02/712440832"/>
    <hyperlink ref="F1842" r:id="rId182" display="https://podminky.urs.cz/item/CS_URS_2023_02/712631111"/>
    <hyperlink ref="F1851" r:id="rId183" display="https://podminky.urs.cz/item/CS_URS_2023_02/998712102"/>
    <hyperlink ref="F1855" r:id="rId184" display="https://podminky.urs.cz/item/CS_URS_2023_02/713121111"/>
    <hyperlink ref="F1863" r:id="rId185" display="https://podminky.urs.cz/item/CS_URS_2023_02/713121121"/>
    <hyperlink ref="F1873" r:id="rId186" display="https://podminky.urs.cz/item/CS_URS_2023_02/713131241"/>
    <hyperlink ref="F1882" r:id="rId187" display="https://podminky.urs.cz/item/CS_URS_2023_02/713151157"/>
    <hyperlink ref="F1891" r:id="rId188" display="https://podminky.urs.cz/item/CS_URS_2023_02/713151167"/>
    <hyperlink ref="F1908" r:id="rId189" display="https://podminky.urs.cz/item/CS_URS_2023_02/998713102"/>
    <hyperlink ref="F1912" r:id="rId190" display="https://podminky.urs.cz/item/CS_URS_2023_02/721242106"/>
    <hyperlink ref="F1917" r:id="rId191" display="https://podminky.urs.cz/item/CS_URS_2023_02/998721102"/>
    <hyperlink ref="F1925" r:id="rId192" display="https://podminky.urs.cz/item/CS_URS_2023_02/998722102"/>
    <hyperlink ref="F1929" r:id="rId193" display="https://podminky.urs.cz/item/CS_URS_2023_02/725291712"/>
    <hyperlink ref="F1934" r:id="rId194" display="https://podminky.urs.cz/item/CS_URS_2023_02/725291722"/>
    <hyperlink ref="F1951" r:id="rId195" display="https://podminky.urs.cz/item/CS_URS_2023_02/998725202"/>
    <hyperlink ref="F1955" r:id="rId196" display="https://podminky.urs.cz/item/CS_URS_2023_02/762082120"/>
    <hyperlink ref="F1970" r:id="rId197" display="https://podminky.urs.cz/item/CS_URS_2023_02/762213811"/>
    <hyperlink ref="F1975" r:id="rId198" display="https://podminky.urs.cz/item/CS_URS_2023_02/762332131"/>
    <hyperlink ref="F1984" r:id="rId199" display="https://podminky.urs.cz/item/CS_URS_2023_02/762332132"/>
    <hyperlink ref="F2018" r:id="rId200" display="https://podminky.urs.cz/item/CS_URS_2023_02/762332133"/>
    <hyperlink ref="F2042" r:id="rId201" display="https://podminky.urs.cz/item/CS_URS_2023_02/762341024"/>
    <hyperlink ref="F2057" r:id="rId202" display="https://podminky.urs.cz/item/CS_URS_2023_02/762341026"/>
    <hyperlink ref="F2063" r:id="rId203" display="https://podminky.urs.cz/item/CS_URS_2023_02/762341260"/>
    <hyperlink ref="F2074" r:id="rId204" display="https://podminky.urs.cz/item/CS_URS_2023_02/762342214"/>
    <hyperlink ref="F2088" r:id="rId205" display="https://podminky.urs.cz/item/CS_URS_2023_02/762342523"/>
    <hyperlink ref="F2099" r:id="rId206" display="https://podminky.urs.cz/item/CS_URS_2023_02/762395000"/>
    <hyperlink ref="F2106" r:id="rId207" display="https://podminky.urs.cz/item/CS_URS_2023_02/762522811"/>
    <hyperlink ref="F2111" r:id="rId208" display="https://podminky.urs.cz/item/CS_URS_2023_02/762752820"/>
    <hyperlink ref="F2116" r:id="rId209" display="https://podminky.urs.cz/item/CS_URS_2023_02/762811811"/>
    <hyperlink ref="F2121" r:id="rId210" display="https://podminky.urs.cz/item/CS_URS_2023_02/762822840"/>
    <hyperlink ref="F2127" r:id="rId211" display="https://podminky.urs.cz/item/CS_URS_2023_02/762842131"/>
    <hyperlink ref="F2141" r:id="rId212" display="https://podminky.urs.cz/item/CS_URS_2023_02/762895000"/>
    <hyperlink ref="F2145" r:id="rId213" display="https://podminky.urs.cz/item/CS_URS_2023_02/998762102"/>
    <hyperlink ref="F2149" r:id="rId214" display="https://podminky.urs.cz/item/CS_URS_2023_02/763121422"/>
    <hyperlink ref="F2159" r:id="rId215" display="https://podminky.urs.cz/item/CS_URS_2023_02/763131441"/>
    <hyperlink ref="F2178" r:id="rId216" display="https://podminky.urs.cz/item/CS_URS_2023_02/763131511"/>
    <hyperlink ref="F2185" r:id="rId217" display="https://podminky.urs.cz/item/CS_URS_2023_02/763131751"/>
    <hyperlink ref="F2193" r:id="rId218" display="https://podminky.urs.cz/item/CS_URS_2023_02/763131752"/>
    <hyperlink ref="F2202" r:id="rId219" display="https://podminky.urs.cz/item/CS_URS_2023_02/763153421"/>
    <hyperlink ref="F2208" r:id="rId220" display="https://podminky.urs.cz/item/CS_URS_2023_02/763161750"/>
    <hyperlink ref="F2215" r:id="rId221" display="https://podminky.urs.cz/item/CS_URS_2023_02/763164541"/>
    <hyperlink ref="F2221" r:id="rId222" display="https://podminky.urs.cz/item/CS_URS_2023_02/763431012"/>
    <hyperlink ref="F2253" r:id="rId223" display="https://podminky.urs.cz/item/CS_URS_2023_02/998763302"/>
    <hyperlink ref="F2257" r:id="rId224" display="https://podminky.urs.cz/item/CS_URS_2023_02/764002801"/>
    <hyperlink ref="F2262" r:id="rId225" display="https://podminky.urs.cz/item/CS_URS_2023_02/764002812"/>
    <hyperlink ref="F2267" r:id="rId226" display="https://podminky.urs.cz/item/CS_URS_2023_02/764002881"/>
    <hyperlink ref="F2272" r:id="rId227" display="https://podminky.urs.cz/item/CS_URS_2023_02/764004801"/>
    <hyperlink ref="F2275" r:id="rId228" display="https://podminky.urs.cz/item/CS_URS_2023_02/764004861"/>
    <hyperlink ref="F2280" r:id="rId229" display="https://podminky.urs.cz/item/CS_URS_2023_02/764241466"/>
    <hyperlink ref="F2285" r:id="rId230" display="https://podminky.urs.cz/item/CS_URS_2023_02/764242405"/>
    <hyperlink ref="F2292" r:id="rId231" display="https://podminky.urs.cz/item/CS_URS_2023_02/764242436"/>
    <hyperlink ref="F2297" r:id="rId232" display="https://podminky.urs.cz/item/CS_URS_2023_02/764246444"/>
    <hyperlink ref="F2309" r:id="rId233" display="https://podminky.urs.cz/item/CS_URS_2023_02/764246449"/>
    <hyperlink ref="F2314" r:id="rId234" display="https://podminky.urs.cz/item/CS_URS_2023_02/764306142"/>
    <hyperlink ref="F2321" r:id="rId235" display="https://podminky.urs.cz/item/CS_URS_2023_02/764341417"/>
    <hyperlink ref="F2328" r:id="rId236" display="https://podminky.urs.cz/item/CS_URS_2023_02/764342416"/>
    <hyperlink ref="F2342" r:id="rId237" display="https://podminky.urs.cz/item/CS_URS_2023_02/764541407"/>
    <hyperlink ref="F2347" r:id="rId238" display="https://podminky.urs.cz/item/CS_URS_2023_02/764541449"/>
    <hyperlink ref="F2352" r:id="rId239" display="https://podminky.urs.cz/item/CS_URS_2023_02/764548424"/>
    <hyperlink ref="F2357" r:id="rId240" display="https://podminky.urs.cz/item/CS_URS_2023_02/998764102"/>
    <hyperlink ref="F2361" r:id="rId241" display="https://podminky.urs.cz/item/CS_URS_2023_02/765111201"/>
    <hyperlink ref="F2368" r:id="rId242" display="https://podminky.urs.cz/item/CS_URS_2023_02/765133001"/>
    <hyperlink ref="F2377" r:id="rId243" display="https://podminky.urs.cz/item/CS_URS_2023_02/765133011"/>
    <hyperlink ref="F2383" r:id="rId244" display="https://podminky.urs.cz/item/CS_URS_2023_02/765133017"/>
    <hyperlink ref="F2394" r:id="rId245" display="https://podminky.urs.cz/item/CS_URS_2023_02/765133035"/>
    <hyperlink ref="F2399" r:id="rId246" display="https://podminky.urs.cz/item/CS_URS_2023_02/765133091"/>
    <hyperlink ref="F2405" r:id="rId247" display="https://podminky.urs.cz/item/CS_URS_2023_02/765135041"/>
    <hyperlink ref="F2414" r:id="rId248" display="https://podminky.urs.cz/item/CS_URS_2023_02/765191001"/>
    <hyperlink ref="F2423" r:id="rId249" display="https://podminky.urs.cz/item/CS_URS_2023_02/765191023"/>
    <hyperlink ref="F2432" r:id="rId250" display="https://podminky.urs.cz/item/CS_URS_2023_02/765191031"/>
    <hyperlink ref="F2440" r:id="rId251" display="https://podminky.urs.cz/item/CS_URS_2023_02/765192001"/>
    <hyperlink ref="F2443" r:id="rId252" display="https://podminky.urs.cz/item/CS_URS_2023_02/998765102"/>
    <hyperlink ref="F2447" r:id="rId253" display="https://podminky.urs.cz/item/CS_URS_2023_02/766421213"/>
    <hyperlink ref="F2460" r:id="rId254" display="https://podminky.urs.cz/item/CS_URS_2023_02/766427112"/>
    <hyperlink ref="F2615" r:id="rId255" display="https://podminky.urs.cz/item/CS_URS_2023_02/998766202"/>
    <hyperlink ref="F2619" r:id="rId256" display="https://podminky.urs.cz/item/CS_URS_2023_02/767392802"/>
    <hyperlink ref="F2661" r:id="rId257" display="https://podminky.urs.cz/item/CS_URS_2023_02/998767202"/>
    <hyperlink ref="F2665" r:id="rId258" display="https://podminky.urs.cz/item/CS_URS_2023_02/771111011"/>
    <hyperlink ref="F2678" r:id="rId259" display="https://podminky.urs.cz/item/CS_URS_2023_02/771121011"/>
    <hyperlink ref="F2693" r:id="rId260" display="https://podminky.urs.cz/item/CS_URS_2023_02/771151021"/>
    <hyperlink ref="F2702" r:id="rId261" display="https://podminky.urs.cz/item/CS_URS_2023_02/771161011"/>
    <hyperlink ref="F2710" r:id="rId262" display="https://podminky.urs.cz/item/CS_URS_2023_02/771161012"/>
    <hyperlink ref="F2720" r:id="rId263" display="https://podminky.urs.cz/item/CS_URS_2023_02/771161021"/>
    <hyperlink ref="F2737" r:id="rId264" display="https://podminky.urs.cz/item/CS_URS_2023_02/771161022"/>
    <hyperlink ref="F2750" r:id="rId265" display="https://podminky.urs.cz/item/CS_URS_2023_02/771274113"/>
    <hyperlink ref="F2762" r:id="rId266" display="https://podminky.urs.cz/item/CS_URS_2023_02/771274232"/>
    <hyperlink ref="F2777" r:id="rId267" display="https://podminky.urs.cz/item/CS_URS_2023_02/771474113"/>
    <hyperlink ref="F2793" r:id="rId268" display="https://podminky.urs.cz/item/CS_URS_2023_02/771474133"/>
    <hyperlink ref="F2804" r:id="rId269" display="https://podminky.urs.cz/item/CS_URS_2023_02/771574413"/>
    <hyperlink ref="F2835" r:id="rId270" display="https://podminky.urs.cz/item/CS_URS_2023_02/771591112"/>
    <hyperlink ref="F2852" r:id="rId271" display="https://podminky.urs.cz/item/CS_URS_2023_02/771591115"/>
    <hyperlink ref="F2859" r:id="rId272" display="https://podminky.urs.cz/item/CS_URS_2023_02/771591122"/>
    <hyperlink ref="F2867" r:id="rId273" display="https://podminky.urs.cz/item/CS_URS_2023_02/771591241"/>
    <hyperlink ref="F2882" r:id="rId274" display="https://podminky.urs.cz/item/CS_URS_2023_02/771591242"/>
    <hyperlink ref="F2897" r:id="rId275" display="https://podminky.urs.cz/item/CS_URS_2023_02/771591264"/>
    <hyperlink ref="F2911" r:id="rId276" display="https://podminky.urs.cz/item/CS_URS_2023_02/771592011"/>
    <hyperlink ref="F2914" r:id="rId277" display="https://podminky.urs.cz/item/CS_URS_2023_02/998771102"/>
    <hyperlink ref="F2918" r:id="rId278" display="https://podminky.urs.cz/item/CS_URS_2023_02/776111311"/>
    <hyperlink ref="F2922" r:id="rId279" display="https://podminky.urs.cz/item/CS_URS_2023_02/776121112"/>
    <hyperlink ref="F2925" r:id="rId280" display="https://podminky.urs.cz/item/CS_URS_2023_02/776141122"/>
    <hyperlink ref="F2940" r:id="rId281" display="https://podminky.urs.cz/item/CS_URS_2023_02/776221111"/>
    <hyperlink ref="F2948" r:id="rId282" display="https://podminky.urs.cz/item/CS_URS_2023_02/776221221"/>
    <hyperlink ref="F2956" r:id="rId283" display="https://podminky.urs.cz/item/CS_URS_2023_02/776421111"/>
    <hyperlink ref="F2969" r:id="rId284" display="https://podminky.urs.cz/item/CS_URS_2023_02/776421312"/>
    <hyperlink ref="F2977" r:id="rId285" display="https://podminky.urs.cz/item/CS_URS_2023_02/776992111"/>
    <hyperlink ref="F2983" r:id="rId286" display="https://podminky.urs.cz/item/CS_URS_2023_02/998776102"/>
    <hyperlink ref="F2987" r:id="rId287" display="https://podminky.urs.cz/item/CS_URS_2023_02/777111111"/>
    <hyperlink ref="F2994" r:id="rId288" display="https://podminky.urs.cz/item/CS_URS_2023_02/998777202"/>
    <hyperlink ref="F2998" r:id="rId289" display="https://podminky.urs.cz/item/CS_URS_2023_02/781121011"/>
    <hyperlink ref="F3001" r:id="rId290" display="https://podminky.urs.cz/item/CS_URS_2023_02/781131112"/>
    <hyperlink ref="F3007" r:id="rId291" display="https://podminky.urs.cz/item/CS_URS_2023_02/781131232"/>
    <hyperlink ref="F3013" r:id="rId292" display="https://podminky.urs.cz/item/CS_URS_2023_02/781161021"/>
    <hyperlink ref="F3030" r:id="rId293" display="https://podminky.urs.cz/item/CS_URS_2023_02/781474153"/>
    <hyperlink ref="F3051" r:id="rId294" display="https://podminky.urs.cz/item/CS_URS_2023_02/781495115"/>
    <hyperlink ref="F3066" r:id="rId295" display="https://podminky.urs.cz/item/CS_URS_2023_02/781495211"/>
    <hyperlink ref="F3069" r:id="rId296" display="https://podminky.urs.cz/item/CS_URS_2023_02/998781102"/>
    <hyperlink ref="F3073" r:id="rId297" display="https://podminky.urs.cz/item/CS_URS_2023_02/783213021"/>
    <hyperlink ref="F3099" r:id="rId298" display="https://podminky.urs.cz/item/CS_URS_2023_02/783218111"/>
    <hyperlink ref="F3108" r:id="rId299" display="https://podminky.urs.cz/item/CS_URS_2023_02/783301313"/>
    <hyperlink ref="F3120" r:id="rId300" display="https://podminky.urs.cz/item/CS_URS_2023_02/783314101"/>
    <hyperlink ref="F3128" r:id="rId301" display="https://podminky.urs.cz/item/CS_URS_2023_02/783823137"/>
    <hyperlink ref="F3133" r:id="rId302" display="https://podminky.urs.cz/item/CS_URS_2023_02/783826615"/>
    <hyperlink ref="F3141" r:id="rId303" display="https://podminky.urs.cz/item/CS_URS_2023_02/783827427"/>
    <hyperlink ref="F3145" r:id="rId304" display="https://podminky.urs.cz/item/CS_URS_2023_02/784171101"/>
    <hyperlink ref="F3153" r:id="rId305" display="https://podminky.urs.cz/item/CS_URS_2023_02/784171111"/>
    <hyperlink ref="F3161" r:id="rId306" display="https://podminky.urs.cz/item/CS_URS_2023_02/784181011"/>
    <hyperlink ref="F3172" r:id="rId307" display="https://podminky.urs.cz/item/CS_URS_2023_02/784312021"/>
    <hyperlink ref="F3175" r:id="rId308" display="https://podminky.urs.cz/item/CS_URS_2023_02/784312061"/>
    <hyperlink ref="F3192" r:id="rId309" display="https://podminky.urs.cz/item/CS_URS_2023_02/HZS1301"/>
    <hyperlink ref="F3199" r:id="rId310"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1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6212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ROUND((SUM(BE104:BE658)),  2)</f>
        <v>0</v>
      </c>
      <c r="G35" s="42"/>
      <c r="H35" s="42"/>
      <c r="I35" s="161">
        <v>0.20999999999999999</v>
      </c>
      <c r="J35" s="160">
        <f>ROUND(((SUM(BE104:BE658))*I35),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ROUND((SUM(BF104:BF658)),  2)</f>
        <v>0</v>
      </c>
      <c r="G36" s="42"/>
      <c r="H36" s="42"/>
      <c r="I36" s="161">
        <v>0.14999999999999999</v>
      </c>
      <c r="J36" s="160">
        <f>ROUND(((SUM(BF104:BF658))*I36),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ROUND((SUM(BG104:BG658)),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ROUND((SUM(BH104:BH658)),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ROUND((SUM(BI104:BI658)),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1.3 - Stavební část - SO 03, objekt C Spojovací chodba</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J164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J241</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592</v>
      </c>
      <c r="E68" s="186"/>
      <c r="F68" s="186"/>
      <c r="G68" s="186"/>
      <c r="H68" s="186"/>
      <c r="I68" s="186"/>
      <c r="J68" s="187">
        <f>J247</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151</v>
      </c>
      <c r="E69" s="186"/>
      <c r="F69" s="186"/>
      <c r="G69" s="186"/>
      <c r="H69" s="186"/>
      <c r="I69" s="186"/>
      <c r="J69" s="187">
        <f>J291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593</v>
      </c>
      <c r="E70" s="186"/>
      <c r="F70" s="186"/>
      <c r="G70" s="186"/>
      <c r="H70" s="186"/>
      <c r="I70" s="186"/>
      <c r="J70" s="187">
        <f>J322</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594</v>
      </c>
      <c r="E71" s="181"/>
      <c r="F71" s="181"/>
      <c r="G71" s="181"/>
      <c r="H71" s="181"/>
      <c r="I71" s="181"/>
      <c r="J71" s="182">
        <f>J326</f>
        <v>0</v>
      </c>
      <c r="K71" s="179"/>
      <c r="L71" s="183"/>
      <c r="S71" s="9"/>
      <c r="T71" s="9"/>
      <c r="U71" s="9"/>
      <c r="V71" s="9"/>
      <c r="W71" s="9"/>
      <c r="X71" s="9"/>
      <c r="Y71" s="9"/>
      <c r="Z71" s="9"/>
      <c r="AA71" s="9"/>
      <c r="AB71" s="9"/>
      <c r="AC71" s="9"/>
      <c r="AD71" s="9"/>
      <c r="AE71" s="9"/>
    </row>
    <row r="72" s="10" customFormat="1" ht="19.92" customHeight="1">
      <c r="A72" s="10"/>
      <c r="B72" s="184"/>
      <c r="C72" s="129"/>
      <c r="D72" s="185" t="s">
        <v>595</v>
      </c>
      <c r="E72" s="186"/>
      <c r="F72" s="186"/>
      <c r="G72" s="186"/>
      <c r="H72" s="186"/>
      <c r="I72" s="186"/>
      <c r="J72" s="187">
        <f>J327</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596</v>
      </c>
      <c r="E73" s="186"/>
      <c r="F73" s="186"/>
      <c r="G73" s="186"/>
      <c r="H73" s="186"/>
      <c r="I73" s="186"/>
      <c r="J73" s="187">
        <f>J382</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597</v>
      </c>
      <c r="E74" s="186"/>
      <c r="F74" s="186"/>
      <c r="G74" s="186"/>
      <c r="H74" s="186"/>
      <c r="I74" s="186"/>
      <c r="J74" s="187">
        <f>J416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598</v>
      </c>
      <c r="E75" s="186"/>
      <c r="F75" s="186"/>
      <c r="G75" s="186"/>
      <c r="H75" s="186"/>
      <c r="I75" s="186"/>
      <c r="J75" s="187">
        <f>J462</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601</v>
      </c>
      <c r="E76" s="186"/>
      <c r="F76" s="186"/>
      <c r="G76" s="186"/>
      <c r="H76" s="186"/>
      <c r="I76" s="186"/>
      <c r="J76" s="187">
        <f>J471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602</v>
      </c>
      <c r="E77" s="186"/>
      <c r="F77" s="186"/>
      <c r="G77" s="186"/>
      <c r="H77" s="186"/>
      <c r="I77" s="186"/>
      <c r="J77" s="187">
        <f>J489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603</v>
      </c>
      <c r="E78" s="186"/>
      <c r="F78" s="186"/>
      <c r="G78" s="186"/>
      <c r="H78" s="186"/>
      <c r="I78" s="186"/>
      <c r="J78" s="187">
        <f>J529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606</v>
      </c>
      <c r="E79" s="186"/>
      <c r="F79" s="186"/>
      <c r="G79" s="186"/>
      <c r="H79" s="186"/>
      <c r="I79" s="186"/>
      <c r="J79" s="187">
        <f>J548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607</v>
      </c>
      <c r="E80" s="186"/>
      <c r="F80" s="186"/>
      <c r="G80" s="186"/>
      <c r="H80" s="186"/>
      <c r="I80" s="186"/>
      <c r="J80" s="187">
        <f>J588</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610</v>
      </c>
      <c r="E81" s="186"/>
      <c r="F81" s="186"/>
      <c r="G81" s="186"/>
      <c r="H81" s="186"/>
      <c r="I81" s="186"/>
      <c r="J81" s="187">
        <f>J622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611</v>
      </c>
      <c r="E82" s="186"/>
      <c r="F82" s="186"/>
      <c r="G82" s="186"/>
      <c r="H82" s="186"/>
      <c r="I82" s="186"/>
      <c r="J82" s="187">
        <f>J634</f>
        <v>0</v>
      </c>
      <c r="K82" s="129"/>
      <c r="L82" s="188"/>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48"/>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48"/>
      <c r="S88" s="42"/>
      <c r="T88" s="42"/>
      <c r="U88" s="42"/>
      <c r="V88" s="42"/>
      <c r="W88" s="42"/>
      <c r="X88" s="42"/>
      <c r="Y88" s="42"/>
      <c r="Z88" s="42"/>
      <c r="AA88" s="42"/>
      <c r="AB88" s="42"/>
      <c r="AC88" s="42"/>
      <c r="AD88" s="42"/>
      <c r="AE88" s="42"/>
    </row>
    <row r="89" s="2" customFormat="1" ht="24.96" customHeight="1">
      <c r="A89" s="42"/>
      <c r="B89" s="43"/>
      <c r="C89" s="26" t="s">
        <v>153</v>
      </c>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6.5" customHeight="1">
      <c r="A92" s="42"/>
      <c r="B92" s="43"/>
      <c r="C92" s="44"/>
      <c r="D92" s="44"/>
      <c r="E92" s="173" t="str">
        <f>E7</f>
        <v>Zámecké konírny - Community Hub</v>
      </c>
      <c r="F92" s="35"/>
      <c r="G92" s="35"/>
      <c r="H92" s="35"/>
      <c r="I92" s="44"/>
      <c r="J92" s="44"/>
      <c r="K92" s="44"/>
      <c r="L92" s="148"/>
      <c r="S92" s="42"/>
      <c r="T92" s="42"/>
      <c r="U92" s="42"/>
      <c r="V92" s="42"/>
      <c r="W92" s="42"/>
      <c r="X92" s="42"/>
      <c r="Y92" s="42"/>
      <c r="Z92" s="42"/>
      <c r="AA92" s="42"/>
      <c r="AB92" s="42"/>
      <c r="AC92" s="42"/>
      <c r="AD92" s="42"/>
      <c r="AE92" s="42"/>
    </row>
    <row r="93" s="1" customFormat="1" ht="12" customHeight="1">
      <c r="B93" s="24"/>
      <c r="C93" s="35" t="s">
        <v>143</v>
      </c>
      <c r="D93" s="25"/>
      <c r="E93" s="25"/>
      <c r="F93" s="25"/>
      <c r="G93" s="25"/>
      <c r="H93" s="25"/>
      <c r="I93" s="25"/>
      <c r="J93" s="25"/>
      <c r="K93" s="25"/>
      <c r="L93" s="23"/>
    </row>
    <row r="94" s="2" customFormat="1" ht="16.5" customHeight="1">
      <c r="A94" s="42"/>
      <c r="B94" s="43"/>
      <c r="C94" s="44"/>
      <c r="D94" s="44"/>
      <c r="E94" s="173" t="s">
        <v>586</v>
      </c>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587</v>
      </c>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16.5" customHeight="1">
      <c r="A96" s="42"/>
      <c r="B96" s="43"/>
      <c r="C96" s="44"/>
      <c r="D96" s="44"/>
      <c r="E96" s="73" t="str">
        <f>E11</f>
        <v>1.3 - Stavební část - SO 03, objekt C Spojovací chodba</v>
      </c>
      <c r="F96" s="44"/>
      <c r="G96" s="44"/>
      <c r="H96" s="44"/>
      <c r="I96" s="44"/>
      <c r="J96" s="44"/>
      <c r="K96" s="44"/>
      <c r="L96" s="148"/>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48"/>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F14</f>
        <v>Park B.Němcové, Karviná Fryštát</v>
      </c>
      <c r="G98" s="44"/>
      <c r="H98" s="44"/>
      <c r="I98" s="35" t="s">
        <v>24</v>
      </c>
      <c r="J98" s="76" t="str">
        <f>IF(J14="","",J14)</f>
        <v>17. 9. 2023</v>
      </c>
      <c r="K98" s="44"/>
      <c r="L98" s="148"/>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2" customFormat="1" ht="25.65" customHeight="1">
      <c r="A100" s="42"/>
      <c r="B100" s="43"/>
      <c r="C100" s="35" t="s">
        <v>28</v>
      </c>
      <c r="D100" s="44"/>
      <c r="E100" s="44"/>
      <c r="F100" s="30" t="str">
        <f>E17</f>
        <v>Statutární město Karviná</v>
      </c>
      <c r="G100" s="44"/>
      <c r="H100" s="44"/>
      <c r="I100" s="35" t="s">
        <v>36</v>
      </c>
      <c r="J100" s="40" t="str">
        <f>E23</f>
        <v>Amun Pro s.r.o., Třanovice</v>
      </c>
      <c r="K100" s="44"/>
      <c r="L100" s="148"/>
      <c r="S100" s="42"/>
      <c r="T100" s="42"/>
      <c r="U100" s="42"/>
      <c r="V100" s="42"/>
      <c r="W100" s="42"/>
      <c r="X100" s="42"/>
      <c r="Y100" s="42"/>
      <c r="Z100" s="42"/>
      <c r="AA100" s="42"/>
      <c r="AB100" s="42"/>
      <c r="AC100" s="42"/>
      <c r="AD100" s="42"/>
      <c r="AE100" s="42"/>
    </row>
    <row r="101" s="2" customFormat="1" ht="15.15" customHeight="1">
      <c r="A101" s="42"/>
      <c r="B101" s="43"/>
      <c r="C101" s="35" t="s">
        <v>34</v>
      </c>
      <c r="D101" s="44"/>
      <c r="E101" s="44"/>
      <c r="F101" s="30" t="str">
        <f>IF(E20="","",E20)</f>
        <v>Vyplň údaj</v>
      </c>
      <c r="G101" s="44"/>
      <c r="H101" s="44"/>
      <c r="I101" s="35" t="s">
        <v>40</v>
      </c>
      <c r="J101" s="40" t="str">
        <f>E26</f>
        <v xml:space="preserve"> </v>
      </c>
      <c r="K101" s="44"/>
      <c r="L101" s="148"/>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11" customFormat="1" ht="29.28" customHeight="1">
      <c r="A103" s="189"/>
      <c r="B103" s="190"/>
      <c r="C103" s="191" t="s">
        <v>154</v>
      </c>
      <c r="D103" s="192" t="s">
        <v>63</v>
      </c>
      <c r="E103" s="192" t="s">
        <v>59</v>
      </c>
      <c r="F103" s="192" t="s">
        <v>60</v>
      </c>
      <c r="G103" s="192" t="s">
        <v>155</v>
      </c>
      <c r="H103" s="192" t="s">
        <v>156</v>
      </c>
      <c r="I103" s="192" t="s">
        <v>157</v>
      </c>
      <c r="J103" s="192" t="s">
        <v>147</v>
      </c>
      <c r="K103" s="193" t="s">
        <v>158</v>
      </c>
      <c r="L103" s="194"/>
      <c r="M103" s="96" t="s">
        <v>33</v>
      </c>
      <c r="N103" s="97" t="s">
        <v>48</v>
      </c>
      <c r="O103" s="97" t="s">
        <v>159</v>
      </c>
      <c r="P103" s="97" t="s">
        <v>160</v>
      </c>
      <c r="Q103" s="97" t="s">
        <v>161</v>
      </c>
      <c r="R103" s="97" t="s">
        <v>162</v>
      </c>
      <c r="S103" s="97" t="s">
        <v>163</v>
      </c>
      <c r="T103" s="98" t="s">
        <v>164</v>
      </c>
      <c r="U103" s="189"/>
      <c r="V103" s="189"/>
      <c r="W103" s="189"/>
      <c r="X103" s="189"/>
      <c r="Y103" s="189"/>
      <c r="Z103" s="189"/>
      <c r="AA103" s="189"/>
      <c r="AB103" s="189"/>
      <c r="AC103" s="189"/>
      <c r="AD103" s="189"/>
      <c r="AE103" s="189"/>
    </row>
    <row r="104" s="2" customFormat="1" ht="22.8" customHeight="1">
      <c r="A104" s="42"/>
      <c r="B104" s="43"/>
      <c r="C104" s="103" t="s">
        <v>165</v>
      </c>
      <c r="D104" s="44"/>
      <c r="E104" s="44"/>
      <c r="F104" s="44"/>
      <c r="G104" s="44"/>
      <c r="H104" s="44"/>
      <c r="I104" s="44"/>
      <c r="J104" s="195">
        <f>BK104</f>
        <v>0</v>
      </c>
      <c r="K104" s="44"/>
      <c r="L104" s="48"/>
      <c r="M104" s="99"/>
      <c r="N104" s="196"/>
      <c r="O104" s="100"/>
      <c r="P104" s="197">
        <f>P105+P326</f>
        <v>0</v>
      </c>
      <c r="Q104" s="100"/>
      <c r="R104" s="197">
        <f>R105+R326</f>
        <v>87.014912130000013</v>
      </c>
      <c r="S104" s="100"/>
      <c r="T104" s="198">
        <f>T105+T326</f>
        <v>0</v>
      </c>
      <c r="U104" s="42"/>
      <c r="V104" s="42"/>
      <c r="W104" s="42"/>
      <c r="X104" s="42"/>
      <c r="Y104" s="42"/>
      <c r="Z104" s="42"/>
      <c r="AA104" s="42"/>
      <c r="AB104" s="42"/>
      <c r="AC104" s="42"/>
      <c r="AD104" s="42"/>
      <c r="AE104" s="42"/>
      <c r="AT104" s="20" t="s">
        <v>77</v>
      </c>
      <c r="AU104" s="20" t="s">
        <v>148</v>
      </c>
      <c r="BK104" s="199">
        <f>BK105+BK326</f>
        <v>0</v>
      </c>
    </row>
    <row r="105" s="12" customFormat="1" ht="25.92" customHeight="1">
      <c r="A105" s="12"/>
      <c r="B105" s="200"/>
      <c r="C105" s="201"/>
      <c r="D105" s="202" t="s">
        <v>77</v>
      </c>
      <c r="E105" s="203" t="s">
        <v>166</v>
      </c>
      <c r="F105" s="203" t="s">
        <v>167</v>
      </c>
      <c r="G105" s="201"/>
      <c r="H105" s="201"/>
      <c r="I105" s="204"/>
      <c r="J105" s="205">
        <f>BK105</f>
        <v>0</v>
      </c>
      <c r="K105" s="201"/>
      <c r="L105" s="206"/>
      <c r="M105" s="207"/>
      <c r="N105" s="208"/>
      <c r="O105" s="208"/>
      <c r="P105" s="209">
        <f>P106+P164+P241+P247+P291+P322</f>
        <v>0</v>
      </c>
      <c r="Q105" s="208"/>
      <c r="R105" s="209">
        <f>R106+R164+R241+R247+R291+R322</f>
        <v>82.92558480000001</v>
      </c>
      <c r="S105" s="208"/>
      <c r="T105" s="210">
        <f>T106+T164+T241+T247+T291+T322</f>
        <v>0</v>
      </c>
      <c r="U105" s="12"/>
      <c r="V105" s="12"/>
      <c r="W105" s="12"/>
      <c r="X105" s="12"/>
      <c r="Y105" s="12"/>
      <c r="Z105" s="12"/>
      <c r="AA105" s="12"/>
      <c r="AB105" s="12"/>
      <c r="AC105" s="12"/>
      <c r="AD105" s="12"/>
      <c r="AE105" s="12"/>
      <c r="AR105" s="211" t="s">
        <v>85</v>
      </c>
      <c r="AT105" s="212" t="s">
        <v>77</v>
      </c>
      <c r="AU105" s="212" t="s">
        <v>78</v>
      </c>
      <c r="AY105" s="211" t="s">
        <v>168</v>
      </c>
      <c r="BK105" s="213">
        <f>BK106+BK164+BK241+BK247+BK291+BK322</f>
        <v>0</v>
      </c>
    </row>
    <row r="106" s="12" customFormat="1" ht="22.8" customHeight="1">
      <c r="A106" s="12"/>
      <c r="B106" s="200"/>
      <c r="C106" s="201"/>
      <c r="D106" s="202" t="s">
        <v>77</v>
      </c>
      <c r="E106" s="214" t="s">
        <v>85</v>
      </c>
      <c r="F106" s="214" t="s">
        <v>169</v>
      </c>
      <c r="G106" s="201"/>
      <c r="H106" s="201"/>
      <c r="I106" s="204"/>
      <c r="J106" s="215">
        <f>BK106</f>
        <v>0</v>
      </c>
      <c r="K106" s="201"/>
      <c r="L106" s="206"/>
      <c r="M106" s="207"/>
      <c r="N106" s="208"/>
      <c r="O106" s="208"/>
      <c r="P106" s="209">
        <f>SUM(P107:P163)</f>
        <v>0</v>
      </c>
      <c r="Q106" s="208"/>
      <c r="R106" s="209">
        <f>SUM(R107:R163)</f>
        <v>0</v>
      </c>
      <c r="S106" s="208"/>
      <c r="T106" s="210">
        <f>SUM(T107:T163)</f>
        <v>0</v>
      </c>
      <c r="U106" s="12"/>
      <c r="V106" s="12"/>
      <c r="W106" s="12"/>
      <c r="X106" s="12"/>
      <c r="Y106" s="12"/>
      <c r="Z106" s="12"/>
      <c r="AA106" s="12"/>
      <c r="AB106" s="12"/>
      <c r="AC106" s="12"/>
      <c r="AD106" s="12"/>
      <c r="AE106" s="12"/>
      <c r="AR106" s="211" t="s">
        <v>85</v>
      </c>
      <c r="AT106" s="212" t="s">
        <v>77</v>
      </c>
      <c r="AU106" s="212" t="s">
        <v>85</v>
      </c>
      <c r="AY106" s="211" t="s">
        <v>168</v>
      </c>
      <c r="BK106" s="213">
        <f>SUM(BK107:BK163)</f>
        <v>0</v>
      </c>
    </row>
    <row r="107" s="2" customFormat="1" ht="16.5" customHeight="1">
      <c r="A107" s="42"/>
      <c r="B107" s="43"/>
      <c r="C107" s="216" t="s">
        <v>85</v>
      </c>
      <c r="D107" s="216" t="s">
        <v>170</v>
      </c>
      <c r="E107" s="217" t="s">
        <v>6213</v>
      </c>
      <c r="F107" s="218" t="s">
        <v>6214</v>
      </c>
      <c r="G107" s="219" t="s">
        <v>502</v>
      </c>
      <c r="H107" s="220">
        <v>9</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6215</v>
      </c>
    </row>
    <row r="108" s="2" customFormat="1">
      <c r="A108" s="42"/>
      <c r="B108" s="43"/>
      <c r="C108" s="44"/>
      <c r="D108" s="229" t="s">
        <v>176</v>
      </c>
      <c r="E108" s="44"/>
      <c r="F108" s="230" t="s">
        <v>6216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6217</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3" customFormat="1">
      <c r="A110" s="13"/>
      <c r="B110" s="236"/>
      <c r="C110" s="237"/>
      <c r="D110" s="229" t="s">
        <v>180</v>
      </c>
      <c r="E110" s="238" t="s">
        <v>33</v>
      </c>
      <c r="F110" s="239" t="s">
        <v>6218</v>
      </c>
      <c r="G110" s="237"/>
      <c r="H110" s="238" t="s">
        <v>33</v>
      </c>
      <c r="I110" s="240"/>
      <c r="J110" s="237"/>
      <c r="K110" s="237"/>
      <c r="L110" s="241"/>
      <c r="M110" s="242"/>
      <c r="N110" s="243"/>
      <c r="O110" s="243"/>
      <c r="P110" s="243"/>
      <c r="Q110" s="243"/>
      <c r="R110" s="243"/>
      <c r="S110" s="243"/>
      <c r="T110" s="244"/>
      <c r="U110" s="13"/>
      <c r="V110" s="13"/>
      <c r="W110" s="13"/>
      <c r="X110" s="13"/>
      <c r="Y110" s="13"/>
      <c r="Z110" s="13"/>
      <c r="AA110" s="13"/>
      <c r="AB110" s="13"/>
      <c r="AC110" s="13"/>
      <c r="AD110" s="13"/>
      <c r="AE110" s="13"/>
      <c r="AT110" s="245" t="s">
        <v>180</v>
      </c>
      <c r="AU110" s="245" t="s">
        <v>87</v>
      </c>
      <c r="AV110" s="13" t="s">
        <v>85</v>
      </c>
      <c r="AW110" s="13" t="s">
        <v>39</v>
      </c>
      <c r="AX110" s="13" t="s">
        <v>78</v>
      </c>
      <c r="AY110" s="245" t="s">
        <v>168</v>
      </c>
    </row>
    <row r="111" s="14" customFormat="1">
      <c r="A111" s="14"/>
      <c r="B111" s="246"/>
      <c r="C111" s="247"/>
      <c r="D111" s="229" t="s">
        <v>180</v>
      </c>
      <c r="E111" s="248" t="s">
        <v>33</v>
      </c>
      <c r="F111" s="249" t="s">
        <v>6219</v>
      </c>
      <c r="G111" s="247"/>
      <c r="H111" s="250">
        <v>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85</v>
      </c>
      <c r="AY111" s="256" t="s">
        <v>168</v>
      </c>
    </row>
    <row r="112" s="2" customFormat="1" ht="21.75" customHeight="1">
      <c r="A112" s="42"/>
      <c r="B112" s="43"/>
      <c r="C112" s="216" t="s">
        <v>87</v>
      </c>
      <c r="D112" s="216" t="s">
        <v>170</v>
      </c>
      <c r="E112" s="217" t="s">
        <v>6220</v>
      </c>
      <c r="F112" s="218" t="s">
        <v>6221</v>
      </c>
      <c r="G112" s="219" t="s">
        <v>502</v>
      </c>
      <c r="H112" s="220">
        <v>4.7999999999999998</v>
      </c>
      <c r="I112" s="221"/>
      <c r="J112" s="222">
        <f>ROUND(I112*H112,2)</f>
        <v>0</v>
      </c>
      <c r="K112" s="218" t="s">
        <v>174</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6222</v>
      </c>
    </row>
    <row r="113" s="2" customFormat="1">
      <c r="A113" s="42"/>
      <c r="B113" s="43"/>
      <c r="C113" s="44"/>
      <c r="D113" s="229" t="s">
        <v>176</v>
      </c>
      <c r="E113" s="44"/>
      <c r="F113" s="230" t="s">
        <v>6223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6224</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3" customFormat="1">
      <c r="A115" s="13"/>
      <c r="B115" s="236"/>
      <c r="C115" s="237"/>
      <c r="D115" s="229" t="s">
        <v>180</v>
      </c>
      <c r="E115" s="238" t="s">
        <v>33</v>
      </c>
      <c r="F115" s="239" t="s">
        <v>2204</v>
      </c>
      <c r="G115" s="237"/>
      <c r="H115" s="238" t="s">
        <v>33</v>
      </c>
      <c r="I115" s="240"/>
      <c r="J115" s="237"/>
      <c r="K115" s="237"/>
      <c r="L115" s="241"/>
      <c r="M115" s="242"/>
      <c r="N115" s="243"/>
      <c r="O115" s="243"/>
      <c r="P115" s="243"/>
      <c r="Q115" s="243"/>
      <c r="R115" s="243"/>
      <c r="S115" s="243"/>
      <c r="T115" s="244"/>
      <c r="U115" s="13"/>
      <c r="V115" s="13"/>
      <c r="W115" s="13"/>
      <c r="X115" s="13"/>
      <c r="Y115" s="13"/>
      <c r="Z115" s="13"/>
      <c r="AA115" s="13"/>
      <c r="AB115" s="13"/>
      <c r="AC115" s="13"/>
      <c r="AD115" s="13"/>
      <c r="AE115" s="13"/>
      <c r="AT115" s="245" t="s">
        <v>180</v>
      </c>
      <c r="AU115" s="245" t="s">
        <v>87</v>
      </c>
      <c r="AV115" s="13" t="s">
        <v>85</v>
      </c>
      <c r="AW115" s="13" t="s">
        <v>39</v>
      </c>
      <c r="AX115" s="13" t="s">
        <v>78</v>
      </c>
      <c r="AY115" s="245" t="s">
        <v>168</v>
      </c>
    </row>
    <row r="116" s="14" customFormat="1">
      <c r="A116" s="14"/>
      <c r="B116" s="246"/>
      <c r="C116" s="247"/>
      <c r="D116" s="229" t="s">
        <v>180</v>
      </c>
      <c r="E116" s="248" t="s">
        <v>33</v>
      </c>
      <c r="F116" s="249" t="s">
        <v>6225</v>
      </c>
      <c r="G116" s="247"/>
      <c r="H116" s="250">
        <v>4.7999999999999998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85</v>
      </c>
      <c r="AY116" s="256" t="s">
        <v>168</v>
      </c>
    </row>
    <row r="117" s="2" customFormat="1" ht="21.75" customHeight="1">
      <c r="A117" s="42"/>
      <c r="B117" s="43"/>
      <c r="C117" s="216" t="s">
        <v>118</v>
      </c>
      <c r="D117" s="216" t="s">
        <v>170</v>
      </c>
      <c r="E117" s="217" t="s">
        <v>6226</v>
      </c>
      <c r="F117" s="218" t="s">
        <v>6227</v>
      </c>
      <c r="G117" s="219" t="s">
        <v>502</v>
      </c>
      <c r="H117" s="220">
        <v>47</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6228</v>
      </c>
    </row>
    <row r="118" s="2" customFormat="1">
      <c r="A118" s="42"/>
      <c r="B118" s="43"/>
      <c r="C118" s="44"/>
      <c r="D118" s="229" t="s">
        <v>176</v>
      </c>
      <c r="E118" s="44"/>
      <c r="F118" s="230" t="s">
        <v>6229</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6230</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3" customFormat="1">
      <c r="A120" s="13"/>
      <c r="B120" s="236"/>
      <c r="C120" s="237"/>
      <c r="D120" s="229" t="s">
        <v>180</v>
      </c>
      <c r="E120" s="238" t="s">
        <v>33</v>
      </c>
      <c r="F120" s="239" t="s">
        <v>6218</v>
      </c>
      <c r="G120" s="237"/>
      <c r="H120" s="238" t="s">
        <v>33</v>
      </c>
      <c r="I120" s="240"/>
      <c r="J120" s="237"/>
      <c r="K120" s="237"/>
      <c r="L120" s="241"/>
      <c r="M120" s="242"/>
      <c r="N120" s="243"/>
      <c r="O120" s="243"/>
      <c r="P120" s="243"/>
      <c r="Q120" s="243"/>
      <c r="R120" s="243"/>
      <c r="S120" s="243"/>
      <c r="T120" s="244"/>
      <c r="U120" s="13"/>
      <c r="V120" s="13"/>
      <c r="W120" s="13"/>
      <c r="X120" s="13"/>
      <c r="Y120" s="13"/>
      <c r="Z120" s="13"/>
      <c r="AA120" s="13"/>
      <c r="AB120" s="13"/>
      <c r="AC120" s="13"/>
      <c r="AD120" s="13"/>
      <c r="AE120" s="13"/>
      <c r="AT120" s="245" t="s">
        <v>180</v>
      </c>
      <c r="AU120" s="245" t="s">
        <v>87</v>
      </c>
      <c r="AV120" s="13" t="s">
        <v>85</v>
      </c>
      <c r="AW120" s="13" t="s">
        <v>39</v>
      </c>
      <c r="AX120" s="13" t="s">
        <v>78</v>
      </c>
      <c r="AY120" s="245" t="s">
        <v>168</v>
      </c>
    </row>
    <row r="121" s="14" customFormat="1">
      <c r="A121" s="14"/>
      <c r="B121" s="246"/>
      <c r="C121" s="247"/>
      <c r="D121" s="229" t="s">
        <v>180</v>
      </c>
      <c r="E121" s="248" t="s">
        <v>33</v>
      </c>
      <c r="F121" s="249" t="s">
        <v>6231</v>
      </c>
      <c r="G121" s="247"/>
      <c r="H121" s="250">
        <v>47</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85</v>
      </c>
      <c r="AY121" s="256" t="s">
        <v>168</v>
      </c>
    </row>
    <row r="122" s="2" customFormat="1" ht="21.75" customHeight="1">
      <c r="A122" s="42"/>
      <c r="B122" s="43"/>
      <c r="C122" s="216" t="s">
        <v>121</v>
      </c>
      <c r="D122" s="216" t="s">
        <v>170</v>
      </c>
      <c r="E122" s="217" t="s">
        <v>6232</v>
      </c>
      <c r="F122" s="218" t="s">
        <v>6233</v>
      </c>
      <c r="G122" s="219" t="s">
        <v>502</v>
      </c>
      <c r="H122" s="220">
        <v>53.509999999999998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6234</v>
      </c>
    </row>
    <row r="123" s="2" customFormat="1">
      <c r="A123" s="42"/>
      <c r="B123" s="43"/>
      <c r="C123" s="44"/>
      <c r="D123" s="229" t="s">
        <v>176</v>
      </c>
      <c r="E123" s="44"/>
      <c r="F123" s="230" t="s">
        <v>6235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6236</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3" customFormat="1">
      <c r="A125" s="13"/>
      <c r="B125" s="236"/>
      <c r="C125" s="237"/>
      <c r="D125" s="229" t="s">
        <v>180</v>
      </c>
      <c r="E125" s="238" t="s">
        <v>33</v>
      </c>
      <c r="F125" s="239" t="s">
        <v>667</v>
      </c>
      <c r="G125" s="237"/>
      <c r="H125" s="238" t="s">
        <v>33</v>
      </c>
      <c r="I125" s="240"/>
      <c r="J125" s="237"/>
      <c r="K125" s="237"/>
      <c r="L125" s="241"/>
      <c r="M125" s="242"/>
      <c r="N125" s="243"/>
      <c r="O125" s="243"/>
      <c r="P125" s="243"/>
      <c r="Q125" s="243"/>
      <c r="R125" s="243"/>
      <c r="S125" s="243"/>
      <c r="T125" s="244"/>
      <c r="U125" s="13"/>
      <c r="V125" s="13"/>
      <c r="W125" s="13"/>
      <c r="X125" s="13"/>
      <c r="Y125" s="13"/>
      <c r="Z125" s="13"/>
      <c r="AA125" s="13"/>
      <c r="AB125" s="13"/>
      <c r="AC125" s="13"/>
      <c r="AD125" s="13"/>
      <c r="AE125" s="13"/>
      <c r="AT125" s="245" t="s">
        <v>180</v>
      </c>
      <c r="AU125" s="245" t="s">
        <v>87</v>
      </c>
      <c r="AV125" s="13" t="s">
        <v>85</v>
      </c>
      <c r="AW125" s="13" t="s">
        <v>39</v>
      </c>
      <c r="AX125" s="13" t="s">
        <v>78</v>
      </c>
      <c r="AY125" s="245" t="s">
        <v>168</v>
      </c>
    </row>
    <row r="126" s="14" customFormat="1">
      <c r="A126" s="14"/>
      <c r="B126" s="246"/>
      <c r="C126" s="247"/>
      <c r="D126" s="229" t="s">
        <v>180</v>
      </c>
      <c r="E126" s="248" t="s">
        <v>33</v>
      </c>
      <c r="F126" s="249" t="s">
        <v>6237</v>
      </c>
      <c r="G126" s="247"/>
      <c r="H126" s="250">
        <v>53.509999999999998</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85</v>
      </c>
      <c r="AY126" s="256" t="s">
        <v>168</v>
      </c>
    </row>
    <row r="127" s="2" customFormat="1" ht="21.75" customHeight="1">
      <c r="A127" s="42"/>
      <c r="B127" s="43"/>
      <c r="C127" s="216" t="s">
        <v>124</v>
      </c>
      <c r="D127" s="216" t="s">
        <v>170</v>
      </c>
      <c r="E127" s="217" t="s">
        <v>6238</v>
      </c>
      <c r="F127" s="218" t="s">
        <v>6239</v>
      </c>
      <c r="G127" s="219" t="s">
        <v>502</v>
      </c>
      <c r="H127" s="220">
        <v>34.045000000000002</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6240</v>
      </c>
    </row>
    <row r="128" s="2" customFormat="1">
      <c r="A128" s="42"/>
      <c r="B128" s="43"/>
      <c r="C128" s="44"/>
      <c r="D128" s="229" t="s">
        <v>176</v>
      </c>
      <c r="E128" s="44"/>
      <c r="F128" s="230" t="s">
        <v>6241</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6242</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3" customFormat="1">
      <c r="A130" s="13"/>
      <c r="B130" s="236"/>
      <c r="C130" s="237"/>
      <c r="D130" s="229" t="s">
        <v>180</v>
      </c>
      <c r="E130" s="238" t="s">
        <v>33</v>
      </c>
      <c r="F130" s="239" t="s">
        <v>667</v>
      </c>
      <c r="G130" s="237"/>
      <c r="H130" s="238" t="s">
        <v>33</v>
      </c>
      <c r="I130" s="240"/>
      <c r="J130" s="237"/>
      <c r="K130" s="237"/>
      <c r="L130" s="241"/>
      <c r="M130" s="242"/>
      <c r="N130" s="243"/>
      <c r="O130" s="243"/>
      <c r="P130" s="243"/>
      <c r="Q130" s="243"/>
      <c r="R130" s="243"/>
      <c r="S130" s="243"/>
      <c r="T130" s="244"/>
      <c r="U130" s="13"/>
      <c r="V130" s="13"/>
      <c r="W130" s="13"/>
      <c r="X130" s="13"/>
      <c r="Y130" s="13"/>
      <c r="Z130" s="13"/>
      <c r="AA130" s="13"/>
      <c r="AB130" s="13"/>
      <c r="AC130" s="13"/>
      <c r="AD130" s="13"/>
      <c r="AE130" s="13"/>
      <c r="AT130" s="245" t="s">
        <v>180</v>
      </c>
      <c r="AU130" s="245" t="s">
        <v>87</v>
      </c>
      <c r="AV130" s="13" t="s">
        <v>85</v>
      </c>
      <c r="AW130" s="13" t="s">
        <v>39</v>
      </c>
      <c r="AX130" s="13" t="s">
        <v>78</v>
      </c>
      <c r="AY130" s="245" t="s">
        <v>168</v>
      </c>
    </row>
    <row r="131" s="13" customFormat="1">
      <c r="A131" s="13"/>
      <c r="B131" s="236"/>
      <c r="C131" s="237"/>
      <c r="D131" s="229" t="s">
        <v>180</v>
      </c>
      <c r="E131" s="238" t="s">
        <v>33</v>
      </c>
      <c r="F131" s="239" t="s">
        <v>674</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6243</v>
      </c>
      <c r="G132" s="247"/>
      <c r="H132" s="250">
        <v>60.799999999999997</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6244</v>
      </c>
      <c r="G133" s="247"/>
      <c r="H133" s="250">
        <v>-26.754999999999999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34.045000000000002</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24.15" customHeight="1">
      <c r="A135" s="42"/>
      <c r="B135" s="43"/>
      <c r="C135" s="216" t="s">
        <v>127</v>
      </c>
      <c r="D135" s="216" t="s">
        <v>170</v>
      </c>
      <c r="E135" s="217" t="s">
        <v>6245</v>
      </c>
      <c r="F135" s="218" t="s">
        <v>6246</v>
      </c>
      <c r="G135" s="219" t="s">
        <v>502</v>
      </c>
      <c r="H135" s="220">
        <v>68.090000000000003</v>
      </c>
      <c r="I135" s="221"/>
      <c r="J135" s="222">
        <f>ROUND(I135*H135,2)</f>
        <v>0</v>
      </c>
      <c r="K135" s="218" t="s">
        <v>174</v>
      </c>
      <c r="L135" s="48"/>
      <c r="M135" s="223" t="s">
        <v>33</v>
      </c>
      <c r="N135" s="224" t="s">
        <v>49</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6247</v>
      </c>
    </row>
    <row r="136" s="2" customFormat="1">
      <c r="A136" s="42"/>
      <c r="B136" s="43"/>
      <c r="C136" s="44"/>
      <c r="D136" s="229" t="s">
        <v>176</v>
      </c>
      <c r="E136" s="44"/>
      <c r="F136" s="230" t="s">
        <v>6248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6249</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14" customFormat="1">
      <c r="A138" s="14"/>
      <c r="B138" s="246"/>
      <c r="C138" s="247"/>
      <c r="D138" s="229" t="s">
        <v>180</v>
      </c>
      <c r="E138" s="247"/>
      <c r="F138" s="249" t="s">
        <v>6250</v>
      </c>
      <c r="G138" s="247"/>
      <c r="H138" s="250">
        <v>68.090000000000003</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4</v>
      </c>
      <c r="AX138" s="14" t="s">
        <v>85</v>
      </c>
      <c r="AY138" s="256" t="s">
        <v>168</v>
      </c>
    </row>
    <row r="139" s="2" customFormat="1" ht="16.5" customHeight="1">
      <c r="A139" s="42"/>
      <c r="B139" s="43"/>
      <c r="C139" s="216" t="s">
        <v>130</v>
      </c>
      <c r="D139" s="216" t="s">
        <v>170</v>
      </c>
      <c r="E139" s="217" t="s">
        <v>6251</v>
      </c>
      <c r="F139" s="218" t="s">
        <v>6252</v>
      </c>
      <c r="G139" s="219" t="s">
        <v>502</v>
      </c>
      <c r="H139" s="220">
        <v>26.754999999999999</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6253</v>
      </c>
    </row>
    <row r="140" s="2" customFormat="1">
      <c r="A140" s="42"/>
      <c r="B140" s="43"/>
      <c r="C140" s="44"/>
      <c r="D140" s="229" t="s">
        <v>176</v>
      </c>
      <c r="E140" s="44"/>
      <c r="F140" s="230" t="s">
        <v>6254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6255</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13" customFormat="1">
      <c r="A142" s="13"/>
      <c r="B142" s="236"/>
      <c r="C142" s="237"/>
      <c r="D142" s="229" t="s">
        <v>180</v>
      </c>
      <c r="E142" s="238" t="s">
        <v>33</v>
      </c>
      <c r="F142" s="239" t="s">
        <v>667</v>
      </c>
      <c r="G142" s="237"/>
      <c r="H142" s="238" t="s">
        <v>33</v>
      </c>
      <c r="I142" s="240"/>
      <c r="J142" s="237"/>
      <c r="K142" s="237"/>
      <c r="L142" s="241"/>
      <c r="M142" s="242"/>
      <c r="N142" s="243"/>
      <c r="O142" s="243"/>
      <c r="P142" s="243"/>
      <c r="Q142" s="243"/>
      <c r="R142" s="243"/>
      <c r="S142" s="243"/>
      <c r="T142" s="244"/>
      <c r="U142" s="13"/>
      <c r="V142" s="13"/>
      <c r="W142" s="13"/>
      <c r="X142" s="13"/>
      <c r="Y142" s="13"/>
      <c r="Z142" s="13"/>
      <c r="AA142" s="13"/>
      <c r="AB142" s="13"/>
      <c r="AC142" s="13"/>
      <c r="AD142" s="13"/>
      <c r="AE142" s="13"/>
      <c r="AT142" s="245" t="s">
        <v>180</v>
      </c>
      <c r="AU142" s="245" t="s">
        <v>87</v>
      </c>
      <c r="AV142" s="13" t="s">
        <v>85</v>
      </c>
      <c r="AW142" s="13" t="s">
        <v>39</v>
      </c>
      <c r="AX142" s="13" t="s">
        <v>78</v>
      </c>
      <c r="AY142" s="245" t="s">
        <v>168</v>
      </c>
    </row>
    <row r="143" s="14" customFormat="1">
      <c r="A143" s="14"/>
      <c r="B143" s="246"/>
      <c r="C143" s="247"/>
      <c r="D143" s="229" t="s">
        <v>180</v>
      </c>
      <c r="E143" s="248" t="s">
        <v>33</v>
      </c>
      <c r="F143" s="249" t="s">
        <v>6256</v>
      </c>
      <c r="G143" s="247"/>
      <c r="H143" s="250">
        <v>26.754999999999999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85</v>
      </c>
      <c r="AY143" s="256" t="s">
        <v>168</v>
      </c>
    </row>
    <row r="144" s="2" customFormat="1" ht="16.5" customHeight="1">
      <c r="A144" s="42"/>
      <c r="B144" s="43"/>
      <c r="C144" s="216" t="s">
        <v>133</v>
      </c>
      <c r="D144" s="216" t="s">
        <v>170</v>
      </c>
      <c r="E144" s="217" t="s">
        <v>689</v>
      </c>
      <c r="F144" s="218" t="s">
        <v>690</v>
      </c>
      <c r="G144" s="219" t="s">
        <v>556</v>
      </c>
      <c r="H144" s="220">
        <v>61.280999999999999</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6257</v>
      </c>
    </row>
    <row r="145" s="2" customFormat="1">
      <c r="A145" s="42"/>
      <c r="B145" s="43"/>
      <c r="C145" s="44"/>
      <c r="D145" s="229" t="s">
        <v>176</v>
      </c>
      <c r="E145" s="44"/>
      <c r="F145" s="230" t="s">
        <v>692</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693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7"/>
      <c r="F147" s="249" t="s">
        <v>6258</v>
      </c>
      <c r="G147" s="247"/>
      <c r="H147" s="250">
        <v>61.280999999999999</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4</v>
      </c>
      <c r="AX147" s="14" t="s">
        <v>85</v>
      </c>
      <c r="AY147" s="256" t="s">
        <v>168</v>
      </c>
    </row>
    <row r="148" s="2" customFormat="1" ht="16.5" customHeight="1">
      <c r="A148" s="42"/>
      <c r="B148" s="43"/>
      <c r="C148" s="216" t="s">
        <v>136</v>
      </c>
      <c r="D148" s="216" t="s">
        <v>170</v>
      </c>
      <c r="E148" s="217" t="s">
        <v>509</v>
      </c>
      <c r="F148" s="218" t="s">
        <v>510</v>
      </c>
      <c r="G148" s="219" t="s">
        <v>502</v>
      </c>
      <c r="H148" s="220">
        <v>34.045000000000002</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6259</v>
      </c>
    </row>
    <row r="149" s="2" customFormat="1">
      <c r="A149" s="42"/>
      <c r="B149" s="43"/>
      <c r="C149" s="44"/>
      <c r="D149" s="229" t="s">
        <v>176</v>
      </c>
      <c r="E149" s="44"/>
      <c r="F149" s="230" t="s">
        <v>512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513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16.5" customHeight="1">
      <c r="A151" s="42"/>
      <c r="B151" s="43"/>
      <c r="C151" s="216" t="s">
        <v>230</v>
      </c>
      <c r="D151" s="216" t="s">
        <v>170</v>
      </c>
      <c r="E151" s="217" t="s">
        <v>6260</v>
      </c>
      <c r="F151" s="218" t="s">
        <v>6261</v>
      </c>
      <c r="G151" s="219" t="s">
        <v>502</v>
      </c>
      <c r="H151" s="220">
        <v>26.754999999999999</v>
      </c>
      <c r="I151" s="221"/>
      <c r="J151" s="222">
        <f>ROUND(I151*H151,2)</f>
        <v>0</v>
      </c>
      <c r="K151" s="218" t="s">
        <v>174</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6262</v>
      </c>
    </row>
    <row r="152" s="2" customFormat="1">
      <c r="A152" s="42"/>
      <c r="B152" s="43"/>
      <c r="C152" s="44"/>
      <c r="D152" s="229" t="s">
        <v>176</v>
      </c>
      <c r="E152" s="44"/>
      <c r="F152" s="230" t="s">
        <v>6263</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6264</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13" customFormat="1">
      <c r="A154" s="13"/>
      <c r="B154" s="236"/>
      <c r="C154" s="237"/>
      <c r="D154" s="229" t="s">
        <v>180</v>
      </c>
      <c r="E154" s="238" t="s">
        <v>33</v>
      </c>
      <c r="F154" s="239" t="s">
        <v>6218</v>
      </c>
      <c r="G154" s="237"/>
      <c r="H154" s="238" t="s">
        <v>33</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180</v>
      </c>
      <c r="AU154" s="245" t="s">
        <v>87</v>
      </c>
      <c r="AV154" s="13" t="s">
        <v>85</v>
      </c>
      <c r="AW154" s="13" t="s">
        <v>39</v>
      </c>
      <c r="AX154" s="13" t="s">
        <v>78</v>
      </c>
      <c r="AY154" s="245" t="s">
        <v>168</v>
      </c>
    </row>
    <row r="155" s="14" customFormat="1">
      <c r="A155" s="14"/>
      <c r="B155" s="246"/>
      <c r="C155" s="247"/>
      <c r="D155" s="229" t="s">
        <v>180</v>
      </c>
      <c r="E155" s="248" t="s">
        <v>33</v>
      </c>
      <c r="F155" s="249" t="s">
        <v>6265</v>
      </c>
      <c r="G155" s="247"/>
      <c r="H155" s="250">
        <v>60.799999999999997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6266</v>
      </c>
      <c r="G156" s="247"/>
      <c r="H156" s="250">
        <v>-8.1419999999999995</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6267</v>
      </c>
      <c r="G157" s="247"/>
      <c r="H157" s="250">
        <v>-6.3150000000000004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4" customFormat="1">
      <c r="A158" s="14"/>
      <c r="B158" s="246"/>
      <c r="C158" s="247"/>
      <c r="D158" s="229" t="s">
        <v>180</v>
      </c>
      <c r="E158" s="248" t="s">
        <v>33</v>
      </c>
      <c r="F158" s="249" t="s">
        <v>6268</v>
      </c>
      <c r="G158" s="247"/>
      <c r="H158" s="250">
        <v>-10.5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6269</v>
      </c>
      <c r="G159" s="247"/>
      <c r="H159" s="250">
        <v>-9.0879999999999992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5" customFormat="1">
      <c r="A160" s="15"/>
      <c r="B160" s="263"/>
      <c r="C160" s="264"/>
      <c r="D160" s="229" t="s">
        <v>180</v>
      </c>
      <c r="E160" s="265" t="s">
        <v>33</v>
      </c>
      <c r="F160" s="266" t="s">
        <v>626</v>
      </c>
      <c r="G160" s="264"/>
      <c r="H160" s="267">
        <v>26.754999999999999</v>
      </c>
      <c r="I160" s="268"/>
      <c r="J160" s="264"/>
      <c r="K160" s="264"/>
      <c r="L160" s="269"/>
      <c r="M160" s="270"/>
      <c r="N160" s="271"/>
      <c r="O160" s="271"/>
      <c r="P160" s="271"/>
      <c r="Q160" s="271"/>
      <c r="R160" s="271"/>
      <c r="S160" s="271"/>
      <c r="T160" s="272"/>
      <c r="U160" s="15"/>
      <c r="V160" s="15"/>
      <c r="W160" s="15"/>
      <c r="X160" s="15"/>
      <c r="Y160" s="15"/>
      <c r="Z160" s="15"/>
      <c r="AA160" s="15"/>
      <c r="AB160" s="15"/>
      <c r="AC160" s="15"/>
      <c r="AD160" s="15"/>
      <c r="AE160" s="15"/>
      <c r="AT160" s="273" t="s">
        <v>180</v>
      </c>
      <c r="AU160" s="273" t="s">
        <v>87</v>
      </c>
      <c r="AV160" s="15" t="s">
        <v>121</v>
      </c>
      <c r="AW160" s="15" t="s">
        <v>39</v>
      </c>
      <c r="AX160" s="15" t="s">
        <v>85</v>
      </c>
      <c r="AY160" s="273" t="s">
        <v>168</v>
      </c>
    </row>
    <row r="161" s="2" customFormat="1" ht="16.5" customHeight="1">
      <c r="A161" s="42"/>
      <c r="B161" s="43"/>
      <c r="C161" s="216" t="s">
        <v>236</v>
      </c>
      <c r="D161" s="216" t="s">
        <v>170</v>
      </c>
      <c r="E161" s="217" t="s">
        <v>6270</v>
      </c>
      <c r="F161" s="218" t="s">
        <v>6271</v>
      </c>
      <c r="G161" s="219" t="s">
        <v>173</v>
      </c>
      <c r="H161" s="220">
        <v>57</v>
      </c>
      <c r="I161" s="221"/>
      <c r="J161" s="222">
        <f>ROUND(I161*H161,2)</f>
        <v>0</v>
      </c>
      <c r="K161" s="218" t="s">
        <v>174</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6272</v>
      </c>
    </row>
    <row r="162" s="2" customFormat="1">
      <c r="A162" s="42"/>
      <c r="B162" s="43"/>
      <c r="C162" s="44"/>
      <c r="D162" s="229" t="s">
        <v>176</v>
      </c>
      <c r="E162" s="44"/>
      <c r="F162" s="230" t="s">
        <v>6273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6274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2" customFormat="1" ht="22.8" customHeight="1">
      <c r="A164" s="12"/>
      <c r="B164" s="200"/>
      <c r="C164" s="201"/>
      <c r="D164" s="202" t="s">
        <v>77</v>
      </c>
      <c r="E164" s="214" t="s">
        <v>87</v>
      </c>
      <c r="F164" s="214" t="s">
        <v>725</v>
      </c>
      <c r="G164" s="201"/>
      <c r="H164" s="201"/>
      <c r="I164" s="204"/>
      <c r="J164" s="215">
        <f>BK164</f>
        <v>0</v>
      </c>
      <c r="K164" s="201"/>
      <c r="L164" s="206"/>
      <c r="M164" s="207"/>
      <c r="N164" s="208"/>
      <c r="O164" s="208"/>
      <c r="P164" s="209">
        <f>SUM(P165:P240)</f>
        <v>0</v>
      </c>
      <c r="Q164" s="208"/>
      <c r="R164" s="209">
        <f>SUM(R165:R240)</f>
        <v>75.798763149999999</v>
      </c>
      <c r="S164" s="208"/>
      <c r="T164" s="210">
        <f>SUM(T165:T240)</f>
        <v>0</v>
      </c>
      <c r="U164" s="12"/>
      <c r="V164" s="12"/>
      <c r="W164" s="12"/>
      <c r="X164" s="12"/>
      <c r="Y164" s="12"/>
      <c r="Z164" s="12"/>
      <c r="AA164" s="12"/>
      <c r="AB164" s="12"/>
      <c r="AC164" s="12"/>
      <c r="AD164" s="12"/>
      <c r="AE164" s="12"/>
      <c r="AR164" s="211" t="s">
        <v>85</v>
      </c>
      <c r="AT164" s="212" t="s">
        <v>77</v>
      </c>
      <c r="AU164" s="212" t="s">
        <v>85</v>
      </c>
      <c r="AY164" s="211" t="s">
        <v>168</v>
      </c>
      <c r="BK164" s="213">
        <f>SUM(BK165:BK240)</f>
        <v>0</v>
      </c>
    </row>
    <row r="165" s="2" customFormat="1" ht="16.5" customHeight="1">
      <c r="A165" s="42"/>
      <c r="B165" s="43"/>
      <c r="C165" s="216" t="s">
        <v>242</v>
      </c>
      <c r="D165" s="216" t="s">
        <v>170</v>
      </c>
      <c r="E165" s="217" t="s">
        <v>726</v>
      </c>
      <c r="F165" s="218" t="s">
        <v>727</v>
      </c>
      <c r="G165" s="219" t="s">
        <v>502</v>
      </c>
      <c r="H165" s="220">
        <v>2.048</v>
      </c>
      <c r="I165" s="221"/>
      <c r="J165" s="222">
        <f>ROUND(I165*H165,2)</f>
        <v>0</v>
      </c>
      <c r="K165" s="218" t="s">
        <v>174</v>
      </c>
      <c r="L165" s="48"/>
      <c r="M165" s="223" t="s">
        <v>33</v>
      </c>
      <c r="N165" s="224" t="s">
        <v>49</v>
      </c>
      <c r="O165" s="88"/>
      <c r="P165" s="225">
        <f>O165*H165</f>
        <v>0</v>
      </c>
      <c r="Q165" s="225">
        <v>2.3010199999999998</v>
      </c>
      <c r="R165" s="225">
        <f>Q165*H165</f>
        <v>4.7124889599999999</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6275</v>
      </c>
    </row>
    <row r="166" s="2" customFormat="1">
      <c r="A166" s="42"/>
      <c r="B166" s="43"/>
      <c r="C166" s="44"/>
      <c r="D166" s="229" t="s">
        <v>176</v>
      </c>
      <c r="E166" s="44"/>
      <c r="F166" s="230" t="s">
        <v>727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729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3" customFormat="1">
      <c r="A168" s="13"/>
      <c r="B168" s="236"/>
      <c r="C168" s="237"/>
      <c r="D168" s="229" t="s">
        <v>180</v>
      </c>
      <c r="E168" s="238" t="s">
        <v>33</v>
      </c>
      <c r="F168" s="239" t="s">
        <v>6276</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3" customFormat="1">
      <c r="A169" s="13"/>
      <c r="B169" s="236"/>
      <c r="C169" s="237"/>
      <c r="D169" s="229" t="s">
        <v>180</v>
      </c>
      <c r="E169" s="238" t="s">
        <v>33</v>
      </c>
      <c r="F169" s="239" t="s">
        <v>731</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6277</v>
      </c>
      <c r="G170" s="247"/>
      <c r="H170" s="250">
        <v>2.048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733</v>
      </c>
      <c r="F171" s="218" t="s">
        <v>734</v>
      </c>
      <c r="G171" s="219" t="s">
        <v>502</v>
      </c>
      <c r="H171" s="220">
        <v>7.04</v>
      </c>
      <c r="I171" s="221"/>
      <c r="J171" s="222">
        <f>ROUND(I171*H171,2)</f>
        <v>0</v>
      </c>
      <c r="K171" s="218" t="s">
        <v>174</v>
      </c>
      <c r="L171" s="48"/>
      <c r="M171" s="223" t="s">
        <v>33</v>
      </c>
      <c r="N171" s="224" t="s">
        <v>49</v>
      </c>
      <c r="O171" s="88"/>
      <c r="P171" s="225">
        <f>O171*H171</f>
        <v>0</v>
      </c>
      <c r="Q171" s="225">
        <v>1.6299999999999999</v>
      </c>
      <c r="R171" s="225">
        <f>Q171*H171</f>
        <v>11.475199999999999</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6278</v>
      </c>
    </row>
    <row r="172" s="2" customFormat="1">
      <c r="A172" s="42"/>
      <c r="B172" s="43"/>
      <c r="C172" s="44"/>
      <c r="D172" s="229" t="s">
        <v>176</v>
      </c>
      <c r="E172" s="44"/>
      <c r="F172" s="230" t="s">
        <v>734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736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3" customFormat="1">
      <c r="A174" s="13"/>
      <c r="B174" s="236"/>
      <c r="C174" s="237"/>
      <c r="D174" s="229" t="s">
        <v>180</v>
      </c>
      <c r="E174" s="238" t="s">
        <v>33</v>
      </c>
      <c r="F174" s="239" t="s">
        <v>6276</v>
      </c>
      <c r="G174" s="237"/>
      <c r="H174" s="238" t="s">
        <v>33</v>
      </c>
      <c r="I174" s="240"/>
      <c r="J174" s="237"/>
      <c r="K174" s="237"/>
      <c r="L174" s="241"/>
      <c r="M174" s="242"/>
      <c r="N174" s="243"/>
      <c r="O174" s="243"/>
      <c r="P174" s="243"/>
      <c r="Q174" s="243"/>
      <c r="R174" s="243"/>
      <c r="S174" s="243"/>
      <c r="T174" s="244"/>
      <c r="U174" s="13"/>
      <c r="V174" s="13"/>
      <c r="W174" s="13"/>
      <c r="X174" s="13"/>
      <c r="Y174" s="13"/>
      <c r="Z174" s="13"/>
      <c r="AA174" s="13"/>
      <c r="AB174" s="13"/>
      <c r="AC174" s="13"/>
      <c r="AD174" s="13"/>
      <c r="AE174" s="13"/>
      <c r="AT174" s="245" t="s">
        <v>180</v>
      </c>
      <c r="AU174" s="245" t="s">
        <v>87</v>
      </c>
      <c r="AV174" s="13" t="s">
        <v>85</v>
      </c>
      <c r="AW174" s="13" t="s">
        <v>39</v>
      </c>
      <c r="AX174" s="13" t="s">
        <v>78</v>
      </c>
      <c r="AY174" s="245" t="s">
        <v>168</v>
      </c>
    </row>
    <row r="175" s="13" customFormat="1">
      <c r="A175" s="13"/>
      <c r="B175" s="236"/>
      <c r="C175" s="237"/>
      <c r="D175" s="229" t="s">
        <v>180</v>
      </c>
      <c r="E175" s="238" t="s">
        <v>33</v>
      </c>
      <c r="F175" s="239" t="s">
        <v>4579</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6279</v>
      </c>
      <c r="G176" s="247"/>
      <c r="H176" s="250">
        <v>7.04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254</v>
      </c>
      <c r="D177" s="216" t="s">
        <v>170</v>
      </c>
      <c r="E177" s="217" t="s">
        <v>739</v>
      </c>
      <c r="F177" s="218" t="s">
        <v>740</v>
      </c>
      <c r="G177" s="219" t="s">
        <v>741</v>
      </c>
      <c r="H177" s="220">
        <v>16</v>
      </c>
      <c r="I177" s="221"/>
      <c r="J177" s="222">
        <f>ROUND(I177*H177,2)</f>
        <v>0</v>
      </c>
      <c r="K177" s="218" t="s">
        <v>174</v>
      </c>
      <c r="L177" s="48"/>
      <c r="M177" s="223" t="s">
        <v>33</v>
      </c>
      <c r="N177" s="224" t="s">
        <v>49</v>
      </c>
      <c r="O177" s="88"/>
      <c r="P177" s="225">
        <f>O177*H177</f>
        <v>0</v>
      </c>
      <c r="Q177" s="225">
        <v>0.00072999999999999996</v>
      </c>
      <c r="R177" s="225">
        <f>Q177*H177</f>
        <v>0.011679999999999999</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6280</v>
      </c>
    </row>
    <row r="178" s="2" customFormat="1">
      <c r="A178" s="42"/>
      <c r="B178" s="43"/>
      <c r="C178" s="44"/>
      <c r="D178" s="229" t="s">
        <v>176</v>
      </c>
      <c r="E178" s="44"/>
      <c r="F178" s="230" t="s">
        <v>743</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744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3" customFormat="1">
      <c r="A180" s="13"/>
      <c r="B180" s="236"/>
      <c r="C180" s="237"/>
      <c r="D180" s="229" t="s">
        <v>180</v>
      </c>
      <c r="E180" s="238" t="s">
        <v>33</v>
      </c>
      <c r="F180" s="239" t="s">
        <v>6276</v>
      </c>
      <c r="G180" s="237"/>
      <c r="H180" s="238" t="s">
        <v>33</v>
      </c>
      <c r="I180" s="240"/>
      <c r="J180" s="237"/>
      <c r="K180" s="237"/>
      <c r="L180" s="241"/>
      <c r="M180" s="242"/>
      <c r="N180" s="243"/>
      <c r="O180" s="243"/>
      <c r="P180" s="243"/>
      <c r="Q180" s="243"/>
      <c r="R180" s="243"/>
      <c r="S180" s="243"/>
      <c r="T180" s="244"/>
      <c r="U180" s="13"/>
      <c r="V180" s="13"/>
      <c r="W180" s="13"/>
      <c r="X180" s="13"/>
      <c r="Y180" s="13"/>
      <c r="Z180" s="13"/>
      <c r="AA180" s="13"/>
      <c r="AB180" s="13"/>
      <c r="AC180" s="13"/>
      <c r="AD180" s="13"/>
      <c r="AE180" s="13"/>
      <c r="AT180" s="245" t="s">
        <v>180</v>
      </c>
      <c r="AU180" s="245" t="s">
        <v>87</v>
      </c>
      <c r="AV180" s="13" t="s">
        <v>85</v>
      </c>
      <c r="AW180" s="13" t="s">
        <v>39</v>
      </c>
      <c r="AX180" s="13" t="s">
        <v>78</v>
      </c>
      <c r="AY180" s="245" t="s">
        <v>168</v>
      </c>
    </row>
    <row r="181" s="13" customFormat="1">
      <c r="A181" s="13"/>
      <c r="B181" s="236"/>
      <c r="C181" s="237"/>
      <c r="D181" s="229" t="s">
        <v>180</v>
      </c>
      <c r="E181" s="238" t="s">
        <v>33</v>
      </c>
      <c r="F181" s="239" t="s">
        <v>745</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6281</v>
      </c>
      <c r="G182" s="247"/>
      <c r="H182" s="250">
        <v>16</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2" customFormat="1" ht="16.5" customHeight="1">
      <c r="A183" s="42"/>
      <c r="B183" s="43"/>
      <c r="C183" s="216" t="s">
        <v>8</v>
      </c>
      <c r="D183" s="216" t="s">
        <v>170</v>
      </c>
      <c r="E183" s="217" t="s">
        <v>747</v>
      </c>
      <c r="F183" s="218" t="s">
        <v>748</v>
      </c>
      <c r="G183" s="219" t="s">
        <v>173</v>
      </c>
      <c r="H183" s="220">
        <v>64</v>
      </c>
      <c r="I183" s="221"/>
      <c r="J183" s="222">
        <f>ROUND(I183*H183,2)</f>
        <v>0</v>
      </c>
      <c r="K183" s="218" t="s">
        <v>174</v>
      </c>
      <c r="L183" s="48"/>
      <c r="M183" s="223" t="s">
        <v>33</v>
      </c>
      <c r="N183" s="224" t="s">
        <v>49</v>
      </c>
      <c r="O183" s="88"/>
      <c r="P183" s="225">
        <f>O183*H183</f>
        <v>0</v>
      </c>
      <c r="Q183" s="225">
        <v>0.00010000000000000001</v>
      </c>
      <c r="R183" s="225">
        <f>Q183*H183</f>
        <v>0.0064000000000000003</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6282</v>
      </c>
    </row>
    <row r="184" s="2" customFormat="1">
      <c r="A184" s="42"/>
      <c r="B184" s="43"/>
      <c r="C184" s="44"/>
      <c r="D184" s="229" t="s">
        <v>176</v>
      </c>
      <c r="E184" s="44"/>
      <c r="F184" s="230" t="s">
        <v>750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751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13" customFormat="1">
      <c r="A186" s="13"/>
      <c r="B186" s="236"/>
      <c r="C186" s="237"/>
      <c r="D186" s="229" t="s">
        <v>180</v>
      </c>
      <c r="E186" s="238" t="s">
        <v>33</v>
      </c>
      <c r="F186" s="239" t="s">
        <v>6276</v>
      </c>
      <c r="G186" s="237"/>
      <c r="H186" s="238" t="s">
        <v>33</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180</v>
      </c>
      <c r="AU186" s="245" t="s">
        <v>87</v>
      </c>
      <c r="AV186" s="13" t="s">
        <v>85</v>
      </c>
      <c r="AW186" s="13" t="s">
        <v>39</v>
      </c>
      <c r="AX186" s="13" t="s">
        <v>78</v>
      </c>
      <c r="AY186" s="245" t="s">
        <v>168</v>
      </c>
    </row>
    <row r="187" s="13" customFormat="1">
      <c r="A187" s="13"/>
      <c r="B187" s="236"/>
      <c r="C187" s="237"/>
      <c r="D187" s="229" t="s">
        <v>180</v>
      </c>
      <c r="E187" s="238" t="s">
        <v>33</v>
      </c>
      <c r="F187" s="239" t="s">
        <v>752</v>
      </c>
      <c r="G187" s="237"/>
      <c r="H187" s="238" t="s">
        <v>33</v>
      </c>
      <c r="I187" s="240"/>
      <c r="J187" s="237"/>
      <c r="K187" s="237"/>
      <c r="L187" s="241"/>
      <c r="M187" s="242"/>
      <c r="N187" s="243"/>
      <c r="O187" s="243"/>
      <c r="P187" s="243"/>
      <c r="Q187" s="243"/>
      <c r="R187" s="243"/>
      <c r="S187" s="243"/>
      <c r="T187" s="244"/>
      <c r="U187" s="13"/>
      <c r="V187" s="13"/>
      <c r="W187" s="13"/>
      <c r="X187" s="13"/>
      <c r="Y187" s="13"/>
      <c r="Z187" s="13"/>
      <c r="AA187" s="13"/>
      <c r="AB187" s="13"/>
      <c r="AC187" s="13"/>
      <c r="AD187" s="13"/>
      <c r="AE187" s="13"/>
      <c r="AT187" s="245" t="s">
        <v>180</v>
      </c>
      <c r="AU187" s="245" t="s">
        <v>87</v>
      </c>
      <c r="AV187" s="13" t="s">
        <v>85</v>
      </c>
      <c r="AW187" s="13" t="s">
        <v>39</v>
      </c>
      <c r="AX187" s="13" t="s">
        <v>78</v>
      </c>
      <c r="AY187" s="245" t="s">
        <v>168</v>
      </c>
    </row>
    <row r="188" s="14" customFormat="1">
      <c r="A188" s="14"/>
      <c r="B188" s="246"/>
      <c r="C188" s="247"/>
      <c r="D188" s="229" t="s">
        <v>180</v>
      </c>
      <c r="E188" s="248" t="s">
        <v>33</v>
      </c>
      <c r="F188" s="249" t="s">
        <v>6283</v>
      </c>
      <c r="G188" s="247"/>
      <c r="H188" s="250">
        <v>48</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3" customFormat="1">
      <c r="A189" s="13"/>
      <c r="B189" s="236"/>
      <c r="C189" s="237"/>
      <c r="D189" s="229" t="s">
        <v>180</v>
      </c>
      <c r="E189" s="238" t="s">
        <v>33</v>
      </c>
      <c r="F189" s="239" t="s">
        <v>754</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6284</v>
      </c>
      <c r="G190" s="247"/>
      <c r="H190" s="250">
        <v>16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64</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266</v>
      </c>
      <c r="D192" s="285" t="s">
        <v>713</v>
      </c>
      <c r="E192" s="286" t="s">
        <v>756</v>
      </c>
      <c r="F192" s="287" t="s">
        <v>757</v>
      </c>
      <c r="G192" s="288" t="s">
        <v>173</v>
      </c>
      <c r="H192" s="289">
        <v>75.808000000000007</v>
      </c>
      <c r="I192" s="290"/>
      <c r="J192" s="291">
        <f>ROUND(I192*H192,2)</f>
        <v>0</v>
      </c>
      <c r="K192" s="287" t="s">
        <v>174</v>
      </c>
      <c r="L192" s="292"/>
      <c r="M192" s="293" t="s">
        <v>33</v>
      </c>
      <c r="N192" s="294" t="s">
        <v>49</v>
      </c>
      <c r="O192" s="88"/>
      <c r="P192" s="225">
        <f>O192*H192</f>
        <v>0</v>
      </c>
      <c r="Q192" s="225">
        <v>0.00029999999999999997</v>
      </c>
      <c r="R192" s="225">
        <f>Q192*H192</f>
        <v>0.022742399999999999</v>
      </c>
      <c r="S192" s="225">
        <v>0</v>
      </c>
      <c r="T192" s="226">
        <f>S192*H192</f>
        <v>0</v>
      </c>
      <c r="U192" s="42"/>
      <c r="V192" s="42"/>
      <c r="W192" s="42"/>
      <c r="X192" s="42"/>
      <c r="Y192" s="42"/>
      <c r="Z192" s="42"/>
      <c r="AA192" s="42"/>
      <c r="AB192" s="42"/>
      <c r="AC192" s="42"/>
      <c r="AD192" s="42"/>
      <c r="AE192" s="42"/>
      <c r="AR192" s="227" t="s">
        <v>133</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6285</v>
      </c>
    </row>
    <row r="193" s="2" customFormat="1">
      <c r="A193" s="42"/>
      <c r="B193" s="43"/>
      <c r="C193" s="44"/>
      <c r="D193" s="229" t="s">
        <v>176</v>
      </c>
      <c r="E193" s="44"/>
      <c r="F193" s="230" t="s">
        <v>757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14" customFormat="1">
      <c r="A194" s="14"/>
      <c r="B194" s="246"/>
      <c r="C194" s="247"/>
      <c r="D194" s="229" t="s">
        <v>180</v>
      </c>
      <c r="E194" s="247"/>
      <c r="F194" s="249" t="s">
        <v>6286</v>
      </c>
      <c r="G194" s="247"/>
      <c r="H194" s="250">
        <v>75.808000000000007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4</v>
      </c>
      <c r="AX194" s="14" t="s">
        <v>85</v>
      </c>
      <c r="AY194" s="256" t="s">
        <v>168</v>
      </c>
    </row>
    <row r="195" s="2" customFormat="1" ht="16.5" customHeight="1">
      <c r="A195" s="42"/>
      <c r="B195" s="43"/>
      <c r="C195" s="216" t="s">
        <v>273</v>
      </c>
      <c r="D195" s="216" t="s">
        <v>170</v>
      </c>
      <c r="E195" s="217" t="s">
        <v>776</v>
      </c>
      <c r="F195" s="218" t="s">
        <v>777</v>
      </c>
      <c r="G195" s="219" t="s">
        <v>502</v>
      </c>
      <c r="H195" s="220">
        <v>10.5</v>
      </c>
      <c r="I195" s="221"/>
      <c r="J195" s="222">
        <f>ROUND(I195*H195,2)</f>
        <v>0</v>
      </c>
      <c r="K195" s="218" t="s">
        <v>174</v>
      </c>
      <c r="L195" s="48"/>
      <c r="M195" s="223" t="s">
        <v>33</v>
      </c>
      <c r="N195" s="224" t="s">
        <v>49</v>
      </c>
      <c r="O195" s="88"/>
      <c r="P195" s="225">
        <f>O195*H195</f>
        <v>0</v>
      </c>
      <c r="Q195" s="225">
        <v>2.1600000000000001</v>
      </c>
      <c r="R195" s="225">
        <f>Q195*H195</f>
        <v>22.68</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6287</v>
      </c>
    </row>
    <row r="196" s="2" customFormat="1">
      <c r="A196" s="42"/>
      <c r="B196" s="43"/>
      <c r="C196" s="44"/>
      <c r="D196" s="229" t="s">
        <v>176</v>
      </c>
      <c r="E196" s="44"/>
      <c r="F196" s="230" t="s">
        <v>779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780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3" customFormat="1">
      <c r="A198" s="13"/>
      <c r="B198" s="236"/>
      <c r="C198" s="237"/>
      <c r="D198" s="229" t="s">
        <v>180</v>
      </c>
      <c r="E198" s="238" t="s">
        <v>33</v>
      </c>
      <c r="F198" s="239" t="s">
        <v>6218</v>
      </c>
      <c r="G198" s="237"/>
      <c r="H198" s="238" t="s">
        <v>33</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180</v>
      </c>
      <c r="AU198" s="245" t="s">
        <v>87</v>
      </c>
      <c r="AV198" s="13" t="s">
        <v>85</v>
      </c>
      <c r="AW198" s="13" t="s">
        <v>39</v>
      </c>
      <c r="AX198" s="13" t="s">
        <v>78</v>
      </c>
      <c r="AY198" s="245" t="s">
        <v>168</v>
      </c>
    </row>
    <row r="199" s="14" customFormat="1">
      <c r="A199" s="14"/>
      <c r="B199" s="246"/>
      <c r="C199" s="247"/>
      <c r="D199" s="229" t="s">
        <v>180</v>
      </c>
      <c r="E199" s="248" t="s">
        <v>33</v>
      </c>
      <c r="F199" s="249" t="s">
        <v>6288</v>
      </c>
      <c r="G199" s="247"/>
      <c r="H199" s="250">
        <v>10.5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85</v>
      </c>
      <c r="AY199" s="256" t="s">
        <v>168</v>
      </c>
    </row>
    <row r="200" s="2" customFormat="1" ht="16.5" customHeight="1">
      <c r="A200" s="42"/>
      <c r="B200" s="43"/>
      <c r="C200" s="216" t="s">
        <v>280</v>
      </c>
      <c r="D200" s="216" t="s">
        <v>170</v>
      </c>
      <c r="E200" s="217" t="s">
        <v>6289</v>
      </c>
      <c r="F200" s="218" t="s">
        <v>6290</v>
      </c>
      <c r="G200" s="219" t="s">
        <v>502</v>
      </c>
      <c r="H200" s="220">
        <v>6.3150000000000004</v>
      </c>
      <c r="I200" s="221"/>
      <c r="J200" s="222">
        <f>ROUND(I200*H200,2)</f>
        <v>0</v>
      </c>
      <c r="K200" s="218" t="s">
        <v>174</v>
      </c>
      <c r="L200" s="48"/>
      <c r="M200" s="223" t="s">
        <v>33</v>
      </c>
      <c r="N200" s="224" t="s">
        <v>49</v>
      </c>
      <c r="O200" s="88"/>
      <c r="P200" s="225">
        <f>O200*H200</f>
        <v>0</v>
      </c>
      <c r="Q200" s="225">
        <v>2.5018699999999998</v>
      </c>
      <c r="R200" s="225">
        <f>Q200*H200</f>
        <v>15.79930905</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6291</v>
      </c>
    </row>
    <row r="201" s="2" customFormat="1">
      <c r="A201" s="42"/>
      <c r="B201" s="43"/>
      <c r="C201" s="44"/>
      <c r="D201" s="229" t="s">
        <v>176</v>
      </c>
      <c r="E201" s="44"/>
      <c r="F201" s="230" t="s">
        <v>6292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6293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3" customFormat="1">
      <c r="A203" s="13"/>
      <c r="B203" s="236"/>
      <c r="C203" s="237"/>
      <c r="D203" s="229" t="s">
        <v>180</v>
      </c>
      <c r="E203" s="238" t="s">
        <v>33</v>
      </c>
      <c r="F203" s="239" t="s">
        <v>6218</v>
      </c>
      <c r="G203" s="237"/>
      <c r="H203" s="238" t="s">
        <v>33</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180</v>
      </c>
      <c r="AU203" s="245" t="s">
        <v>87</v>
      </c>
      <c r="AV203" s="13" t="s">
        <v>85</v>
      </c>
      <c r="AW203" s="13" t="s">
        <v>39</v>
      </c>
      <c r="AX203" s="13" t="s">
        <v>78</v>
      </c>
      <c r="AY203" s="245" t="s">
        <v>168</v>
      </c>
    </row>
    <row r="204" s="14" customFormat="1">
      <c r="A204" s="14"/>
      <c r="B204" s="246"/>
      <c r="C204" s="247"/>
      <c r="D204" s="229" t="s">
        <v>180</v>
      </c>
      <c r="E204" s="248" t="s">
        <v>33</v>
      </c>
      <c r="F204" s="249" t="s">
        <v>6294</v>
      </c>
      <c r="G204" s="247"/>
      <c r="H204" s="250">
        <v>6.3150000000000004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85</v>
      </c>
      <c r="AY204" s="256" t="s">
        <v>168</v>
      </c>
    </row>
    <row r="205" s="2" customFormat="1" ht="16.5" customHeight="1">
      <c r="A205" s="42"/>
      <c r="B205" s="43"/>
      <c r="C205" s="216" t="s">
        <v>287</v>
      </c>
      <c r="D205" s="216" t="s">
        <v>170</v>
      </c>
      <c r="E205" s="217" t="s">
        <v>6295</v>
      </c>
      <c r="F205" s="218" t="s">
        <v>6296</v>
      </c>
      <c r="G205" s="219" t="s">
        <v>173</v>
      </c>
      <c r="H205" s="220">
        <v>4.71</v>
      </c>
      <c r="I205" s="221"/>
      <c r="J205" s="222">
        <f>ROUND(I205*H205,2)</f>
        <v>0</v>
      </c>
      <c r="K205" s="218" t="s">
        <v>174</v>
      </c>
      <c r="L205" s="48"/>
      <c r="M205" s="223" t="s">
        <v>33</v>
      </c>
      <c r="N205" s="224" t="s">
        <v>49</v>
      </c>
      <c r="O205" s="88"/>
      <c r="P205" s="225">
        <f>O205*H205</f>
        <v>0</v>
      </c>
      <c r="Q205" s="225">
        <v>0.00247</v>
      </c>
      <c r="R205" s="225">
        <f>Q205*H205</f>
        <v>0.0116337</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6297</v>
      </c>
    </row>
    <row r="206" s="2" customFormat="1">
      <c r="A206" s="42"/>
      <c r="B206" s="43"/>
      <c r="C206" s="44"/>
      <c r="D206" s="229" t="s">
        <v>176</v>
      </c>
      <c r="E206" s="44"/>
      <c r="F206" s="230" t="s">
        <v>6298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c r="A207" s="42"/>
      <c r="B207" s="43"/>
      <c r="C207" s="44"/>
      <c r="D207" s="234" t="s">
        <v>178</v>
      </c>
      <c r="E207" s="44"/>
      <c r="F207" s="235" t="s">
        <v>6299</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178</v>
      </c>
      <c r="AU207" s="20" t="s">
        <v>87</v>
      </c>
    </row>
    <row r="208" s="13" customFormat="1">
      <c r="A208" s="13"/>
      <c r="B208" s="236"/>
      <c r="C208" s="237"/>
      <c r="D208" s="229" t="s">
        <v>180</v>
      </c>
      <c r="E208" s="238" t="s">
        <v>33</v>
      </c>
      <c r="F208" s="239" t="s">
        <v>6218</v>
      </c>
      <c r="G208" s="237"/>
      <c r="H208" s="238" t="s">
        <v>33</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180</v>
      </c>
      <c r="AU208" s="245" t="s">
        <v>87</v>
      </c>
      <c r="AV208" s="13" t="s">
        <v>85</v>
      </c>
      <c r="AW208" s="13" t="s">
        <v>39</v>
      </c>
      <c r="AX208" s="13" t="s">
        <v>78</v>
      </c>
      <c r="AY208" s="245" t="s">
        <v>168</v>
      </c>
    </row>
    <row r="209" s="14" customFormat="1">
      <c r="A209" s="14"/>
      <c r="B209" s="246"/>
      <c r="C209" s="247"/>
      <c r="D209" s="229" t="s">
        <v>180</v>
      </c>
      <c r="E209" s="248" t="s">
        <v>33</v>
      </c>
      <c r="F209" s="249" t="s">
        <v>6300</v>
      </c>
      <c r="G209" s="247"/>
      <c r="H209" s="250">
        <v>4.71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85</v>
      </c>
      <c r="AY209" s="256" t="s">
        <v>168</v>
      </c>
    </row>
    <row r="210" s="2" customFormat="1" ht="16.5" customHeight="1">
      <c r="A210" s="42"/>
      <c r="B210" s="43"/>
      <c r="C210" s="216" t="s">
        <v>293</v>
      </c>
      <c r="D210" s="216" t="s">
        <v>170</v>
      </c>
      <c r="E210" s="217" t="s">
        <v>6301</v>
      </c>
      <c r="F210" s="218" t="s">
        <v>6302</v>
      </c>
      <c r="G210" s="219" t="s">
        <v>173</v>
      </c>
      <c r="H210" s="220">
        <v>4.71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6303</v>
      </c>
    </row>
    <row r="211" s="2" customFormat="1">
      <c r="A211" s="42"/>
      <c r="B211" s="43"/>
      <c r="C211" s="44"/>
      <c r="D211" s="229" t="s">
        <v>176</v>
      </c>
      <c r="E211" s="44"/>
      <c r="F211" s="230" t="s">
        <v>6304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6305</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16.5" customHeight="1">
      <c r="A213" s="42"/>
      <c r="B213" s="43"/>
      <c r="C213" s="216" t="s">
        <v>7</v>
      </c>
      <c r="D213" s="216" t="s">
        <v>170</v>
      </c>
      <c r="E213" s="217" t="s">
        <v>6306</v>
      </c>
      <c r="F213" s="218" t="s">
        <v>6307</v>
      </c>
      <c r="G213" s="219" t="s">
        <v>556</v>
      </c>
      <c r="H213" s="220">
        <v>0.438</v>
      </c>
      <c r="I213" s="221"/>
      <c r="J213" s="222">
        <f>ROUND(I213*H213,2)</f>
        <v>0</v>
      </c>
      <c r="K213" s="218" t="s">
        <v>174</v>
      </c>
      <c r="L213" s="48"/>
      <c r="M213" s="223" t="s">
        <v>33</v>
      </c>
      <c r="N213" s="224" t="s">
        <v>49</v>
      </c>
      <c r="O213" s="88"/>
      <c r="P213" s="225">
        <f>O213*H213</f>
        <v>0</v>
      </c>
      <c r="Q213" s="225">
        <v>1.06277</v>
      </c>
      <c r="R213" s="225">
        <f>Q213*H213</f>
        <v>0.46549326000000002</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6308</v>
      </c>
    </row>
    <row r="214" s="2" customFormat="1">
      <c r="A214" s="42"/>
      <c r="B214" s="43"/>
      <c r="C214" s="44"/>
      <c r="D214" s="229" t="s">
        <v>176</v>
      </c>
      <c r="E214" s="44"/>
      <c r="F214" s="230" t="s">
        <v>6309</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6310</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3" customFormat="1">
      <c r="A216" s="13"/>
      <c r="B216" s="236"/>
      <c r="C216" s="237"/>
      <c r="D216" s="229" t="s">
        <v>180</v>
      </c>
      <c r="E216" s="238" t="s">
        <v>33</v>
      </c>
      <c r="F216" s="239" t="s">
        <v>6218</v>
      </c>
      <c r="G216" s="237"/>
      <c r="H216" s="238" t="s">
        <v>33</v>
      </c>
      <c r="I216" s="240"/>
      <c r="J216" s="237"/>
      <c r="K216" s="237"/>
      <c r="L216" s="241"/>
      <c r="M216" s="242"/>
      <c r="N216" s="243"/>
      <c r="O216" s="243"/>
      <c r="P216" s="243"/>
      <c r="Q216" s="243"/>
      <c r="R216" s="243"/>
      <c r="S216" s="243"/>
      <c r="T216" s="244"/>
      <c r="U216" s="13"/>
      <c r="V216" s="13"/>
      <c r="W216" s="13"/>
      <c r="X216" s="13"/>
      <c r="Y216" s="13"/>
      <c r="Z216" s="13"/>
      <c r="AA216" s="13"/>
      <c r="AB216" s="13"/>
      <c r="AC216" s="13"/>
      <c r="AD216" s="13"/>
      <c r="AE216" s="13"/>
      <c r="AT216" s="245" t="s">
        <v>180</v>
      </c>
      <c r="AU216" s="245" t="s">
        <v>87</v>
      </c>
      <c r="AV216" s="13" t="s">
        <v>85</v>
      </c>
      <c r="AW216" s="13" t="s">
        <v>39</v>
      </c>
      <c r="AX216" s="13" t="s">
        <v>78</v>
      </c>
      <c r="AY216" s="245" t="s">
        <v>168</v>
      </c>
    </row>
    <row r="217" s="13" customFormat="1">
      <c r="A217" s="13"/>
      <c r="B217" s="236"/>
      <c r="C217" s="237"/>
      <c r="D217" s="229" t="s">
        <v>180</v>
      </c>
      <c r="E217" s="238" t="s">
        <v>33</v>
      </c>
      <c r="F217" s="239" t="s">
        <v>6311</v>
      </c>
      <c r="G217" s="237"/>
      <c r="H217" s="238" t="s">
        <v>33</v>
      </c>
      <c r="I217" s="240"/>
      <c r="J217" s="237"/>
      <c r="K217" s="237"/>
      <c r="L217" s="241"/>
      <c r="M217" s="242"/>
      <c r="N217" s="243"/>
      <c r="O217" s="243"/>
      <c r="P217" s="243"/>
      <c r="Q217" s="243"/>
      <c r="R217" s="243"/>
      <c r="S217" s="243"/>
      <c r="T217" s="244"/>
      <c r="U217" s="13"/>
      <c r="V217" s="13"/>
      <c r="W217" s="13"/>
      <c r="X217" s="13"/>
      <c r="Y217" s="13"/>
      <c r="Z217" s="13"/>
      <c r="AA217" s="13"/>
      <c r="AB217" s="13"/>
      <c r="AC217" s="13"/>
      <c r="AD217" s="13"/>
      <c r="AE217" s="13"/>
      <c r="AT217" s="245" t="s">
        <v>180</v>
      </c>
      <c r="AU217" s="245" t="s">
        <v>87</v>
      </c>
      <c r="AV217" s="13" t="s">
        <v>85</v>
      </c>
      <c r="AW217" s="13" t="s">
        <v>39</v>
      </c>
      <c r="AX217" s="13" t="s">
        <v>78</v>
      </c>
      <c r="AY217" s="245" t="s">
        <v>168</v>
      </c>
    </row>
    <row r="218" s="14" customFormat="1">
      <c r="A218" s="14"/>
      <c r="B218" s="246"/>
      <c r="C218" s="247"/>
      <c r="D218" s="229" t="s">
        <v>180</v>
      </c>
      <c r="E218" s="248" t="s">
        <v>33</v>
      </c>
      <c r="F218" s="249" t="s">
        <v>6312</v>
      </c>
      <c r="G218" s="247"/>
      <c r="H218" s="250">
        <v>0.438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180</v>
      </c>
      <c r="AU218" s="256" t="s">
        <v>87</v>
      </c>
      <c r="AV218" s="14" t="s">
        <v>87</v>
      </c>
      <c r="AW218" s="14" t="s">
        <v>39</v>
      </c>
      <c r="AX218" s="14" t="s">
        <v>85</v>
      </c>
      <c r="AY218" s="256" t="s">
        <v>168</v>
      </c>
    </row>
    <row r="219" s="2" customFormat="1" ht="16.5" customHeight="1">
      <c r="A219" s="42"/>
      <c r="B219" s="43"/>
      <c r="C219" s="216" t="s">
        <v>306</v>
      </c>
      <c r="D219" s="216" t="s">
        <v>170</v>
      </c>
      <c r="E219" s="217" t="s">
        <v>6313</v>
      </c>
      <c r="F219" s="218" t="s">
        <v>6314</v>
      </c>
      <c r="G219" s="219" t="s">
        <v>502</v>
      </c>
      <c r="H219" s="220">
        <v>8.1419999999999995</v>
      </c>
      <c r="I219" s="221"/>
      <c r="J219" s="222">
        <f>ROUND(I219*H219,2)</f>
        <v>0</v>
      </c>
      <c r="K219" s="218" t="s">
        <v>174</v>
      </c>
      <c r="L219" s="48"/>
      <c r="M219" s="223" t="s">
        <v>33</v>
      </c>
      <c r="N219" s="224" t="s">
        <v>49</v>
      </c>
      <c r="O219" s="88"/>
      <c r="P219" s="225">
        <f>O219*H219</f>
        <v>0</v>
      </c>
      <c r="Q219" s="225">
        <v>2.5018699999999998</v>
      </c>
      <c r="R219" s="225">
        <f>Q219*H219</f>
        <v>20.370225539999996</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6315</v>
      </c>
    </row>
    <row r="220" s="2" customFormat="1">
      <c r="A220" s="42"/>
      <c r="B220" s="43"/>
      <c r="C220" s="44"/>
      <c r="D220" s="229" t="s">
        <v>176</v>
      </c>
      <c r="E220" s="44"/>
      <c r="F220" s="230" t="s">
        <v>6316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6317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6218</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6318</v>
      </c>
      <c r="G223" s="247"/>
      <c r="H223" s="250">
        <v>8.1419999999999995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85</v>
      </c>
      <c r="AY223" s="256" t="s">
        <v>168</v>
      </c>
    </row>
    <row r="224" s="2" customFormat="1" ht="16.5" customHeight="1">
      <c r="A224" s="42"/>
      <c r="B224" s="43"/>
      <c r="C224" s="216" t="s">
        <v>312</v>
      </c>
      <c r="D224" s="216" t="s">
        <v>170</v>
      </c>
      <c r="E224" s="217" t="s">
        <v>819</v>
      </c>
      <c r="F224" s="218" t="s">
        <v>820</v>
      </c>
      <c r="G224" s="219" t="s">
        <v>173</v>
      </c>
      <c r="H224" s="220">
        <v>54.280000000000001</v>
      </c>
      <c r="I224" s="221"/>
      <c r="J224" s="222">
        <f>ROUND(I224*H224,2)</f>
        <v>0</v>
      </c>
      <c r="K224" s="218" t="s">
        <v>174</v>
      </c>
      <c r="L224" s="48"/>
      <c r="M224" s="223" t="s">
        <v>33</v>
      </c>
      <c r="N224" s="224" t="s">
        <v>49</v>
      </c>
      <c r="O224" s="88"/>
      <c r="P224" s="225">
        <f>O224*H224</f>
        <v>0</v>
      </c>
      <c r="Q224" s="225">
        <v>0.0026900000000000001</v>
      </c>
      <c r="R224" s="225">
        <f>Q224*H224</f>
        <v>0.14601320000000001</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6319</v>
      </c>
    </row>
    <row r="225" s="2" customFormat="1">
      <c r="A225" s="42"/>
      <c r="B225" s="43"/>
      <c r="C225" s="44"/>
      <c r="D225" s="229" t="s">
        <v>176</v>
      </c>
      <c r="E225" s="44"/>
      <c r="F225" s="230" t="s">
        <v>822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823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3" customFormat="1">
      <c r="A227" s="13"/>
      <c r="B227" s="236"/>
      <c r="C227" s="237"/>
      <c r="D227" s="229" t="s">
        <v>180</v>
      </c>
      <c r="E227" s="238" t="s">
        <v>33</v>
      </c>
      <c r="F227" s="239" t="s">
        <v>6218</v>
      </c>
      <c r="G227" s="237"/>
      <c r="H227" s="238" t="s">
        <v>33</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180</v>
      </c>
      <c r="AU227" s="245" t="s">
        <v>87</v>
      </c>
      <c r="AV227" s="13" t="s">
        <v>85</v>
      </c>
      <c r="AW227" s="13" t="s">
        <v>39</v>
      </c>
      <c r="AX227" s="13" t="s">
        <v>78</v>
      </c>
      <c r="AY227" s="245" t="s">
        <v>168</v>
      </c>
    </row>
    <row r="228" s="14" customFormat="1">
      <c r="A228" s="14"/>
      <c r="B228" s="246"/>
      <c r="C228" s="247"/>
      <c r="D228" s="229" t="s">
        <v>180</v>
      </c>
      <c r="E228" s="248" t="s">
        <v>33</v>
      </c>
      <c r="F228" s="249" t="s">
        <v>6320</v>
      </c>
      <c r="G228" s="247"/>
      <c r="H228" s="250">
        <v>54.280000000000001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318</v>
      </c>
      <c r="D229" s="216" t="s">
        <v>170</v>
      </c>
      <c r="E229" s="217" t="s">
        <v>849</v>
      </c>
      <c r="F229" s="218" t="s">
        <v>850</v>
      </c>
      <c r="G229" s="219" t="s">
        <v>173</v>
      </c>
      <c r="H229" s="220">
        <v>54.280000000000001</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6321</v>
      </c>
    </row>
    <row r="230" s="2" customFormat="1">
      <c r="A230" s="42"/>
      <c r="B230" s="43"/>
      <c r="C230" s="44"/>
      <c r="D230" s="229" t="s">
        <v>176</v>
      </c>
      <c r="E230" s="44"/>
      <c r="F230" s="230" t="s">
        <v>852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853</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2" customFormat="1" ht="16.5" customHeight="1">
      <c r="A232" s="42"/>
      <c r="B232" s="43"/>
      <c r="C232" s="216" t="s">
        <v>324</v>
      </c>
      <c r="D232" s="216" t="s">
        <v>170</v>
      </c>
      <c r="E232" s="217" t="s">
        <v>854</v>
      </c>
      <c r="F232" s="218" t="s">
        <v>855</v>
      </c>
      <c r="G232" s="219" t="s">
        <v>556</v>
      </c>
      <c r="H232" s="220">
        <v>0.091999999999999998</v>
      </c>
      <c r="I232" s="221"/>
      <c r="J232" s="222">
        <f>ROUND(I232*H232,2)</f>
        <v>0</v>
      </c>
      <c r="K232" s="218" t="s">
        <v>174</v>
      </c>
      <c r="L232" s="48"/>
      <c r="M232" s="223" t="s">
        <v>33</v>
      </c>
      <c r="N232" s="224" t="s">
        <v>49</v>
      </c>
      <c r="O232" s="88"/>
      <c r="P232" s="225">
        <f>O232*H232</f>
        <v>0</v>
      </c>
      <c r="Q232" s="225">
        <v>1.0606199999999999</v>
      </c>
      <c r="R232" s="225">
        <f>Q232*H232</f>
        <v>0.09757703999999999</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6322</v>
      </c>
    </row>
    <row r="233" s="2" customFormat="1">
      <c r="A233" s="42"/>
      <c r="B233" s="43"/>
      <c r="C233" s="44"/>
      <c r="D233" s="229" t="s">
        <v>176</v>
      </c>
      <c r="E233" s="44"/>
      <c r="F233" s="230" t="s">
        <v>857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858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6218</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3" customFormat="1">
      <c r="A236" s="13"/>
      <c r="B236" s="236"/>
      <c r="C236" s="237"/>
      <c r="D236" s="229" t="s">
        <v>180</v>
      </c>
      <c r="E236" s="238" t="s">
        <v>33</v>
      </c>
      <c r="F236" s="239" t="s">
        <v>6323</v>
      </c>
      <c r="G236" s="237"/>
      <c r="H236" s="238" t="s">
        <v>33</v>
      </c>
      <c r="I236" s="240"/>
      <c r="J236" s="237"/>
      <c r="K236" s="237"/>
      <c r="L236" s="241"/>
      <c r="M236" s="242"/>
      <c r="N236" s="243"/>
      <c r="O236" s="243"/>
      <c r="P236" s="243"/>
      <c r="Q236" s="243"/>
      <c r="R236" s="243"/>
      <c r="S236" s="243"/>
      <c r="T236" s="244"/>
      <c r="U236" s="13"/>
      <c r="V236" s="13"/>
      <c r="W236" s="13"/>
      <c r="X236" s="13"/>
      <c r="Y236" s="13"/>
      <c r="Z236" s="13"/>
      <c r="AA236" s="13"/>
      <c r="AB236" s="13"/>
      <c r="AC236" s="13"/>
      <c r="AD236" s="13"/>
      <c r="AE236" s="13"/>
      <c r="AT236" s="245" t="s">
        <v>180</v>
      </c>
      <c r="AU236" s="245" t="s">
        <v>87</v>
      </c>
      <c r="AV236" s="13" t="s">
        <v>85</v>
      </c>
      <c r="AW236" s="13" t="s">
        <v>39</v>
      </c>
      <c r="AX236" s="13" t="s">
        <v>78</v>
      </c>
      <c r="AY236" s="245" t="s">
        <v>168</v>
      </c>
    </row>
    <row r="237" s="14" customFormat="1">
      <c r="A237" s="14"/>
      <c r="B237" s="246"/>
      <c r="C237" s="247"/>
      <c r="D237" s="229" t="s">
        <v>180</v>
      </c>
      <c r="E237" s="248" t="s">
        <v>33</v>
      </c>
      <c r="F237" s="249" t="s">
        <v>6324</v>
      </c>
      <c r="G237" s="247"/>
      <c r="H237" s="250">
        <v>0.068000000000000005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3" customFormat="1">
      <c r="A238" s="13"/>
      <c r="B238" s="236"/>
      <c r="C238" s="237"/>
      <c r="D238" s="229" t="s">
        <v>180</v>
      </c>
      <c r="E238" s="238" t="s">
        <v>33</v>
      </c>
      <c r="F238" s="239" t="s">
        <v>6325</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6326</v>
      </c>
      <c r="G239" s="247"/>
      <c r="H239" s="250">
        <v>0.024</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5" customFormat="1">
      <c r="A240" s="15"/>
      <c r="B240" s="263"/>
      <c r="C240" s="264"/>
      <c r="D240" s="229" t="s">
        <v>180</v>
      </c>
      <c r="E240" s="265" t="s">
        <v>33</v>
      </c>
      <c r="F240" s="266" t="s">
        <v>626</v>
      </c>
      <c r="G240" s="264"/>
      <c r="H240" s="267">
        <v>0.091999999999999998</v>
      </c>
      <c r="I240" s="268"/>
      <c r="J240" s="264"/>
      <c r="K240" s="264"/>
      <c r="L240" s="269"/>
      <c r="M240" s="270"/>
      <c r="N240" s="271"/>
      <c r="O240" s="271"/>
      <c r="P240" s="271"/>
      <c r="Q240" s="271"/>
      <c r="R240" s="271"/>
      <c r="S240" s="271"/>
      <c r="T240" s="272"/>
      <c r="U240" s="15"/>
      <c r="V240" s="15"/>
      <c r="W240" s="15"/>
      <c r="X240" s="15"/>
      <c r="Y240" s="15"/>
      <c r="Z240" s="15"/>
      <c r="AA240" s="15"/>
      <c r="AB240" s="15"/>
      <c r="AC240" s="15"/>
      <c r="AD240" s="15"/>
      <c r="AE240" s="15"/>
      <c r="AT240" s="273" t="s">
        <v>180</v>
      </c>
      <c r="AU240" s="273" t="s">
        <v>87</v>
      </c>
      <c r="AV240" s="15" t="s">
        <v>121</v>
      </c>
      <c r="AW240" s="15" t="s">
        <v>39</v>
      </c>
      <c r="AX240" s="15" t="s">
        <v>85</v>
      </c>
      <c r="AY240" s="273" t="s">
        <v>168</v>
      </c>
    </row>
    <row r="241" s="12" customFormat="1" ht="22.8" customHeight="1">
      <c r="A241" s="12"/>
      <c r="B241" s="200"/>
      <c r="C241" s="201"/>
      <c r="D241" s="202" t="s">
        <v>77</v>
      </c>
      <c r="E241" s="214" t="s">
        <v>118</v>
      </c>
      <c r="F241" s="214" t="s">
        <v>903</v>
      </c>
      <c r="G241" s="201"/>
      <c r="H241" s="201"/>
      <c r="I241" s="204"/>
      <c r="J241" s="215">
        <f>BK241</f>
        <v>0</v>
      </c>
      <c r="K241" s="201"/>
      <c r="L241" s="206"/>
      <c r="M241" s="207"/>
      <c r="N241" s="208"/>
      <c r="O241" s="208"/>
      <c r="P241" s="209">
        <f>SUM(P242:P246)</f>
        <v>0</v>
      </c>
      <c r="Q241" s="208"/>
      <c r="R241" s="209">
        <f>SUM(R242:R246)</f>
        <v>1.17252</v>
      </c>
      <c r="S241" s="208"/>
      <c r="T241" s="210">
        <f>SUM(T242:T246)</f>
        <v>0</v>
      </c>
      <c r="U241" s="12"/>
      <c r="V241" s="12"/>
      <c r="W241" s="12"/>
      <c r="X241" s="12"/>
      <c r="Y241" s="12"/>
      <c r="Z241" s="12"/>
      <c r="AA241" s="12"/>
      <c r="AB241" s="12"/>
      <c r="AC241" s="12"/>
      <c r="AD241" s="12"/>
      <c r="AE241" s="12"/>
      <c r="AR241" s="211" t="s">
        <v>85</v>
      </c>
      <c r="AT241" s="212" t="s">
        <v>77</v>
      </c>
      <c r="AU241" s="212" t="s">
        <v>85</v>
      </c>
      <c r="AY241" s="211" t="s">
        <v>168</v>
      </c>
      <c r="BK241" s="213">
        <f>SUM(BK242:BK246)</f>
        <v>0</v>
      </c>
    </row>
    <row r="242" s="2" customFormat="1" ht="16.5" customHeight="1">
      <c r="A242" s="42"/>
      <c r="B242" s="43"/>
      <c r="C242" s="216" t="s">
        <v>330</v>
      </c>
      <c r="D242" s="216" t="s">
        <v>170</v>
      </c>
      <c r="E242" s="217" t="s">
        <v>6327</v>
      </c>
      <c r="F242" s="218" t="s">
        <v>6328</v>
      </c>
      <c r="G242" s="219" t="s">
        <v>502</v>
      </c>
      <c r="H242" s="220">
        <v>0.71999999999999997</v>
      </c>
      <c r="I242" s="221"/>
      <c r="J242" s="222">
        <f>ROUND(I242*H242,2)</f>
        <v>0</v>
      </c>
      <c r="K242" s="218" t="s">
        <v>174</v>
      </c>
      <c r="L242" s="48"/>
      <c r="M242" s="223" t="s">
        <v>33</v>
      </c>
      <c r="N242" s="224" t="s">
        <v>49</v>
      </c>
      <c r="O242" s="88"/>
      <c r="P242" s="225">
        <f>O242*H242</f>
        <v>0</v>
      </c>
      <c r="Q242" s="225">
        <v>1.6285000000000001</v>
      </c>
      <c r="R242" s="225">
        <f>Q242*H242</f>
        <v>1.17252</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6329</v>
      </c>
    </row>
    <row r="243" s="2" customFormat="1">
      <c r="A243" s="42"/>
      <c r="B243" s="43"/>
      <c r="C243" s="44"/>
      <c r="D243" s="229" t="s">
        <v>176</v>
      </c>
      <c r="E243" s="44"/>
      <c r="F243" s="230" t="s">
        <v>6330</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6331</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6276</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6332</v>
      </c>
      <c r="G246" s="247"/>
      <c r="H246" s="250">
        <v>0.71999999999999997</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12" customFormat="1" ht="22.8" customHeight="1">
      <c r="A247" s="12"/>
      <c r="B247" s="200"/>
      <c r="C247" s="201"/>
      <c r="D247" s="202" t="s">
        <v>77</v>
      </c>
      <c r="E247" s="214" t="s">
        <v>127</v>
      </c>
      <c r="F247" s="214" t="s">
        <v>1284</v>
      </c>
      <c r="G247" s="201"/>
      <c r="H247" s="201"/>
      <c r="I247" s="204"/>
      <c r="J247" s="215">
        <f>BK247</f>
        <v>0</v>
      </c>
      <c r="K247" s="201"/>
      <c r="L247" s="206"/>
      <c r="M247" s="207"/>
      <c r="N247" s="208"/>
      <c r="O247" s="208"/>
      <c r="P247" s="209">
        <f>SUM(P248:P290)</f>
        <v>0</v>
      </c>
      <c r="Q247" s="208"/>
      <c r="R247" s="209">
        <f>SUM(R248:R290)</f>
        <v>5.92525865</v>
      </c>
      <c r="S247" s="208"/>
      <c r="T247" s="210">
        <f>SUM(T248:T290)</f>
        <v>0</v>
      </c>
      <c r="U247" s="12"/>
      <c r="V247" s="12"/>
      <c r="W247" s="12"/>
      <c r="X247" s="12"/>
      <c r="Y247" s="12"/>
      <c r="Z247" s="12"/>
      <c r="AA247" s="12"/>
      <c r="AB247" s="12"/>
      <c r="AC247" s="12"/>
      <c r="AD247" s="12"/>
      <c r="AE247" s="12"/>
      <c r="AR247" s="211" t="s">
        <v>85</v>
      </c>
      <c r="AT247" s="212" t="s">
        <v>77</v>
      </c>
      <c r="AU247" s="212" t="s">
        <v>85</v>
      </c>
      <c r="AY247" s="211" t="s">
        <v>168</v>
      </c>
      <c r="BK247" s="213">
        <f>SUM(BK248:BK290)</f>
        <v>0</v>
      </c>
    </row>
    <row r="248" s="2" customFormat="1" ht="16.5" customHeight="1">
      <c r="A248" s="42"/>
      <c r="B248" s="43"/>
      <c r="C248" s="216" t="s">
        <v>336</v>
      </c>
      <c r="D248" s="216" t="s">
        <v>170</v>
      </c>
      <c r="E248" s="217" t="s">
        <v>6333</v>
      </c>
      <c r="F248" s="218" t="s">
        <v>6334</v>
      </c>
      <c r="G248" s="219" t="s">
        <v>173</v>
      </c>
      <c r="H248" s="220">
        <v>4.5</v>
      </c>
      <c r="I248" s="221"/>
      <c r="J248" s="222">
        <f>ROUND(I248*H248,2)</f>
        <v>0</v>
      </c>
      <c r="K248" s="218" t="s">
        <v>174</v>
      </c>
      <c r="L248" s="48"/>
      <c r="M248" s="223" t="s">
        <v>33</v>
      </c>
      <c r="N248" s="224" t="s">
        <v>49</v>
      </c>
      <c r="O248" s="88"/>
      <c r="P248" s="225">
        <f>O248*H248</f>
        <v>0</v>
      </c>
      <c r="Q248" s="225">
        <v>0.0043800000000000002</v>
      </c>
      <c r="R248" s="225">
        <f>Q248*H248</f>
        <v>0.019710000000000002</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6335</v>
      </c>
    </row>
    <row r="249" s="2" customFormat="1">
      <c r="A249" s="42"/>
      <c r="B249" s="43"/>
      <c r="C249" s="44"/>
      <c r="D249" s="229" t="s">
        <v>176</v>
      </c>
      <c r="E249" s="44"/>
      <c r="F249" s="230" t="s">
        <v>6336</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6337</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6338</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6339</v>
      </c>
      <c r="G252" s="247"/>
      <c r="H252" s="250">
        <v>4.5</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342</v>
      </c>
      <c r="D253" s="216" t="s">
        <v>170</v>
      </c>
      <c r="E253" s="217" t="s">
        <v>6340</v>
      </c>
      <c r="F253" s="218" t="s">
        <v>6341</v>
      </c>
      <c r="G253" s="219" t="s">
        <v>173</v>
      </c>
      <c r="H253" s="220">
        <v>4.5</v>
      </c>
      <c r="I253" s="221"/>
      <c r="J253" s="222">
        <f>ROUND(I253*H253,2)</f>
        <v>0</v>
      </c>
      <c r="K253" s="218" t="s">
        <v>174</v>
      </c>
      <c r="L253" s="48"/>
      <c r="M253" s="223" t="s">
        <v>33</v>
      </c>
      <c r="N253" s="224" t="s">
        <v>49</v>
      </c>
      <c r="O253" s="88"/>
      <c r="P253" s="225">
        <f>O253*H253</f>
        <v>0</v>
      </c>
      <c r="Q253" s="225">
        <v>0.0040000000000000001</v>
      </c>
      <c r="R253" s="225">
        <f>Q253*H253</f>
        <v>0.018000000000000002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6342</v>
      </c>
    </row>
    <row r="254" s="2" customFormat="1">
      <c r="A254" s="42"/>
      <c r="B254" s="43"/>
      <c r="C254" s="44"/>
      <c r="D254" s="229" t="s">
        <v>176</v>
      </c>
      <c r="E254" s="44"/>
      <c r="F254" s="230" t="s">
        <v>6343</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6344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6338</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6345</v>
      </c>
      <c r="G257" s="247"/>
      <c r="H257" s="250">
        <v>4.5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348</v>
      </c>
      <c r="D258" s="216" t="s">
        <v>170</v>
      </c>
      <c r="E258" s="217" t="s">
        <v>6346</v>
      </c>
      <c r="F258" s="218" t="s">
        <v>6347</v>
      </c>
      <c r="G258" s="219" t="s">
        <v>741</v>
      </c>
      <c r="H258" s="220">
        <v>10.6</v>
      </c>
      <c r="I258" s="221"/>
      <c r="J258" s="222">
        <f>ROUND(I258*H258,2)</f>
        <v>0</v>
      </c>
      <c r="K258" s="218" t="s">
        <v>174</v>
      </c>
      <c r="L258" s="48"/>
      <c r="M258" s="223" t="s">
        <v>33</v>
      </c>
      <c r="N258" s="224" t="s">
        <v>49</v>
      </c>
      <c r="O258" s="88"/>
      <c r="P258" s="225">
        <f>O258*H258</f>
        <v>0</v>
      </c>
      <c r="Q258" s="225">
        <v>0.0020799999999999998</v>
      </c>
      <c r="R258" s="225">
        <f>Q258*H258</f>
        <v>0.022047999999999998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6348</v>
      </c>
    </row>
    <row r="259" s="2" customFormat="1">
      <c r="A259" s="42"/>
      <c r="B259" s="43"/>
      <c r="C259" s="44"/>
      <c r="D259" s="229" t="s">
        <v>176</v>
      </c>
      <c r="E259" s="44"/>
      <c r="F259" s="230" t="s">
        <v>6349</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6350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6351</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6352</v>
      </c>
      <c r="G262" s="247"/>
      <c r="H262" s="250">
        <v>10.6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354</v>
      </c>
      <c r="D263" s="216" t="s">
        <v>170</v>
      </c>
      <c r="E263" s="217" t="s">
        <v>1630</v>
      </c>
      <c r="F263" s="218" t="s">
        <v>1631</v>
      </c>
      <c r="G263" s="219" t="s">
        <v>556</v>
      </c>
      <c r="H263" s="220">
        <v>0.14499999999999999</v>
      </c>
      <c r="I263" s="221"/>
      <c r="J263" s="222">
        <f>ROUND(I263*H263,2)</f>
        <v>0</v>
      </c>
      <c r="K263" s="218" t="s">
        <v>174</v>
      </c>
      <c r="L263" s="48"/>
      <c r="M263" s="223" t="s">
        <v>33</v>
      </c>
      <c r="N263" s="224" t="s">
        <v>49</v>
      </c>
      <c r="O263" s="88"/>
      <c r="P263" s="225">
        <f>O263*H263</f>
        <v>0</v>
      </c>
      <c r="Q263" s="225">
        <v>1.06277</v>
      </c>
      <c r="R263" s="225">
        <f>Q263*H263</f>
        <v>0.15410164999999998</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6353</v>
      </c>
    </row>
    <row r="264" s="2" customFormat="1">
      <c r="A264" s="42"/>
      <c r="B264" s="43"/>
      <c r="C264" s="44"/>
      <c r="D264" s="229" t="s">
        <v>176</v>
      </c>
      <c r="E264" s="44"/>
      <c r="F264" s="230" t="s">
        <v>1633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1634</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13" customFormat="1">
      <c r="A266" s="13"/>
      <c r="B266" s="236"/>
      <c r="C266" s="237"/>
      <c r="D266" s="229" t="s">
        <v>180</v>
      </c>
      <c r="E266" s="238" t="s">
        <v>33</v>
      </c>
      <c r="F266" s="239" t="s">
        <v>6218</v>
      </c>
      <c r="G266" s="237"/>
      <c r="H266" s="238" t="s">
        <v>33</v>
      </c>
      <c r="I266" s="240"/>
      <c r="J266" s="237"/>
      <c r="K266" s="237"/>
      <c r="L266" s="241"/>
      <c r="M266" s="242"/>
      <c r="N266" s="243"/>
      <c r="O266" s="243"/>
      <c r="P266" s="243"/>
      <c r="Q266" s="243"/>
      <c r="R266" s="243"/>
      <c r="S266" s="243"/>
      <c r="T266" s="244"/>
      <c r="U266" s="13"/>
      <c r="V266" s="13"/>
      <c r="W266" s="13"/>
      <c r="X266" s="13"/>
      <c r="Y266" s="13"/>
      <c r="Z266" s="13"/>
      <c r="AA266" s="13"/>
      <c r="AB266" s="13"/>
      <c r="AC266" s="13"/>
      <c r="AD266" s="13"/>
      <c r="AE266" s="13"/>
      <c r="AT266" s="245" t="s">
        <v>180</v>
      </c>
      <c r="AU266" s="245" t="s">
        <v>87</v>
      </c>
      <c r="AV266" s="13" t="s">
        <v>85</v>
      </c>
      <c r="AW266" s="13" t="s">
        <v>39</v>
      </c>
      <c r="AX266" s="13" t="s">
        <v>78</v>
      </c>
      <c r="AY266" s="245" t="s">
        <v>168</v>
      </c>
    </row>
    <row r="267" s="13" customFormat="1">
      <c r="A267" s="13"/>
      <c r="B267" s="236"/>
      <c r="C267" s="237"/>
      <c r="D267" s="229" t="s">
        <v>180</v>
      </c>
      <c r="E267" s="238" t="s">
        <v>33</v>
      </c>
      <c r="F267" s="239" t="s">
        <v>1635</v>
      </c>
      <c r="G267" s="237"/>
      <c r="H267" s="238" t="s">
        <v>33</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180</v>
      </c>
      <c r="AU267" s="245" t="s">
        <v>87</v>
      </c>
      <c r="AV267" s="13" t="s">
        <v>85</v>
      </c>
      <c r="AW267" s="13" t="s">
        <v>39</v>
      </c>
      <c r="AX267" s="13" t="s">
        <v>78</v>
      </c>
      <c r="AY267" s="245" t="s">
        <v>168</v>
      </c>
    </row>
    <row r="268" s="14" customFormat="1">
      <c r="A268" s="14"/>
      <c r="B268" s="246"/>
      <c r="C268" s="247"/>
      <c r="D268" s="229" t="s">
        <v>180</v>
      </c>
      <c r="E268" s="248" t="s">
        <v>33</v>
      </c>
      <c r="F268" s="249" t="s">
        <v>6354</v>
      </c>
      <c r="G268" s="247"/>
      <c r="H268" s="250">
        <v>0.14499999999999999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85</v>
      </c>
      <c r="AY268" s="256" t="s">
        <v>168</v>
      </c>
    </row>
    <row r="269" s="2" customFormat="1" ht="16.5" customHeight="1">
      <c r="A269" s="42"/>
      <c r="B269" s="43"/>
      <c r="C269" s="216" t="s">
        <v>360</v>
      </c>
      <c r="D269" s="216" t="s">
        <v>170</v>
      </c>
      <c r="E269" s="217" t="s">
        <v>1656</v>
      </c>
      <c r="F269" s="218" t="s">
        <v>1657</v>
      </c>
      <c r="G269" s="219" t="s">
        <v>173</v>
      </c>
      <c r="H269" s="220">
        <v>39.899999999999999</v>
      </c>
      <c r="I269" s="221"/>
      <c r="J269" s="222">
        <f>ROUND(I269*H269,2)</f>
        <v>0</v>
      </c>
      <c r="K269" s="218" t="s">
        <v>174</v>
      </c>
      <c r="L269" s="48"/>
      <c r="M269" s="223" t="s">
        <v>33</v>
      </c>
      <c r="N269" s="224" t="s">
        <v>49</v>
      </c>
      <c r="O269" s="88"/>
      <c r="P269" s="225">
        <f>O269*H269</f>
        <v>0</v>
      </c>
      <c r="Q269" s="225">
        <v>0.11</v>
      </c>
      <c r="R269" s="225">
        <f>Q269*H269</f>
        <v>4.3890000000000002</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6355</v>
      </c>
    </row>
    <row r="270" s="2" customFormat="1">
      <c r="A270" s="42"/>
      <c r="B270" s="43"/>
      <c r="C270" s="44"/>
      <c r="D270" s="229" t="s">
        <v>176</v>
      </c>
      <c r="E270" s="44"/>
      <c r="F270" s="230" t="s">
        <v>1659</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1660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3" customFormat="1">
      <c r="A272" s="13"/>
      <c r="B272" s="236"/>
      <c r="C272" s="237"/>
      <c r="D272" s="229" t="s">
        <v>180</v>
      </c>
      <c r="E272" s="238" t="s">
        <v>33</v>
      </c>
      <c r="F272" s="239" t="s">
        <v>6218</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6356</v>
      </c>
      <c r="G273" s="247"/>
      <c r="H273" s="250">
        <v>39.899999999999999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366</v>
      </c>
      <c r="D274" s="216" t="s">
        <v>170</v>
      </c>
      <c r="E274" s="217" t="s">
        <v>1662</v>
      </c>
      <c r="F274" s="218" t="s">
        <v>1663</v>
      </c>
      <c r="G274" s="219" t="s">
        <v>173</v>
      </c>
      <c r="H274" s="220">
        <v>119.7</v>
      </c>
      <c r="I274" s="221"/>
      <c r="J274" s="222">
        <f>ROUND(I274*H274,2)</f>
        <v>0</v>
      </c>
      <c r="K274" s="218" t="s">
        <v>174</v>
      </c>
      <c r="L274" s="48"/>
      <c r="M274" s="223" t="s">
        <v>33</v>
      </c>
      <c r="N274" s="224" t="s">
        <v>49</v>
      </c>
      <c r="O274" s="88"/>
      <c r="P274" s="225">
        <f>O274*H274</f>
        <v>0</v>
      </c>
      <c r="Q274" s="225">
        <v>0.010999999999999999</v>
      </c>
      <c r="R274" s="225">
        <f>Q274*H274</f>
        <v>1.3167</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6357</v>
      </c>
    </row>
    <row r="275" s="2" customFormat="1">
      <c r="A275" s="42"/>
      <c r="B275" s="43"/>
      <c r="C275" s="44"/>
      <c r="D275" s="229" t="s">
        <v>176</v>
      </c>
      <c r="E275" s="44"/>
      <c r="F275" s="230" t="s">
        <v>1665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1666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8" t="s">
        <v>33</v>
      </c>
      <c r="F277" s="249" t="s">
        <v>6358</v>
      </c>
      <c r="G277" s="247"/>
      <c r="H277" s="250">
        <v>119.7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85</v>
      </c>
      <c r="AY277" s="256" t="s">
        <v>168</v>
      </c>
    </row>
    <row r="278" s="2" customFormat="1" ht="16.5" customHeight="1">
      <c r="A278" s="42"/>
      <c r="B278" s="43"/>
      <c r="C278" s="216" t="s">
        <v>372</v>
      </c>
      <c r="D278" s="216" t="s">
        <v>170</v>
      </c>
      <c r="E278" s="217" t="s">
        <v>1670</v>
      </c>
      <c r="F278" s="218" t="s">
        <v>1671</v>
      </c>
      <c r="G278" s="219" t="s">
        <v>173</v>
      </c>
      <c r="H278" s="220">
        <v>39.899999999999999</v>
      </c>
      <c r="I278" s="221"/>
      <c r="J278" s="222">
        <f>ROUND(I278*H278,2)</f>
        <v>0</v>
      </c>
      <c r="K278" s="218" t="s">
        <v>174</v>
      </c>
      <c r="L278" s="48"/>
      <c r="M278" s="223" t="s">
        <v>33</v>
      </c>
      <c r="N278" s="224" t="s">
        <v>49</v>
      </c>
      <c r="O278" s="88"/>
      <c r="P278" s="225">
        <f>O278*H278</f>
        <v>0</v>
      </c>
      <c r="Q278" s="225">
        <v>0.00012999999999999999</v>
      </c>
      <c r="R278" s="225">
        <f>Q278*H278</f>
        <v>0.0051869999999999998</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6359</v>
      </c>
    </row>
    <row r="279" s="2" customFormat="1">
      <c r="A279" s="42"/>
      <c r="B279" s="43"/>
      <c r="C279" s="44"/>
      <c r="D279" s="229" t="s">
        <v>176</v>
      </c>
      <c r="E279" s="44"/>
      <c r="F279" s="230" t="s">
        <v>1673</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1674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3" customFormat="1">
      <c r="A281" s="13"/>
      <c r="B281" s="236"/>
      <c r="C281" s="237"/>
      <c r="D281" s="229" t="s">
        <v>180</v>
      </c>
      <c r="E281" s="238" t="s">
        <v>33</v>
      </c>
      <c r="F281" s="239" t="s">
        <v>6218</v>
      </c>
      <c r="G281" s="237"/>
      <c r="H281" s="238" t="s">
        <v>33</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180</v>
      </c>
      <c r="AU281" s="245" t="s">
        <v>87</v>
      </c>
      <c r="AV281" s="13" t="s">
        <v>85</v>
      </c>
      <c r="AW281" s="13" t="s">
        <v>39</v>
      </c>
      <c r="AX281" s="13" t="s">
        <v>78</v>
      </c>
      <c r="AY281" s="245" t="s">
        <v>168</v>
      </c>
    </row>
    <row r="282" s="14" customFormat="1">
      <c r="A282" s="14"/>
      <c r="B282" s="246"/>
      <c r="C282" s="247"/>
      <c r="D282" s="229" t="s">
        <v>180</v>
      </c>
      <c r="E282" s="248" t="s">
        <v>33</v>
      </c>
      <c r="F282" s="249" t="s">
        <v>6356</v>
      </c>
      <c r="G282" s="247"/>
      <c r="H282" s="250">
        <v>39.899999999999999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85</v>
      </c>
      <c r="AY282" s="256" t="s">
        <v>168</v>
      </c>
    </row>
    <row r="283" s="2" customFormat="1" ht="16.5" customHeight="1">
      <c r="A283" s="42"/>
      <c r="B283" s="43"/>
      <c r="C283" s="216" t="s">
        <v>378</v>
      </c>
      <c r="D283" s="216" t="s">
        <v>170</v>
      </c>
      <c r="E283" s="217" t="s">
        <v>1676</v>
      </c>
      <c r="F283" s="218" t="s">
        <v>1677</v>
      </c>
      <c r="G283" s="219" t="s">
        <v>173</v>
      </c>
      <c r="H283" s="220">
        <v>39.899999999999999</v>
      </c>
      <c r="I283" s="221"/>
      <c r="J283" s="222">
        <f>ROUND(I283*H283,2)</f>
        <v>0</v>
      </c>
      <c r="K283" s="218" t="s">
        <v>174</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6360</v>
      </c>
    </row>
    <row r="284" s="2" customFormat="1">
      <c r="A284" s="42"/>
      <c r="B284" s="43"/>
      <c r="C284" s="44"/>
      <c r="D284" s="229" t="s">
        <v>176</v>
      </c>
      <c r="E284" s="44"/>
      <c r="F284" s="230" t="s">
        <v>1679</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1680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385</v>
      </c>
      <c r="D286" s="216" t="s">
        <v>170</v>
      </c>
      <c r="E286" s="217" t="s">
        <v>1682</v>
      </c>
      <c r="F286" s="218" t="s">
        <v>1683</v>
      </c>
      <c r="G286" s="219" t="s">
        <v>741</v>
      </c>
      <c r="H286" s="220">
        <v>25.600000000000001</v>
      </c>
      <c r="I286" s="221"/>
      <c r="J286" s="222">
        <f>ROUND(I286*H286,2)</f>
        <v>0</v>
      </c>
      <c r="K286" s="218" t="s">
        <v>174</v>
      </c>
      <c r="L286" s="48"/>
      <c r="M286" s="223" t="s">
        <v>33</v>
      </c>
      <c r="N286" s="224" t="s">
        <v>49</v>
      </c>
      <c r="O286" s="88"/>
      <c r="P286" s="225">
        <f>O286*H286</f>
        <v>0</v>
      </c>
      <c r="Q286" s="225">
        <v>2.0000000000000002E-05</v>
      </c>
      <c r="R286" s="225">
        <f>Q286*H286</f>
        <v>0.00051200000000000009</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6361</v>
      </c>
    </row>
    <row r="287" s="2" customFormat="1">
      <c r="A287" s="42"/>
      <c r="B287" s="43"/>
      <c r="C287" s="44"/>
      <c r="D287" s="229" t="s">
        <v>176</v>
      </c>
      <c r="E287" s="44"/>
      <c r="F287" s="230" t="s">
        <v>1685</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1686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6218</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6362</v>
      </c>
      <c r="G290" s="247"/>
      <c r="H290" s="250">
        <v>25.600000000000001</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85</v>
      </c>
      <c r="AY290" s="256" t="s">
        <v>168</v>
      </c>
    </row>
    <row r="291" s="12" customFormat="1" ht="22.8" customHeight="1">
      <c r="A291" s="12"/>
      <c r="B291" s="200"/>
      <c r="C291" s="201"/>
      <c r="D291" s="202" t="s">
        <v>77</v>
      </c>
      <c r="E291" s="214" t="s">
        <v>136</v>
      </c>
      <c r="F291" s="214" t="s">
        <v>542</v>
      </c>
      <c r="G291" s="201"/>
      <c r="H291" s="201"/>
      <c r="I291" s="204"/>
      <c r="J291" s="215">
        <f>BK291</f>
        <v>0</v>
      </c>
      <c r="K291" s="201"/>
      <c r="L291" s="206"/>
      <c r="M291" s="207"/>
      <c r="N291" s="208"/>
      <c r="O291" s="208"/>
      <c r="P291" s="209">
        <f>SUM(P292:P321)</f>
        <v>0</v>
      </c>
      <c r="Q291" s="208"/>
      <c r="R291" s="209">
        <f>SUM(R292:R321)</f>
        <v>0.029043000000000003</v>
      </c>
      <c r="S291" s="208"/>
      <c r="T291" s="210">
        <f>SUM(T292:T321)</f>
        <v>0</v>
      </c>
      <c r="U291" s="12"/>
      <c r="V291" s="12"/>
      <c r="W291" s="12"/>
      <c r="X291" s="12"/>
      <c r="Y291" s="12"/>
      <c r="Z291" s="12"/>
      <c r="AA291" s="12"/>
      <c r="AB291" s="12"/>
      <c r="AC291" s="12"/>
      <c r="AD291" s="12"/>
      <c r="AE291" s="12"/>
      <c r="AR291" s="211" t="s">
        <v>85</v>
      </c>
      <c r="AT291" s="212" t="s">
        <v>77</v>
      </c>
      <c r="AU291" s="212" t="s">
        <v>85</v>
      </c>
      <c r="AY291" s="211" t="s">
        <v>168</v>
      </c>
      <c r="BK291" s="213">
        <f>SUM(BK292:BK321)</f>
        <v>0</v>
      </c>
    </row>
    <row r="292" s="2" customFormat="1" ht="21.75" customHeight="1">
      <c r="A292" s="42"/>
      <c r="B292" s="43"/>
      <c r="C292" s="216" t="s">
        <v>391</v>
      </c>
      <c r="D292" s="216" t="s">
        <v>170</v>
      </c>
      <c r="E292" s="217" t="s">
        <v>6363</v>
      </c>
      <c r="F292" s="218" t="s">
        <v>6364</v>
      </c>
      <c r="G292" s="219" t="s">
        <v>173</v>
      </c>
      <c r="H292" s="220">
        <v>80</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6365</v>
      </c>
    </row>
    <row r="293" s="2" customFormat="1">
      <c r="A293" s="42"/>
      <c r="B293" s="43"/>
      <c r="C293" s="44"/>
      <c r="D293" s="229" t="s">
        <v>176</v>
      </c>
      <c r="E293" s="44"/>
      <c r="F293" s="230" t="s">
        <v>6366</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6367</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6368</v>
      </c>
      <c r="G296" s="247"/>
      <c r="H296" s="250">
        <v>80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2" customFormat="1" ht="24.15" customHeight="1">
      <c r="A297" s="42"/>
      <c r="B297" s="43"/>
      <c r="C297" s="216" t="s">
        <v>398</v>
      </c>
      <c r="D297" s="216" t="s">
        <v>170</v>
      </c>
      <c r="E297" s="217" t="s">
        <v>6369</v>
      </c>
      <c r="F297" s="218" t="s">
        <v>6370</v>
      </c>
      <c r="G297" s="219" t="s">
        <v>173</v>
      </c>
      <c r="H297" s="220">
        <v>7200</v>
      </c>
      <c r="I297" s="221"/>
      <c r="J297" s="222">
        <f>ROUND(I297*H297,2)</f>
        <v>0</v>
      </c>
      <c r="K297" s="218" t="s">
        <v>174</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6371</v>
      </c>
    </row>
    <row r="298" s="2" customFormat="1">
      <c r="A298" s="42"/>
      <c r="B298" s="43"/>
      <c r="C298" s="44"/>
      <c r="D298" s="229" t="s">
        <v>176</v>
      </c>
      <c r="E298" s="44"/>
      <c r="F298" s="230" t="s">
        <v>6372</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6373</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4" customFormat="1">
      <c r="A300" s="14"/>
      <c r="B300" s="246"/>
      <c r="C300" s="247"/>
      <c r="D300" s="229" t="s">
        <v>180</v>
      </c>
      <c r="E300" s="247"/>
      <c r="F300" s="249" t="s">
        <v>6374</v>
      </c>
      <c r="G300" s="247"/>
      <c r="H300" s="250">
        <v>7200</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180</v>
      </c>
      <c r="AU300" s="256" t="s">
        <v>87</v>
      </c>
      <c r="AV300" s="14" t="s">
        <v>87</v>
      </c>
      <c r="AW300" s="14" t="s">
        <v>4</v>
      </c>
      <c r="AX300" s="14" t="s">
        <v>85</v>
      </c>
      <c r="AY300" s="256" t="s">
        <v>168</v>
      </c>
    </row>
    <row r="301" s="2" customFormat="1" ht="21.75" customHeight="1">
      <c r="A301" s="42"/>
      <c r="B301" s="43"/>
      <c r="C301" s="216" t="s">
        <v>404</v>
      </c>
      <c r="D301" s="216" t="s">
        <v>170</v>
      </c>
      <c r="E301" s="217" t="s">
        <v>6375</v>
      </c>
      <c r="F301" s="218" t="s">
        <v>6376</v>
      </c>
      <c r="G301" s="219" t="s">
        <v>173</v>
      </c>
      <c r="H301" s="220">
        <v>80</v>
      </c>
      <c r="I301" s="221"/>
      <c r="J301" s="222">
        <f>ROUND(I301*H301,2)</f>
        <v>0</v>
      </c>
      <c r="K301" s="218" t="s">
        <v>174</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6377</v>
      </c>
    </row>
    <row r="302" s="2" customFormat="1">
      <c r="A302" s="42"/>
      <c r="B302" s="43"/>
      <c r="C302" s="44"/>
      <c r="D302" s="229" t="s">
        <v>176</v>
      </c>
      <c r="E302" s="44"/>
      <c r="F302" s="230" t="s">
        <v>6378</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6379</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21.75" customHeight="1">
      <c r="A304" s="42"/>
      <c r="B304" s="43"/>
      <c r="C304" s="216" t="s">
        <v>411</v>
      </c>
      <c r="D304" s="216" t="s">
        <v>170</v>
      </c>
      <c r="E304" s="217" t="s">
        <v>1807</v>
      </c>
      <c r="F304" s="218" t="s">
        <v>1808</v>
      </c>
      <c r="G304" s="219" t="s">
        <v>173</v>
      </c>
      <c r="H304" s="220">
        <v>39.899999999999999</v>
      </c>
      <c r="I304" s="221"/>
      <c r="J304" s="222">
        <f>ROUND(I304*H304,2)</f>
        <v>0</v>
      </c>
      <c r="K304" s="218" t="s">
        <v>174</v>
      </c>
      <c r="L304" s="48"/>
      <c r="M304" s="223" t="s">
        <v>33</v>
      </c>
      <c r="N304" s="224" t="s">
        <v>49</v>
      </c>
      <c r="O304" s="88"/>
      <c r="P304" s="225">
        <f>O304*H304</f>
        <v>0</v>
      </c>
      <c r="Q304" s="225">
        <v>0.00012999999999999999</v>
      </c>
      <c r="R304" s="225">
        <f>Q304*H304</f>
        <v>0.0051869999999999998</v>
      </c>
      <c r="S304" s="225">
        <v>0</v>
      </c>
      <c r="T304" s="226">
        <f>S304*H304</f>
        <v>0</v>
      </c>
      <c r="U304" s="42"/>
      <c r="V304" s="42"/>
      <c r="W304" s="42"/>
      <c r="X304" s="42"/>
      <c r="Y304" s="42"/>
      <c r="Z304" s="42"/>
      <c r="AA304" s="42"/>
      <c r="AB304" s="42"/>
      <c r="AC304" s="42"/>
      <c r="AD304" s="42"/>
      <c r="AE304" s="42"/>
      <c r="AR304" s="227" t="s">
        <v>121</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121</v>
      </c>
      <c r="BM304" s="227" t="s">
        <v>6380</v>
      </c>
    </row>
    <row r="305" s="2" customFormat="1">
      <c r="A305" s="42"/>
      <c r="B305" s="43"/>
      <c r="C305" s="44"/>
      <c r="D305" s="229" t="s">
        <v>176</v>
      </c>
      <c r="E305" s="44"/>
      <c r="F305" s="230" t="s">
        <v>1810</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1811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417</v>
      </c>
      <c r="D307" s="216" t="s">
        <v>170</v>
      </c>
      <c r="E307" s="217" t="s">
        <v>1814</v>
      </c>
      <c r="F307" s="218" t="s">
        <v>1815</v>
      </c>
      <c r="G307" s="219" t="s">
        <v>173</v>
      </c>
      <c r="H307" s="220">
        <v>39.899999999999999</v>
      </c>
      <c r="I307" s="221"/>
      <c r="J307" s="222">
        <f>ROUND(I307*H307,2)</f>
        <v>0</v>
      </c>
      <c r="K307" s="218" t="s">
        <v>174</v>
      </c>
      <c r="L307" s="48"/>
      <c r="M307" s="223" t="s">
        <v>33</v>
      </c>
      <c r="N307" s="224" t="s">
        <v>49</v>
      </c>
      <c r="O307" s="88"/>
      <c r="P307" s="225">
        <f>O307*H307</f>
        <v>0</v>
      </c>
      <c r="Q307" s="225">
        <v>4.0000000000000003E-05</v>
      </c>
      <c r="R307" s="225">
        <f>Q307*H307</f>
        <v>0.001596</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6381</v>
      </c>
    </row>
    <row r="308" s="2" customFormat="1">
      <c r="A308" s="42"/>
      <c r="B308" s="43"/>
      <c r="C308" s="44"/>
      <c r="D308" s="229" t="s">
        <v>176</v>
      </c>
      <c r="E308" s="44"/>
      <c r="F308" s="230" t="s">
        <v>1817</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1818</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424</v>
      </c>
      <c r="D310" s="216" t="s">
        <v>170</v>
      </c>
      <c r="E310" s="217" t="s">
        <v>6382</v>
      </c>
      <c r="F310" s="218" t="s">
        <v>6383</v>
      </c>
      <c r="G310" s="219" t="s">
        <v>173</v>
      </c>
      <c r="H310" s="220">
        <v>4.2400000000000002</v>
      </c>
      <c r="I310" s="221"/>
      <c r="J310" s="222">
        <f>ROUND(I310*H310,2)</f>
        <v>0</v>
      </c>
      <c r="K310" s="218" t="s">
        <v>174</v>
      </c>
      <c r="L310" s="48"/>
      <c r="M310" s="223" t="s">
        <v>33</v>
      </c>
      <c r="N310" s="224" t="s">
        <v>49</v>
      </c>
      <c r="O310" s="88"/>
      <c r="P310" s="225">
        <f>O310*H310</f>
        <v>0</v>
      </c>
      <c r="Q310" s="225">
        <v>0.0052500000000000003</v>
      </c>
      <c r="R310" s="225">
        <f>Q310*H310</f>
        <v>0.022260000000000002</v>
      </c>
      <c r="S310" s="225">
        <v>0</v>
      </c>
      <c r="T310" s="226">
        <f>S310*H310</f>
        <v>0</v>
      </c>
      <c r="U310" s="42"/>
      <c r="V310" s="42"/>
      <c r="W310" s="42"/>
      <c r="X310" s="42"/>
      <c r="Y310" s="42"/>
      <c r="Z310" s="42"/>
      <c r="AA310" s="42"/>
      <c r="AB310" s="42"/>
      <c r="AC310" s="42"/>
      <c r="AD310" s="42"/>
      <c r="AE310" s="42"/>
      <c r="AR310" s="227" t="s">
        <v>121</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121</v>
      </c>
      <c r="BM310" s="227" t="s">
        <v>6384</v>
      </c>
    </row>
    <row r="311" s="2" customFormat="1">
      <c r="A311" s="42"/>
      <c r="B311" s="43"/>
      <c r="C311" s="44"/>
      <c r="D311" s="229" t="s">
        <v>176</v>
      </c>
      <c r="E311" s="44"/>
      <c r="F311" s="230" t="s">
        <v>6385</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6386</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3" customFormat="1">
      <c r="A313" s="13"/>
      <c r="B313" s="236"/>
      <c r="C313" s="237"/>
      <c r="D313" s="229" t="s">
        <v>180</v>
      </c>
      <c r="E313" s="238" t="s">
        <v>33</v>
      </c>
      <c r="F313" s="239" t="s">
        <v>6351</v>
      </c>
      <c r="G313" s="237"/>
      <c r="H313" s="238" t="s">
        <v>33</v>
      </c>
      <c r="I313" s="240"/>
      <c r="J313" s="237"/>
      <c r="K313" s="237"/>
      <c r="L313" s="241"/>
      <c r="M313" s="242"/>
      <c r="N313" s="243"/>
      <c r="O313" s="243"/>
      <c r="P313" s="243"/>
      <c r="Q313" s="243"/>
      <c r="R313" s="243"/>
      <c r="S313" s="243"/>
      <c r="T313" s="244"/>
      <c r="U313" s="13"/>
      <c r="V313" s="13"/>
      <c r="W313" s="13"/>
      <c r="X313" s="13"/>
      <c r="Y313" s="13"/>
      <c r="Z313" s="13"/>
      <c r="AA313" s="13"/>
      <c r="AB313" s="13"/>
      <c r="AC313" s="13"/>
      <c r="AD313" s="13"/>
      <c r="AE313" s="13"/>
      <c r="AT313" s="245" t="s">
        <v>180</v>
      </c>
      <c r="AU313" s="245" t="s">
        <v>87</v>
      </c>
      <c r="AV313" s="13" t="s">
        <v>85</v>
      </c>
      <c r="AW313" s="13" t="s">
        <v>39</v>
      </c>
      <c r="AX313" s="13" t="s">
        <v>78</v>
      </c>
      <c r="AY313" s="245" t="s">
        <v>168</v>
      </c>
    </row>
    <row r="314" s="14" customFormat="1">
      <c r="A314" s="14"/>
      <c r="B314" s="246"/>
      <c r="C314" s="247"/>
      <c r="D314" s="229" t="s">
        <v>180</v>
      </c>
      <c r="E314" s="248" t="s">
        <v>33</v>
      </c>
      <c r="F314" s="249" t="s">
        <v>6387</v>
      </c>
      <c r="G314" s="247"/>
      <c r="H314" s="250">
        <v>4.2400000000000002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85</v>
      </c>
      <c r="AY314" s="256" t="s">
        <v>168</v>
      </c>
    </row>
    <row r="315" s="2" customFormat="1" ht="16.5" customHeight="1">
      <c r="A315" s="42"/>
      <c r="B315" s="43"/>
      <c r="C315" s="216" t="s">
        <v>430</v>
      </c>
      <c r="D315" s="216" t="s">
        <v>170</v>
      </c>
      <c r="E315" s="217" t="s">
        <v>2282</v>
      </c>
      <c r="F315" s="218" t="s">
        <v>2283</v>
      </c>
      <c r="G315" s="219" t="s">
        <v>173</v>
      </c>
      <c r="H315" s="220">
        <v>80</v>
      </c>
      <c r="I315" s="221"/>
      <c r="J315" s="222">
        <f>ROUND(I315*H315,2)</f>
        <v>0</v>
      </c>
      <c r="K315" s="218" t="s">
        <v>174</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6388</v>
      </c>
    </row>
    <row r="316" s="2" customFormat="1">
      <c r="A316" s="42"/>
      <c r="B316" s="43"/>
      <c r="C316" s="44"/>
      <c r="D316" s="229" t="s">
        <v>176</v>
      </c>
      <c r="E316" s="44"/>
      <c r="F316" s="230" t="s">
        <v>2285</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c r="A317" s="42"/>
      <c r="B317" s="43"/>
      <c r="C317" s="44"/>
      <c r="D317" s="234" t="s">
        <v>178</v>
      </c>
      <c r="E317" s="44"/>
      <c r="F317" s="235" t="s">
        <v>2286</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178</v>
      </c>
      <c r="AU317" s="20" t="s">
        <v>87</v>
      </c>
    </row>
    <row r="318" s="2" customFormat="1" ht="16.5" customHeight="1">
      <c r="A318" s="42"/>
      <c r="B318" s="43"/>
      <c r="C318" s="216" t="s">
        <v>436</v>
      </c>
      <c r="D318" s="216" t="s">
        <v>170</v>
      </c>
      <c r="E318" s="217" t="s">
        <v>2289</v>
      </c>
      <c r="F318" s="218" t="s">
        <v>2290</v>
      </c>
      <c r="G318" s="219" t="s">
        <v>173</v>
      </c>
      <c r="H318" s="220">
        <v>800</v>
      </c>
      <c r="I318" s="221"/>
      <c r="J318" s="222">
        <f>ROUND(I318*H318,2)</f>
        <v>0</v>
      </c>
      <c r="K318" s="218" t="s">
        <v>174</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6389</v>
      </c>
    </row>
    <row r="319" s="2" customFormat="1">
      <c r="A319" s="42"/>
      <c r="B319" s="43"/>
      <c r="C319" s="44"/>
      <c r="D319" s="229" t="s">
        <v>176</v>
      </c>
      <c r="E319" s="44"/>
      <c r="F319" s="230" t="s">
        <v>2292</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2293</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4" customFormat="1">
      <c r="A321" s="14"/>
      <c r="B321" s="246"/>
      <c r="C321" s="247"/>
      <c r="D321" s="229" t="s">
        <v>180</v>
      </c>
      <c r="E321" s="247"/>
      <c r="F321" s="249" t="s">
        <v>6390</v>
      </c>
      <c r="G321" s="247"/>
      <c r="H321" s="250">
        <v>800</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4</v>
      </c>
      <c r="AX321" s="14" t="s">
        <v>85</v>
      </c>
      <c r="AY321" s="256" t="s">
        <v>168</v>
      </c>
    </row>
    <row r="322" s="12" customFormat="1" ht="22.8" customHeight="1">
      <c r="A322" s="12"/>
      <c r="B322" s="200"/>
      <c r="C322" s="201"/>
      <c r="D322" s="202" t="s">
        <v>77</v>
      </c>
      <c r="E322" s="214" t="s">
        <v>2366</v>
      </c>
      <c r="F322" s="214" t="s">
        <v>2367</v>
      </c>
      <c r="G322" s="201"/>
      <c r="H322" s="201"/>
      <c r="I322" s="204"/>
      <c r="J322" s="215">
        <f>BK322</f>
        <v>0</v>
      </c>
      <c r="K322" s="201"/>
      <c r="L322" s="206"/>
      <c r="M322" s="207"/>
      <c r="N322" s="208"/>
      <c r="O322" s="208"/>
      <c r="P322" s="209">
        <f>SUM(P323:P325)</f>
        <v>0</v>
      </c>
      <c r="Q322" s="208"/>
      <c r="R322" s="209">
        <f>SUM(R323:R325)</f>
        <v>0</v>
      </c>
      <c r="S322" s="208"/>
      <c r="T322" s="210">
        <f>SUM(T323:T325)</f>
        <v>0</v>
      </c>
      <c r="U322" s="12"/>
      <c r="V322" s="12"/>
      <c r="W322" s="12"/>
      <c r="X322" s="12"/>
      <c r="Y322" s="12"/>
      <c r="Z322" s="12"/>
      <c r="AA322" s="12"/>
      <c r="AB322" s="12"/>
      <c r="AC322" s="12"/>
      <c r="AD322" s="12"/>
      <c r="AE322" s="12"/>
      <c r="AR322" s="211" t="s">
        <v>85</v>
      </c>
      <c r="AT322" s="212" t="s">
        <v>77</v>
      </c>
      <c r="AU322" s="212" t="s">
        <v>85</v>
      </c>
      <c r="AY322" s="211" t="s">
        <v>168</v>
      </c>
      <c r="BK322" s="213">
        <f>SUM(BK323:BK325)</f>
        <v>0</v>
      </c>
    </row>
    <row r="323" s="2" customFormat="1" ht="16.5" customHeight="1">
      <c r="A323" s="42"/>
      <c r="B323" s="43"/>
      <c r="C323" s="216" t="s">
        <v>442</v>
      </c>
      <c r="D323" s="216" t="s">
        <v>170</v>
      </c>
      <c r="E323" s="217" t="s">
        <v>6391</v>
      </c>
      <c r="F323" s="218" t="s">
        <v>6392</v>
      </c>
      <c r="G323" s="219" t="s">
        <v>556</v>
      </c>
      <c r="H323" s="220">
        <v>82.926000000000002</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6393</v>
      </c>
    </row>
    <row r="324" s="2" customFormat="1">
      <c r="A324" s="42"/>
      <c r="B324" s="43"/>
      <c r="C324" s="44"/>
      <c r="D324" s="229" t="s">
        <v>176</v>
      </c>
      <c r="E324" s="44"/>
      <c r="F324" s="230" t="s">
        <v>6394</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6395</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12" customFormat="1" ht="25.92" customHeight="1">
      <c r="A326" s="12"/>
      <c r="B326" s="200"/>
      <c r="C326" s="201"/>
      <c r="D326" s="202" t="s">
        <v>77</v>
      </c>
      <c r="E326" s="203" t="s">
        <v>2374</v>
      </c>
      <c r="F326" s="203" t="s">
        <v>2375</v>
      </c>
      <c r="G326" s="201"/>
      <c r="H326" s="201"/>
      <c r="I326" s="204"/>
      <c r="J326" s="205">
        <f>BK326</f>
        <v>0</v>
      </c>
      <c r="K326" s="201"/>
      <c r="L326" s="206"/>
      <c r="M326" s="207"/>
      <c r="N326" s="208"/>
      <c r="O326" s="208"/>
      <c r="P326" s="209">
        <f>P327+P382+P416+P462+P471+P489+P529+P548+P588+P622+P634</f>
        <v>0</v>
      </c>
      <c r="Q326" s="208"/>
      <c r="R326" s="209">
        <f>R327+R382+R416+R462+R471+R489+R529+R548+R588+R622+R634</f>
        <v>4.0893273299999997</v>
      </c>
      <c r="S326" s="208"/>
      <c r="T326" s="210">
        <f>T327+T382+T416+T462+T471+T489+T529+T548+T588+T622+T634</f>
        <v>0</v>
      </c>
      <c r="U326" s="12"/>
      <c r="V326" s="12"/>
      <c r="W326" s="12"/>
      <c r="X326" s="12"/>
      <c r="Y326" s="12"/>
      <c r="Z326" s="12"/>
      <c r="AA326" s="12"/>
      <c r="AB326" s="12"/>
      <c r="AC326" s="12"/>
      <c r="AD326" s="12"/>
      <c r="AE326" s="12"/>
      <c r="AR326" s="211" t="s">
        <v>87</v>
      </c>
      <c r="AT326" s="212" t="s">
        <v>77</v>
      </c>
      <c r="AU326" s="212" t="s">
        <v>78</v>
      </c>
      <c r="AY326" s="211" t="s">
        <v>168</v>
      </c>
      <c r="BK326" s="213">
        <f>BK327+BK382+BK416+BK462+BK471+BK489+BK529+BK548+BK588+BK622+BK634</f>
        <v>0</v>
      </c>
    </row>
    <row r="327" s="12" customFormat="1" ht="22.8" customHeight="1">
      <c r="A327" s="12"/>
      <c r="B327" s="200"/>
      <c r="C327" s="201"/>
      <c r="D327" s="202" t="s">
        <v>77</v>
      </c>
      <c r="E327" s="214" t="s">
        <v>2376</v>
      </c>
      <c r="F327" s="214" t="s">
        <v>2377</v>
      </c>
      <c r="G327" s="201"/>
      <c r="H327" s="201"/>
      <c r="I327" s="204"/>
      <c r="J327" s="215">
        <f>BK327</f>
        <v>0</v>
      </c>
      <c r="K327" s="201"/>
      <c r="L327" s="206"/>
      <c r="M327" s="207"/>
      <c r="N327" s="208"/>
      <c r="O327" s="208"/>
      <c r="P327" s="209">
        <f>SUM(P328:P381)</f>
        <v>0</v>
      </c>
      <c r="Q327" s="208"/>
      <c r="R327" s="209">
        <f>SUM(R328:R381)</f>
        <v>0.67470969999999997</v>
      </c>
      <c r="S327" s="208"/>
      <c r="T327" s="210">
        <f>SUM(T328:T381)</f>
        <v>0</v>
      </c>
      <c r="U327" s="12"/>
      <c r="V327" s="12"/>
      <c r="W327" s="12"/>
      <c r="X327" s="12"/>
      <c r="Y327" s="12"/>
      <c r="Z327" s="12"/>
      <c r="AA327" s="12"/>
      <c r="AB327" s="12"/>
      <c r="AC327" s="12"/>
      <c r="AD327" s="12"/>
      <c r="AE327" s="12"/>
      <c r="AR327" s="211" t="s">
        <v>87</v>
      </c>
      <c r="AT327" s="212" t="s">
        <v>77</v>
      </c>
      <c r="AU327" s="212" t="s">
        <v>85</v>
      </c>
      <c r="AY327" s="211" t="s">
        <v>168</v>
      </c>
      <c r="BK327" s="213">
        <f>SUM(BK328:BK381)</f>
        <v>0</v>
      </c>
    </row>
    <row r="328" s="2" customFormat="1" ht="16.5" customHeight="1">
      <c r="A328" s="42"/>
      <c r="B328" s="43"/>
      <c r="C328" s="216" t="s">
        <v>448</v>
      </c>
      <c r="D328" s="216" t="s">
        <v>170</v>
      </c>
      <c r="E328" s="217" t="s">
        <v>2379</v>
      </c>
      <c r="F328" s="218" t="s">
        <v>2380</v>
      </c>
      <c r="G328" s="219" t="s">
        <v>173</v>
      </c>
      <c r="H328" s="220">
        <v>42.100000000000001</v>
      </c>
      <c r="I328" s="221"/>
      <c r="J328" s="222">
        <f>ROUND(I328*H328,2)</f>
        <v>0</v>
      </c>
      <c r="K328" s="218" t="s">
        <v>174</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6396</v>
      </c>
    </row>
    <row r="329" s="2" customFormat="1">
      <c r="A329" s="42"/>
      <c r="B329" s="43"/>
      <c r="C329" s="44"/>
      <c r="D329" s="229" t="s">
        <v>176</v>
      </c>
      <c r="E329" s="44"/>
      <c r="F329" s="230" t="s">
        <v>2382</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2383</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13" customFormat="1">
      <c r="A331" s="13"/>
      <c r="B331" s="236"/>
      <c r="C331" s="237"/>
      <c r="D331" s="229" t="s">
        <v>180</v>
      </c>
      <c r="E331" s="238" t="s">
        <v>33</v>
      </c>
      <c r="F331" s="239" t="s">
        <v>6218</v>
      </c>
      <c r="G331" s="237"/>
      <c r="H331" s="238" t="s">
        <v>33</v>
      </c>
      <c r="I331" s="240"/>
      <c r="J331" s="237"/>
      <c r="K331" s="237"/>
      <c r="L331" s="241"/>
      <c r="M331" s="242"/>
      <c r="N331" s="243"/>
      <c r="O331" s="243"/>
      <c r="P331" s="243"/>
      <c r="Q331" s="243"/>
      <c r="R331" s="243"/>
      <c r="S331" s="243"/>
      <c r="T331" s="244"/>
      <c r="U331" s="13"/>
      <c r="V331" s="13"/>
      <c r="W331" s="13"/>
      <c r="X331" s="13"/>
      <c r="Y331" s="13"/>
      <c r="Z331" s="13"/>
      <c r="AA331" s="13"/>
      <c r="AB331" s="13"/>
      <c r="AC331" s="13"/>
      <c r="AD331" s="13"/>
      <c r="AE331" s="13"/>
      <c r="AT331" s="245" t="s">
        <v>180</v>
      </c>
      <c r="AU331" s="245" t="s">
        <v>87</v>
      </c>
      <c r="AV331" s="13" t="s">
        <v>85</v>
      </c>
      <c r="AW331" s="13" t="s">
        <v>39</v>
      </c>
      <c r="AX331" s="13" t="s">
        <v>78</v>
      </c>
      <c r="AY331" s="245" t="s">
        <v>168</v>
      </c>
    </row>
    <row r="332" s="13" customFormat="1">
      <c r="A332" s="13"/>
      <c r="B332" s="236"/>
      <c r="C332" s="237"/>
      <c r="D332" s="229" t="s">
        <v>180</v>
      </c>
      <c r="E332" s="238" t="s">
        <v>33</v>
      </c>
      <c r="F332" s="239" t="s">
        <v>6397</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6398</v>
      </c>
      <c r="G333" s="247"/>
      <c r="H333" s="250">
        <v>42.100000000000001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85</v>
      </c>
      <c r="AY333" s="256" t="s">
        <v>168</v>
      </c>
    </row>
    <row r="334" s="2" customFormat="1" ht="16.5" customHeight="1">
      <c r="A334" s="42"/>
      <c r="B334" s="43"/>
      <c r="C334" s="285" t="s">
        <v>454</v>
      </c>
      <c r="D334" s="285" t="s">
        <v>713</v>
      </c>
      <c r="E334" s="286" t="s">
        <v>2387</v>
      </c>
      <c r="F334" s="287" t="s">
        <v>2388</v>
      </c>
      <c r="G334" s="288" t="s">
        <v>556</v>
      </c>
      <c r="H334" s="289">
        <v>0.012999999999999999</v>
      </c>
      <c r="I334" s="290"/>
      <c r="J334" s="291">
        <f>ROUND(I334*H334,2)</f>
        <v>0</v>
      </c>
      <c r="K334" s="287" t="s">
        <v>174</v>
      </c>
      <c r="L334" s="292"/>
      <c r="M334" s="293" t="s">
        <v>33</v>
      </c>
      <c r="N334" s="294" t="s">
        <v>49</v>
      </c>
      <c r="O334" s="88"/>
      <c r="P334" s="225">
        <f>O334*H334</f>
        <v>0</v>
      </c>
      <c r="Q334" s="225">
        <v>1</v>
      </c>
      <c r="R334" s="225">
        <f>Q334*H334</f>
        <v>0.012999999999999999</v>
      </c>
      <c r="S334" s="225">
        <v>0</v>
      </c>
      <c r="T334" s="226">
        <f>S334*H334</f>
        <v>0</v>
      </c>
      <c r="U334" s="42"/>
      <c r="V334" s="42"/>
      <c r="W334" s="42"/>
      <c r="X334" s="42"/>
      <c r="Y334" s="42"/>
      <c r="Z334" s="42"/>
      <c r="AA334" s="42"/>
      <c r="AB334" s="42"/>
      <c r="AC334" s="42"/>
      <c r="AD334" s="42"/>
      <c r="AE334" s="42"/>
      <c r="AR334" s="227" t="s">
        <v>366</v>
      </c>
      <c r="AT334" s="227" t="s">
        <v>713</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6399</v>
      </c>
    </row>
    <row r="335" s="2" customFormat="1">
      <c r="A335" s="42"/>
      <c r="B335" s="43"/>
      <c r="C335" s="44"/>
      <c r="D335" s="229" t="s">
        <v>176</v>
      </c>
      <c r="E335" s="44"/>
      <c r="F335" s="230" t="s">
        <v>2388</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14" customFormat="1">
      <c r="A336" s="14"/>
      <c r="B336" s="246"/>
      <c r="C336" s="247"/>
      <c r="D336" s="229" t="s">
        <v>180</v>
      </c>
      <c r="E336" s="247"/>
      <c r="F336" s="249" t="s">
        <v>6400</v>
      </c>
      <c r="G336" s="247"/>
      <c r="H336" s="250">
        <v>0.012999999999999999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4</v>
      </c>
      <c r="AX336" s="14" t="s">
        <v>85</v>
      </c>
      <c r="AY336" s="256" t="s">
        <v>168</v>
      </c>
    </row>
    <row r="337" s="2" customFormat="1" ht="16.5" customHeight="1">
      <c r="A337" s="42"/>
      <c r="B337" s="43"/>
      <c r="C337" s="216" t="s">
        <v>460</v>
      </c>
      <c r="D337" s="216" t="s">
        <v>170</v>
      </c>
      <c r="E337" s="217" t="s">
        <v>2392</v>
      </c>
      <c r="F337" s="218" t="s">
        <v>2393</v>
      </c>
      <c r="G337" s="219" t="s">
        <v>173</v>
      </c>
      <c r="H337" s="220">
        <v>6.2800000000000002</v>
      </c>
      <c r="I337" s="221"/>
      <c r="J337" s="222">
        <f>ROUND(I337*H337,2)</f>
        <v>0</v>
      </c>
      <c r="K337" s="218" t="s">
        <v>174</v>
      </c>
      <c r="L337" s="48"/>
      <c r="M337" s="223" t="s">
        <v>33</v>
      </c>
      <c r="N337" s="224" t="s">
        <v>49</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6401</v>
      </c>
    </row>
    <row r="338" s="2" customFormat="1">
      <c r="A338" s="42"/>
      <c r="B338" s="43"/>
      <c r="C338" s="44"/>
      <c r="D338" s="229" t="s">
        <v>176</v>
      </c>
      <c r="E338" s="44"/>
      <c r="F338" s="230" t="s">
        <v>2395</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2396</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6218</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4" customFormat="1">
      <c r="A341" s="14"/>
      <c r="B341" s="246"/>
      <c r="C341" s="247"/>
      <c r="D341" s="229" t="s">
        <v>180</v>
      </c>
      <c r="E341" s="248" t="s">
        <v>33</v>
      </c>
      <c r="F341" s="249" t="s">
        <v>6402</v>
      </c>
      <c r="G341" s="247"/>
      <c r="H341" s="250">
        <v>6.2800000000000002</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85</v>
      </c>
      <c r="AY341" s="256" t="s">
        <v>168</v>
      </c>
    </row>
    <row r="342" s="2" customFormat="1" ht="16.5" customHeight="1">
      <c r="A342" s="42"/>
      <c r="B342" s="43"/>
      <c r="C342" s="285" t="s">
        <v>466</v>
      </c>
      <c r="D342" s="285" t="s">
        <v>713</v>
      </c>
      <c r="E342" s="286" t="s">
        <v>2387</v>
      </c>
      <c r="F342" s="287" t="s">
        <v>2388</v>
      </c>
      <c r="G342" s="288" t="s">
        <v>556</v>
      </c>
      <c r="H342" s="289">
        <v>0.002</v>
      </c>
      <c r="I342" s="290"/>
      <c r="J342" s="291">
        <f>ROUND(I342*H342,2)</f>
        <v>0</v>
      </c>
      <c r="K342" s="287" t="s">
        <v>174</v>
      </c>
      <c r="L342" s="292"/>
      <c r="M342" s="293" t="s">
        <v>33</v>
      </c>
      <c r="N342" s="294" t="s">
        <v>49</v>
      </c>
      <c r="O342" s="88"/>
      <c r="P342" s="225">
        <f>O342*H342</f>
        <v>0</v>
      </c>
      <c r="Q342" s="225">
        <v>1</v>
      </c>
      <c r="R342" s="225">
        <f>Q342*H342</f>
        <v>0.002</v>
      </c>
      <c r="S342" s="225">
        <v>0</v>
      </c>
      <c r="T342" s="226">
        <f>S342*H342</f>
        <v>0</v>
      </c>
      <c r="U342" s="42"/>
      <c r="V342" s="42"/>
      <c r="W342" s="42"/>
      <c r="X342" s="42"/>
      <c r="Y342" s="42"/>
      <c r="Z342" s="42"/>
      <c r="AA342" s="42"/>
      <c r="AB342" s="42"/>
      <c r="AC342" s="42"/>
      <c r="AD342" s="42"/>
      <c r="AE342" s="42"/>
      <c r="AR342" s="227" t="s">
        <v>366</v>
      </c>
      <c r="AT342" s="227" t="s">
        <v>713</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6403</v>
      </c>
    </row>
    <row r="343" s="2" customFormat="1">
      <c r="A343" s="42"/>
      <c r="B343" s="43"/>
      <c r="C343" s="44"/>
      <c r="D343" s="229" t="s">
        <v>176</v>
      </c>
      <c r="E343" s="44"/>
      <c r="F343" s="230" t="s">
        <v>2388</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14" customFormat="1">
      <c r="A344" s="14"/>
      <c r="B344" s="246"/>
      <c r="C344" s="247"/>
      <c r="D344" s="229" t="s">
        <v>180</v>
      </c>
      <c r="E344" s="247"/>
      <c r="F344" s="249" t="s">
        <v>6404</v>
      </c>
      <c r="G344" s="247"/>
      <c r="H344" s="250">
        <v>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4</v>
      </c>
      <c r="AX344" s="14" t="s">
        <v>85</v>
      </c>
      <c r="AY344" s="256" t="s">
        <v>168</v>
      </c>
    </row>
    <row r="345" s="2" customFormat="1" ht="16.5" customHeight="1">
      <c r="A345" s="42"/>
      <c r="B345" s="43"/>
      <c r="C345" s="216" t="s">
        <v>473</v>
      </c>
      <c r="D345" s="216" t="s">
        <v>170</v>
      </c>
      <c r="E345" s="217" t="s">
        <v>2427</v>
      </c>
      <c r="F345" s="218" t="s">
        <v>2428</v>
      </c>
      <c r="G345" s="219" t="s">
        <v>173</v>
      </c>
      <c r="H345" s="220">
        <v>84.200000000000003</v>
      </c>
      <c r="I345" s="221"/>
      <c r="J345" s="222">
        <f>ROUND(I345*H345,2)</f>
        <v>0</v>
      </c>
      <c r="K345" s="218" t="s">
        <v>174</v>
      </c>
      <c r="L345" s="48"/>
      <c r="M345" s="223" t="s">
        <v>33</v>
      </c>
      <c r="N345" s="224" t="s">
        <v>49</v>
      </c>
      <c r="O345" s="88"/>
      <c r="P345" s="225">
        <f>O345*H345</f>
        <v>0</v>
      </c>
      <c r="Q345" s="225">
        <v>0.00040000000000000002</v>
      </c>
      <c r="R345" s="225">
        <f>Q345*H345</f>
        <v>0.033680000000000002</v>
      </c>
      <c r="S345" s="225">
        <v>0</v>
      </c>
      <c r="T345" s="226">
        <f>S345*H345</f>
        <v>0</v>
      </c>
      <c r="U345" s="42"/>
      <c r="V345" s="42"/>
      <c r="W345" s="42"/>
      <c r="X345" s="42"/>
      <c r="Y345" s="42"/>
      <c r="Z345" s="42"/>
      <c r="AA345" s="42"/>
      <c r="AB345" s="42"/>
      <c r="AC345" s="42"/>
      <c r="AD345" s="42"/>
      <c r="AE345" s="42"/>
      <c r="AR345" s="227" t="s">
        <v>266</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266</v>
      </c>
      <c r="BM345" s="227" t="s">
        <v>6405</v>
      </c>
    </row>
    <row r="346" s="2" customFormat="1">
      <c r="A346" s="42"/>
      <c r="B346" s="43"/>
      <c r="C346" s="44"/>
      <c r="D346" s="229" t="s">
        <v>176</v>
      </c>
      <c r="E346" s="44"/>
      <c r="F346" s="230" t="s">
        <v>2430</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c r="A347" s="42"/>
      <c r="B347" s="43"/>
      <c r="C347" s="44"/>
      <c r="D347" s="234" t="s">
        <v>178</v>
      </c>
      <c r="E347" s="44"/>
      <c r="F347" s="235" t="s">
        <v>2431</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178</v>
      </c>
      <c r="AU347" s="20" t="s">
        <v>87</v>
      </c>
    </row>
    <row r="348" s="13" customFormat="1">
      <c r="A348" s="13"/>
      <c r="B348" s="236"/>
      <c r="C348" s="237"/>
      <c r="D348" s="229" t="s">
        <v>180</v>
      </c>
      <c r="E348" s="238" t="s">
        <v>33</v>
      </c>
      <c r="F348" s="239" t="s">
        <v>6218</v>
      </c>
      <c r="G348" s="237"/>
      <c r="H348" s="238" t="s">
        <v>33</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180</v>
      </c>
      <c r="AU348" s="245" t="s">
        <v>87</v>
      </c>
      <c r="AV348" s="13" t="s">
        <v>85</v>
      </c>
      <c r="AW348" s="13" t="s">
        <v>39</v>
      </c>
      <c r="AX348" s="13" t="s">
        <v>78</v>
      </c>
      <c r="AY348" s="245" t="s">
        <v>168</v>
      </c>
    </row>
    <row r="349" s="13" customFormat="1">
      <c r="A349" s="13"/>
      <c r="B349" s="236"/>
      <c r="C349" s="237"/>
      <c r="D349" s="229" t="s">
        <v>180</v>
      </c>
      <c r="E349" s="238" t="s">
        <v>33</v>
      </c>
      <c r="F349" s="239" t="s">
        <v>6397</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6406</v>
      </c>
      <c r="G350" s="247"/>
      <c r="H350" s="250">
        <v>84.200000000000003</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85</v>
      </c>
      <c r="AY350" s="256" t="s">
        <v>168</v>
      </c>
    </row>
    <row r="351" s="2" customFormat="1" ht="24.15" customHeight="1">
      <c r="A351" s="42"/>
      <c r="B351" s="43"/>
      <c r="C351" s="285" t="s">
        <v>480</v>
      </c>
      <c r="D351" s="285" t="s">
        <v>713</v>
      </c>
      <c r="E351" s="286" t="s">
        <v>2436</v>
      </c>
      <c r="F351" s="287" t="s">
        <v>2437</v>
      </c>
      <c r="G351" s="288" t="s">
        <v>173</v>
      </c>
      <c r="H351" s="289">
        <v>49.067999999999998</v>
      </c>
      <c r="I351" s="290"/>
      <c r="J351" s="291">
        <f>ROUND(I351*H351,2)</f>
        <v>0</v>
      </c>
      <c r="K351" s="287" t="s">
        <v>174</v>
      </c>
      <c r="L351" s="292"/>
      <c r="M351" s="293" t="s">
        <v>33</v>
      </c>
      <c r="N351" s="294" t="s">
        <v>49</v>
      </c>
      <c r="O351" s="88"/>
      <c r="P351" s="225">
        <f>O351*H351</f>
        <v>0</v>
      </c>
      <c r="Q351" s="225">
        <v>0.0053</v>
      </c>
      <c r="R351" s="225">
        <f>Q351*H351</f>
        <v>0.26006039999999997</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6407</v>
      </c>
    </row>
    <row r="352" s="2" customFormat="1">
      <c r="A352" s="42"/>
      <c r="B352" s="43"/>
      <c r="C352" s="44"/>
      <c r="D352" s="229" t="s">
        <v>176</v>
      </c>
      <c r="E352" s="44"/>
      <c r="F352" s="230" t="s">
        <v>2437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6408</v>
      </c>
      <c r="G353" s="247"/>
      <c r="H353" s="250">
        <v>49.067999999999998</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24.15" customHeight="1">
      <c r="A354" s="42"/>
      <c r="B354" s="43"/>
      <c r="C354" s="285" t="s">
        <v>486</v>
      </c>
      <c r="D354" s="285" t="s">
        <v>713</v>
      </c>
      <c r="E354" s="286" t="s">
        <v>2441</v>
      </c>
      <c r="F354" s="287" t="s">
        <v>2442</v>
      </c>
      <c r="G354" s="288" t="s">
        <v>173</v>
      </c>
      <c r="H354" s="289">
        <v>49.067999999999998</v>
      </c>
      <c r="I354" s="290"/>
      <c r="J354" s="291">
        <f>ROUND(I354*H354,2)</f>
        <v>0</v>
      </c>
      <c r="K354" s="287" t="s">
        <v>174</v>
      </c>
      <c r="L354" s="292"/>
      <c r="M354" s="293" t="s">
        <v>33</v>
      </c>
      <c r="N354" s="294" t="s">
        <v>49</v>
      </c>
      <c r="O354" s="88"/>
      <c r="P354" s="225">
        <f>O354*H354</f>
        <v>0</v>
      </c>
      <c r="Q354" s="225">
        <v>0.0054000000000000003</v>
      </c>
      <c r="R354" s="225">
        <f>Q354*H354</f>
        <v>0.26496720000000001</v>
      </c>
      <c r="S354" s="225">
        <v>0</v>
      </c>
      <c r="T354" s="226">
        <f>S354*H354</f>
        <v>0</v>
      </c>
      <c r="U354" s="42"/>
      <c r="V354" s="42"/>
      <c r="W354" s="42"/>
      <c r="X354" s="42"/>
      <c r="Y354" s="42"/>
      <c r="Z354" s="42"/>
      <c r="AA354" s="42"/>
      <c r="AB354" s="42"/>
      <c r="AC354" s="42"/>
      <c r="AD354" s="42"/>
      <c r="AE354" s="42"/>
      <c r="AR354" s="227" t="s">
        <v>366</v>
      </c>
      <c r="AT354" s="227" t="s">
        <v>713</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266</v>
      </c>
      <c r="BM354" s="227" t="s">
        <v>6409</v>
      </c>
    </row>
    <row r="355" s="2" customFormat="1">
      <c r="A355" s="42"/>
      <c r="B355" s="43"/>
      <c r="C355" s="44"/>
      <c r="D355" s="229" t="s">
        <v>176</v>
      </c>
      <c r="E355" s="44"/>
      <c r="F355" s="230" t="s">
        <v>2442</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14" customFormat="1">
      <c r="A356" s="14"/>
      <c r="B356" s="246"/>
      <c r="C356" s="247"/>
      <c r="D356" s="229" t="s">
        <v>180</v>
      </c>
      <c r="E356" s="247"/>
      <c r="F356" s="249" t="s">
        <v>6408</v>
      </c>
      <c r="G356" s="247"/>
      <c r="H356" s="250">
        <v>49.067999999999998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4</v>
      </c>
      <c r="AX356" s="14" t="s">
        <v>85</v>
      </c>
      <c r="AY356" s="256" t="s">
        <v>168</v>
      </c>
    </row>
    <row r="357" s="2" customFormat="1" ht="16.5" customHeight="1">
      <c r="A357" s="42"/>
      <c r="B357" s="43"/>
      <c r="C357" s="216" t="s">
        <v>492</v>
      </c>
      <c r="D357" s="216" t="s">
        <v>170</v>
      </c>
      <c r="E357" s="217" t="s">
        <v>6410</v>
      </c>
      <c r="F357" s="218" t="s">
        <v>6411</v>
      </c>
      <c r="G357" s="219" t="s">
        <v>173</v>
      </c>
      <c r="H357" s="220">
        <v>12.560000000000001</v>
      </c>
      <c r="I357" s="221"/>
      <c r="J357" s="222">
        <f>ROUND(I357*H357,2)</f>
        <v>0</v>
      </c>
      <c r="K357" s="218" t="s">
        <v>174</v>
      </c>
      <c r="L357" s="48"/>
      <c r="M357" s="223" t="s">
        <v>33</v>
      </c>
      <c r="N357" s="224" t="s">
        <v>49</v>
      </c>
      <c r="O357" s="88"/>
      <c r="P357" s="225">
        <f>O357*H357</f>
        <v>0</v>
      </c>
      <c r="Q357" s="225">
        <v>0.00040000000000000002</v>
      </c>
      <c r="R357" s="225">
        <f>Q357*H357</f>
        <v>0.0050240000000000007</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6412</v>
      </c>
    </row>
    <row r="358" s="2" customFormat="1">
      <c r="A358" s="42"/>
      <c r="B358" s="43"/>
      <c r="C358" s="44"/>
      <c r="D358" s="229" t="s">
        <v>176</v>
      </c>
      <c r="E358" s="44"/>
      <c r="F358" s="230" t="s">
        <v>6413</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6414</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3" customFormat="1">
      <c r="A360" s="13"/>
      <c r="B360" s="236"/>
      <c r="C360" s="237"/>
      <c r="D360" s="229" t="s">
        <v>180</v>
      </c>
      <c r="E360" s="238" t="s">
        <v>33</v>
      </c>
      <c r="F360" s="239" t="s">
        <v>6218</v>
      </c>
      <c r="G360" s="237"/>
      <c r="H360" s="238" t="s">
        <v>33</v>
      </c>
      <c r="I360" s="240"/>
      <c r="J360" s="237"/>
      <c r="K360" s="237"/>
      <c r="L360" s="241"/>
      <c r="M360" s="242"/>
      <c r="N360" s="243"/>
      <c r="O360" s="243"/>
      <c r="P360" s="243"/>
      <c r="Q360" s="243"/>
      <c r="R360" s="243"/>
      <c r="S360" s="243"/>
      <c r="T360" s="244"/>
      <c r="U360" s="13"/>
      <c r="V360" s="13"/>
      <c r="W360" s="13"/>
      <c r="X360" s="13"/>
      <c r="Y360" s="13"/>
      <c r="Z360" s="13"/>
      <c r="AA360" s="13"/>
      <c r="AB360" s="13"/>
      <c r="AC360" s="13"/>
      <c r="AD360" s="13"/>
      <c r="AE360" s="13"/>
      <c r="AT360" s="245" t="s">
        <v>180</v>
      </c>
      <c r="AU360" s="245" t="s">
        <v>87</v>
      </c>
      <c r="AV360" s="13" t="s">
        <v>85</v>
      </c>
      <c r="AW360" s="13" t="s">
        <v>39</v>
      </c>
      <c r="AX360" s="13" t="s">
        <v>78</v>
      </c>
      <c r="AY360" s="245" t="s">
        <v>168</v>
      </c>
    </row>
    <row r="361" s="14" customFormat="1">
      <c r="A361" s="14"/>
      <c r="B361" s="246"/>
      <c r="C361" s="247"/>
      <c r="D361" s="229" t="s">
        <v>180</v>
      </c>
      <c r="E361" s="248" t="s">
        <v>33</v>
      </c>
      <c r="F361" s="249" t="s">
        <v>6415</v>
      </c>
      <c r="G361" s="247"/>
      <c r="H361" s="250">
        <v>12.560000000000001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85</v>
      </c>
      <c r="AY361" s="256" t="s">
        <v>168</v>
      </c>
    </row>
    <row r="362" s="2" customFormat="1" ht="24.15" customHeight="1">
      <c r="A362" s="42"/>
      <c r="B362" s="43"/>
      <c r="C362" s="285" t="s">
        <v>499</v>
      </c>
      <c r="D362" s="285" t="s">
        <v>713</v>
      </c>
      <c r="E362" s="286" t="s">
        <v>2436</v>
      </c>
      <c r="F362" s="287" t="s">
        <v>2437</v>
      </c>
      <c r="G362" s="288" t="s">
        <v>173</v>
      </c>
      <c r="H362" s="289">
        <v>7.6680000000000001</v>
      </c>
      <c r="I362" s="290"/>
      <c r="J362" s="291">
        <f>ROUND(I362*H362,2)</f>
        <v>0</v>
      </c>
      <c r="K362" s="287" t="s">
        <v>174</v>
      </c>
      <c r="L362" s="292"/>
      <c r="M362" s="293" t="s">
        <v>33</v>
      </c>
      <c r="N362" s="294" t="s">
        <v>49</v>
      </c>
      <c r="O362" s="88"/>
      <c r="P362" s="225">
        <f>O362*H362</f>
        <v>0</v>
      </c>
      <c r="Q362" s="225">
        <v>0.0053</v>
      </c>
      <c r="R362" s="225">
        <f>Q362*H362</f>
        <v>0.0406404</v>
      </c>
      <c r="S362" s="225">
        <v>0</v>
      </c>
      <c r="T362" s="226">
        <f>S362*H362</f>
        <v>0</v>
      </c>
      <c r="U362" s="42"/>
      <c r="V362" s="42"/>
      <c r="W362" s="42"/>
      <c r="X362" s="42"/>
      <c r="Y362" s="42"/>
      <c r="Z362" s="42"/>
      <c r="AA362" s="42"/>
      <c r="AB362" s="42"/>
      <c r="AC362" s="42"/>
      <c r="AD362" s="42"/>
      <c r="AE362" s="42"/>
      <c r="AR362" s="227" t="s">
        <v>366</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266</v>
      </c>
      <c r="BM362" s="227" t="s">
        <v>6416</v>
      </c>
    </row>
    <row r="363" s="2" customFormat="1">
      <c r="A363" s="42"/>
      <c r="B363" s="43"/>
      <c r="C363" s="44"/>
      <c r="D363" s="229" t="s">
        <v>176</v>
      </c>
      <c r="E363" s="44"/>
      <c r="F363" s="230" t="s">
        <v>2437</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6417</v>
      </c>
      <c r="G364" s="247"/>
      <c r="H364" s="250">
        <v>7.6680000000000001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24.15" customHeight="1">
      <c r="A365" s="42"/>
      <c r="B365" s="43"/>
      <c r="C365" s="285" t="s">
        <v>508</v>
      </c>
      <c r="D365" s="285" t="s">
        <v>713</v>
      </c>
      <c r="E365" s="286" t="s">
        <v>2441</v>
      </c>
      <c r="F365" s="287" t="s">
        <v>2442</v>
      </c>
      <c r="G365" s="288" t="s">
        <v>173</v>
      </c>
      <c r="H365" s="289">
        <v>7.6680000000000001</v>
      </c>
      <c r="I365" s="290"/>
      <c r="J365" s="291">
        <f>ROUND(I365*H365,2)</f>
        <v>0</v>
      </c>
      <c r="K365" s="287" t="s">
        <v>174</v>
      </c>
      <c r="L365" s="292"/>
      <c r="M365" s="293" t="s">
        <v>33</v>
      </c>
      <c r="N365" s="294" t="s">
        <v>49</v>
      </c>
      <c r="O365" s="88"/>
      <c r="P365" s="225">
        <f>O365*H365</f>
        <v>0</v>
      </c>
      <c r="Q365" s="225">
        <v>0.0054000000000000003</v>
      </c>
      <c r="R365" s="225">
        <f>Q365*H365</f>
        <v>0.041407200000000005</v>
      </c>
      <c r="S365" s="225">
        <v>0</v>
      </c>
      <c r="T365" s="226">
        <f>S365*H365</f>
        <v>0</v>
      </c>
      <c r="U365" s="42"/>
      <c r="V365" s="42"/>
      <c r="W365" s="42"/>
      <c r="X365" s="42"/>
      <c r="Y365" s="42"/>
      <c r="Z365" s="42"/>
      <c r="AA365" s="42"/>
      <c r="AB365" s="42"/>
      <c r="AC365" s="42"/>
      <c r="AD365" s="42"/>
      <c r="AE365" s="42"/>
      <c r="AR365" s="227" t="s">
        <v>366</v>
      </c>
      <c r="AT365" s="227" t="s">
        <v>713</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6418</v>
      </c>
    </row>
    <row r="366" s="2" customFormat="1">
      <c r="A366" s="42"/>
      <c r="B366" s="43"/>
      <c r="C366" s="44"/>
      <c r="D366" s="229" t="s">
        <v>176</v>
      </c>
      <c r="E366" s="44"/>
      <c r="F366" s="230" t="s">
        <v>2442</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14" customFormat="1">
      <c r="A367" s="14"/>
      <c r="B367" s="246"/>
      <c r="C367" s="247"/>
      <c r="D367" s="229" t="s">
        <v>180</v>
      </c>
      <c r="E367" s="247"/>
      <c r="F367" s="249" t="s">
        <v>6417</v>
      </c>
      <c r="G367" s="247"/>
      <c r="H367" s="250">
        <v>7.6680000000000001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4</v>
      </c>
      <c r="AX367" s="14" t="s">
        <v>85</v>
      </c>
      <c r="AY367" s="256" t="s">
        <v>168</v>
      </c>
    </row>
    <row r="368" s="2" customFormat="1" ht="16.5" customHeight="1">
      <c r="A368" s="42"/>
      <c r="B368" s="43"/>
      <c r="C368" s="216" t="s">
        <v>514</v>
      </c>
      <c r="D368" s="216" t="s">
        <v>170</v>
      </c>
      <c r="E368" s="217" t="s">
        <v>2446</v>
      </c>
      <c r="F368" s="218" t="s">
        <v>2447</v>
      </c>
      <c r="G368" s="219" t="s">
        <v>173</v>
      </c>
      <c r="H368" s="220">
        <v>20.800000000000001</v>
      </c>
      <c r="I368" s="221"/>
      <c r="J368" s="222">
        <f>ROUND(I368*H368,2)</f>
        <v>0</v>
      </c>
      <c r="K368" s="218" t="s">
        <v>174</v>
      </c>
      <c r="L368" s="48"/>
      <c r="M368" s="223" t="s">
        <v>33</v>
      </c>
      <c r="N368" s="224" t="s">
        <v>49</v>
      </c>
      <c r="O368" s="88"/>
      <c r="P368" s="225">
        <f>O368*H368</f>
        <v>0</v>
      </c>
      <c r="Q368" s="225">
        <v>4.0000000000000003E-05</v>
      </c>
      <c r="R368" s="225">
        <f>Q368*H368</f>
        <v>0.00083200000000000006</v>
      </c>
      <c r="S368" s="225">
        <v>0</v>
      </c>
      <c r="T368" s="226">
        <f>S368*H368</f>
        <v>0</v>
      </c>
      <c r="U368" s="42"/>
      <c r="V368" s="42"/>
      <c r="W368" s="42"/>
      <c r="X368" s="42"/>
      <c r="Y368" s="42"/>
      <c r="Z368" s="42"/>
      <c r="AA368" s="42"/>
      <c r="AB368" s="42"/>
      <c r="AC368" s="42"/>
      <c r="AD368" s="42"/>
      <c r="AE368" s="42"/>
      <c r="AR368" s="227" t="s">
        <v>266</v>
      </c>
      <c r="AT368" s="227" t="s">
        <v>170</v>
      </c>
      <c r="AU368" s="227" t="s">
        <v>87</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266</v>
      </c>
      <c r="BM368" s="227" t="s">
        <v>6419</v>
      </c>
    </row>
    <row r="369" s="2" customFormat="1">
      <c r="A369" s="42"/>
      <c r="B369" s="43"/>
      <c r="C369" s="44"/>
      <c r="D369" s="229" t="s">
        <v>176</v>
      </c>
      <c r="E369" s="44"/>
      <c r="F369" s="230" t="s">
        <v>2449</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87</v>
      </c>
    </row>
    <row r="370" s="2" customFormat="1">
      <c r="A370" s="42"/>
      <c r="B370" s="43"/>
      <c r="C370" s="44"/>
      <c r="D370" s="234" t="s">
        <v>178</v>
      </c>
      <c r="E370" s="44"/>
      <c r="F370" s="235" t="s">
        <v>2450</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178</v>
      </c>
      <c r="AU370" s="20" t="s">
        <v>87</v>
      </c>
    </row>
    <row r="371" s="13" customFormat="1">
      <c r="A371" s="13"/>
      <c r="B371" s="236"/>
      <c r="C371" s="237"/>
      <c r="D371" s="229" t="s">
        <v>180</v>
      </c>
      <c r="E371" s="238" t="s">
        <v>33</v>
      </c>
      <c r="F371" s="239" t="s">
        <v>6276</v>
      </c>
      <c r="G371" s="237"/>
      <c r="H371" s="238" t="s">
        <v>33</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180</v>
      </c>
      <c r="AU371" s="245" t="s">
        <v>87</v>
      </c>
      <c r="AV371" s="13" t="s">
        <v>85</v>
      </c>
      <c r="AW371" s="13" t="s">
        <v>39</v>
      </c>
      <c r="AX371" s="13" t="s">
        <v>78</v>
      </c>
      <c r="AY371" s="245" t="s">
        <v>168</v>
      </c>
    </row>
    <row r="372" s="13" customFormat="1">
      <c r="A372" s="13"/>
      <c r="B372" s="236"/>
      <c r="C372" s="237"/>
      <c r="D372" s="229" t="s">
        <v>180</v>
      </c>
      <c r="E372" s="238" t="s">
        <v>33</v>
      </c>
      <c r="F372" s="239" t="s">
        <v>2451</v>
      </c>
      <c r="G372" s="237"/>
      <c r="H372" s="238" t="s">
        <v>33</v>
      </c>
      <c r="I372" s="240"/>
      <c r="J372" s="237"/>
      <c r="K372" s="237"/>
      <c r="L372" s="241"/>
      <c r="M372" s="242"/>
      <c r="N372" s="243"/>
      <c r="O372" s="243"/>
      <c r="P372" s="243"/>
      <c r="Q372" s="243"/>
      <c r="R372" s="243"/>
      <c r="S372" s="243"/>
      <c r="T372" s="244"/>
      <c r="U372" s="13"/>
      <c r="V372" s="13"/>
      <c r="W372" s="13"/>
      <c r="X372" s="13"/>
      <c r="Y372" s="13"/>
      <c r="Z372" s="13"/>
      <c r="AA372" s="13"/>
      <c r="AB372" s="13"/>
      <c r="AC372" s="13"/>
      <c r="AD372" s="13"/>
      <c r="AE372" s="13"/>
      <c r="AT372" s="245" t="s">
        <v>180</v>
      </c>
      <c r="AU372" s="245" t="s">
        <v>87</v>
      </c>
      <c r="AV372" s="13" t="s">
        <v>85</v>
      </c>
      <c r="AW372" s="13" t="s">
        <v>39</v>
      </c>
      <c r="AX372" s="13" t="s">
        <v>78</v>
      </c>
      <c r="AY372" s="245" t="s">
        <v>168</v>
      </c>
    </row>
    <row r="373" s="14" customFormat="1">
      <c r="A373" s="14"/>
      <c r="B373" s="246"/>
      <c r="C373" s="247"/>
      <c r="D373" s="229" t="s">
        <v>180</v>
      </c>
      <c r="E373" s="248" t="s">
        <v>33</v>
      </c>
      <c r="F373" s="249" t="s">
        <v>6420</v>
      </c>
      <c r="G373" s="247"/>
      <c r="H373" s="250">
        <v>20.800000000000001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180</v>
      </c>
      <c r="AU373" s="256" t="s">
        <v>87</v>
      </c>
      <c r="AV373" s="14" t="s">
        <v>87</v>
      </c>
      <c r="AW373" s="14" t="s">
        <v>39</v>
      </c>
      <c r="AX373" s="14" t="s">
        <v>85</v>
      </c>
      <c r="AY373" s="256" t="s">
        <v>168</v>
      </c>
    </row>
    <row r="374" s="2" customFormat="1" ht="16.5" customHeight="1">
      <c r="A374" s="42"/>
      <c r="B374" s="43"/>
      <c r="C374" s="285" t="s">
        <v>521</v>
      </c>
      <c r="D374" s="285" t="s">
        <v>713</v>
      </c>
      <c r="E374" s="286" t="s">
        <v>2453</v>
      </c>
      <c r="F374" s="287" t="s">
        <v>2454</v>
      </c>
      <c r="G374" s="288" t="s">
        <v>173</v>
      </c>
      <c r="H374" s="289">
        <v>25.396999999999998</v>
      </c>
      <c r="I374" s="290"/>
      <c r="J374" s="291">
        <f>ROUND(I374*H374,2)</f>
        <v>0</v>
      </c>
      <c r="K374" s="287" t="s">
        <v>174</v>
      </c>
      <c r="L374" s="292"/>
      <c r="M374" s="293" t="s">
        <v>33</v>
      </c>
      <c r="N374" s="294" t="s">
        <v>49</v>
      </c>
      <c r="O374" s="88"/>
      <c r="P374" s="225">
        <f>O374*H374</f>
        <v>0</v>
      </c>
      <c r="Q374" s="225">
        <v>0.00050000000000000001</v>
      </c>
      <c r="R374" s="225">
        <f>Q374*H374</f>
        <v>0.0126985</v>
      </c>
      <c r="S374" s="225">
        <v>0</v>
      </c>
      <c r="T374" s="226">
        <f>S374*H374</f>
        <v>0</v>
      </c>
      <c r="U374" s="42"/>
      <c r="V374" s="42"/>
      <c r="W374" s="42"/>
      <c r="X374" s="42"/>
      <c r="Y374" s="42"/>
      <c r="Z374" s="42"/>
      <c r="AA374" s="42"/>
      <c r="AB374" s="42"/>
      <c r="AC374" s="42"/>
      <c r="AD374" s="42"/>
      <c r="AE374" s="42"/>
      <c r="AR374" s="227" t="s">
        <v>366</v>
      </c>
      <c r="AT374" s="227" t="s">
        <v>713</v>
      </c>
      <c r="AU374" s="227" t="s">
        <v>87</v>
      </c>
      <c r="AY374" s="20" t="s">
        <v>168</v>
      </c>
      <c r="BE374" s="228">
        <f>IF(N374="základní",J374,0)</f>
        <v>0</v>
      </c>
      <c r="BF374" s="228">
        <f>IF(N374="snížená",J374,0)</f>
        <v>0</v>
      </c>
      <c r="BG374" s="228">
        <f>IF(N374="zákl. přenesená",J374,0)</f>
        <v>0</v>
      </c>
      <c r="BH374" s="228">
        <f>IF(N374="sníž. přenesená",J374,0)</f>
        <v>0</v>
      </c>
      <c r="BI374" s="228">
        <f>IF(N374="nulová",J374,0)</f>
        <v>0</v>
      </c>
      <c r="BJ374" s="20" t="s">
        <v>85</v>
      </c>
      <c r="BK374" s="228">
        <f>ROUND(I374*H374,2)</f>
        <v>0</v>
      </c>
      <c r="BL374" s="20" t="s">
        <v>266</v>
      </c>
      <c r="BM374" s="227" t="s">
        <v>6421</v>
      </c>
    </row>
    <row r="375" s="2" customFormat="1">
      <c r="A375" s="42"/>
      <c r="B375" s="43"/>
      <c r="C375" s="44"/>
      <c r="D375" s="229" t="s">
        <v>176</v>
      </c>
      <c r="E375" s="44"/>
      <c r="F375" s="230" t="s">
        <v>2454</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176</v>
      </c>
      <c r="AU375" s="20" t="s">
        <v>87</v>
      </c>
    </row>
    <row r="376" s="14" customFormat="1">
      <c r="A376" s="14"/>
      <c r="B376" s="246"/>
      <c r="C376" s="247"/>
      <c r="D376" s="229" t="s">
        <v>180</v>
      </c>
      <c r="E376" s="247"/>
      <c r="F376" s="249" t="s">
        <v>6422</v>
      </c>
      <c r="G376" s="247"/>
      <c r="H376" s="250">
        <v>25.396999999999998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4</v>
      </c>
      <c r="AX376" s="14" t="s">
        <v>85</v>
      </c>
      <c r="AY376" s="256" t="s">
        <v>168</v>
      </c>
    </row>
    <row r="377" s="2" customFormat="1" ht="16.5" customHeight="1">
      <c r="A377" s="42"/>
      <c r="B377" s="43"/>
      <c r="C377" s="285" t="s">
        <v>528</v>
      </c>
      <c r="D377" s="285" t="s">
        <v>713</v>
      </c>
      <c r="E377" s="286" t="s">
        <v>2458</v>
      </c>
      <c r="F377" s="287" t="s">
        <v>2459</v>
      </c>
      <c r="G377" s="288" t="s">
        <v>741</v>
      </c>
      <c r="H377" s="289">
        <v>20</v>
      </c>
      <c r="I377" s="290"/>
      <c r="J377" s="291">
        <f>ROUND(I377*H377,2)</f>
        <v>0</v>
      </c>
      <c r="K377" s="287" t="s">
        <v>174</v>
      </c>
      <c r="L377" s="292"/>
      <c r="M377" s="293" t="s">
        <v>33</v>
      </c>
      <c r="N377" s="294" t="s">
        <v>49</v>
      </c>
      <c r="O377" s="88"/>
      <c r="P377" s="225">
        <f>O377*H377</f>
        <v>0</v>
      </c>
      <c r="Q377" s="225">
        <v>2.0000000000000002E-05</v>
      </c>
      <c r="R377" s="225">
        <f>Q377*H377</f>
        <v>0.00040000000000000002</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6423</v>
      </c>
    </row>
    <row r="378" s="2" customFormat="1">
      <c r="A378" s="42"/>
      <c r="B378" s="43"/>
      <c r="C378" s="44"/>
      <c r="D378" s="229" t="s">
        <v>176</v>
      </c>
      <c r="E378" s="44"/>
      <c r="F378" s="230" t="s">
        <v>2459</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535</v>
      </c>
      <c r="D379" s="216" t="s">
        <v>170</v>
      </c>
      <c r="E379" s="217" t="s">
        <v>6424</v>
      </c>
      <c r="F379" s="218" t="s">
        <v>6425</v>
      </c>
      <c r="G379" s="219" t="s">
        <v>556</v>
      </c>
      <c r="H379" s="220">
        <v>0.67500000000000004</v>
      </c>
      <c r="I379" s="221"/>
      <c r="J379" s="222">
        <f>ROUND(I379*H379,2)</f>
        <v>0</v>
      </c>
      <c r="K379" s="218" t="s">
        <v>174</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6426</v>
      </c>
    </row>
    <row r="380" s="2" customFormat="1">
      <c r="A380" s="42"/>
      <c r="B380" s="43"/>
      <c r="C380" s="44"/>
      <c r="D380" s="229" t="s">
        <v>176</v>
      </c>
      <c r="E380" s="44"/>
      <c r="F380" s="230" t="s">
        <v>6427</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6428</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12" customFormat="1" ht="22.8" customHeight="1">
      <c r="A382" s="12"/>
      <c r="B382" s="200"/>
      <c r="C382" s="201"/>
      <c r="D382" s="202" t="s">
        <v>77</v>
      </c>
      <c r="E382" s="214" t="s">
        <v>2502</v>
      </c>
      <c r="F382" s="214" t="s">
        <v>2503</v>
      </c>
      <c r="G382" s="201"/>
      <c r="H382" s="201"/>
      <c r="I382" s="204"/>
      <c r="J382" s="215">
        <f>BK382</f>
        <v>0</v>
      </c>
      <c r="K382" s="201"/>
      <c r="L382" s="206"/>
      <c r="M382" s="207"/>
      <c r="N382" s="208"/>
      <c r="O382" s="208"/>
      <c r="P382" s="209">
        <f>SUM(P383:P415)</f>
        <v>0</v>
      </c>
      <c r="Q382" s="208"/>
      <c r="R382" s="209">
        <f>SUM(R383:R415)</f>
        <v>0.45244470000000003</v>
      </c>
      <c r="S382" s="208"/>
      <c r="T382" s="210">
        <f>SUM(T383:T415)</f>
        <v>0</v>
      </c>
      <c r="U382" s="12"/>
      <c r="V382" s="12"/>
      <c r="W382" s="12"/>
      <c r="X382" s="12"/>
      <c r="Y382" s="12"/>
      <c r="Z382" s="12"/>
      <c r="AA382" s="12"/>
      <c r="AB382" s="12"/>
      <c r="AC382" s="12"/>
      <c r="AD382" s="12"/>
      <c r="AE382" s="12"/>
      <c r="AR382" s="211" t="s">
        <v>87</v>
      </c>
      <c r="AT382" s="212" t="s">
        <v>77</v>
      </c>
      <c r="AU382" s="212" t="s">
        <v>85</v>
      </c>
      <c r="AY382" s="211" t="s">
        <v>168</v>
      </c>
      <c r="BK382" s="213">
        <f>SUM(BK383:BK415)</f>
        <v>0</v>
      </c>
    </row>
    <row r="383" s="2" customFormat="1" ht="16.5" customHeight="1">
      <c r="A383" s="42"/>
      <c r="B383" s="43"/>
      <c r="C383" s="216" t="s">
        <v>543</v>
      </c>
      <c r="D383" s="216" t="s">
        <v>170</v>
      </c>
      <c r="E383" s="217" t="s">
        <v>6429</v>
      </c>
      <c r="F383" s="218" t="s">
        <v>6430</v>
      </c>
      <c r="G383" s="219" t="s">
        <v>173</v>
      </c>
      <c r="H383" s="220">
        <v>60.954999999999998</v>
      </c>
      <c r="I383" s="221"/>
      <c r="J383" s="222">
        <f>ROUND(I383*H383,2)</f>
        <v>0</v>
      </c>
      <c r="K383" s="218" t="s">
        <v>174</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6431</v>
      </c>
    </row>
    <row r="384" s="2" customFormat="1">
      <c r="A384" s="42"/>
      <c r="B384" s="43"/>
      <c r="C384" s="44"/>
      <c r="D384" s="229" t="s">
        <v>176</v>
      </c>
      <c r="E384" s="44"/>
      <c r="F384" s="230" t="s">
        <v>6432</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c r="A385" s="42"/>
      <c r="B385" s="43"/>
      <c r="C385" s="44"/>
      <c r="D385" s="234" t="s">
        <v>178</v>
      </c>
      <c r="E385" s="44"/>
      <c r="F385" s="235" t="s">
        <v>6433</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178</v>
      </c>
      <c r="AU385" s="20" t="s">
        <v>87</v>
      </c>
    </row>
    <row r="386" s="13" customFormat="1">
      <c r="A386" s="13"/>
      <c r="B386" s="236"/>
      <c r="C386" s="237"/>
      <c r="D386" s="229" t="s">
        <v>180</v>
      </c>
      <c r="E386" s="238" t="s">
        <v>33</v>
      </c>
      <c r="F386" s="239" t="s">
        <v>6351</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6434</v>
      </c>
      <c r="G387" s="247"/>
      <c r="H387" s="250">
        <v>43.200000000000003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6435</v>
      </c>
      <c r="G388" s="247"/>
      <c r="H388" s="250">
        <v>14.574999999999999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6436</v>
      </c>
      <c r="G389" s="247"/>
      <c r="H389" s="250">
        <v>3.1800000000000002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60.954999999999998</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85" t="s">
        <v>553</v>
      </c>
      <c r="D391" s="285" t="s">
        <v>713</v>
      </c>
      <c r="E391" s="286" t="s">
        <v>2387</v>
      </c>
      <c r="F391" s="287" t="s">
        <v>2388</v>
      </c>
      <c r="G391" s="288" t="s">
        <v>556</v>
      </c>
      <c r="H391" s="289">
        <v>0.02</v>
      </c>
      <c r="I391" s="290"/>
      <c r="J391" s="291">
        <f>ROUND(I391*H391,2)</f>
        <v>0</v>
      </c>
      <c r="K391" s="287" t="s">
        <v>174</v>
      </c>
      <c r="L391" s="292"/>
      <c r="M391" s="293" t="s">
        <v>33</v>
      </c>
      <c r="N391" s="294" t="s">
        <v>49</v>
      </c>
      <c r="O391" s="88"/>
      <c r="P391" s="225">
        <f>O391*H391</f>
        <v>0</v>
      </c>
      <c r="Q391" s="225">
        <v>1</v>
      </c>
      <c r="R391" s="225">
        <f>Q391*H391</f>
        <v>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6437</v>
      </c>
    </row>
    <row r="392" s="2" customFormat="1">
      <c r="A392" s="42"/>
      <c r="B392" s="43"/>
      <c r="C392" s="44"/>
      <c r="D392" s="229" t="s">
        <v>176</v>
      </c>
      <c r="E392" s="44"/>
      <c r="F392" s="230" t="s">
        <v>2388</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14" customFormat="1">
      <c r="A393" s="14"/>
      <c r="B393" s="246"/>
      <c r="C393" s="247"/>
      <c r="D393" s="229" t="s">
        <v>180</v>
      </c>
      <c r="E393" s="247"/>
      <c r="F393" s="249" t="s">
        <v>6438</v>
      </c>
      <c r="G393" s="247"/>
      <c r="H393" s="250">
        <v>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4</v>
      </c>
      <c r="AX393" s="14" t="s">
        <v>85</v>
      </c>
      <c r="AY393" s="256" t="s">
        <v>168</v>
      </c>
    </row>
    <row r="394" s="2" customFormat="1" ht="16.5" customHeight="1">
      <c r="A394" s="42"/>
      <c r="B394" s="43"/>
      <c r="C394" s="216" t="s">
        <v>560</v>
      </c>
      <c r="D394" s="216" t="s">
        <v>170</v>
      </c>
      <c r="E394" s="217" t="s">
        <v>6439</v>
      </c>
      <c r="F394" s="218" t="s">
        <v>6440</v>
      </c>
      <c r="G394" s="219" t="s">
        <v>173</v>
      </c>
      <c r="H394" s="220">
        <v>60.954999999999998</v>
      </c>
      <c r="I394" s="221"/>
      <c r="J394" s="222">
        <f>ROUND(I394*H394,2)</f>
        <v>0</v>
      </c>
      <c r="K394" s="218" t="s">
        <v>174</v>
      </c>
      <c r="L394" s="48"/>
      <c r="M394" s="223" t="s">
        <v>33</v>
      </c>
      <c r="N394" s="224" t="s">
        <v>49</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266</v>
      </c>
      <c r="AT394" s="227" t="s">
        <v>170</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266</v>
      </c>
      <c r="BM394" s="227" t="s">
        <v>6441</v>
      </c>
    </row>
    <row r="395" s="2" customFormat="1">
      <c r="A395" s="42"/>
      <c r="B395" s="43"/>
      <c r="C395" s="44"/>
      <c r="D395" s="229" t="s">
        <v>176</v>
      </c>
      <c r="E395" s="44"/>
      <c r="F395" s="230" t="s">
        <v>6442</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2" customFormat="1">
      <c r="A396" s="42"/>
      <c r="B396" s="43"/>
      <c r="C396" s="44"/>
      <c r="D396" s="234" t="s">
        <v>178</v>
      </c>
      <c r="E396" s="44"/>
      <c r="F396" s="235" t="s">
        <v>6443</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178</v>
      </c>
      <c r="AU396" s="20" t="s">
        <v>87</v>
      </c>
    </row>
    <row r="397" s="2" customFormat="1" ht="24.15" customHeight="1">
      <c r="A397" s="42"/>
      <c r="B397" s="43"/>
      <c r="C397" s="285" t="s">
        <v>566</v>
      </c>
      <c r="D397" s="285" t="s">
        <v>713</v>
      </c>
      <c r="E397" s="286" t="s">
        <v>6444</v>
      </c>
      <c r="F397" s="287" t="s">
        <v>6445</v>
      </c>
      <c r="G397" s="288" t="s">
        <v>173</v>
      </c>
      <c r="H397" s="289">
        <v>71.043000000000006</v>
      </c>
      <c r="I397" s="290"/>
      <c r="J397" s="291">
        <f>ROUND(I397*H397,2)</f>
        <v>0</v>
      </c>
      <c r="K397" s="287" t="s">
        <v>174</v>
      </c>
      <c r="L397" s="292"/>
      <c r="M397" s="293" t="s">
        <v>33</v>
      </c>
      <c r="N397" s="294" t="s">
        <v>49</v>
      </c>
      <c r="O397" s="88"/>
      <c r="P397" s="225">
        <f>O397*H397</f>
        <v>0</v>
      </c>
      <c r="Q397" s="225">
        <v>0.0040000000000000001</v>
      </c>
      <c r="R397" s="225">
        <f>Q397*H397</f>
        <v>0.28417200000000004</v>
      </c>
      <c r="S397" s="225">
        <v>0</v>
      </c>
      <c r="T397" s="226">
        <f>S397*H397</f>
        <v>0</v>
      </c>
      <c r="U397" s="42"/>
      <c r="V397" s="42"/>
      <c r="W397" s="42"/>
      <c r="X397" s="42"/>
      <c r="Y397" s="42"/>
      <c r="Z397" s="42"/>
      <c r="AA397" s="42"/>
      <c r="AB397" s="42"/>
      <c r="AC397" s="42"/>
      <c r="AD397" s="42"/>
      <c r="AE397" s="42"/>
      <c r="AR397" s="227" t="s">
        <v>366</v>
      </c>
      <c r="AT397" s="227" t="s">
        <v>713</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6446</v>
      </c>
    </row>
    <row r="398" s="2" customFormat="1">
      <c r="A398" s="42"/>
      <c r="B398" s="43"/>
      <c r="C398" s="44"/>
      <c r="D398" s="229" t="s">
        <v>176</v>
      </c>
      <c r="E398" s="44"/>
      <c r="F398" s="230" t="s">
        <v>6445</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14" customFormat="1">
      <c r="A399" s="14"/>
      <c r="B399" s="246"/>
      <c r="C399" s="247"/>
      <c r="D399" s="229" t="s">
        <v>180</v>
      </c>
      <c r="E399" s="247"/>
      <c r="F399" s="249" t="s">
        <v>6447</v>
      </c>
      <c r="G399" s="247"/>
      <c r="H399" s="250">
        <v>71.043000000000006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4</v>
      </c>
      <c r="AX399" s="14" t="s">
        <v>85</v>
      </c>
      <c r="AY399" s="256" t="s">
        <v>168</v>
      </c>
    </row>
    <row r="400" s="2" customFormat="1" ht="24.15" customHeight="1">
      <c r="A400" s="42"/>
      <c r="B400" s="43"/>
      <c r="C400" s="216" t="s">
        <v>1176</v>
      </c>
      <c r="D400" s="216" t="s">
        <v>170</v>
      </c>
      <c r="E400" s="217" t="s">
        <v>6448</v>
      </c>
      <c r="F400" s="218" t="s">
        <v>6449</v>
      </c>
      <c r="G400" s="219" t="s">
        <v>173</v>
      </c>
      <c r="H400" s="220">
        <v>60.954999999999998</v>
      </c>
      <c r="I400" s="221"/>
      <c r="J400" s="222">
        <f>ROUND(I400*H400,2)</f>
        <v>0</v>
      </c>
      <c r="K400" s="218" t="s">
        <v>174</v>
      </c>
      <c r="L400" s="48"/>
      <c r="M400" s="223" t="s">
        <v>33</v>
      </c>
      <c r="N400" s="224" t="s">
        <v>49</v>
      </c>
      <c r="O400" s="88"/>
      <c r="P400" s="225">
        <f>O400*H400</f>
        <v>0</v>
      </c>
      <c r="Q400" s="225">
        <v>0.00020000000000000001</v>
      </c>
      <c r="R400" s="225">
        <f>Q400*H400</f>
        <v>0.012191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6450</v>
      </c>
    </row>
    <row r="401" s="2" customFormat="1">
      <c r="A401" s="42"/>
      <c r="B401" s="43"/>
      <c r="C401" s="44"/>
      <c r="D401" s="229" t="s">
        <v>176</v>
      </c>
      <c r="E401" s="44"/>
      <c r="F401" s="230" t="s">
        <v>6451</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6452</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16.5" customHeight="1">
      <c r="A403" s="42"/>
      <c r="B403" s="43"/>
      <c r="C403" s="285" t="s">
        <v>1181</v>
      </c>
      <c r="D403" s="285" t="s">
        <v>713</v>
      </c>
      <c r="E403" s="286" t="s">
        <v>6453</v>
      </c>
      <c r="F403" s="287" t="s">
        <v>6454</v>
      </c>
      <c r="G403" s="288" t="s">
        <v>173</v>
      </c>
      <c r="H403" s="289">
        <v>71.043000000000006</v>
      </c>
      <c r="I403" s="290"/>
      <c r="J403" s="291">
        <f>ROUND(I403*H403,2)</f>
        <v>0</v>
      </c>
      <c r="K403" s="287" t="s">
        <v>174</v>
      </c>
      <c r="L403" s="292"/>
      <c r="M403" s="293" t="s">
        <v>33</v>
      </c>
      <c r="N403" s="294" t="s">
        <v>49</v>
      </c>
      <c r="O403" s="88"/>
      <c r="P403" s="225">
        <f>O403*H403</f>
        <v>0</v>
      </c>
      <c r="Q403" s="225">
        <v>0.0019</v>
      </c>
      <c r="R403" s="225">
        <f>Q403*H403</f>
        <v>0.13498170000000001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6455</v>
      </c>
    </row>
    <row r="404" s="2" customFormat="1">
      <c r="A404" s="42"/>
      <c r="B404" s="43"/>
      <c r="C404" s="44"/>
      <c r="D404" s="229" t="s">
        <v>176</v>
      </c>
      <c r="E404" s="44"/>
      <c r="F404" s="230" t="s">
        <v>6454</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14" customFormat="1">
      <c r="A405" s="14"/>
      <c r="B405" s="246"/>
      <c r="C405" s="247"/>
      <c r="D405" s="229" t="s">
        <v>180</v>
      </c>
      <c r="E405" s="247"/>
      <c r="F405" s="249" t="s">
        <v>6447</v>
      </c>
      <c r="G405" s="247"/>
      <c r="H405" s="250">
        <v>71.043000000000006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180</v>
      </c>
      <c r="AU405" s="256" t="s">
        <v>87</v>
      </c>
      <c r="AV405" s="14" t="s">
        <v>87</v>
      </c>
      <c r="AW405" s="14" t="s">
        <v>4</v>
      </c>
      <c r="AX405" s="14" t="s">
        <v>85</v>
      </c>
      <c r="AY405" s="256" t="s">
        <v>168</v>
      </c>
    </row>
    <row r="406" s="2" customFormat="1" ht="16.5" customHeight="1">
      <c r="A406" s="42"/>
      <c r="B406" s="43"/>
      <c r="C406" s="216" t="s">
        <v>1189</v>
      </c>
      <c r="D406" s="216" t="s">
        <v>170</v>
      </c>
      <c r="E406" s="217" t="s">
        <v>6456</v>
      </c>
      <c r="F406" s="218" t="s">
        <v>6457</v>
      </c>
      <c r="G406" s="219" t="s">
        <v>185</v>
      </c>
      <c r="H406" s="220">
        <v>1</v>
      </c>
      <c r="I406" s="221"/>
      <c r="J406" s="222">
        <f>ROUND(I406*H406,2)</f>
        <v>0</v>
      </c>
      <c r="K406" s="218" t="s">
        <v>174</v>
      </c>
      <c r="L406" s="48"/>
      <c r="M406" s="223" t="s">
        <v>33</v>
      </c>
      <c r="N406" s="224" t="s">
        <v>49</v>
      </c>
      <c r="O406" s="88"/>
      <c r="P406" s="225">
        <f>O406*H406</f>
        <v>0</v>
      </c>
      <c r="Q406" s="225">
        <v>0.00010000000000000001</v>
      </c>
      <c r="R406" s="225">
        <f>Q406*H406</f>
        <v>0.00010000000000000001</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6458</v>
      </c>
    </row>
    <row r="407" s="2" customFormat="1">
      <c r="A407" s="42"/>
      <c r="B407" s="43"/>
      <c r="C407" s="44"/>
      <c r="D407" s="229" t="s">
        <v>176</v>
      </c>
      <c r="E407" s="44"/>
      <c r="F407" s="230" t="s">
        <v>6459</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6460</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13" customFormat="1">
      <c r="A409" s="13"/>
      <c r="B409" s="236"/>
      <c r="C409" s="237"/>
      <c r="D409" s="229" t="s">
        <v>180</v>
      </c>
      <c r="E409" s="238" t="s">
        <v>33</v>
      </c>
      <c r="F409" s="239" t="s">
        <v>6461</v>
      </c>
      <c r="G409" s="237"/>
      <c r="H409" s="238" t="s">
        <v>33</v>
      </c>
      <c r="I409" s="240"/>
      <c r="J409" s="237"/>
      <c r="K409" s="237"/>
      <c r="L409" s="241"/>
      <c r="M409" s="242"/>
      <c r="N409" s="243"/>
      <c r="O409" s="243"/>
      <c r="P409" s="243"/>
      <c r="Q409" s="243"/>
      <c r="R409" s="243"/>
      <c r="S409" s="243"/>
      <c r="T409" s="244"/>
      <c r="U409" s="13"/>
      <c r="V409" s="13"/>
      <c r="W409" s="13"/>
      <c r="X409" s="13"/>
      <c r="Y409" s="13"/>
      <c r="Z409" s="13"/>
      <c r="AA409" s="13"/>
      <c r="AB409" s="13"/>
      <c r="AC409" s="13"/>
      <c r="AD409" s="13"/>
      <c r="AE409" s="13"/>
      <c r="AT409" s="245" t="s">
        <v>180</v>
      </c>
      <c r="AU409" s="245" t="s">
        <v>87</v>
      </c>
      <c r="AV409" s="13" t="s">
        <v>85</v>
      </c>
      <c r="AW409" s="13" t="s">
        <v>39</v>
      </c>
      <c r="AX409" s="13" t="s">
        <v>78</v>
      </c>
      <c r="AY409" s="245" t="s">
        <v>168</v>
      </c>
    </row>
    <row r="410" s="14" customFormat="1">
      <c r="A410" s="14"/>
      <c r="B410" s="246"/>
      <c r="C410" s="247"/>
      <c r="D410" s="229" t="s">
        <v>180</v>
      </c>
      <c r="E410" s="248" t="s">
        <v>33</v>
      </c>
      <c r="F410" s="249" t="s">
        <v>6462</v>
      </c>
      <c r="G410" s="247"/>
      <c r="H410" s="250">
        <v>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180</v>
      </c>
      <c r="AU410" s="256" t="s">
        <v>87</v>
      </c>
      <c r="AV410" s="14" t="s">
        <v>87</v>
      </c>
      <c r="AW410" s="14" t="s">
        <v>39</v>
      </c>
      <c r="AX410" s="14" t="s">
        <v>85</v>
      </c>
      <c r="AY410" s="256" t="s">
        <v>168</v>
      </c>
    </row>
    <row r="411" s="2" customFormat="1" ht="16.5" customHeight="1">
      <c r="A411" s="42"/>
      <c r="B411" s="43"/>
      <c r="C411" s="285" t="s">
        <v>1194</v>
      </c>
      <c r="D411" s="285" t="s">
        <v>713</v>
      </c>
      <c r="E411" s="286" t="s">
        <v>6463</v>
      </c>
      <c r="F411" s="287" t="s">
        <v>6464</v>
      </c>
      <c r="G411" s="288" t="s">
        <v>185</v>
      </c>
      <c r="H411" s="289">
        <v>1</v>
      </c>
      <c r="I411" s="290"/>
      <c r="J411" s="291">
        <f>ROUND(I411*H411,2)</f>
        <v>0</v>
      </c>
      <c r="K411" s="287" t="s">
        <v>174</v>
      </c>
      <c r="L411" s="292"/>
      <c r="M411" s="293" t="s">
        <v>33</v>
      </c>
      <c r="N411" s="294" t="s">
        <v>49</v>
      </c>
      <c r="O411" s="88"/>
      <c r="P411" s="225">
        <f>O411*H411</f>
        <v>0</v>
      </c>
      <c r="Q411" s="225">
        <v>0.001</v>
      </c>
      <c r="R411" s="225">
        <f>Q411*H411</f>
        <v>0.001</v>
      </c>
      <c r="S411" s="225">
        <v>0</v>
      </c>
      <c r="T411" s="226">
        <f>S411*H411</f>
        <v>0</v>
      </c>
      <c r="U411" s="42"/>
      <c r="V411" s="42"/>
      <c r="W411" s="42"/>
      <c r="X411" s="42"/>
      <c r="Y411" s="42"/>
      <c r="Z411" s="42"/>
      <c r="AA411" s="42"/>
      <c r="AB411" s="42"/>
      <c r="AC411" s="42"/>
      <c r="AD411" s="42"/>
      <c r="AE411" s="42"/>
      <c r="AR411" s="227" t="s">
        <v>366</v>
      </c>
      <c r="AT411" s="227" t="s">
        <v>713</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6465</v>
      </c>
    </row>
    <row r="412" s="2" customFormat="1">
      <c r="A412" s="42"/>
      <c r="B412" s="43"/>
      <c r="C412" s="44"/>
      <c r="D412" s="229" t="s">
        <v>176</v>
      </c>
      <c r="E412" s="44"/>
      <c r="F412" s="230" t="s">
        <v>6464</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1201</v>
      </c>
      <c r="D413" s="216" t="s">
        <v>170</v>
      </c>
      <c r="E413" s="217" t="s">
        <v>6466</v>
      </c>
      <c r="F413" s="218" t="s">
        <v>6467</v>
      </c>
      <c r="G413" s="219" t="s">
        <v>556</v>
      </c>
      <c r="H413" s="220">
        <v>0.45200000000000001</v>
      </c>
      <c r="I413" s="221"/>
      <c r="J413" s="222">
        <f>ROUND(I413*H413,2)</f>
        <v>0</v>
      </c>
      <c r="K413" s="218" t="s">
        <v>174</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6468</v>
      </c>
    </row>
    <row r="414" s="2" customFormat="1">
      <c r="A414" s="42"/>
      <c r="B414" s="43"/>
      <c r="C414" s="44"/>
      <c r="D414" s="229" t="s">
        <v>176</v>
      </c>
      <c r="E414" s="44"/>
      <c r="F414" s="230" t="s">
        <v>6469</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c r="A415" s="42"/>
      <c r="B415" s="43"/>
      <c r="C415" s="44"/>
      <c r="D415" s="234" t="s">
        <v>178</v>
      </c>
      <c r="E415" s="44"/>
      <c r="F415" s="235" t="s">
        <v>6470</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178</v>
      </c>
      <c r="AU415" s="20" t="s">
        <v>87</v>
      </c>
    </row>
    <row r="416" s="12" customFormat="1" ht="22.8" customHeight="1">
      <c r="A416" s="12"/>
      <c r="B416" s="200"/>
      <c r="C416" s="201"/>
      <c r="D416" s="202" t="s">
        <v>77</v>
      </c>
      <c r="E416" s="214" t="s">
        <v>2535</v>
      </c>
      <c r="F416" s="214" t="s">
        <v>2536</v>
      </c>
      <c r="G416" s="201"/>
      <c r="H416" s="201"/>
      <c r="I416" s="204"/>
      <c r="J416" s="215">
        <f>BK416</f>
        <v>0</v>
      </c>
      <c r="K416" s="201"/>
      <c r="L416" s="206"/>
      <c r="M416" s="207"/>
      <c r="N416" s="208"/>
      <c r="O416" s="208"/>
      <c r="P416" s="209">
        <f>SUM(P417:P461)</f>
        <v>0</v>
      </c>
      <c r="Q416" s="208"/>
      <c r="R416" s="209">
        <f>SUM(R417:R461)</f>
        <v>0.46165339999999999</v>
      </c>
      <c r="S416" s="208"/>
      <c r="T416" s="210">
        <f>SUM(T417:T461)</f>
        <v>0</v>
      </c>
      <c r="U416" s="12"/>
      <c r="V416" s="12"/>
      <c r="W416" s="12"/>
      <c r="X416" s="12"/>
      <c r="Y416" s="12"/>
      <c r="Z416" s="12"/>
      <c r="AA416" s="12"/>
      <c r="AB416" s="12"/>
      <c r="AC416" s="12"/>
      <c r="AD416" s="12"/>
      <c r="AE416" s="12"/>
      <c r="AR416" s="211" t="s">
        <v>87</v>
      </c>
      <c r="AT416" s="212" t="s">
        <v>77</v>
      </c>
      <c r="AU416" s="212" t="s">
        <v>85</v>
      </c>
      <c r="AY416" s="211" t="s">
        <v>168</v>
      </c>
      <c r="BK416" s="213">
        <f>SUM(BK417:BK461)</f>
        <v>0</v>
      </c>
    </row>
    <row r="417" s="2" customFormat="1" ht="16.5" customHeight="1">
      <c r="A417" s="42"/>
      <c r="B417" s="43"/>
      <c r="C417" s="216" t="s">
        <v>1206</v>
      </c>
      <c r="D417" s="216" t="s">
        <v>170</v>
      </c>
      <c r="E417" s="217" t="s">
        <v>2538</v>
      </c>
      <c r="F417" s="218" t="s">
        <v>2539</v>
      </c>
      <c r="G417" s="219" t="s">
        <v>173</v>
      </c>
      <c r="H417" s="220">
        <v>39.899999999999999</v>
      </c>
      <c r="I417" s="221"/>
      <c r="J417" s="222">
        <f>ROUND(I417*H417,2)</f>
        <v>0</v>
      </c>
      <c r="K417" s="218" t="s">
        <v>174</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6471</v>
      </c>
    </row>
    <row r="418" s="2" customFormat="1">
      <c r="A418" s="42"/>
      <c r="B418" s="43"/>
      <c r="C418" s="44"/>
      <c r="D418" s="229" t="s">
        <v>176</v>
      </c>
      <c r="E418" s="44"/>
      <c r="F418" s="230" t="s">
        <v>2541</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c r="A419" s="42"/>
      <c r="B419" s="43"/>
      <c r="C419" s="44"/>
      <c r="D419" s="234" t="s">
        <v>178</v>
      </c>
      <c r="E419" s="44"/>
      <c r="F419" s="235" t="s">
        <v>2542</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178</v>
      </c>
      <c r="AU419" s="20" t="s">
        <v>87</v>
      </c>
    </row>
    <row r="420" s="13" customFormat="1">
      <c r="A420" s="13"/>
      <c r="B420" s="236"/>
      <c r="C420" s="237"/>
      <c r="D420" s="229" t="s">
        <v>180</v>
      </c>
      <c r="E420" s="238" t="s">
        <v>33</v>
      </c>
      <c r="F420" s="239" t="s">
        <v>6218</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6472</v>
      </c>
      <c r="G421" s="247"/>
      <c r="H421" s="250">
        <v>39.899999999999999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85</v>
      </c>
      <c r="AY421" s="256" t="s">
        <v>168</v>
      </c>
    </row>
    <row r="422" s="2" customFormat="1" ht="16.5" customHeight="1">
      <c r="A422" s="42"/>
      <c r="B422" s="43"/>
      <c r="C422" s="285" t="s">
        <v>1210</v>
      </c>
      <c r="D422" s="285" t="s">
        <v>713</v>
      </c>
      <c r="E422" s="286" t="s">
        <v>6473</v>
      </c>
      <c r="F422" s="287" t="s">
        <v>6474</v>
      </c>
      <c r="G422" s="288" t="s">
        <v>173</v>
      </c>
      <c r="H422" s="289">
        <v>83.790000000000006</v>
      </c>
      <c r="I422" s="290"/>
      <c r="J422" s="291">
        <f>ROUND(I422*H422,2)</f>
        <v>0</v>
      </c>
      <c r="K422" s="287" t="s">
        <v>174</v>
      </c>
      <c r="L422" s="292"/>
      <c r="M422" s="293" t="s">
        <v>33</v>
      </c>
      <c r="N422" s="294" t="s">
        <v>49</v>
      </c>
      <c r="O422" s="88"/>
      <c r="P422" s="225">
        <f>O422*H422</f>
        <v>0</v>
      </c>
      <c r="Q422" s="225">
        <v>0.0015</v>
      </c>
      <c r="R422" s="225">
        <f>Q422*H422</f>
        <v>0.12568500000000002</v>
      </c>
      <c r="S422" s="225">
        <v>0</v>
      </c>
      <c r="T422" s="226">
        <f>S422*H422</f>
        <v>0</v>
      </c>
      <c r="U422" s="42"/>
      <c r="V422" s="42"/>
      <c r="W422" s="42"/>
      <c r="X422" s="42"/>
      <c r="Y422" s="42"/>
      <c r="Z422" s="42"/>
      <c r="AA422" s="42"/>
      <c r="AB422" s="42"/>
      <c r="AC422" s="42"/>
      <c r="AD422" s="42"/>
      <c r="AE422" s="42"/>
      <c r="AR422" s="227" t="s">
        <v>366</v>
      </c>
      <c r="AT422" s="227" t="s">
        <v>713</v>
      </c>
      <c r="AU422" s="227" t="s">
        <v>87</v>
      </c>
      <c r="AY422" s="20" t="s">
        <v>168</v>
      </c>
      <c r="BE422" s="228">
        <f>IF(N422="základní",J422,0)</f>
        <v>0</v>
      </c>
      <c r="BF422" s="228">
        <f>IF(N422="snížená",J422,0)</f>
        <v>0</v>
      </c>
      <c r="BG422" s="228">
        <f>IF(N422="zákl. přenesená",J422,0)</f>
        <v>0</v>
      </c>
      <c r="BH422" s="228">
        <f>IF(N422="sníž. přenesená",J422,0)</f>
        <v>0</v>
      </c>
      <c r="BI422" s="228">
        <f>IF(N422="nulová",J422,0)</f>
        <v>0</v>
      </c>
      <c r="BJ422" s="20" t="s">
        <v>85</v>
      </c>
      <c r="BK422" s="228">
        <f>ROUND(I422*H422,2)</f>
        <v>0</v>
      </c>
      <c r="BL422" s="20" t="s">
        <v>266</v>
      </c>
      <c r="BM422" s="227" t="s">
        <v>6475</v>
      </c>
    </row>
    <row r="423" s="2" customFormat="1">
      <c r="A423" s="42"/>
      <c r="B423" s="43"/>
      <c r="C423" s="44"/>
      <c r="D423" s="229" t="s">
        <v>176</v>
      </c>
      <c r="E423" s="44"/>
      <c r="F423" s="230" t="s">
        <v>6474</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176</v>
      </c>
      <c r="AU423" s="20" t="s">
        <v>87</v>
      </c>
    </row>
    <row r="424" s="14" customFormat="1">
      <c r="A424" s="14"/>
      <c r="B424" s="246"/>
      <c r="C424" s="247"/>
      <c r="D424" s="229" t="s">
        <v>180</v>
      </c>
      <c r="E424" s="247"/>
      <c r="F424" s="249" t="s">
        <v>6476</v>
      </c>
      <c r="G424" s="247"/>
      <c r="H424" s="250">
        <v>83.790000000000006</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4</v>
      </c>
      <c r="AX424" s="14" t="s">
        <v>85</v>
      </c>
      <c r="AY424" s="256" t="s">
        <v>168</v>
      </c>
    </row>
    <row r="425" s="2" customFormat="1" ht="16.5" customHeight="1">
      <c r="A425" s="42"/>
      <c r="B425" s="43"/>
      <c r="C425" s="216" t="s">
        <v>1220</v>
      </c>
      <c r="D425" s="216" t="s">
        <v>170</v>
      </c>
      <c r="E425" s="217" t="s">
        <v>6477</v>
      </c>
      <c r="F425" s="218" t="s">
        <v>6478</v>
      </c>
      <c r="G425" s="219" t="s">
        <v>173</v>
      </c>
      <c r="H425" s="220">
        <v>11.461</v>
      </c>
      <c r="I425" s="221"/>
      <c r="J425" s="222">
        <f>ROUND(I425*H425,2)</f>
        <v>0</v>
      </c>
      <c r="K425" s="218" t="s">
        <v>174</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6479</v>
      </c>
    </row>
    <row r="426" s="2" customFormat="1">
      <c r="A426" s="42"/>
      <c r="B426" s="43"/>
      <c r="C426" s="44"/>
      <c r="D426" s="229" t="s">
        <v>176</v>
      </c>
      <c r="E426" s="44"/>
      <c r="F426" s="230" t="s">
        <v>6480</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c r="A427" s="42"/>
      <c r="B427" s="43"/>
      <c r="C427" s="44"/>
      <c r="D427" s="234" t="s">
        <v>178</v>
      </c>
      <c r="E427" s="44"/>
      <c r="F427" s="235" t="s">
        <v>6481</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178</v>
      </c>
      <c r="AU427" s="20" t="s">
        <v>87</v>
      </c>
    </row>
    <row r="428" s="13" customFormat="1">
      <c r="A428" s="13"/>
      <c r="B428" s="236"/>
      <c r="C428" s="237"/>
      <c r="D428" s="229" t="s">
        <v>180</v>
      </c>
      <c r="E428" s="238" t="s">
        <v>33</v>
      </c>
      <c r="F428" s="239" t="s">
        <v>6351</v>
      </c>
      <c r="G428" s="237"/>
      <c r="H428" s="238" t="s">
        <v>33</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180</v>
      </c>
      <c r="AU428" s="245" t="s">
        <v>87</v>
      </c>
      <c r="AV428" s="13" t="s">
        <v>85</v>
      </c>
      <c r="AW428" s="13" t="s">
        <v>39</v>
      </c>
      <c r="AX428" s="13" t="s">
        <v>78</v>
      </c>
      <c r="AY428" s="245" t="s">
        <v>168</v>
      </c>
    </row>
    <row r="429" s="13" customFormat="1">
      <c r="A429" s="13"/>
      <c r="B429" s="236"/>
      <c r="C429" s="237"/>
      <c r="D429" s="229" t="s">
        <v>180</v>
      </c>
      <c r="E429" s="238" t="s">
        <v>33</v>
      </c>
      <c r="F429" s="239" t="s">
        <v>6482</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6483</v>
      </c>
      <c r="G430" s="247"/>
      <c r="H430" s="250">
        <v>11.461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85</v>
      </c>
      <c r="AY430" s="256" t="s">
        <v>168</v>
      </c>
    </row>
    <row r="431" s="2" customFormat="1" ht="16.5" customHeight="1">
      <c r="A431" s="42"/>
      <c r="B431" s="43"/>
      <c r="C431" s="285" t="s">
        <v>1229</v>
      </c>
      <c r="D431" s="285" t="s">
        <v>713</v>
      </c>
      <c r="E431" s="286" t="s">
        <v>6484</v>
      </c>
      <c r="F431" s="287" t="s">
        <v>6485</v>
      </c>
      <c r="G431" s="288" t="s">
        <v>173</v>
      </c>
      <c r="H431" s="289">
        <v>12.034000000000001</v>
      </c>
      <c r="I431" s="290"/>
      <c r="J431" s="291">
        <f>ROUND(I431*H431,2)</f>
        <v>0</v>
      </c>
      <c r="K431" s="287" t="s">
        <v>174</v>
      </c>
      <c r="L431" s="292"/>
      <c r="M431" s="293" t="s">
        <v>33</v>
      </c>
      <c r="N431" s="294" t="s">
        <v>49</v>
      </c>
      <c r="O431" s="88"/>
      <c r="P431" s="225">
        <f>O431*H431</f>
        <v>0</v>
      </c>
      <c r="Q431" s="225">
        <v>0.0050000000000000001</v>
      </c>
      <c r="R431" s="225">
        <f>Q431*H431</f>
        <v>0.060170000000000008</v>
      </c>
      <c r="S431" s="225">
        <v>0</v>
      </c>
      <c r="T431" s="226">
        <f>S431*H431</f>
        <v>0</v>
      </c>
      <c r="U431" s="42"/>
      <c r="V431" s="42"/>
      <c r="W431" s="42"/>
      <c r="X431" s="42"/>
      <c r="Y431" s="42"/>
      <c r="Z431" s="42"/>
      <c r="AA431" s="42"/>
      <c r="AB431" s="42"/>
      <c r="AC431" s="42"/>
      <c r="AD431" s="42"/>
      <c r="AE431" s="42"/>
      <c r="AR431" s="227" t="s">
        <v>366</v>
      </c>
      <c r="AT431" s="227" t="s">
        <v>713</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6486</v>
      </c>
    </row>
    <row r="432" s="2" customFormat="1">
      <c r="A432" s="42"/>
      <c r="B432" s="43"/>
      <c r="C432" s="44"/>
      <c r="D432" s="229" t="s">
        <v>176</v>
      </c>
      <c r="E432" s="44"/>
      <c r="F432" s="230" t="s">
        <v>6485</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14" customFormat="1">
      <c r="A433" s="14"/>
      <c r="B433" s="246"/>
      <c r="C433" s="247"/>
      <c r="D433" s="229" t="s">
        <v>180</v>
      </c>
      <c r="E433" s="247"/>
      <c r="F433" s="249" t="s">
        <v>6487</v>
      </c>
      <c r="G433" s="247"/>
      <c r="H433" s="250">
        <v>12.034000000000001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4</v>
      </c>
      <c r="AX433" s="14" t="s">
        <v>85</v>
      </c>
      <c r="AY433" s="256" t="s">
        <v>168</v>
      </c>
    </row>
    <row r="434" s="2" customFormat="1" ht="24.15" customHeight="1">
      <c r="A434" s="42"/>
      <c r="B434" s="43"/>
      <c r="C434" s="216" t="s">
        <v>1235</v>
      </c>
      <c r="D434" s="216" t="s">
        <v>170</v>
      </c>
      <c r="E434" s="217" t="s">
        <v>5522</v>
      </c>
      <c r="F434" s="218" t="s">
        <v>5523</v>
      </c>
      <c r="G434" s="219" t="s">
        <v>173</v>
      </c>
      <c r="H434" s="220">
        <v>12.800000000000001</v>
      </c>
      <c r="I434" s="221"/>
      <c r="J434" s="222">
        <f>ROUND(I434*H434,2)</f>
        <v>0</v>
      </c>
      <c r="K434" s="218" t="s">
        <v>174</v>
      </c>
      <c r="L434" s="48"/>
      <c r="M434" s="223" t="s">
        <v>33</v>
      </c>
      <c r="N434" s="224" t="s">
        <v>49</v>
      </c>
      <c r="O434" s="88"/>
      <c r="P434" s="225">
        <f>O434*H434</f>
        <v>0</v>
      </c>
      <c r="Q434" s="225">
        <v>0.0061199999999999996</v>
      </c>
      <c r="R434" s="225">
        <f>Q434*H434</f>
        <v>0.078336000000000003</v>
      </c>
      <c r="S434" s="225">
        <v>0</v>
      </c>
      <c r="T434" s="226">
        <f>S434*H434</f>
        <v>0</v>
      </c>
      <c r="U434" s="42"/>
      <c r="V434" s="42"/>
      <c r="W434" s="42"/>
      <c r="X434" s="42"/>
      <c r="Y434" s="42"/>
      <c r="Z434" s="42"/>
      <c r="AA434" s="42"/>
      <c r="AB434" s="42"/>
      <c r="AC434" s="42"/>
      <c r="AD434" s="42"/>
      <c r="AE434" s="42"/>
      <c r="AR434" s="227" t="s">
        <v>266</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266</v>
      </c>
      <c r="BM434" s="227" t="s">
        <v>6488</v>
      </c>
    </row>
    <row r="435" s="2" customFormat="1">
      <c r="A435" s="42"/>
      <c r="B435" s="43"/>
      <c r="C435" s="44"/>
      <c r="D435" s="229" t="s">
        <v>176</v>
      </c>
      <c r="E435" s="44"/>
      <c r="F435" s="230" t="s">
        <v>5525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5526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13" customFormat="1">
      <c r="A437" s="13"/>
      <c r="B437" s="236"/>
      <c r="C437" s="237"/>
      <c r="D437" s="229" t="s">
        <v>180</v>
      </c>
      <c r="E437" s="238" t="s">
        <v>33</v>
      </c>
      <c r="F437" s="239" t="s">
        <v>6276</v>
      </c>
      <c r="G437" s="237"/>
      <c r="H437" s="238" t="s">
        <v>33</v>
      </c>
      <c r="I437" s="240"/>
      <c r="J437" s="237"/>
      <c r="K437" s="237"/>
      <c r="L437" s="241"/>
      <c r="M437" s="242"/>
      <c r="N437" s="243"/>
      <c r="O437" s="243"/>
      <c r="P437" s="243"/>
      <c r="Q437" s="243"/>
      <c r="R437" s="243"/>
      <c r="S437" s="243"/>
      <c r="T437" s="244"/>
      <c r="U437" s="13"/>
      <c r="V437" s="13"/>
      <c r="W437" s="13"/>
      <c r="X437" s="13"/>
      <c r="Y437" s="13"/>
      <c r="Z437" s="13"/>
      <c r="AA437" s="13"/>
      <c r="AB437" s="13"/>
      <c r="AC437" s="13"/>
      <c r="AD437" s="13"/>
      <c r="AE437" s="13"/>
      <c r="AT437" s="245" t="s">
        <v>180</v>
      </c>
      <c r="AU437" s="245" t="s">
        <v>87</v>
      </c>
      <c r="AV437" s="13" t="s">
        <v>85</v>
      </c>
      <c r="AW437" s="13" t="s">
        <v>39</v>
      </c>
      <c r="AX437" s="13" t="s">
        <v>78</v>
      </c>
      <c r="AY437" s="245" t="s">
        <v>168</v>
      </c>
    </row>
    <row r="438" s="14" customFormat="1">
      <c r="A438" s="14"/>
      <c r="B438" s="246"/>
      <c r="C438" s="247"/>
      <c r="D438" s="229" t="s">
        <v>180</v>
      </c>
      <c r="E438" s="248" t="s">
        <v>33</v>
      </c>
      <c r="F438" s="249" t="s">
        <v>6489</v>
      </c>
      <c r="G438" s="247"/>
      <c r="H438" s="250">
        <v>12.800000000000001</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85</v>
      </c>
      <c r="AY438" s="256" t="s">
        <v>168</v>
      </c>
    </row>
    <row r="439" s="2" customFormat="1" ht="16.5" customHeight="1">
      <c r="A439" s="42"/>
      <c r="B439" s="43"/>
      <c r="C439" s="285" t="s">
        <v>1252</v>
      </c>
      <c r="D439" s="285" t="s">
        <v>713</v>
      </c>
      <c r="E439" s="286" t="s">
        <v>6490</v>
      </c>
      <c r="F439" s="287" t="s">
        <v>6491</v>
      </c>
      <c r="G439" s="288" t="s">
        <v>173</v>
      </c>
      <c r="H439" s="289">
        <v>13.44</v>
      </c>
      <c r="I439" s="290"/>
      <c r="J439" s="291">
        <f>ROUND(I439*H439,2)</f>
        <v>0</v>
      </c>
      <c r="K439" s="287" t="s">
        <v>174</v>
      </c>
      <c r="L439" s="292"/>
      <c r="M439" s="293" t="s">
        <v>33</v>
      </c>
      <c r="N439" s="294" t="s">
        <v>49</v>
      </c>
      <c r="O439" s="88"/>
      <c r="P439" s="225">
        <f>O439*H439</f>
        <v>0</v>
      </c>
      <c r="Q439" s="225">
        <v>0.0015</v>
      </c>
      <c r="R439" s="225">
        <f>Q439*H439</f>
        <v>0.020160000000000001</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6492</v>
      </c>
    </row>
    <row r="440" s="2" customFormat="1">
      <c r="A440" s="42"/>
      <c r="B440" s="43"/>
      <c r="C440" s="44"/>
      <c r="D440" s="229" t="s">
        <v>176</v>
      </c>
      <c r="E440" s="44"/>
      <c r="F440" s="230" t="s">
        <v>6491</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14" customFormat="1">
      <c r="A441" s="14"/>
      <c r="B441" s="246"/>
      <c r="C441" s="247"/>
      <c r="D441" s="229" t="s">
        <v>180</v>
      </c>
      <c r="E441" s="247"/>
      <c r="F441" s="249" t="s">
        <v>6493</v>
      </c>
      <c r="G441" s="247"/>
      <c r="H441" s="250">
        <v>13.44</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180</v>
      </c>
      <c r="AU441" s="256" t="s">
        <v>87</v>
      </c>
      <c r="AV441" s="14" t="s">
        <v>87</v>
      </c>
      <c r="AW441" s="14" t="s">
        <v>4</v>
      </c>
      <c r="AX441" s="14" t="s">
        <v>85</v>
      </c>
      <c r="AY441" s="256" t="s">
        <v>168</v>
      </c>
    </row>
    <row r="442" s="2" customFormat="1" ht="16.5" customHeight="1">
      <c r="A442" s="42"/>
      <c r="B442" s="43"/>
      <c r="C442" s="216" t="s">
        <v>1260</v>
      </c>
      <c r="D442" s="216" t="s">
        <v>170</v>
      </c>
      <c r="E442" s="217" t="s">
        <v>6494</v>
      </c>
      <c r="F442" s="218" t="s">
        <v>6495</v>
      </c>
      <c r="G442" s="219" t="s">
        <v>173</v>
      </c>
      <c r="H442" s="220">
        <v>43.200000000000003</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6496</v>
      </c>
    </row>
    <row r="443" s="2" customFormat="1">
      <c r="A443" s="42"/>
      <c r="B443" s="43"/>
      <c r="C443" s="44"/>
      <c r="D443" s="229" t="s">
        <v>176</v>
      </c>
      <c r="E443" s="44"/>
      <c r="F443" s="230" t="s">
        <v>6497</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6498</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3" customFormat="1">
      <c r="A445" s="13"/>
      <c r="B445" s="236"/>
      <c r="C445" s="237"/>
      <c r="D445" s="229" t="s">
        <v>180</v>
      </c>
      <c r="E445" s="238" t="s">
        <v>33</v>
      </c>
      <c r="F445" s="239" t="s">
        <v>6351</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6434</v>
      </c>
      <c r="G446" s="247"/>
      <c r="H446" s="250">
        <v>43.200000000000003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85</v>
      </c>
      <c r="AY446" s="256" t="s">
        <v>168</v>
      </c>
    </row>
    <row r="447" s="2" customFormat="1" ht="16.5" customHeight="1">
      <c r="A447" s="42"/>
      <c r="B447" s="43"/>
      <c r="C447" s="285" t="s">
        <v>1269</v>
      </c>
      <c r="D447" s="285" t="s">
        <v>713</v>
      </c>
      <c r="E447" s="286" t="s">
        <v>6499</v>
      </c>
      <c r="F447" s="287" t="s">
        <v>6500</v>
      </c>
      <c r="G447" s="288" t="s">
        <v>173</v>
      </c>
      <c r="H447" s="289">
        <v>90.719999999999999</v>
      </c>
      <c r="I447" s="290"/>
      <c r="J447" s="291">
        <f>ROUND(I447*H447,2)</f>
        <v>0</v>
      </c>
      <c r="K447" s="287" t="s">
        <v>174</v>
      </c>
      <c r="L447" s="292"/>
      <c r="M447" s="293" t="s">
        <v>33</v>
      </c>
      <c r="N447" s="294" t="s">
        <v>49</v>
      </c>
      <c r="O447" s="88"/>
      <c r="P447" s="225">
        <f>O447*H447</f>
        <v>0</v>
      </c>
      <c r="Q447" s="225">
        <v>0.0018</v>
      </c>
      <c r="R447" s="225">
        <f>Q447*H447</f>
        <v>0.163296</v>
      </c>
      <c r="S447" s="225">
        <v>0</v>
      </c>
      <c r="T447" s="226">
        <f>S447*H447</f>
        <v>0</v>
      </c>
      <c r="U447" s="42"/>
      <c r="V447" s="42"/>
      <c r="W447" s="42"/>
      <c r="X447" s="42"/>
      <c r="Y447" s="42"/>
      <c r="Z447" s="42"/>
      <c r="AA447" s="42"/>
      <c r="AB447" s="42"/>
      <c r="AC447" s="42"/>
      <c r="AD447" s="42"/>
      <c r="AE447" s="42"/>
      <c r="AR447" s="227" t="s">
        <v>366</v>
      </c>
      <c r="AT447" s="227" t="s">
        <v>713</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6501</v>
      </c>
    </row>
    <row r="448" s="2" customFormat="1">
      <c r="A448" s="42"/>
      <c r="B448" s="43"/>
      <c r="C448" s="44"/>
      <c r="D448" s="229" t="s">
        <v>176</v>
      </c>
      <c r="E448" s="44"/>
      <c r="F448" s="230" t="s">
        <v>6500</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14" customFormat="1">
      <c r="A449" s="14"/>
      <c r="B449" s="246"/>
      <c r="C449" s="247"/>
      <c r="D449" s="229" t="s">
        <v>180</v>
      </c>
      <c r="E449" s="247"/>
      <c r="F449" s="249" t="s">
        <v>6502</v>
      </c>
      <c r="G449" s="247"/>
      <c r="H449" s="250">
        <v>90.719999999999999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4</v>
      </c>
      <c r="AX449" s="14" t="s">
        <v>85</v>
      </c>
      <c r="AY449" s="256" t="s">
        <v>168</v>
      </c>
    </row>
    <row r="450" s="2" customFormat="1" ht="16.5" customHeight="1">
      <c r="A450" s="42"/>
      <c r="B450" s="43"/>
      <c r="C450" s="216" t="s">
        <v>1278</v>
      </c>
      <c r="D450" s="216" t="s">
        <v>170</v>
      </c>
      <c r="E450" s="217" t="s">
        <v>6503</v>
      </c>
      <c r="F450" s="218" t="s">
        <v>6504</v>
      </c>
      <c r="G450" s="219" t="s">
        <v>741</v>
      </c>
      <c r="H450" s="220">
        <v>25.600000000000001</v>
      </c>
      <c r="I450" s="221"/>
      <c r="J450" s="222">
        <f>ROUND(I450*H450,2)</f>
        <v>0</v>
      </c>
      <c r="K450" s="218" t="s">
        <v>174</v>
      </c>
      <c r="L450" s="48"/>
      <c r="M450" s="223" t="s">
        <v>33</v>
      </c>
      <c r="N450" s="224" t="s">
        <v>49</v>
      </c>
      <c r="O450" s="88"/>
      <c r="P450" s="225">
        <f>O450*H450</f>
        <v>0</v>
      </c>
      <c r="Q450" s="225">
        <v>3.0000000000000001E-05</v>
      </c>
      <c r="R450" s="225">
        <f>Q450*H450</f>
        <v>0.00076800000000000002</v>
      </c>
      <c r="S450" s="225">
        <v>0</v>
      </c>
      <c r="T450" s="226">
        <f>S450*H450</f>
        <v>0</v>
      </c>
      <c r="U450" s="42"/>
      <c r="V450" s="42"/>
      <c r="W450" s="42"/>
      <c r="X450" s="42"/>
      <c r="Y450" s="42"/>
      <c r="Z450" s="42"/>
      <c r="AA450" s="42"/>
      <c r="AB450" s="42"/>
      <c r="AC450" s="42"/>
      <c r="AD450" s="42"/>
      <c r="AE450" s="42"/>
      <c r="AR450" s="227" t="s">
        <v>266</v>
      </c>
      <c r="AT450" s="227" t="s">
        <v>170</v>
      </c>
      <c r="AU450" s="227" t="s">
        <v>87</v>
      </c>
      <c r="AY450" s="20" t="s">
        <v>168</v>
      </c>
      <c r="BE450" s="228">
        <f>IF(N450="základní",J450,0)</f>
        <v>0</v>
      </c>
      <c r="BF450" s="228">
        <f>IF(N450="snížená",J450,0)</f>
        <v>0</v>
      </c>
      <c r="BG450" s="228">
        <f>IF(N450="zákl. přenesená",J450,0)</f>
        <v>0</v>
      </c>
      <c r="BH450" s="228">
        <f>IF(N450="sníž. přenesená",J450,0)</f>
        <v>0</v>
      </c>
      <c r="BI450" s="228">
        <f>IF(N450="nulová",J450,0)</f>
        <v>0</v>
      </c>
      <c r="BJ450" s="20" t="s">
        <v>85</v>
      </c>
      <c r="BK450" s="228">
        <f>ROUND(I450*H450,2)</f>
        <v>0</v>
      </c>
      <c r="BL450" s="20" t="s">
        <v>266</v>
      </c>
      <c r="BM450" s="227" t="s">
        <v>6505</v>
      </c>
    </row>
    <row r="451" s="2" customFormat="1">
      <c r="A451" s="42"/>
      <c r="B451" s="43"/>
      <c r="C451" s="44"/>
      <c r="D451" s="229" t="s">
        <v>176</v>
      </c>
      <c r="E451" s="44"/>
      <c r="F451" s="230" t="s">
        <v>6506</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176</v>
      </c>
      <c r="AU451" s="20" t="s">
        <v>87</v>
      </c>
    </row>
    <row r="452" s="2" customFormat="1">
      <c r="A452" s="42"/>
      <c r="B452" s="43"/>
      <c r="C452" s="44"/>
      <c r="D452" s="234" t="s">
        <v>178</v>
      </c>
      <c r="E452" s="44"/>
      <c r="F452" s="235" t="s">
        <v>6507</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178</v>
      </c>
      <c r="AU452" s="20" t="s">
        <v>87</v>
      </c>
    </row>
    <row r="453" s="2" customFormat="1" ht="16.5" customHeight="1">
      <c r="A453" s="42"/>
      <c r="B453" s="43"/>
      <c r="C453" s="285" t="s">
        <v>1285</v>
      </c>
      <c r="D453" s="285" t="s">
        <v>713</v>
      </c>
      <c r="E453" s="286" t="s">
        <v>6508</v>
      </c>
      <c r="F453" s="287" t="s">
        <v>6509</v>
      </c>
      <c r="G453" s="288" t="s">
        <v>741</v>
      </c>
      <c r="H453" s="289">
        <v>26.879999999999999</v>
      </c>
      <c r="I453" s="290"/>
      <c r="J453" s="291">
        <f>ROUND(I453*H453,2)</f>
        <v>0</v>
      </c>
      <c r="K453" s="287" t="s">
        <v>174</v>
      </c>
      <c r="L453" s="292"/>
      <c r="M453" s="293" t="s">
        <v>33</v>
      </c>
      <c r="N453" s="294" t="s">
        <v>49</v>
      </c>
      <c r="O453" s="88"/>
      <c r="P453" s="225">
        <f>O453*H453</f>
        <v>0</v>
      </c>
      <c r="Q453" s="225">
        <v>0.00038000000000000002</v>
      </c>
      <c r="R453" s="225">
        <f>Q453*H453</f>
        <v>0.0102144</v>
      </c>
      <c r="S453" s="225">
        <v>0</v>
      </c>
      <c r="T453" s="226">
        <f>S453*H453</f>
        <v>0</v>
      </c>
      <c r="U453" s="42"/>
      <c r="V453" s="42"/>
      <c r="W453" s="42"/>
      <c r="X453" s="42"/>
      <c r="Y453" s="42"/>
      <c r="Z453" s="42"/>
      <c r="AA453" s="42"/>
      <c r="AB453" s="42"/>
      <c r="AC453" s="42"/>
      <c r="AD453" s="42"/>
      <c r="AE453" s="42"/>
      <c r="AR453" s="227" t="s">
        <v>366</v>
      </c>
      <c r="AT453" s="227" t="s">
        <v>713</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6510</v>
      </c>
    </row>
    <row r="454" s="2" customFormat="1">
      <c r="A454" s="42"/>
      <c r="B454" s="43"/>
      <c r="C454" s="44"/>
      <c r="D454" s="229" t="s">
        <v>176</v>
      </c>
      <c r="E454" s="44"/>
      <c r="F454" s="230" t="s">
        <v>6509</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14" customFormat="1">
      <c r="A455" s="14"/>
      <c r="B455" s="246"/>
      <c r="C455" s="247"/>
      <c r="D455" s="229" t="s">
        <v>180</v>
      </c>
      <c r="E455" s="247"/>
      <c r="F455" s="249" t="s">
        <v>6511</v>
      </c>
      <c r="G455" s="247"/>
      <c r="H455" s="250">
        <v>26.879999999999999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4</v>
      </c>
      <c r="AX455" s="14" t="s">
        <v>85</v>
      </c>
      <c r="AY455" s="256" t="s">
        <v>168</v>
      </c>
    </row>
    <row r="456" s="2" customFormat="1" ht="21.75" customHeight="1">
      <c r="A456" s="42"/>
      <c r="B456" s="43"/>
      <c r="C456" s="216" t="s">
        <v>1297</v>
      </c>
      <c r="D456" s="216" t="s">
        <v>170</v>
      </c>
      <c r="E456" s="217" t="s">
        <v>6512</v>
      </c>
      <c r="F456" s="218" t="s">
        <v>6513</v>
      </c>
      <c r="G456" s="219" t="s">
        <v>173</v>
      </c>
      <c r="H456" s="220">
        <v>43.200000000000003</v>
      </c>
      <c r="I456" s="221"/>
      <c r="J456" s="222">
        <f>ROUND(I456*H456,2)</f>
        <v>0</v>
      </c>
      <c r="K456" s="218" t="s">
        <v>174</v>
      </c>
      <c r="L456" s="48"/>
      <c r="M456" s="223" t="s">
        <v>33</v>
      </c>
      <c r="N456" s="224" t="s">
        <v>49</v>
      </c>
      <c r="O456" s="88"/>
      <c r="P456" s="225">
        <f>O456*H456</f>
        <v>0</v>
      </c>
      <c r="Q456" s="225">
        <v>6.9999999999999994E-05</v>
      </c>
      <c r="R456" s="225">
        <f>Q456*H456</f>
        <v>0.0030239999999999998</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6514</v>
      </c>
    </row>
    <row r="457" s="2" customFormat="1">
      <c r="A457" s="42"/>
      <c r="B457" s="43"/>
      <c r="C457" s="44"/>
      <c r="D457" s="229" t="s">
        <v>176</v>
      </c>
      <c r="E457" s="44"/>
      <c r="F457" s="230" t="s">
        <v>6515</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6516</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2" customFormat="1" ht="16.5" customHeight="1">
      <c r="A459" s="42"/>
      <c r="B459" s="43"/>
      <c r="C459" s="216" t="s">
        <v>1303</v>
      </c>
      <c r="D459" s="216" t="s">
        <v>170</v>
      </c>
      <c r="E459" s="217" t="s">
        <v>6517</v>
      </c>
      <c r="F459" s="218" t="s">
        <v>6518</v>
      </c>
      <c r="G459" s="219" t="s">
        <v>556</v>
      </c>
      <c r="H459" s="220">
        <v>0.46200000000000002</v>
      </c>
      <c r="I459" s="221"/>
      <c r="J459" s="222">
        <f>ROUND(I459*H459,2)</f>
        <v>0</v>
      </c>
      <c r="K459" s="218" t="s">
        <v>174</v>
      </c>
      <c r="L459" s="48"/>
      <c r="M459" s="223" t="s">
        <v>33</v>
      </c>
      <c r="N459" s="224" t="s">
        <v>49</v>
      </c>
      <c r="O459" s="88"/>
      <c r="P459" s="225">
        <f>O459*H459</f>
        <v>0</v>
      </c>
      <c r="Q459" s="225">
        <v>0</v>
      </c>
      <c r="R459" s="225">
        <f>Q459*H459</f>
        <v>0</v>
      </c>
      <c r="S459" s="225">
        <v>0</v>
      </c>
      <c r="T459" s="226">
        <f>S459*H459</f>
        <v>0</v>
      </c>
      <c r="U459" s="42"/>
      <c r="V459" s="42"/>
      <c r="W459" s="42"/>
      <c r="X459" s="42"/>
      <c r="Y459" s="42"/>
      <c r="Z459" s="42"/>
      <c r="AA459" s="42"/>
      <c r="AB459" s="42"/>
      <c r="AC459" s="42"/>
      <c r="AD459" s="42"/>
      <c r="AE459" s="42"/>
      <c r="AR459" s="227" t="s">
        <v>266</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266</v>
      </c>
      <c r="BM459" s="227" t="s">
        <v>6519</v>
      </c>
    </row>
    <row r="460" s="2" customFormat="1">
      <c r="A460" s="42"/>
      <c r="B460" s="43"/>
      <c r="C460" s="44"/>
      <c r="D460" s="229" t="s">
        <v>176</v>
      </c>
      <c r="E460" s="44"/>
      <c r="F460" s="230" t="s">
        <v>6520</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c r="A461" s="42"/>
      <c r="B461" s="43"/>
      <c r="C461" s="44"/>
      <c r="D461" s="234" t="s">
        <v>178</v>
      </c>
      <c r="E461" s="44"/>
      <c r="F461" s="235" t="s">
        <v>6521</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178</v>
      </c>
      <c r="AU461" s="20" t="s">
        <v>87</v>
      </c>
    </row>
    <row r="462" s="12" customFormat="1" ht="22.8" customHeight="1">
      <c r="A462" s="12"/>
      <c r="B462" s="200"/>
      <c r="C462" s="201"/>
      <c r="D462" s="202" t="s">
        <v>77</v>
      </c>
      <c r="E462" s="214" t="s">
        <v>2589</v>
      </c>
      <c r="F462" s="214" t="s">
        <v>2590</v>
      </c>
      <c r="G462" s="201"/>
      <c r="H462" s="201"/>
      <c r="I462" s="204"/>
      <c r="J462" s="215">
        <f>BK462</f>
        <v>0</v>
      </c>
      <c r="K462" s="201"/>
      <c r="L462" s="206"/>
      <c r="M462" s="207"/>
      <c r="N462" s="208"/>
      <c r="O462" s="208"/>
      <c r="P462" s="209">
        <f>SUM(P463:P470)</f>
        <v>0</v>
      </c>
      <c r="Q462" s="208"/>
      <c r="R462" s="209">
        <f>SUM(R463:R470)</f>
        <v>0.0021299999999999999</v>
      </c>
      <c r="S462" s="208"/>
      <c r="T462" s="210">
        <f>SUM(T463:T470)</f>
        <v>0</v>
      </c>
      <c r="U462" s="12"/>
      <c r="V462" s="12"/>
      <c r="W462" s="12"/>
      <c r="X462" s="12"/>
      <c r="Y462" s="12"/>
      <c r="Z462" s="12"/>
      <c r="AA462" s="12"/>
      <c r="AB462" s="12"/>
      <c r="AC462" s="12"/>
      <c r="AD462" s="12"/>
      <c r="AE462" s="12"/>
      <c r="AR462" s="211" t="s">
        <v>87</v>
      </c>
      <c r="AT462" s="212" t="s">
        <v>77</v>
      </c>
      <c r="AU462" s="212" t="s">
        <v>85</v>
      </c>
      <c r="AY462" s="211" t="s">
        <v>168</v>
      </c>
      <c r="BK462" s="213">
        <f>SUM(BK463:BK470)</f>
        <v>0</v>
      </c>
    </row>
    <row r="463" s="2" customFormat="1" ht="16.5" customHeight="1">
      <c r="A463" s="42"/>
      <c r="B463" s="43"/>
      <c r="C463" s="216" t="s">
        <v>1311</v>
      </c>
      <c r="D463" s="216" t="s">
        <v>170</v>
      </c>
      <c r="E463" s="217" t="s">
        <v>6522</v>
      </c>
      <c r="F463" s="218" t="s">
        <v>6523</v>
      </c>
      <c r="G463" s="219" t="s">
        <v>185</v>
      </c>
      <c r="H463" s="220">
        <v>1</v>
      </c>
      <c r="I463" s="221"/>
      <c r="J463" s="222">
        <f>ROUND(I463*H463,2)</f>
        <v>0</v>
      </c>
      <c r="K463" s="218" t="s">
        <v>174</v>
      </c>
      <c r="L463" s="48"/>
      <c r="M463" s="223" t="s">
        <v>33</v>
      </c>
      <c r="N463" s="224" t="s">
        <v>49</v>
      </c>
      <c r="O463" s="88"/>
      <c r="P463" s="225">
        <f>O463*H463</f>
        <v>0</v>
      </c>
      <c r="Q463" s="225">
        <v>0.0021299999999999999</v>
      </c>
      <c r="R463" s="225">
        <f>Q463*H463</f>
        <v>0.0021299999999999999</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6524</v>
      </c>
    </row>
    <row r="464" s="2" customFormat="1">
      <c r="A464" s="42"/>
      <c r="B464" s="43"/>
      <c r="C464" s="44"/>
      <c r="D464" s="229" t="s">
        <v>176</v>
      </c>
      <c r="E464" s="44"/>
      <c r="F464" s="230" t="s">
        <v>6525</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6526</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13" customFormat="1">
      <c r="A466" s="13"/>
      <c r="B466" s="236"/>
      <c r="C466" s="237"/>
      <c r="D466" s="229" t="s">
        <v>180</v>
      </c>
      <c r="E466" s="238" t="s">
        <v>33</v>
      </c>
      <c r="F466" s="239" t="s">
        <v>6461</v>
      </c>
      <c r="G466" s="237"/>
      <c r="H466" s="238" t="s">
        <v>33</v>
      </c>
      <c r="I466" s="240"/>
      <c r="J466" s="237"/>
      <c r="K466" s="237"/>
      <c r="L466" s="241"/>
      <c r="M466" s="242"/>
      <c r="N466" s="243"/>
      <c r="O466" s="243"/>
      <c r="P466" s="243"/>
      <c r="Q466" s="243"/>
      <c r="R466" s="243"/>
      <c r="S466" s="243"/>
      <c r="T466" s="244"/>
      <c r="U466" s="13"/>
      <c r="V466" s="13"/>
      <c r="W466" s="13"/>
      <c r="X466" s="13"/>
      <c r="Y466" s="13"/>
      <c r="Z466" s="13"/>
      <c r="AA466" s="13"/>
      <c r="AB466" s="13"/>
      <c r="AC466" s="13"/>
      <c r="AD466" s="13"/>
      <c r="AE466" s="13"/>
      <c r="AT466" s="245" t="s">
        <v>180</v>
      </c>
      <c r="AU466" s="245" t="s">
        <v>87</v>
      </c>
      <c r="AV466" s="13" t="s">
        <v>85</v>
      </c>
      <c r="AW466" s="13" t="s">
        <v>39</v>
      </c>
      <c r="AX466" s="13" t="s">
        <v>78</v>
      </c>
      <c r="AY466" s="245" t="s">
        <v>168</v>
      </c>
    </row>
    <row r="467" s="14" customFormat="1">
      <c r="A467" s="14"/>
      <c r="B467" s="246"/>
      <c r="C467" s="247"/>
      <c r="D467" s="229" t="s">
        <v>180</v>
      </c>
      <c r="E467" s="248" t="s">
        <v>33</v>
      </c>
      <c r="F467" s="249" t="s">
        <v>6527</v>
      </c>
      <c r="G467" s="247"/>
      <c r="H467" s="250">
        <v>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180</v>
      </c>
      <c r="AU467" s="256" t="s">
        <v>87</v>
      </c>
      <c r="AV467" s="14" t="s">
        <v>87</v>
      </c>
      <c r="AW467" s="14" t="s">
        <v>39</v>
      </c>
      <c r="AX467" s="14" t="s">
        <v>85</v>
      </c>
      <c r="AY467" s="256" t="s">
        <v>168</v>
      </c>
    </row>
    <row r="468" s="2" customFormat="1" ht="16.5" customHeight="1">
      <c r="A468" s="42"/>
      <c r="B468" s="43"/>
      <c r="C468" s="216" t="s">
        <v>1321</v>
      </c>
      <c r="D468" s="216" t="s">
        <v>170</v>
      </c>
      <c r="E468" s="217" t="s">
        <v>6528</v>
      </c>
      <c r="F468" s="218" t="s">
        <v>6529</v>
      </c>
      <c r="G468" s="219" t="s">
        <v>556</v>
      </c>
      <c r="H468" s="220">
        <v>0.002</v>
      </c>
      <c r="I468" s="221"/>
      <c r="J468" s="222">
        <f>ROUND(I468*H468,2)</f>
        <v>0</v>
      </c>
      <c r="K468" s="218" t="s">
        <v>174</v>
      </c>
      <c r="L468" s="48"/>
      <c r="M468" s="223" t="s">
        <v>33</v>
      </c>
      <c r="N468" s="224" t="s">
        <v>49</v>
      </c>
      <c r="O468" s="88"/>
      <c r="P468" s="225">
        <f>O468*H468</f>
        <v>0</v>
      </c>
      <c r="Q468" s="225">
        <v>0</v>
      </c>
      <c r="R468" s="225">
        <f>Q468*H468</f>
        <v>0</v>
      </c>
      <c r="S468" s="225">
        <v>0</v>
      </c>
      <c r="T468" s="226">
        <f>S468*H468</f>
        <v>0</v>
      </c>
      <c r="U468" s="42"/>
      <c r="V468" s="42"/>
      <c r="W468" s="42"/>
      <c r="X468" s="42"/>
      <c r="Y468" s="42"/>
      <c r="Z468" s="42"/>
      <c r="AA468" s="42"/>
      <c r="AB468" s="42"/>
      <c r="AC468" s="42"/>
      <c r="AD468" s="42"/>
      <c r="AE468" s="42"/>
      <c r="AR468" s="227" t="s">
        <v>266</v>
      </c>
      <c r="AT468" s="227" t="s">
        <v>170</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266</v>
      </c>
      <c r="BM468" s="227" t="s">
        <v>6530</v>
      </c>
    </row>
    <row r="469" s="2" customFormat="1">
      <c r="A469" s="42"/>
      <c r="B469" s="43"/>
      <c r="C469" s="44"/>
      <c r="D469" s="229" t="s">
        <v>176</v>
      </c>
      <c r="E469" s="44"/>
      <c r="F469" s="230" t="s">
        <v>6531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2" customFormat="1">
      <c r="A470" s="42"/>
      <c r="B470" s="43"/>
      <c r="C470" s="44"/>
      <c r="D470" s="234" t="s">
        <v>178</v>
      </c>
      <c r="E470" s="44"/>
      <c r="F470" s="235" t="s">
        <v>6532</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178</v>
      </c>
      <c r="AU470" s="20" t="s">
        <v>87</v>
      </c>
    </row>
    <row r="471" s="12" customFormat="1" ht="22.8" customHeight="1">
      <c r="A471" s="12"/>
      <c r="B471" s="200"/>
      <c r="C471" s="201"/>
      <c r="D471" s="202" t="s">
        <v>77</v>
      </c>
      <c r="E471" s="214" t="s">
        <v>2671</v>
      </c>
      <c r="F471" s="214" t="s">
        <v>2672</v>
      </c>
      <c r="G471" s="201"/>
      <c r="H471" s="201"/>
      <c r="I471" s="204"/>
      <c r="J471" s="215">
        <f>BK471</f>
        <v>0</v>
      </c>
      <c r="K471" s="201"/>
      <c r="L471" s="206"/>
      <c r="M471" s="207"/>
      <c r="N471" s="208"/>
      <c r="O471" s="208"/>
      <c r="P471" s="209">
        <f>SUM(P472:P488)</f>
        <v>0</v>
      </c>
      <c r="Q471" s="208"/>
      <c r="R471" s="209">
        <f>SUM(R472:R488)</f>
        <v>0.3783242</v>
      </c>
      <c r="S471" s="208"/>
      <c r="T471" s="210">
        <f>SUM(T472:T488)</f>
        <v>0</v>
      </c>
      <c r="U471" s="12"/>
      <c r="V471" s="12"/>
      <c r="W471" s="12"/>
      <c r="X471" s="12"/>
      <c r="Y471" s="12"/>
      <c r="Z471" s="12"/>
      <c r="AA471" s="12"/>
      <c r="AB471" s="12"/>
      <c r="AC471" s="12"/>
      <c r="AD471" s="12"/>
      <c r="AE471" s="12"/>
      <c r="AR471" s="211" t="s">
        <v>87</v>
      </c>
      <c r="AT471" s="212" t="s">
        <v>77</v>
      </c>
      <c r="AU471" s="212" t="s">
        <v>85</v>
      </c>
      <c r="AY471" s="211" t="s">
        <v>168</v>
      </c>
      <c r="BK471" s="213">
        <f>SUM(BK472:BK488)</f>
        <v>0</v>
      </c>
    </row>
    <row r="472" s="2" customFormat="1" ht="21.75" customHeight="1">
      <c r="A472" s="42"/>
      <c r="B472" s="43"/>
      <c r="C472" s="216" t="s">
        <v>1330</v>
      </c>
      <c r="D472" s="216" t="s">
        <v>170</v>
      </c>
      <c r="E472" s="217" t="s">
        <v>6533</v>
      </c>
      <c r="F472" s="218" t="s">
        <v>6534</v>
      </c>
      <c r="G472" s="219" t="s">
        <v>173</v>
      </c>
      <c r="H472" s="220">
        <v>25.925999999999998</v>
      </c>
      <c r="I472" s="221"/>
      <c r="J472" s="222">
        <f>ROUND(I472*H472,2)</f>
        <v>0</v>
      </c>
      <c r="K472" s="218" t="s">
        <v>174</v>
      </c>
      <c r="L472" s="48"/>
      <c r="M472" s="223" t="s">
        <v>33</v>
      </c>
      <c r="N472" s="224" t="s">
        <v>49</v>
      </c>
      <c r="O472" s="88"/>
      <c r="P472" s="225">
        <f>O472*H472</f>
        <v>0</v>
      </c>
      <c r="Q472" s="225">
        <v>0</v>
      </c>
      <c r="R472" s="225">
        <f>Q472*H472</f>
        <v>0</v>
      </c>
      <c r="S472" s="225">
        <v>0</v>
      </c>
      <c r="T472" s="226">
        <f>S472*H472</f>
        <v>0</v>
      </c>
      <c r="U472" s="42"/>
      <c r="V472" s="42"/>
      <c r="W472" s="42"/>
      <c r="X472" s="42"/>
      <c r="Y472" s="42"/>
      <c r="Z472" s="42"/>
      <c r="AA472" s="42"/>
      <c r="AB472" s="42"/>
      <c r="AC472" s="42"/>
      <c r="AD472" s="42"/>
      <c r="AE472" s="42"/>
      <c r="AR472" s="227" t="s">
        <v>266</v>
      </c>
      <c r="AT472" s="227" t="s">
        <v>170</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6535</v>
      </c>
    </row>
    <row r="473" s="2" customFormat="1">
      <c r="A473" s="42"/>
      <c r="B473" s="43"/>
      <c r="C473" s="44"/>
      <c r="D473" s="229" t="s">
        <v>176</v>
      </c>
      <c r="E473" s="44"/>
      <c r="F473" s="230" t="s">
        <v>6536</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2" customFormat="1">
      <c r="A474" s="42"/>
      <c r="B474" s="43"/>
      <c r="C474" s="44"/>
      <c r="D474" s="234" t="s">
        <v>178</v>
      </c>
      <c r="E474" s="44"/>
      <c r="F474" s="235" t="s">
        <v>6537</v>
      </c>
      <c r="G474" s="44"/>
      <c r="H474" s="44"/>
      <c r="I474" s="231"/>
      <c r="J474" s="44"/>
      <c r="K474" s="44"/>
      <c r="L474" s="48"/>
      <c r="M474" s="232"/>
      <c r="N474" s="233"/>
      <c r="O474" s="88"/>
      <c r="P474" s="88"/>
      <c r="Q474" s="88"/>
      <c r="R474" s="88"/>
      <c r="S474" s="88"/>
      <c r="T474" s="89"/>
      <c r="U474" s="42"/>
      <c r="V474" s="42"/>
      <c r="W474" s="42"/>
      <c r="X474" s="42"/>
      <c r="Y474" s="42"/>
      <c r="Z474" s="42"/>
      <c r="AA474" s="42"/>
      <c r="AB474" s="42"/>
      <c r="AC474" s="42"/>
      <c r="AD474" s="42"/>
      <c r="AE474" s="42"/>
      <c r="AT474" s="20" t="s">
        <v>178</v>
      </c>
      <c r="AU474" s="20" t="s">
        <v>87</v>
      </c>
    </row>
    <row r="475" s="13" customFormat="1">
      <c r="A475" s="13"/>
      <c r="B475" s="236"/>
      <c r="C475" s="237"/>
      <c r="D475" s="229" t="s">
        <v>180</v>
      </c>
      <c r="E475" s="238" t="s">
        <v>33</v>
      </c>
      <c r="F475" s="239" t="s">
        <v>6351</v>
      </c>
      <c r="G475" s="237"/>
      <c r="H475" s="238" t="s">
        <v>33</v>
      </c>
      <c r="I475" s="240"/>
      <c r="J475" s="237"/>
      <c r="K475" s="237"/>
      <c r="L475" s="241"/>
      <c r="M475" s="242"/>
      <c r="N475" s="243"/>
      <c r="O475" s="243"/>
      <c r="P475" s="243"/>
      <c r="Q475" s="243"/>
      <c r="R475" s="243"/>
      <c r="S475" s="243"/>
      <c r="T475" s="244"/>
      <c r="U475" s="13"/>
      <c r="V475" s="13"/>
      <c r="W475" s="13"/>
      <c r="X475" s="13"/>
      <c r="Y475" s="13"/>
      <c r="Z475" s="13"/>
      <c r="AA475" s="13"/>
      <c r="AB475" s="13"/>
      <c r="AC475" s="13"/>
      <c r="AD475" s="13"/>
      <c r="AE475" s="13"/>
      <c r="AT475" s="245" t="s">
        <v>180</v>
      </c>
      <c r="AU475" s="245" t="s">
        <v>87</v>
      </c>
      <c r="AV475" s="13" t="s">
        <v>85</v>
      </c>
      <c r="AW475" s="13" t="s">
        <v>39</v>
      </c>
      <c r="AX475" s="13" t="s">
        <v>78</v>
      </c>
      <c r="AY475" s="245" t="s">
        <v>168</v>
      </c>
    </row>
    <row r="476" s="14" customFormat="1">
      <c r="A476" s="14"/>
      <c r="B476" s="246"/>
      <c r="C476" s="247"/>
      <c r="D476" s="229" t="s">
        <v>180</v>
      </c>
      <c r="E476" s="248" t="s">
        <v>33</v>
      </c>
      <c r="F476" s="249" t="s">
        <v>6538</v>
      </c>
      <c r="G476" s="247"/>
      <c r="H476" s="250">
        <v>5.8300000000000001</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6539</v>
      </c>
      <c r="G477" s="247"/>
      <c r="H477" s="250">
        <v>20.096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5" customFormat="1">
      <c r="A478" s="15"/>
      <c r="B478" s="263"/>
      <c r="C478" s="264"/>
      <c r="D478" s="229" t="s">
        <v>180</v>
      </c>
      <c r="E478" s="265" t="s">
        <v>33</v>
      </c>
      <c r="F478" s="266" t="s">
        <v>626</v>
      </c>
      <c r="G478" s="264"/>
      <c r="H478" s="267">
        <v>25.925999999999998</v>
      </c>
      <c r="I478" s="268"/>
      <c r="J478" s="264"/>
      <c r="K478" s="264"/>
      <c r="L478" s="269"/>
      <c r="M478" s="270"/>
      <c r="N478" s="271"/>
      <c r="O478" s="271"/>
      <c r="P478" s="271"/>
      <c r="Q478" s="271"/>
      <c r="R478" s="271"/>
      <c r="S478" s="271"/>
      <c r="T478" s="272"/>
      <c r="U478" s="15"/>
      <c r="V478" s="15"/>
      <c r="W478" s="15"/>
      <c r="X478" s="15"/>
      <c r="Y478" s="15"/>
      <c r="Z478" s="15"/>
      <c r="AA478" s="15"/>
      <c r="AB478" s="15"/>
      <c r="AC478" s="15"/>
      <c r="AD478" s="15"/>
      <c r="AE478" s="15"/>
      <c r="AT478" s="273" t="s">
        <v>180</v>
      </c>
      <c r="AU478" s="273" t="s">
        <v>87</v>
      </c>
      <c r="AV478" s="15" t="s">
        <v>121</v>
      </c>
      <c r="AW478" s="15" t="s">
        <v>39</v>
      </c>
      <c r="AX478" s="15" t="s">
        <v>85</v>
      </c>
      <c r="AY478" s="273" t="s">
        <v>168</v>
      </c>
    </row>
    <row r="479" s="2" customFormat="1" ht="16.5" customHeight="1">
      <c r="A479" s="42"/>
      <c r="B479" s="43"/>
      <c r="C479" s="285" t="s">
        <v>1341</v>
      </c>
      <c r="D479" s="285" t="s">
        <v>713</v>
      </c>
      <c r="E479" s="286" t="s">
        <v>6540</v>
      </c>
      <c r="F479" s="287" t="s">
        <v>6541</v>
      </c>
      <c r="G479" s="288" t="s">
        <v>173</v>
      </c>
      <c r="H479" s="289">
        <v>28.518999999999998</v>
      </c>
      <c r="I479" s="290"/>
      <c r="J479" s="291">
        <f>ROUND(I479*H479,2)</f>
        <v>0</v>
      </c>
      <c r="K479" s="287" t="s">
        <v>174</v>
      </c>
      <c r="L479" s="292"/>
      <c r="M479" s="293" t="s">
        <v>33</v>
      </c>
      <c r="N479" s="294" t="s">
        <v>49</v>
      </c>
      <c r="O479" s="88"/>
      <c r="P479" s="225">
        <f>O479*H479</f>
        <v>0</v>
      </c>
      <c r="Q479" s="225">
        <v>0.012800000000000001</v>
      </c>
      <c r="R479" s="225">
        <f>Q479*H479</f>
        <v>0.36504320000000001</v>
      </c>
      <c r="S479" s="225">
        <v>0</v>
      </c>
      <c r="T479" s="226">
        <f>S479*H479</f>
        <v>0</v>
      </c>
      <c r="U479" s="42"/>
      <c r="V479" s="42"/>
      <c r="W479" s="42"/>
      <c r="X479" s="42"/>
      <c r="Y479" s="42"/>
      <c r="Z479" s="42"/>
      <c r="AA479" s="42"/>
      <c r="AB479" s="42"/>
      <c r="AC479" s="42"/>
      <c r="AD479" s="42"/>
      <c r="AE479" s="42"/>
      <c r="AR479" s="227" t="s">
        <v>366</v>
      </c>
      <c r="AT479" s="227" t="s">
        <v>713</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6542</v>
      </c>
    </row>
    <row r="480" s="2" customFormat="1">
      <c r="A480" s="42"/>
      <c r="B480" s="43"/>
      <c r="C480" s="44"/>
      <c r="D480" s="229" t="s">
        <v>176</v>
      </c>
      <c r="E480" s="44"/>
      <c r="F480" s="230" t="s">
        <v>6541</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14" customFormat="1">
      <c r="A481" s="14"/>
      <c r="B481" s="246"/>
      <c r="C481" s="247"/>
      <c r="D481" s="229" t="s">
        <v>180</v>
      </c>
      <c r="E481" s="247"/>
      <c r="F481" s="249" t="s">
        <v>6543</v>
      </c>
      <c r="G481" s="247"/>
      <c r="H481" s="250">
        <v>28.518999999999998</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4</v>
      </c>
      <c r="AX481" s="14" t="s">
        <v>85</v>
      </c>
      <c r="AY481" s="256" t="s">
        <v>168</v>
      </c>
    </row>
    <row r="482" s="2" customFormat="1" ht="16.5" customHeight="1">
      <c r="A482" s="42"/>
      <c r="B482" s="43"/>
      <c r="C482" s="216" t="s">
        <v>1422</v>
      </c>
      <c r="D482" s="216" t="s">
        <v>170</v>
      </c>
      <c r="E482" s="217" t="s">
        <v>2832</v>
      </c>
      <c r="F482" s="218" t="s">
        <v>2833</v>
      </c>
      <c r="G482" s="219" t="s">
        <v>502</v>
      </c>
      <c r="H482" s="220">
        <v>0.56999999999999995</v>
      </c>
      <c r="I482" s="221"/>
      <c r="J482" s="222">
        <f>ROUND(I482*H482,2)</f>
        <v>0</v>
      </c>
      <c r="K482" s="218" t="s">
        <v>174</v>
      </c>
      <c r="L482" s="48"/>
      <c r="M482" s="223" t="s">
        <v>33</v>
      </c>
      <c r="N482" s="224" t="s">
        <v>49</v>
      </c>
      <c r="O482" s="88"/>
      <c r="P482" s="225">
        <f>O482*H482</f>
        <v>0</v>
      </c>
      <c r="Q482" s="225">
        <v>0.023300000000000001</v>
      </c>
      <c r="R482" s="225">
        <f>Q482*H482</f>
        <v>0.013280999999999999</v>
      </c>
      <c r="S482" s="225">
        <v>0</v>
      </c>
      <c r="T482" s="226">
        <f>S482*H482</f>
        <v>0</v>
      </c>
      <c r="U482" s="42"/>
      <c r="V482" s="42"/>
      <c r="W482" s="42"/>
      <c r="X482" s="42"/>
      <c r="Y482" s="42"/>
      <c r="Z482" s="42"/>
      <c r="AA482" s="42"/>
      <c r="AB482" s="42"/>
      <c r="AC482" s="42"/>
      <c r="AD482" s="42"/>
      <c r="AE482" s="42"/>
      <c r="AR482" s="227" t="s">
        <v>266</v>
      </c>
      <c r="AT482" s="227" t="s">
        <v>170</v>
      </c>
      <c r="AU482" s="227" t="s">
        <v>87</v>
      </c>
      <c r="AY482" s="20" t="s">
        <v>168</v>
      </c>
      <c r="BE482" s="228">
        <f>IF(N482="základní",J482,0)</f>
        <v>0</v>
      </c>
      <c r="BF482" s="228">
        <f>IF(N482="snížená",J482,0)</f>
        <v>0</v>
      </c>
      <c r="BG482" s="228">
        <f>IF(N482="zákl. přenesená",J482,0)</f>
        <v>0</v>
      </c>
      <c r="BH482" s="228">
        <f>IF(N482="sníž. přenesená",J482,0)</f>
        <v>0</v>
      </c>
      <c r="BI482" s="228">
        <f>IF(N482="nulová",J482,0)</f>
        <v>0</v>
      </c>
      <c r="BJ482" s="20" t="s">
        <v>85</v>
      </c>
      <c r="BK482" s="228">
        <f>ROUND(I482*H482,2)</f>
        <v>0</v>
      </c>
      <c r="BL482" s="20" t="s">
        <v>266</v>
      </c>
      <c r="BM482" s="227" t="s">
        <v>6544</v>
      </c>
    </row>
    <row r="483" s="2" customFormat="1">
      <c r="A483" s="42"/>
      <c r="B483" s="43"/>
      <c r="C483" s="44"/>
      <c r="D483" s="229" t="s">
        <v>176</v>
      </c>
      <c r="E483" s="44"/>
      <c r="F483" s="230" t="s">
        <v>2835</v>
      </c>
      <c r="G483" s="44"/>
      <c r="H483" s="44"/>
      <c r="I483" s="231"/>
      <c r="J483" s="44"/>
      <c r="K483" s="44"/>
      <c r="L483" s="48"/>
      <c r="M483" s="232"/>
      <c r="N483" s="233"/>
      <c r="O483" s="88"/>
      <c r="P483" s="88"/>
      <c r="Q483" s="88"/>
      <c r="R483" s="88"/>
      <c r="S483" s="88"/>
      <c r="T483" s="89"/>
      <c r="U483" s="42"/>
      <c r="V483" s="42"/>
      <c r="W483" s="42"/>
      <c r="X483" s="42"/>
      <c r="Y483" s="42"/>
      <c r="Z483" s="42"/>
      <c r="AA483" s="42"/>
      <c r="AB483" s="42"/>
      <c r="AC483" s="42"/>
      <c r="AD483" s="42"/>
      <c r="AE483" s="42"/>
      <c r="AT483" s="20" t="s">
        <v>176</v>
      </c>
      <c r="AU483" s="20" t="s">
        <v>87</v>
      </c>
    </row>
    <row r="484" s="2" customFormat="1">
      <c r="A484" s="42"/>
      <c r="B484" s="43"/>
      <c r="C484" s="44"/>
      <c r="D484" s="234" t="s">
        <v>178</v>
      </c>
      <c r="E484" s="44"/>
      <c r="F484" s="235" t="s">
        <v>2836</v>
      </c>
      <c r="G484" s="44"/>
      <c r="H484" s="44"/>
      <c r="I484" s="231"/>
      <c r="J484" s="44"/>
      <c r="K484" s="44"/>
      <c r="L484" s="48"/>
      <c r="M484" s="232"/>
      <c r="N484" s="233"/>
      <c r="O484" s="88"/>
      <c r="P484" s="88"/>
      <c r="Q484" s="88"/>
      <c r="R484" s="88"/>
      <c r="S484" s="88"/>
      <c r="T484" s="89"/>
      <c r="U484" s="42"/>
      <c r="V484" s="42"/>
      <c r="W484" s="42"/>
      <c r="X484" s="42"/>
      <c r="Y484" s="42"/>
      <c r="Z484" s="42"/>
      <c r="AA484" s="42"/>
      <c r="AB484" s="42"/>
      <c r="AC484" s="42"/>
      <c r="AD484" s="42"/>
      <c r="AE484" s="42"/>
      <c r="AT484" s="20" t="s">
        <v>178</v>
      </c>
      <c r="AU484" s="20" t="s">
        <v>87</v>
      </c>
    </row>
    <row r="485" s="14" customFormat="1">
      <c r="A485" s="14"/>
      <c r="B485" s="246"/>
      <c r="C485" s="247"/>
      <c r="D485" s="229" t="s">
        <v>180</v>
      </c>
      <c r="E485" s="248" t="s">
        <v>33</v>
      </c>
      <c r="F485" s="249" t="s">
        <v>6545</v>
      </c>
      <c r="G485" s="247"/>
      <c r="H485" s="250">
        <v>0.56999999999999995</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180</v>
      </c>
      <c r="AU485" s="256" t="s">
        <v>87</v>
      </c>
      <c r="AV485" s="14" t="s">
        <v>87</v>
      </c>
      <c r="AW485" s="14" t="s">
        <v>39</v>
      </c>
      <c r="AX485" s="14" t="s">
        <v>85</v>
      </c>
      <c r="AY485" s="256" t="s">
        <v>168</v>
      </c>
    </row>
    <row r="486" s="2" customFormat="1" ht="16.5" customHeight="1">
      <c r="A486" s="42"/>
      <c r="B486" s="43"/>
      <c r="C486" s="216" t="s">
        <v>1430</v>
      </c>
      <c r="D486" s="216" t="s">
        <v>170</v>
      </c>
      <c r="E486" s="217" t="s">
        <v>6546</v>
      </c>
      <c r="F486" s="218" t="s">
        <v>6547</v>
      </c>
      <c r="G486" s="219" t="s">
        <v>556</v>
      </c>
      <c r="H486" s="220">
        <v>0.378</v>
      </c>
      <c r="I486" s="221"/>
      <c r="J486" s="222">
        <f>ROUND(I486*H486,2)</f>
        <v>0</v>
      </c>
      <c r="K486" s="218" t="s">
        <v>174</v>
      </c>
      <c r="L486" s="48"/>
      <c r="M486" s="223" t="s">
        <v>33</v>
      </c>
      <c r="N486" s="224" t="s">
        <v>49</v>
      </c>
      <c r="O486" s="88"/>
      <c r="P486" s="225">
        <f>O486*H486</f>
        <v>0</v>
      </c>
      <c r="Q486" s="225">
        <v>0</v>
      </c>
      <c r="R486" s="225">
        <f>Q486*H486</f>
        <v>0</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6548</v>
      </c>
    </row>
    <row r="487" s="2" customFormat="1">
      <c r="A487" s="42"/>
      <c r="B487" s="43"/>
      <c r="C487" s="44"/>
      <c r="D487" s="229" t="s">
        <v>176</v>
      </c>
      <c r="E487" s="44"/>
      <c r="F487" s="230" t="s">
        <v>6549</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6550</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2" customFormat="1" ht="22.8" customHeight="1">
      <c r="A489" s="12"/>
      <c r="B489" s="200"/>
      <c r="C489" s="201"/>
      <c r="D489" s="202" t="s">
        <v>77</v>
      </c>
      <c r="E489" s="214" t="s">
        <v>3080</v>
      </c>
      <c r="F489" s="214" t="s">
        <v>3081</v>
      </c>
      <c r="G489" s="201"/>
      <c r="H489" s="201"/>
      <c r="I489" s="204"/>
      <c r="J489" s="215">
        <f>BK489</f>
        <v>0</v>
      </c>
      <c r="K489" s="201"/>
      <c r="L489" s="206"/>
      <c r="M489" s="207"/>
      <c r="N489" s="208"/>
      <c r="O489" s="208"/>
      <c r="P489" s="209">
        <f>SUM(P490:P528)</f>
        <v>0</v>
      </c>
      <c r="Q489" s="208"/>
      <c r="R489" s="209">
        <f>SUM(R490:R528)</f>
        <v>1.1212891799999998</v>
      </c>
      <c r="S489" s="208"/>
      <c r="T489" s="210">
        <f>SUM(T490:T528)</f>
        <v>0</v>
      </c>
      <c r="U489" s="12"/>
      <c r="V489" s="12"/>
      <c r="W489" s="12"/>
      <c r="X489" s="12"/>
      <c r="Y489" s="12"/>
      <c r="Z489" s="12"/>
      <c r="AA489" s="12"/>
      <c r="AB489" s="12"/>
      <c r="AC489" s="12"/>
      <c r="AD489" s="12"/>
      <c r="AE489" s="12"/>
      <c r="AR489" s="211" t="s">
        <v>87</v>
      </c>
      <c r="AT489" s="212" t="s">
        <v>77</v>
      </c>
      <c r="AU489" s="212" t="s">
        <v>85</v>
      </c>
      <c r="AY489" s="211" t="s">
        <v>168</v>
      </c>
      <c r="BK489" s="213">
        <f>SUM(BK490:BK528)</f>
        <v>0</v>
      </c>
    </row>
    <row r="490" s="2" customFormat="1" ht="16.5" customHeight="1">
      <c r="A490" s="42"/>
      <c r="B490" s="43"/>
      <c r="C490" s="285" t="s">
        <v>1437</v>
      </c>
      <c r="D490" s="285" t="s">
        <v>713</v>
      </c>
      <c r="E490" s="286" t="s">
        <v>3179</v>
      </c>
      <c r="F490" s="287" t="s">
        <v>3180</v>
      </c>
      <c r="G490" s="288" t="s">
        <v>741</v>
      </c>
      <c r="H490" s="289">
        <v>41.895000000000003</v>
      </c>
      <c r="I490" s="290"/>
      <c r="J490" s="291">
        <f>ROUND(I490*H490,2)</f>
        <v>0</v>
      </c>
      <c r="K490" s="287" t="s">
        <v>174</v>
      </c>
      <c r="L490" s="292"/>
      <c r="M490" s="293" t="s">
        <v>33</v>
      </c>
      <c r="N490" s="294" t="s">
        <v>49</v>
      </c>
      <c r="O490" s="88"/>
      <c r="P490" s="225">
        <f>O490*H490</f>
        <v>0</v>
      </c>
      <c r="Q490" s="225">
        <v>0.00054000000000000001</v>
      </c>
      <c r="R490" s="225">
        <f>Q490*H490</f>
        <v>0.022623300000000002</v>
      </c>
      <c r="S490" s="225">
        <v>0</v>
      </c>
      <c r="T490" s="226">
        <f>S490*H490</f>
        <v>0</v>
      </c>
      <c r="U490" s="42"/>
      <c r="V490" s="42"/>
      <c r="W490" s="42"/>
      <c r="X490" s="42"/>
      <c r="Y490" s="42"/>
      <c r="Z490" s="42"/>
      <c r="AA490" s="42"/>
      <c r="AB490" s="42"/>
      <c r="AC490" s="42"/>
      <c r="AD490" s="42"/>
      <c r="AE490" s="42"/>
      <c r="AR490" s="227" t="s">
        <v>366</v>
      </c>
      <c r="AT490" s="227" t="s">
        <v>713</v>
      </c>
      <c r="AU490" s="227" t="s">
        <v>87</v>
      </c>
      <c r="AY490" s="20" t="s">
        <v>168</v>
      </c>
      <c r="BE490" s="228">
        <f>IF(N490="základní",J490,0)</f>
        <v>0</v>
      </c>
      <c r="BF490" s="228">
        <f>IF(N490="snížená",J490,0)</f>
        <v>0</v>
      </c>
      <c r="BG490" s="228">
        <f>IF(N490="zákl. přenesená",J490,0)</f>
        <v>0</v>
      </c>
      <c r="BH490" s="228">
        <f>IF(N490="sníž. přenesená",J490,0)</f>
        <v>0</v>
      </c>
      <c r="BI490" s="228">
        <f>IF(N490="nulová",J490,0)</f>
        <v>0</v>
      </c>
      <c r="BJ490" s="20" t="s">
        <v>85</v>
      </c>
      <c r="BK490" s="228">
        <f>ROUND(I490*H490,2)</f>
        <v>0</v>
      </c>
      <c r="BL490" s="20" t="s">
        <v>266</v>
      </c>
      <c r="BM490" s="227" t="s">
        <v>6551</v>
      </c>
    </row>
    <row r="491" s="2" customFormat="1">
      <c r="A491" s="42"/>
      <c r="B491" s="43"/>
      <c r="C491" s="44"/>
      <c r="D491" s="229" t="s">
        <v>176</v>
      </c>
      <c r="E491" s="44"/>
      <c r="F491" s="230" t="s">
        <v>3180</v>
      </c>
      <c r="G491" s="44"/>
      <c r="H491" s="44"/>
      <c r="I491" s="231"/>
      <c r="J491" s="44"/>
      <c r="K491" s="44"/>
      <c r="L491" s="48"/>
      <c r="M491" s="232"/>
      <c r="N491" s="233"/>
      <c r="O491" s="88"/>
      <c r="P491" s="88"/>
      <c r="Q491" s="88"/>
      <c r="R491" s="88"/>
      <c r="S491" s="88"/>
      <c r="T491" s="89"/>
      <c r="U491" s="42"/>
      <c r="V491" s="42"/>
      <c r="W491" s="42"/>
      <c r="X491" s="42"/>
      <c r="Y491" s="42"/>
      <c r="Z491" s="42"/>
      <c r="AA491" s="42"/>
      <c r="AB491" s="42"/>
      <c r="AC491" s="42"/>
      <c r="AD491" s="42"/>
      <c r="AE491" s="42"/>
      <c r="AT491" s="20" t="s">
        <v>176</v>
      </c>
      <c r="AU491" s="20" t="s">
        <v>87</v>
      </c>
    </row>
    <row r="492" s="14" customFormat="1">
      <c r="A492" s="14"/>
      <c r="B492" s="246"/>
      <c r="C492" s="247"/>
      <c r="D492" s="229" t="s">
        <v>180</v>
      </c>
      <c r="E492" s="247"/>
      <c r="F492" s="249" t="s">
        <v>6552</v>
      </c>
      <c r="G492" s="247"/>
      <c r="H492" s="250">
        <v>41.895000000000003</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4</v>
      </c>
      <c r="AX492" s="14" t="s">
        <v>85</v>
      </c>
      <c r="AY492" s="256" t="s">
        <v>168</v>
      </c>
    </row>
    <row r="493" s="2" customFormat="1" ht="16.5" customHeight="1">
      <c r="A493" s="42"/>
      <c r="B493" s="43"/>
      <c r="C493" s="285" t="s">
        <v>1449</v>
      </c>
      <c r="D493" s="285" t="s">
        <v>713</v>
      </c>
      <c r="E493" s="286" t="s">
        <v>3184</v>
      </c>
      <c r="F493" s="287" t="s">
        <v>3185</v>
      </c>
      <c r="G493" s="288" t="s">
        <v>185</v>
      </c>
      <c r="H493" s="289">
        <v>25</v>
      </c>
      <c r="I493" s="290"/>
      <c r="J493" s="291">
        <f>ROUND(I493*H493,2)</f>
        <v>0</v>
      </c>
      <c r="K493" s="287" t="s">
        <v>174</v>
      </c>
      <c r="L493" s="292"/>
      <c r="M493" s="293" t="s">
        <v>33</v>
      </c>
      <c r="N493" s="294" t="s">
        <v>49</v>
      </c>
      <c r="O493" s="88"/>
      <c r="P493" s="225">
        <f>O493*H493</f>
        <v>0</v>
      </c>
      <c r="Q493" s="225">
        <v>6.9999999999999994E-05</v>
      </c>
      <c r="R493" s="225">
        <f>Q493*H493</f>
        <v>0.0017499999999999998</v>
      </c>
      <c r="S493" s="225">
        <v>0</v>
      </c>
      <c r="T493" s="226">
        <f>S493*H493</f>
        <v>0</v>
      </c>
      <c r="U493" s="42"/>
      <c r="V493" s="42"/>
      <c r="W493" s="42"/>
      <c r="X493" s="42"/>
      <c r="Y493" s="42"/>
      <c r="Z493" s="42"/>
      <c r="AA493" s="42"/>
      <c r="AB493" s="42"/>
      <c r="AC493" s="42"/>
      <c r="AD493" s="42"/>
      <c r="AE493" s="42"/>
      <c r="AR493" s="227" t="s">
        <v>366</v>
      </c>
      <c r="AT493" s="227" t="s">
        <v>713</v>
      </c>
      <c r="AU493" s="227" t="s">
        <v>87</v>
      </c>
      <c r="AY493" s="20" t="s">
        <v>168</v>
      </c>
      <c r="BE493" s="228">
        <f>IF(N493="základní",J493,0)</f>
        <v>0</v>
      </c>
      <c r="BF493" s="228">
        <f>IF(N493="snížená",J493,0)</f>
        <v>0</v>
      </c>
      <c r="BG493" s="228">
        <f>IF(N493="zákl. přenesená",J493,0)</f>
        <v>0</v>
      </c>
      <c r="BH493" s="228">
        <f>IF(N493="sníž. přenesená",J493,0)</f>
        <v>0</v>
      </c>
      <c r="BI493" s="228">
        <f>IF(N493="nulová",J493,0)</f>
        <v>0</v>
      </c>
      <c r="BJ493" s="20" t="s">
        <v>85</v>
      </c>
      <c r="BK493" s="228">
        <f>ROUND(I493*H493,2)</f>
        <v>0</v>
      </c>
      <c r="BL493" s="20" t="s">
        <v>266</v>
      </c>
      <c r="BM493" s="227" t="s">
        <v>6553</v>
      </c>
    </row>
    <row r="494" s="2" customFormat="1">
      <c r="A494" s="42"/>
      <c r="B494" s="43"/>
      <c r="C494" s="44"/>
      <c r="D494" s="229" t="s">
        <v>176</v>
      </c>
      <c r="E494" s="44"/>
      <c r="F494" s="230" t="s">
        <v>3185</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176</v>
      </c>
      <c r="AU494" s="20" t="s">
        <v>87</v>
      </c>
    </row>
    <row r="495" s="2" customFormat="1" ht="16.5" customHeight="1">
      <c r="A495" s="42"/>
      <c r="B495" s="43"/>
      <c r="C495" s="285" t="s">
        <v>1460</v>
      </c>
      <c r="D495" s="285" t="s">
        <v>713</v>
      </c>
      <c r="E495" s="286" t="s">
        <v>3188</v>
      </c>
      <c r="F495" s="287" t="s">
        <v>3189</v>
      </c>
      <c r="G495" s="288" t="s">
        <v>185</v>
      </c>
      <c r="H495" s="289">
        <v>16</v>
      </c>
      <c r="I495" s="290"/>
      <c r="J495" s="291">
        <f>ROUND(I495*H495,2)</f>
        <v>0</v>
      </c>
      <c r="K495" s="287" t="s">
        <v>174</v>
      </c>
      <c r="L495" s="292"/>
      <c r="M495" s="293" t="s">
        <v>33</v>
      </c>
      <c r="N495" s="294" t="s">
        <v>49</v>
      </c>
      <c r="O495" s="88"/>
      <c r="P495" s="225">
        <f>O495*H495</f>
        <v>0</v>
      </c>
      <c r="Q495" s="225">
        <v>4.0000000000000003E-05</v>
      </c>
      <c r="R495" s="225">
        <f>Q495*H495</f>
        <v>0.00064000000000000005</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6554</v>
      </c>
    </row>
    <row r="496" s="2" customFormat="1">
      <c r="A496" s="42"/>
      <c r="B496" s="43"/>
      <c r="C496" s="44"/>
      <c r="D496" s="229" t="s">
        <v>176</v>
      </c>
      <c r="E496" s="44"/>
      <c r="F496" s="230" t="s">
        <v>3189</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1465</v>
      </c>
      <c r="D497" s="216" t="s">
        <v>170</v>
      </c>
      <c r="E497" s="217" t="s">
        <v>3164</v>
      </c>
      <c r="F497" s="218" t="s">
        <v>3165</v>
      </c>
      <c r="G497" s="219" t="s">
        <v>173</v>
      </c>
      <c r="H497" s="220">
        <v>39.899999999999999</v>
      </c>
      <c r="I497" s="221"/>
      <c r="J497" s="222">
        <f>ROUND(I497*H497,2)</f>
        <v>0</v>
      </c>
      <c r="K497" s="218" t="s">
        <v>174</v>
      </c>
      <c r="L497" s="48"/>
      <c r="M497" s="223" t="s">
        <v>33</v>
      </c>
      <c r="N497" s="224" t="s">
        <v>49</v>
      </c>
      <c r="O497" s="88"/>
      <c r="P497" s="225">
        <f>O497*H497</f>
        <v>0</v>
      </c>
      <c r="Q497" s="225">
        <v>0.02487</v>
      </c>
      <c r="R497" s="225">
        <f>Q497*H497</f>
        <v>0.992313</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6555</v>
      </c>
    </row>
    <row r="498" s="2" customFormat="1">
      <c r="A498" s="42"/>
      <c r="B498" s="43"/>
      <c r="C498" s="44"/>
      <c r="D498" s="229" t="s">
        <v>176</v>
      </c>
      <c r="E498" s="44"/>
      <c r="F498" s="230" t="s">
        <v>3167</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3168</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13" customFormat="1">
      <c r="A500" s="13"/>
      <c r="B500" s="236"/>
      <c r="C500" s="237"/>
      <c r="D500" s="229" t="s">
        <v>180</v>
      </c>
      <c r="E500" s="238" t="s">
        <v>33</v>
      </c>
      <c r="F500" s="239" t="s">
        <v>3086</v>
      </c>
      <c r="G500" s="237"/>
      <c r="H500" s="238" t="s">
        <v>33</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180</v>
      </c>
      <c r="AU500" s="245" t="s">
        <v>87</v>
      </c>
      <c r="AV500" s="13" t="s">
        <v>85</v>
      </c>
      <c r="AW500" s="13" t="s">
        <v>39</v>
      </c>
      <c r="AX500" s="13" t="s">
        <v>78</v>
      </c>
      <c r="AY500" s="245" t="s">
        <v>168</v>
      </c>
    </row>
    <row r="501" s="13" customFormat="1">
      <c r="A501" s="13"/>
      <c r="B501" s="236"/>
      <c r="C501" s="237"/>
      <c r="D501" s="229" t="s">
        <v>180</v>
      </c>
      <c r="E501" s="238" t="s">
        <v>33</v>
      </c>
      <c r="F501" s="239" t="s">
        <v>6556</v>
      </c>
      <c r="G501" s="237"/>
      <c r="H501" s="238" t="s">
        <v>33</v>
      </c>
      <c r="I501" s="240"/>
      <c r="J501" s="237"/>
      <c r="K501" s="237"/>
      <c r="L501" s="241"/>
      <c r="M501" s="242"/>
      <c r="N501" s="243"/>
      <c r="O501" s="243"/>
      <c r="P501" s="243"/>
      <c r="Q501" s="243"/>
      <c r="R501" s="243"/>
      <c r="S501" s="243"/>
      <c r="T501" s="244"/>
      <c r="U501" s="13"/>
      <c r="V501" s="13"/>
      <c r="W501" s="13"/>
      <c r="X501" s="13"/>
      <c r="Y501" s="13"/>
      <c r="Z501" s="13"/>
      <c r="AA501" s="13"/>
      <c r="AB501" s="13"/>
      <c r="AC501" s="13"/>
      <c r="AD501" s="13"/>
      <c r="AE501" s="13"/>
      <c r="AT501" s="245" t="s">
        <v>180</v>
      </c>
      <c r="AU501" s="245" t="s">
        <v>87</v>
      </c>
      <c r="AV501" s="13" t="s">
        <v>85</v>
      </c>
      <c r="AW501" s="13" t="s">
        <v>39</v>
      </c>
      <c r="AX501" s="13" t="s">
        <v>78</v>
      </c>
      <c r="AY501" s="245" t="s">
        <v>168</v>
      </c>
    </row>
    <row r="502" s="14" customFormat="1">
      <c r="A502" s="14"/>
      <c r="B502" s="246"/>
      <c r="C502" s="247"/>
      <c r="D502" s="229" t="s">
        <v>180</v>
      </c>
      <c r="E502" s="248" t="s">
        <v>33</v>
      </c>
      <c r="F502" s="249" t="s">
        <v>6557</v>
      </c>
      <c r="G502" s="247"/>
      <c r="H502" s="250">
        <v>39.899999999999999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180</v>
      </c>
      <c r="AU502" s="256" t="s">
        <v>87</v>
      </c>
      <c r="AV502" s="14" t="s">
        <v>87</v>
      </c>
      <c r="AW502" s="14" t="s">
        <v>39</v>
      </c>
      <c r="AX502" s="14" t="s">
        <v>85</v>
      </c>
      <c r="AY502" s="256" t="s">
        <v>168</v>
      </c>
    </row>
    <row r="503" s="2" customFormat="1" ht="16.5" customHeight="1">
      <c r="A503" s="42"/>
      <c r="B503" s="43"/>
      <c r="C503" s="216" t="s">
        <v>1470</v>
      </c>
      <c r="D503" s="216" t="s">
        <v>170</v>
      </c>
      <c r="E503" s="217" t="s">
        <v>3172</v>
      </c>
      <c r="F503" s="218" t="s">
        <v>3173</v>
      </c>
      <c r="G503" s="219" t="s">
        <v>741</v>
      </c>
      <c r="H503" s="220">
        <v>39.899999999999999</v>
      </c>
      <c r="I503" s="221"/>
      <c r="J503" s="222">
        <f>ROUND(I503*H503,2)</f>
        <v>0</v>
      </c>
      <c r="K503" s="218" t="s">
        <v>33</v>
      </c>
      <c r="L503" s="48"/>
      <c r="M503" s="223" t="s">
        <v>33</v>
      </c>
      <c r="N503" s="224" t="s">
        <v>49</v>
      </c>
      <c r="O503" s="88"/>
      <c r="P503" s="225">
        <f>O503*H503</f>
        <v>0</v>
      </c>
      <c r="Q503" s="225">
        <v>0.00034000000000000002</v>
      </c>
      <c r="R503" s="225">
        <f>Q503*H503</f>
        <v>0.013566</v>
      </c>
      <c r="S503" s="225">
        <v>0</v>
      </c>
      <c r="T503" s="226">
        <f>S503*H503</f>
        <v>0</v>
      </c>
      <c r="U503" s="42"/>
      <c r="V503" s="42"/>
      <c r="W503" s="42"/>
      <c r="X503" s="42"/>
      <c r="Y503" s="42"/>
      <c r="Z503" s="42"/>
      <c r="AA503" s="42"/>
      <c r="AB503" s="42"/>
      <c r="AC503" s="42"/>
      <c r="AD503" s="42"/>
      <c r="AE503" s="42"/>
      <c r="AR503" s="227" t="s">
        <v>266</v>
      </c>
      <c r="AT503" s="227" t="s">
        <v>170</v>
      </c>
      <c r="AU503" s="227" t="s">
        <v>87</v>
      </c>
      <c r="AY503" s="20" t="s">
        <v>168</v>
      </c>
      <c r="BE503" s="228">
        <f>IF(N503="základní",J503,0)</f>
        <v>0</v>
      </c>
      <c r="BF503" s="228">
        <f>IF(N503="snížená",J503,0)</f>
        <v>0</v>
      </c>
      <c r="BG503" s="228">
        <f>IF(N503="zákl. přenesená",J503,0)</f>
        <v>0</v>
      </c>
      <c r="BH503" s="228">
        <f>IF(N503="sníž. přenesená",J503,0)</f>
        <v>0</v>
      </c>
      <c r="BI503" s="228">
        <f>IF(N503="nulová",J503,0)</f>
        <v>0</v>
      </c>
      <c r="BJ503" s="20" t="s">
        <v>85</v>
      </c>
      <c r="BK503" s="228">
        <f>ROUND(I503*H503,2)</f>
        <v>0</v>
      </c>
      <c r="BL503" s="20" t="s">
        <v>266</v>
      </c>
      <c r="BM503" s="227" t="s">
        <v>6558</v>
      </c>
    </row>
    <row r="504" s="2" customFormat="1">
      <c r="A504" s="42"/>
      <c r="B504" s="43"/>
      <c r="C504" s="44"/>
      <c r="D504" s="229" t="s">
        <v>176</v>
      </c>
      <c r="E504" s="44"/>
      <c r="F504" s="230" t="s">
        <v>3175</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176</v>
      </c>
      <c r="AU504" s="20" t="s">
        <v>87</v>
      </c>
    </row>
    <row r="505" s="13" customFormat="1">
      <c r="A505" s="13"/>
      <c r="B505" s="236"/>
      <c r="C505" s="237"/>
      <c r="D505" s="229" t="s">
        <v>180</v>
      </c>
      <c r="E505" s="238" t="s">
        <v>33</v>
      </c>
      <c r="F505" s="239" t="s">
        <v>3086</v>
      </c>
      <c r="G505" s="237"/>
      <c r="H505" s="238" t="s">
        <v>33</v>
      </c>
      <c r="I505" s="240"/>
      <c r="J505" s="237"/>
      <c r="K505" s="237"/>
      <c r="L505" s="241"/>
      <c r="M505" s="242"/>
      <c r="N505" s="243"/>
      <c r="O505" s="243"/>
      <c r="P505" s="243"/>
      <c r="Q505" s="243"/>
      <c r="R505" s="243"/>
      <c r="S505" s="243"/>
      <c r="T505" s="244"/>
      <c r="U505" s="13"/>
      <c r="V505" s="13"/>
      <c r="W505" s="13"/>
      <c r="X505" s="13"/>
      <c r="Y505" s="13"/>
      <c r="Z505" s="13"/>
      <c r="AA505" s="13"/>
      <c r="AB505" s="13"/>
      <c r="AC505" s="13"/>
      <c r="AD505" s="13"/>
      <c r="AE505" s="13"/>
      <c r="AT505" s="245" t="s">
        <v>180</v>
      </c>
      <c r="AU505" s="245" t="s">
        <v>87</v>
      </c>
      <c r="AV505" s="13" t="s">
        <v>85</v>
      </c>
      <c r="AW505" s="13" t="s">
        <v>39</v>
      </c>
      <c r="AX505" s="13" t="s">
        <v>78</v>
      </c>
      <c r="AY505" s="245" t="s">
        <v>168</v>
      </c>
    </row>
    <row r="506" s="13" customFormat="1">
      <c r="A506" s="13"/>
      <c r="B506" s="236"/>
      <c r="C506" s="237"/>
      <c r="D506" s="229" t="s">
        <v>180</v>
      </c>
      <c r="E506" s="238" t="s">
        <v>33</v>
      </c>
      <c r="F506" s="239" t="s">
        <v>3169</v>
      </c>
      <c r="G506" s="237"/>
      <c r="H506" s="238" t="s">
        <v>33</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180</v>
      </c>
      <c r="AU506" s="245" t="s">
        <v>87</v>
      </c>
      <c r="AV506" s="13" t="s">
        <v>85</v>
      </c>
      <c r="AW506" s="13" t="s">
        <v>39</v>
      </c>
      <c r="AX506" s="13" t="s">
        <v>78</v>
      </c>
      <c r="AY506" s="245" t="s">
        <v>168</v>
      </c>
    </row>
    <row r="507" s="13" customFormat="1">
      <c r="A507" s="13"/>
      <c r="B507" s="236"/>
      <c r="C507" s="237"/>
      <c r="D507" s="229" t="s">
        <v>180</v>
      </c>
      <c r="E507" s="238" t="s">
        <v>33</v>
      </c>
      <c r="F507" s="239" t="s">
        <v>3176</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4" customFormat="1">
      <c r="A508" s="14"/>
      <c r="B508" s="246"/>
      <c r="C508" s="247"/>
      <c r="D508" s="229" t="s">
        <v>180</v>
      </c>
      <c r="E508" s="248" t="s">
        <v>33</v>
      </c>
      <c r="F508" s="249" t="s">
        <v>6559</v>
      </c>
      <c r="G508" s="247"/>
      <c r="H508" s="250">
        <v>39.899999999999999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180</v>
      </c>
      <c r="AU508" s="256" t="s">
        <v>87</v>
      </c>
      <c r="AV508" s="14" t="s">
        <v>87</v>
      </c>
      <c r="AW508" s="14" t="s">
        <v>39</v>
      </c>
      <c r="AX508" s="14" t="s">
        <v>85</v>
      </c>
      <c r="AY508" s="256" t="s">
        <v>168</v>
      </c>
    </row>
    <row r="509" s="2" customFormat="1" ht="16.5" customHeight="1">
      <c r="A509" s="42"/>
      <c r="B509" s="43"/>
      <c r="C509" s="216" t="s">
        <v>1486</v>
      </c>
      <c r="D509" s="216" t="s">
        <v>170</v>
      </c>
      <c r="E509" s="217" t="s">
        <v>3201</v>
      </c>
      <c r="F509" s="218" t="s">
        <v>3202</v>
      </c>
      <c r="G509" s="219" t="s">
        <v>173</v>
      </c>
      <c r="H509" s="220">
        <v>39.899999999999999</v>
      </c>
      <c r="I509" s="221"/>
      <c r="J509" s="222">
        <f>ROUND(I509*H509,2)</f>
        <v>0</v>
      </c>
      <c r="K509" s="218" t="s">
        <v>174</v>
      </c>
      <c r="L509" s="48"/>
      <c r="M509" s="223" t="s">
        <v>33</v>
      </c>
      <c r="N509" s="224" t="s">
        <v>49</v>
      </c>
      <c r="O509" s="88"/>
      <c r="P509" s="225">
        <f>O509*H509</f>
        <v>0</v>
      </c>
      <c r="Q509" s="225">
        <v>0</v>
      </c>
      <c r="R509" s="225">
        <f>Q509*H509</f>
        <v>0</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6560</v>
      </c>
    </row>
    <row r="510" s="2" customFormat="1">
      <c r="A510" s="42"/>
      <c r="B510" s="43"/>
      <c r="C510" s="44"/>
      <c r="D510" s="229" t="s">
        <v>176</v>
      </c>
      <c r="E510" s="44"/>
      <c r="F510" s="230" t="s">
        <v>3204</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3205</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3086</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6561</v>
      </c>
      <c r="G513" s="247"/>
      <c r="H513" s="250">
        <v>39.899999999999999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16.5" customHeight="1">
      <c r="A514" s="42"/>
      <c r="B514" s="43"/>
      <c r="C514" s="285" t="s">
        <v>1491</v>
      </c>
      <c r="D514" s="285" t="s">
        <v>713</v>
      </c>
      <c r="E514" s="286" t="s">
        <v>3210</v>
      </c>
      <c r="F514" s="287" t="s">
        <v>3211</v>
      </c>
      <c r="G514" s="288" t="s">
        <v>173</v>
      </c>
      <c r="H514" s="289">
        <v>44.828000000000003</v>
      </c>
      <c r="I514" s="290"/>
      <c r="J514" s="291">
        <f>ROUND(I514*H514,2)</f>
        <v>0</v>
      </c>
      <c r="K514" s="287" t="s">
        <v>174</v>
      </c>
      <c r="L514" s="292"/>
      <c r="M514" s="293" t="s">
        <v>33</v>
      </c>
      <c r="N514" s="294" t="s">
        <v>49</v>
      </c>
      <c r="O514" s="88"/>
      <c r="P514" s="225">
        <f>O514*H514</f>
        <v>0</v>
      </c>
      <c r="Q514" s="225">
        <v>0.00011</v>
      </c>
      <c r="R514" s="225">
        <f>Q514*H514</f>
        <v>0.0049310800000000009</v>
      </c>
      <c r="S514" s="225">
        <v>0</v>
      </c>
      <c r="T514" s="226">
        <f>S514*H514</f>
        <v>0</v>
      </c>
      <c r="U514" s="42"/>
      <c r="V514" s="42"/>
      <c r="W514" s="42"/>
      <c r="X514" s="42"/>
      <c r="Y514" s="42"/>
      <c r="Z514" s="42"/>
      <c r="AA514" s="42"/>
      <c r="AB514" s="42"/>
      <c r="AC514" s="42"/>
      <c r="AD514" s="42"/>
      <c r="AE514" s="42"/>
      <c r="AR514" s="227" t="s">
        <v>366</v>
      </c>
      <c r="AT514" s="227" t="s">
        <v>713</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6562</v>
      </c>
    </row>
    <row r="515" s="2" customFormat="1">
      <c r="A515" s="42"/>
      <c r="B515" s="43"/>
      <c r="C515" s="44"/>
      <c r="D515" s="229" t="s">
        <v>176</v>
      </c>
      <c r="E515" s="44"/>
      <c r="F515" s="230" t="s">
        <v>3211</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14" customFormat="1">
      <c r="A516" s="14"/>
      <c r="B516" s="246"/>
      <c r="C516" s="247"/>
      <c r="D516" s="229" t="s">
        <v>180</v>
      </c>
      <c r="E516" s="247"/>
      <c r="F516" s="249" t="s">
        <v>6563</v>
      </c>
      <c r="G516" s="247"/>
      <c r="H516" s="250">
        <v>44.828000000000003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180</v>
      </c>
      <c r="AU516" s="256" t="s">
        <v>87</v>
      </c>
      <c r="AV516" s="14" t="s">
        <v>87</v>
      </c>
      <c r="AW516" s="14" t="s">
        <v>4</v>
      </c>
      <c r="AX516" s="14" t="s">
        <v>85</v>
      </c>
      <c r="AY516" s="256" t="s">
        <v>168</v>
      </c>
    </row>
    <row r="517" s="2" customFormat="1" ht="16.5" customHeight="1">
      <c r="A517" s="42"/>
      <c r="B517" s="43"/>
      <c r="C517" s="216" t="s">
        <v>1500</v>
      </c>
      <c r="D517" s="216" t="s">
        <v>170</v>
      </c>
      <c r="E517" s="217" t="s">
        <v>3215</v>
      </c>
      <c r="F517" s="218" t="s">
        <v>3216</v>
      </c>
      <c r="G517" s="219" t="s">
        <v>173</v>
      </c>
      <c r="H517" s="220">
        <v>39.899999999999999</v>
      </c>
      <c r="I517" s="221"/>
      <c r="J517" s="222">
        <f>ROUND(I517*H517,2)</f>
        <v>0</v>
      </c>
      <c r="K517" s="218" t="s">
        <v>174</v>
      </c>
      <c r="L517" s="48"/>
      <c r="M517" s="223" t="s">
        <v>33</v>
      </c>
      <c r="N517" s="224" t="s">
        <v>49</v>
      </c>
      <c r="O517" s="88"/>
      <c r="P517" s="225">
        <f>O517*H517</f>
        <v>0</v>
      </c>
      <c r="Q517" s="225">
        <v>0</v>
      </c>
      <c r="R517" s="225">
        <f>Q517*H517</f>
        <v>0</v>
      </c>
      <c r="S517" s="225">
        <v>0</v>
      </c>
      <c r="T517" s="226">
        <f>S517*H517</f>
        <v>0</v>
      </c>
      <c r="U517" s="42"/>
      <c r="V517" s="42"/>
      <c r="W517" s="42"/>
      <c r="X517" s="42"/>
      <c r="Y517" s="42"/>
      <c r="Z517" s="42"/>
      <c r="AA517" s="42"/>
      <c r="AB517" s="42"/>
      <c r="AC517" s="42"/>
      <c r="AD517" s="42"/>
      <c r="AE517" s="42"/>
      <c r="AR517" s="227" t="s">
        <v>266</v>
      </c>
      <c r="AT517" s="227" t="s">
        <v>170</v>
      </c>
      <c r="AU517" s="227" t="s">
        <v>87</v>
      </c>
      <c r="AY517" s="20" t="s">
        <v>168</v>
      </c>
      <c r="BE517" s="228">
        <f>IF(N517="základní",J517,0)</f>
        <v>0</v>
      </c>
      <c r="BF517" s="228">
        <f>IF(N517="snížená",J517,0)</f>
        <v>0</v>
      </c>
      <c r="BG517" s="228">
        <f>IF(N517="zákl. přenesená",J517,0)</f>
        <v>0</v>
      </c>
      <c r="BH517" s="228">
        <f>IF(N517="sníž. přenesená",J517,0)</f>
        <v>0</v>
      </c>
      <c r="BI517" s="228">
        <f>IF(N517="nulová",J517,0)</f>
        <v>0</v>
      </c>
      <c r="BJ517" s="20" t="s">
        <v>85</v>
      </c>
      <c r="BK517" s="228">
        <f>ROUND(I517*H517,2)</f>
        <v>0</v>
      </c>
      <c r="BL517" s="20" t="s">
        <v>266</v>
      </c>
      <c r="BM517" s="227" t="s">
        <v>6564</v>
      </c>
    </row>
    <row r="518" s="2" customFormat="1">
      <c r="A518" s="42"/>
      <c r="B518" s="43"/>
      <c r="C518" s="44"/>
      <c r="D518" s="229" t="s">
        <v>176</v>
      </c>
      <c r="E518" s="44"/>
      <c r="F518" s="230" t="s">
        <v>3218</v>
      </c>
      <c r="G518" s="44"/>
      <c r="H518" s="44"/>
      <c r="I518" s="231"/>
      <c r="J518" s="44"/>
      <c r="K518" s="44"/>
      <c r="L518" s="48"/>
      <c r="M518" s="232"/>
      <c r="N518" s="233"/>
      <c r="O518" s="88"/>
      <c r="P518" s="88"/>
      <c r="Q518" s="88"/>
      <c r="R518" s="88"/>
      <c r="S518" s="88"/>
      <c r="T518" s="89"/>
      <c r="U518" s="42"/>
      <c r="V518" s="42"/>
      <c r="W518" s="42"/>
      <c r="X518" s="42"/>
      <c r="Y518" s="42"/>
      <c r="Z518" s="42"/>
      <c r="AA518" s="42"/>
      <c r="AB518" s="42"/>
      <c r="AC518" s="42"/>
      <c r="AD518" s="42"/>
      <c r="AE518" s="42"/>
      <c r="AT518" s="20" t="s">
        <v>176</v>
      </c>
      <c r="AU518" s="20" t="s">
        <v>87</v>
      </c>
    </row>
    <row r="519" s="2" customFormat="1">
      <c r="A519" s="42"/>
      <c r="B519" s="43"/>
      <c r="C519" s="44"/>
      <c r="D519" s="234" t="s">
        <v>178</v>
      </c>
      <c r="E519" s="44"/>
      <c r="F519" s="235" t="s">
        <v>3219</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178</v>
      </c>
      <c r="AU519" s="20" t="s">
        <v>87</v>
      </c>
    </row>
    <row r="520" s="13" customFormat="1">
      <c r="A520" s="13"/>
      <c r="B520" s="236"/>
      <c r="C520" s="237"/>
      <c r="D520" s="229" t="s">
        <v>180</v>
      </c>
      <c r="E520" s="238" t="s">
        <v>33</v>
      </c>
      <c r="F520" s="239" t="s">
        <v>3086</v>
      </c>
      <c r="G520" s="237"/>
      <c r="H520" s="238" t="s">
        <v>33</v>
      </c>
      <c r="I520" s="240"/>
      <c r="J520" s="237"/>
      <c r="K520" s="237"/>
      <c r="L520" s="241"/>
      <c r="M520" s="242"/>
      <c r="N520" s="243"/>
      <c r="O520" s="243"/>
      <c r="P520" s="243"/>
      <c r="Q520" s="243"/>
      <c r="R520" s="243"/>
      <c r="S520" s="243"/>
      <c r="T520" s="244"/>
      <c r="U520" s="13"/>
      <c r="V520" s="13"/>
      <c r="W520" s="13"/>
      <c r="X520" s="13"/>
      <c r="Y520" s="13"/>
      <c r="Z520" s="13"/>
      <c r="AA520" s="13"/>
      <c r="AB520" s="13"/>
      <c r="AC520" s="13"/>
      <c r="AD520" s="13"/>
      <c r="AE520" s="13"/>
      <c r="AT520" s="245" t="s">
        <v>180</v>
      </c>
      <c r="AU520" s="245" t="s">
        <v>87</v>
      </c>
      <c r="AV520" s="13" t="s">
        <v>85</v>
      </c>
      <c r="AW520" s="13" t="s">
        <v>39</v>
      </c>
      <c r="AX520" s="13" t="s">
        <v>78</v>
      </c>
      <c r="AY520" s="245" t="s">
        <v>168</v>
      </c>
    </row>
    <row r="521" s="13" customFormat="1">
      <c r="A521" s="13"/>
      <c r="B521" s="236"/>
      <c r="C521" s="237"/>
      <c r="D521" s="229" t="s">
        <v>180</v>
      </c>
      <c r="E521" s="238" t="s">
        <v>33</v>
      </c>
      <c r="F521" s="239" t="s">
        <v>6565</v>
      </c>
      <c r="G521" s="237"/>
      <c r="H521" s="238" t="s">
        <v>33</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180</v>
      </c>
      <c r="AU521" s="245" t="s">
        <v>87</v>
      </c>
      <c r="AV521" s="13" t="s">
        <v>85</v>
      </c>
      <c r="AW521" s="13" t="s">
        <v>39</v>
      </c>
      <c r="AX521" s="13" t="s">
        <v>78</v>
      </c>
      <c r="AY521" s="245" t="s">
        <v>168</v>
      </c>
    </row>
    <row r="522" s="14" customFormat="1">
      <c r="A522" s="14"/>
      <c r="B522" s="246"/>
      <c r="C522" s="247"/>
      <c r="D522" s="229" t="s">
        <v>180</v>
      </c>
      <c r="E522" s="248" t="s">
        <v>33</v>
      </c>
      <c r="F522" s="249" t="s">
        <v>6557</v>
      </c>
      <c r="G522" s="247"/>
      <c r="H522" s="250">
        <v>39.899999999999999</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180</v>
      </c>
      <c r="AU522" s="256" t="s">
        <v>87</v>
      </c>
      <c r="AV522" s="14" t="s">
        <v>87</v>
      </c>
      <c r="AW522" s="14" t="s">
        <v>39</v>
      </c>
      <c r="AX522" s="14" t="s">
        <v>85</v>
      </c>
      <c r="AY522" s="256" t="s">
        <v>168</v>
      </c>
    </row>
    <row r="523" s="2" customFormat="1" ht="16.5" customHeight="1">
      <c r="A523" s="42"/>
      <c r="B523" s="43"/>
      <c r="C523" s="285" t="s">
        <v>1509</v>
      </c>
      <c r="D523" s="285" t="s">
        <v>713</v>
      </c>
      <c r="E523" s="286" t="s">
        <v>3221</v>
      </c>
      <c r="F523" s="287" t="s">
        <v>3222</v>
      </c>
      <c r="G523" s="288" t="s">
        <v>173</v>
      </c>
      <c r="H523" s="289">
        <v>40.698</v>
      </c>
      <c r="I523" s="290"/>
      <c r="J523" s="291">
        <f>ROUND(I523*H523,2)</f>
        <v>0</v>
      </c>
      <c r="K523" s="287" t="s">
        <v>174</v>
      </c>
      <c r="L523" s="292"/>
      <c r="M523" s="293" t="s">
        <v>33</v>
      </c>
      <c r="N523" s="294" t="s">
        <v>49</v>
      </c>
      <c r="O523" s="88"/>
      <c r="P523" s="225">
        <f>O523*H523</f>
        <v>0</v>
      </c>
      <c r="Q523" s="225">
        <v>0.0020999999999999999</v>
      </c>
      <c r="R523" s="225">
        <f>Q523*H523</f>
        <v>0.085465799999999995</v>
      </c>
      <c r="S523" s="225">
        <v>0</v>
      </c>
      <c r="T523" s="226">
        <f>S523*H523</f>
        <v>0</v>
      </c>
      <c r="U523" s="42"/>
      <c r="V523" s="42"/>
      <c r="W523" s="42"/>
      <c r="X523" s="42"/>
      <c r="Y523" s="42"/>
      <c r="Z523" s="42"/>
      <c r="AA523" s="42"/>
      <c r="AB523" s="42"/>
      <c r="AC523" s="42"/>
      <c r="AD523" s="42"/>
      <c r="AE523" s="42"/>
      <c r="AR523" s="227" t="s">
        <v>366</v>
      </c>
      <c r="AT523" s="227" t="s">
        <v>713</v>
      </c>
      <c r="AU523" s="227" t="s">
        <v>87</v>
      </c>
      <c r="AY523" s="20" t="s">
        <v>168</v>
      </c>
      <c r="BE523" s="228">
        <f>IF(N523="základní",J523,0)</f>
        <v>0</v>
      </c>
      <c r="BF523" s="228">
        <f>IF(N523="snížená",J523,0)</f>
        <v>0</v>
      </c>
      <c r="BG523" s="228">
        <f>IF(N523="zákl. přenesená",J523,0)</f>
        <v>0</v>
      </c>
      <c r="BH523" s="228">
        <f>IF(N523="sníž. přenesená",J523,0)</f>
        <v>0</v>
      </c>
      <c r="BI523" s="228">
        <f>IF(N523="nulová",J523,0)</f>
        <v>0</v>
      </c>
      <c r="BJ523" s="20" t="s">
        <v>85</v>
      </c>
      <c r="BK523" s="228">
        <f>ROUND(I523*H523,2)</f>
        <v>0</v>
      </c>
      <c r="BL523" s="20" t="s">
        <v>266</v>
      </c>
      <c r="BM523" s="227" t="s">
        <v>6566</v>
      </c>
    </row>
    <row r="524" s="2" customFormat="1">
      <c r="A524" s="42"/>
      <c r="B524" s="43"/>
      <c r="C524" s="44"/>
      <c r="D524" s="229" t="s">
        <v>176</v>
      </c>
      <c r="E524" s="44"/>
      <c r="F524" s="230" t="s">
        <v>3222</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176</v>
      </c>
      <c r="AU524" s="20" t="s">
        <v>87</v>
      </c>
    </row>
    <row r="525" s="14" customFormat="1">
      <c r="A525" s="14"/>
      <c r="B525" s="246"/>
      <c r="C525" s="247"/>
      <c r="D525" s="229" t="s">
        <v>180</v>
      </c>
      <c r="E525" s="247"/>
      <c r="F525" s="249" t="s">
        <v>6567</v>
      </c>
      <c r="G525" s="247"/>
      <c r="H525" s="250">
        <v>40.698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4</v>
      </c>
      <c r="AX525" s="14" t="s">
        <v>85</v>
      </c>
      <c r="AY525" s="256" t="s">
        <v>168</v>
      </c>
    </row>
    <row r="526" s="2" customFormat="1" ht="16.5" customHeight="1">
      <c r="A526" s="42"/>
      <c r="B526" s="43"/>
      <c r="C526" s="216" t="s">
        <v>1515</v>
      </c>
      <c r="D526" s="216" t="s">
        <v>170</v>
      </c>
      <c r="E526" s="217" t="s">
        <v>6568</v>
      </c>
      <c r="F526" s="218" t="s">
        <v>6569</v>
      </c>
      <c r="G526" s="219" t="s">
        <v>2667</v>
      </c>
      <c r="H526" s="295"/>
      <c r="I526" s="221"/>
      <c r="J526" s="222">
        <f>ROUND(I526*H526,2)</f>
        <v>0</v>
      </c>
      <c r="K526" s="218" t="s">
        <v>174</v>
      </c>
      <c r="L526" s="48"/>
      <c r="M526" s="223" t="s">
        <v>33</v>
      </c>
      <c r="N526" s="224" t="s">
        <v>49</v>
      </c>
      <c r="O526" s="88"/>
      <c r="P526" s="225">
        <f>O526*H526</f>
        <v>0</v>
      </c>
      <c r="Q526" s="225">
        <v>0</v>
      </c>
      <c r="R526" s="225">
        <f>Q526*H526</f>
        <v>0</v>
      </c>
      <c r="S526" s="225">
        <v>0</v>
      </c>
      <c r="T526" s="226">
        <f>S526*H526</f>
        <v>0</v>
      </c>
      <c r="U526" s="42"/>
      <c r="V526" s="42"/>
      <c r="W526" s="42"/>
      <c r="X526" s="42"/>
      <c r="Y526" s="42"/>
      <c r="Z526" s="42"/>
      <c r="AA526" s="42"/>
      <c r="AB526" s="42"/>
      <c r="AC526" s="42"/>
      <c r="AD526" s="42"/>
      <c r="AE526" s="42"/>
      <c r="AR526" s="227" t="s">
        <v>266</v>
      </c>
      <c r="AT526" s="227" t="s">
        <v>170</v>
      </c>
      <c r="AU526" s="227" t="s">
        <v>87</v>
      </c>
      <c r="AY526" s="20" t="s">
        <v>168</v>
      </c>
      <c r="BE526" s="228">
        <f>IF(N526="základní",J526,0)</f>
        <v>0</v>
      </c>
      <c r="BF526" s="228">
        <f>IF(N526="snížená",J526,0)</f>
        <v>0</v>
      </c>
      <c r="BG526" s="228">
        <f>IF(N526="zákl. přenesená",J526,0)</f>
        <v>0</v>
      </c>
      <c r="BH526" s="228">
        <f>IF(N526="sníž. přenesená",J526,0)</f>
        <v>0</v>
      </c>
      <c r="BI526" s="228">
        <f>IF(N526="nulová",J526,0)</f>
        <v>0</v>
      </c>
      <c r="BJ526" s="20" t="s">
        <v>85</v>
      </c>
      <c r="BK526" s="228">
        <f>ROUND(I526*H526,2)</f>
        <v>0</v>
      </c>
      <c r="BL526" s="20" t="s">
        <v>266</v>
      </c>
      <c r="BM526" s="227" t="s">
        <v>6570</v>
      </c>
    </row>
    <row r="527" s="2" customFormat="1">
      <c r="A527" s="42"/>
      <c r="B527" s="43"/>
      <c r="C527" s="44"/>
      <c r="D527" s="229" t="s">
        <v>176</v>
      </c>
      <c r="E527" s="44"/>
      <c r="F527" s="230" t="s">
        <v>6571</v>
      </c>
      <c r="G527" s="44"/>
      <c r="H527" s="44"/>
      <c r="I527" s="231"/>
      <c r="J527" s="44"/>
      <c r="K527" s="44"/>
      <c r="L527" s="48"/>
      <c r="M527" s="232"/>
      <c r="N527" s="233"/>
      <c r="O527" s="88"/>
      <c r="P527" s="88"/>
      <c r="Q527" s="88"/>
      <c r="R527" s="88"/>
      <c r="S527" s="88"/>
      <c r="T527" s="89"/>
      <c r="U527" s="42"/>
      <c r="V527" s="42"/>
      <c r="W527" s="42"/>
      <c r="X527" s="42"/>
      <c r="Y527" s="42"/>
      <c r="Z527" s="42"/>
      <c r="AA527" s="42"/>
      <c r="AB527" s="42"/>
      <c r="AC527" s="42"/>
      <c r="AD527" s="42"/>
      <c r="AE527" s="42"/>
      <c r="AT527" s="20" t="s">
        <v>176</v>
      </c>
      <c r="AU527" s="20" t="s">
        <v>87</v>
      </c>
    </row>
    <row r="528" s="2" customFormat="1">
      <c r="A528" s="42"/>
      <c r="B528" s="43"/>
      <c r="C528" s="44"/>
      <c r="D528" s="234" t="s">
        <v>178</v>
      </c>
      <c r="E528" s="44"/>
      <c r="F528" s="235" t="s">
        <v>6572</v>
      </c>
      <c r="G528" s="44"/>
      <c r="H528" s="44"/>
      <c r="I528" s="231"/>
      <c r="J528" s="44"/>
      <c r="K528" s="44"/>
      <c r="L528" s="48"/>
      <c r="M528" s="232"/>
      <c r="N528" s="233"/>
      <c r="O528" s="88"/>
      <c r="P528" s="88"/>
      <c r="Q528" s="88"/>
      <c r="R528" s="88"/>
      <c r="S528" s="88"/>
      <c r="T528" s="89"/>
      <c r="U528" s="42"/>
      <c r="V528" s="42"/>
      <c r="W528" s="42"/>
      <c r="X528" s="42"/>
      <c r="Y528" s="42"/>
      <c r="Z528" s="42"/>
      <c r="AA528" s="42"/>
      <c r="AB528" s="42"/>
      <c r="AC528" s="42"/>
      <c r="AD528" s="42"/>
      <c r="AE528" s="42"/>
      <c r="AT528" s="20" t="s">
        <v>178</v>
      </c>
      <c r="AU528" s="20" t="s">
        <v>87</v>
      </c>
    </row>
    <row r="529" s="12" customFormat="1" ht="22.8" customHeight="1">
      <c r="A529" s="12"/>
      <c r="B529" s="200"/>
      <c r="C529" s="201"/>
      <c r="D529" s="202" t="s">
        <v>77</v>
      </c>
      <c r="E529" s="214" t="s">
        <v>3323</v>
      </c>
      <c r="F529" s="214" t="s">
        <v>3324</v>
      </c>
      <c r="G529" s="201"/>
      <c r="H529" s="201"/>
      <c r="I529" s="204"/>
      <c r="J529" s="215">
        <f>BK529</f>
        <v>0</v>
      </c>
      <c r="K529" s="201"/>
      <c r="L529" s="206"/>
      <c r="M529" s="207"/>
      <c r="N529" s="208"/>
      <c r="O529" s="208"/>
      <c r="P529" s="209">
        <f>SUM(P530:P547)</f>
        <v>0</v>
      </c>
      <c r="Q529" s="208"/>
      <c r="R529" s="209">
        <f>SUM(R530:R547)</f>
        <v>0.11573000000000001</v>
      </c>
      <c r="S529" s="208"/>
      <c r="T529" s="210">
        <f>SUM(T530:T547)</f>
        <v>0</v>
      </c>
      <c r="U529" s="12"/>
      <c r="V529" s="12"/>
      <c r="W529" s="12"/>
      <c r="X529" s="12"/>
      <c r="Y529" s="12"/>
      <c r="Z529" s="12"/>
      <c r="AA529" s="12"/>
      <c r="AB529" s="12"/>
      <c r="AC529" s="12"/>
      <c r="AD529" s="12"/>
      <c r="AE529" s="12"/>
      <c r="AR529" s="211" t="s">
        <v>87</v>
      </c>
      <c r="AT529" s="212" t="s">
        <v>77</v>
      </c>
      <c r="AU529" s="212" t="s">
        <v>85</v>
      </c>
      <c r="AY529" s="211" t="s">
        <v>168</v>
      </c>
      <c r="BK529" s="213">
        <f>SUM(BK530:BK547)</f>
        <v>0</v>
      </c>
    </row>
    <row r="530" s="2" customFormat="1" ht="21.75" customHeight="1">
      <c r="A530" s="42"/>
      <c r="B530" s="43"/>
      <c r="C530" s="216" t="s">
        <v>1521</v>
      </c>
      <c r="D530" s="216" t="s">
        <v>170</v>
      </c>
      <c r="E530" s="217" t="s">
        <v>6573</v>
      </c>
      <c r="F530" s="218" t="s">
        <v>6574</v>
      </c>
      <c r="G530" s="219" t="s">
        <v>741</v>
      </c>
      <c r="H530" s="220">
        <v>17.800000000000001</v>
      </c>
      <c r="I530" s="221"/>
      <c r="J530" s="222">
        <f>ROUND(I530*H530,2)</f>
        <v>0</v>
      </c>
      <c r="K530" s="218" t="s">
        <v>174</v>
      </c>
      <c r="L530" s="48"/>
      <c r="M530" s="223" t="s">
        <v>33</v>
      </c>
      <c r="N530" s="224" t="s">
        <v>49</v>
      </c>
      <c r="O530" s="88"/>
      <c r="P530" s="225">
        <f>O530*H530</f>
        <v>0</v>
      </c>
      <c r="Q530" s="225">
        <v>0.0030000000000000001</v>
      </c>
      <c r="R530" s="225">
        <f>Q530*H530</f>
        <v>0.053400000000000003</v>
      </c>
      <c r="S530" s="225">
        <v>0</v>
      </c>
      <c r="T530" s="226">
        <f>S530*H530</f>
        <v>0</v>
      </c>
      <c r="U530" s="42"/>
      <c r="V530" s="42"/>
      <c r="W530" s="42"/>
      <c r="X530" s="42"/>
      <c r="Y530" s="42"/>
      <c r="Z530" s="42"/>
      <c r="AA530" s="42"/>
      <c r="AB530" s="42"/>
      <c r="AC530" s="42"/>
      <c r="AD530" s="42"/>
      <c r="AE530" s="42"/>
      <c r="AR530" s="227" t="s">
        <v>266</v>
      </c>
      <c r="AT530" s="227" t="s">
        <v>170</v>
      </c>
      <c r="AU530" s="227" t="s">
        <v>87</v>
      </c>
      <c r="AY530" s="20" t="s">
        <v>168</v>
      </c>
      <c r="BE530" s="228">
        <f>IF(N530="základní",J530,0)</f>
        <v>0</v>
      </c>
      <c r="BF530" s="228">
        <f>IF(N530="snížená",J530,0)</f>
        <v>0</v>
      </c>
      <c r="BG530" s="228">
        <f>IF(N530="zákl. přenesená",J530,0)</f>
        <v>0</v>
      </c>
      <c r="BH530" s="228">
        <f>IF(N530="sníž. přenesená",J530,0)</f>
        <v>0</v>
      </c>
      <c r="BI530" s="228">
        <f>IF(N530="nulová",J530,0)</f>
        <v>0</v>
      </c>
      <c r="BJ530" s="20" t="s">
        <v>85</v>
      </c>
      <c r="BK530" s="228">
        <f>ROUND(I530*H530,2)</f>
        <v>0</v>
      </c>
      <c r="BL530" s="20" t="s">
        <v>266</v>
      </c>
      <c r="BM530" s="227" t="s">
        <v>6575</v>
      </c>
    </row>
    <row r="531" s="2" customFormat="1">
      <c r="A531" s="42"/>
      <c r="B531" s="43"/>
      <c r="C531" s="44"/>
      <c r="D531" s="229" t="s">
        <v>176</v>
      </c>
      <c r="E531" s="44"/>
      <c r="F531" s="230" t="s">
        <v>6576</v>
      </c>
      <c r="G531" s="44"/>
      <c r="H531" s="44"/>
      <c r="I531" s="231"/>
      <c r="J531" s="44"/>
      <c r="K531" s="44"/>
      <c r="L531" s="48"/>
      <c r="M531" s="232"/>
      <c r="N531" s="233"/>
      <c r="O531" s="88"/>
      <c r="P531" s="88"/>
      <c r="Q531" s="88"/>
      <c r="R531" s="88"/>
      <c r="S531" s="88"/>
      <c r="T531" s="89"/>
      <c r="U531" s="42"/>
      <c r="V531" s="42"/>
      <c r="W531" s="42"/>
      <c r="X531" s="42"/>
      <c r="Y531" s="42"/>
      <c r="Z531" s="42"/>
      <c r="AA531" s="42"/>
      <c r="AB531" s="42"/>
      <c r="AC531" s="42"/>
      <c r="AD531" s="42"/>
      <c r="AE531" s="42"/>
      <c r="AT531" s="20" t="s">
        <v>176</v>
      </c>
      <c r="AU531" s="20" t="s">
        <v>87</v>
      </c>
    </row>
    <row r="532" s="2" customFormat="1">
      <c r="A532" s="42"/>
      <c r="B532" s="43"/>
      <c r="C532" s="44"/>
      <c r="D532" s="234" t="s">
        <v>178</v>
      </c>
      <c r="E532" s="44"/>
      <c r="F532" s="235" t="s">
        <v>6577</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178</v>
      </c>
      <c r="AU532" s="20" t="s">
        <v>87</v>
      </c>
    </row>
    <row r="533" s="13" customFormat="1">
      <c r="A533" s="13"/>
      <c r="B533" s="236"/>
      <c r="C533" s="237"/>
      <c r="D533" s="229" t="s">
        <v>180</v>
      </c>
      <c r="E533" s="238" t="s">
        <v>33</v>
      </c>
      <c r="F533" s="239" t="s">
        <v>6461</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6578</v>
      </c>
      <c r="G534" s="247"/>
      <c r="H534" s="250">
        <v>17.800000000000001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85</v>
      </c>
      <c r="AY534" s="256" t="s">
        <v>168</v>
      </c>
    </row>
    <row r="535" s="2" customFormat="1" ht="16.5" customHeight="1">
      <c r="A535" s="42"/>
      <c r="B535" s="43"/>
      <c r="C535" s="216" t="s">
        <v>1528</v>
      </c>
      <c r="D535" s="216" t="s">
        <v>170</v>
      </c>
      <c r="E535" s="217" t="s">
        <v>6579</v>
      </c>
      <c r="F535" s="218" t="s">
        <v>6580</v>
      </c>
      <c r="G535" s="219" t="s">
        <v>741</v>
      </c>
      <c r="H535" s="220">
        <v>11.5</v>
      </c>
      <c r="I535" s="221"/>
      <c r="J535" s="222">
        <f>ROUND(I535*H535,2)</f>
        <v>0</v>
      </c>
      <c r="K535" s="218" t="s">
        <v>174</v>
      </c>
      <c r="L535" s="48"/>
      <c r="M535" s="223" t="s">
        <v>33</v>
      </c>
      <c r="N535" s="224" t="s">
        <v>49</v>
      </c>
      <c r="O535" s="88"/>
      <c r="P535" s="225">
        <f>O535*H535</f>
        <v>0</v>
      </c>
      <c r="Q535" s="225">
        <v>0.00149</v>
      </c>
      <c r="R535" s="225">
        <f>Q535*H535</f>
        <v>0.017135000000000001</v>
      </c>
      <c r="S535" s="225">
        <v>0</v>
      </c>
      <c r="T535" s="226">
        <f>S535*H535</f>
        <v>0</v>
      </c>
      <c r="U535" s="42"/>
      <c r="V535" s="42"/>
      <c r="W535" s="42"/>
      <c r="X535" s="42"/>
      <c r="Y535" s="42"/>
      <c r="Z535" s="42"/>
      <c r="AA535" s="42"/>
      <c r="AB535" s="42"/>
      <c r="AC535" s="42"/>
      <c r="AD535" s="42"/>
      <c r="AE535" s="42"/>
      <c r="AR535" s="227" t="s">
        <v>266</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266</v>
      </c>
      <c r="BM535" s="227" t="s">
        <v>6581</v>
      </c>
    </row>
    <row r="536" s="2" customFormat="1">
      <c r="A536" s="42"/>
      <c r="B536" s="43"/>
      <c r="C536" s="44"/>
      <c r="D536" s="229" t="s">
        <v>176</v>
      </c>
      <c r="E536" s="44"/>
      <c r="F536" s="230" t="s">
        <v>6582</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2" customFormat="1">
      <c r="A537" s="42"/>
      <c r="B537" s="43"/>
      <c r="C537" s="44"/>
      <c r="D537" s="234" t="s">
        <v>178</v>
      </c>
      <c r="E537" s="44"/>
      <c r="F537" s="235" t="s">
        <v>6583</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178</v>
      </c>
      <c r="AU537" s="20" t="s">
        <v>87</v>
      </c>
    </row>
    <row r="538" s="13" customFormat="1">
      <c r="A538" s="13"/>
      <c r="B538" s="236"/>
      <c r="C538" s="237"/>
      <c r="D538" s="229" t="s">
        <v>180</v>
      </c>
      <c r="E538" s="238" t="s">
        <v>33</v>
      </c>
      <c r="F538" s="239" t="s">
        <v>6461</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4" customFormat="1">
      <c r="A539" s="14"/>
      <c r="B539" s="246"/>
      <c r="C539" s="247"/>
      <c r="D539" s="229" t="s">
        <v>180</v>
      </c>
      <c r="E539" s="248" t="s">
        <v>33</v>
      </c>
      <c r="F539" s="249" t="s">
        <v>6584</v>
      </c>
      <c r="G539" s="247"/>
      <c r="H539" s="250">
        <v>11.5</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180</v>
      </c>
      <c r="AU539" s="256" t="s">
        <v>87</v>
      </c>
      <c r="AV539" s="14" t="s">
        <v>87</v>
      </c>
      <c r="AW539" s="14" t="s">
        <v>39</v>
      </c>
      <c r="AX539" s="14" t="s">
        <v>85</v>
      </c>
      <c r="AY539" s="256" t="s">
        <v>168</v>
      </c>
    </row>
    <row r="540" s="2" customFormat="1" ht="16.5" customHeight="1">
      <c r="A540" s="42"/>
      <c r="B540" s="43"/>
      <c r="C540" s="216" t="s">
        <v>1535</v>
      </c>
      <c r="D540" s="216" t="s">
        <v>170</v>
      </c>
      <c r="E540" s="217" t="s">
        <v>3434</v>
      </c>
      <c r="F540" s="218" t="s">
        <v>3435</v>
      </c>
      <c r="G540" s="219" t="s">
        <v>741</v>
      </c>
      <c r="H540" s="220">
        <v>11.5</v>
      </c>
      <c r="I540" s="221"/>
      <c r="J540" s="222">
        <f>ROUND(I540*H540,2)</f>
        <v>0</v>
      </c>
      <c r="K540" s="218" t="s">
        <v>174</v>
      </c>
      <c r="L540" s="48"/>
      <c r="M540" s="223" t="s">
        <v>33</v>
      </c>
      <c r="N540" s="224" t="s">
        <v>49</v>
      </c>
      <c r="O540" s="88"/>
      <c r="P540" s="225">
        <f>O540*H540</f>
        <v>0</v>
      </c>
      <c r="Q540" s="225">
        <v>0.0039300000000000003</v>
      </c>
      <c r="R540" s="225">
        <f>Q540*H540</f>
        <v>0.045195000000000006</v>
      </c>
      <c r="S540" s="225">
        <v>0</v>
      </c>
      <c r="T540" s="226">
        <f>S540*H540</f>
        <v>0</v>
      </c>
      <c r="U540" s="42"/>
      <c r="V540" s="42"/>
      <c r="W540" s="42"/>
      <c r="X540" s="42"/>
      <c r="Y540" s="42"/>
      <c r="Z540" s="42"/>
      <c r="AA540" s="42"/>
      <c r="AB540" s="42"/>
      <c r="AC540" s="42"/>
      <c r="AD540" s="42"/>
      <c r="AE540" s="42"/>
      <c r="AR540" s="227" t="s">
        <v>266</v>
      </c>
      <c r="AT540" s="227" t="s">
        <v>170</v>
      </c>
      <c r="AU540" s="227" t="s">
        <v>87</v>
      </c>
      <c r="AY540" s="20" t="s">
        <v>168</v>
      </c>
      <c r="BE540" s="228">
        <f>IF(N540="základní",J540,0)</f>
        <v>0</v>
      </c>
      <c r="BF540" s="228">
        <f>IF(N540="snížená",J540,0)</f>
        <v>0</v>
      </c>
      <c r="BG540" s="228">
        <f>IF(N540="zákl. přenesená",J540,0)</f>
        <v>0</v>
      </c>
      <c r="BH540" s="228">
        <f>IF(N540="sníž. přenesená",J540,0)</f>
        <v>0</v>
      </c>
      <c r="BI540" s="228">
        <f>IF(N540="nulová",J540,0)</f>
        <v>0</v>
      </c>
      <c r="BJ540" s="20" t="s">
        <v>85</v>
      </c>
      <c r="BK540" s="228">
        <f>ROUND(I540*H540,2)</f>
        <v>0</v>
      </c>
      <c r="BL540" s="20" t="s">
        <v>266</v>
      </c>
      <c r="BM540" s="227" t="s">
        <v>6585</v>
      </c>
    </row>
    <row r="541" s="2" customFormat="1">
      <c r="A541" s="42"/>
      <c r="B541" s="43"/>
      <c r="C541" s="44"/>
      <c r="D541" s="229" t="s">
        <v>176</v>
      </c>
      <c r="E541" s="44"/>
      <c r="F541" s="230" t="s">
        <v>3437</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176</v>
      </c>
      <c r="AU541" s="20" t="s">
        <v>87</v>
      </c>
    </row>
    <row r="542" s="2" customFormat="1">
      <c r="A542" s="42"/>
      <c r="B542" s="43"/>
      <c r="C542" s="44"/>
      <c r="D542" s="234" t="s">
        <v>178</v>
      </c>
      <c r="E542" s="44"/>
      <c r="F542" s="235" t="s">
        <v>3438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178</v>
      </c>
      <c r="AU542" s="20" t="s">
        <v>87</v>
      </c>
    </row>
    <row r="543" s="13" customFormat="1">
      <c r="A543" s="13"/>
      <c r="B543" s="236"/>
      <c r="C543" s="237"/>
      <c r="D543" s="229" t="s">
        <v>180</v>
      </c>
      <c r="E543" s="238" t="s">
        <v>33</v>
      </c>
      <c r="F543" s="239" t="s">
        <v>6461</v>
      </c>
      <c r="G543" s="237"/>
      <c r="H543" s="238" t="s">
        <v>33</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180</v>
      </c>
      <c r="AU543" s="245" t="s">
        <v>87</v>
      </c>
      <c r="AV543" s="13" t="s">
        <v>85</v>
      </c>
      <c r="AW543" s="13" t="s">
        <v>39</v>
      </c>
      <c r="AX543" s="13" t="s">
        <v>78</v>
      </c>
      <c r="AY543" s="245" t="s">
        <v>168</v>
      </c>
    </row>
    <row r="544" s="14" customFormat="1">
      <c r="A544" s="14"/>
      <c r="B544" s="246"/>
      <c r="C544" s="247"/>
      <c r="D544" s="229" t="s">
        <v>180</v>
      </c>
      <c r="E544" s="248" t="s">
        <v>33</v>
      </c>
      <c r="F544" s="249" t="s">
        <v>6586</v>
      </c>
      <c r="G544" s="247"/>
      <c r="H544" s="250">
        <v>11.5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39</v>
      </c>
      <c r="AX544" s="14" t="s">
        <v>85</v>
      </c>
      <c r="AY544" s="256" t="s">
        <v>168</v>
      </c>
    </row>
    <row r="545" s="2" customFormat="1" ht="16.5" customHeight="1">
      <c r="A545" s="42"/>
      <c r="B545" s="43"/>
      <c r="C545" s="216" t="s">
        <v>1541</v>
      </c>
      <c r="D545" s="216" t="s">
        <v>170</v>
      </c>
      <c r="E545" s="217" t="s">
        <v>6587</v>
      </c>
      <c r="F545" s="218" t="s">
        <v>6588</v>
      </c>
      <c r="G545" s="219" t="s">
        <v>556</v>
      </c>
      <c r="H545" s="220">
        <v>0.11600000000000001</v>
      </c>
      <c r="I545" s="221"/>
      <c r="J545" s="222">
        <f>ROUND(I545*H545,2)</f>
        <v>0</v>
      </c>
      <c r="K545" s="218" t="s">
        <v>174</v>
      </c>
      <c r="L545" s="48"/>
      <c r="M545" s="223" t="s">
        <v>33</v>
      </c>
      <c r="N545" s="224" t="s">
        <v>49</v>
      </c>
      <c r="O545" s="88"/>
      <c r="P545" s="225">
        <f>O545*H545</f>
        <v>0</v>
      </c>
      <c r="Q545" s="225">
        <v>0</v>
      </c>
      <c r="R545" s="225">
        <f>Q545*H545</f>
        <v>0</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6589</v>
      </c>
    </row>
    <row r="546" s="2" customFormat="1">
      <c r="A546" s="42"/>
      <c r="B546" s="43"/>
      <c r="C546" s="44"/>
      <c r="D546" s="229" t="s">
        <v>176</v>
      </c>
      <c r="E546" s="44"/>
      <c r="F546" s="230" t="s">
        <v>6590</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6591</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2" customFormat="1" ht="22.8" customHeight="1">
      <c r="A548" s="12"/>
      <c r="B548" s="200"/>
      <c r="C548" s="201"/>
      <c r="D548" s="202" t="s">
        <v>77</v>
      </c>
      <c r="E548" s="214" t="s">
        <v>3817</v>
      </c>
      <c r="F548" s="214" t="s">
        <v>3818</v>
      </c>
      <c r="G548" s="201"/>
      <c r="H548" s="201"/>
      <c r="I548" s="204"/>
      <c r="J548" s="215">
        <f>BK548</f>
        <v>0</v>
      </c>
      <c r="K548" s="201"/>
      <c r="L548" s="206"/>
      <c r="M548" s="207"/>
      <c r="N548" s="208"/>
      <c r="O548" s="208"/>
      <c r="P548" s="209">
        <f>SUM(P549:P587)</f>
        <v>0</v>
      </c>
      <c r="Q548" s="208"/>
      <c r="R548" s="209">
        <f>SUM(R549:R587)</f>
        <v>0.43504480000000001</v>
      </c>
      <c r="S548" s="208"/>
      <c r="T548" s="210">
        <f>SUM(T549:T587)</f>
        <v>0</v>
      </c>
      <c r="U548" s="12"/>
      <c r="V548" s="12"/>
      <c r="W548" s="12"/>
      <c r="X548" s="12"/>
      <c r="Y548" s="12"/>
      <c r="Z548" s="12"/>
      <c r="AA548" s="12"/>
      <c r="AB548" s="12"/>
      <c r="AC548" s="12"/>
      <c r="AD548" s="12"/>
      <c r="AE548" s="12"/>
      <c r="AR548" s="211" t="s">
        <v>87</v>
      </c>
      <c r="AT548" s="212" t="s">
        <v>77</v>
      </c>
      <c r="AU548" s="212" t="s">
        <v>85</v>
      </c>
      <c r="AY548" s="211" t="s">
        <v>168</v>
      </c>
      <c r="BK548" s="213">
        <f>SUM(BK549:BK587)</f>
        <v>0</v>
      </c>
    </row>
    <row r="549" s="2" customFormat="1" ht="16.5" customHeight="1">
      <c r="A549" s="42"/>
      <c r="B549" s="43"/>
      <c r="C549" s="216" t="s">
        <v>1547</v>
      </c>
      <c r="D549" s="216" t="s">
        <v>170</v>
      </c>
      <c r="E549" s="217" t="s">
        <v>6592</v>
      </c>
      <c r="F549" s="218" t="s">
        <v>6593</v>
      </c>
      <c r="G549" s="219" t="s">
        <v>173</v>
      </c>
      <c r="H549" s="220">
        <v>43.200000000000003</v>
      </c>
      <c r="I549" s="221"/>
      <c r="J549" s="222">
        <f>ROUND(I549*H549,2)</f>
        <v>0</v>
      </c>
      <c r="K549" s="218" t="s">
        <v>174</v>
      </c>
      <c r="L549" s="48"/>
      <c r="M549" s="223" t="s">
        <v>33</v>
      </c>
      <c r="N549" s="224" t="s">
        <v>49</v>
      </c>
      <c r="O549" s="88"/>
      <c r="P549" s="225">
        <f>O549*H549</f>
        <v>0</v>
      </c>
      <c r="Q549" s="225">
        <v>0.00010000000000000001</v>
      </c>
      <c r="R549" s="225">
        <f>Q549*H549</f>
        <v>0.0043200000000000009</v>
      </c>
      <c r="S549" s="225">
        <v>0</v>
      </c>
      <c r="T549" s="226">
        <f>S549*H549</f>
        <v>0</v>
      </c>
      <c r="U549" s="42"/>
      <c r="V549" s="42"/>
      <c r="W549" s="42"/>
      <c r="X549" s="42"/>
      <c r="Y549" s="42"/>
      <c r="Z549" s="42"/>
      <c r="AA549" s="42"/>
      <c r="AB549" s="42"/>
      <c r="AC549" s="42"/>
      <c r="AD549" s="42"/>
      <c r="AE549" s="42"/>
      <c r="AR549" s="227" t="s">
        <v>266</v>
      </c>
      <c r="AT549" s="227" t="s">
        <v>170</v>
      </c>
      <c r="AU549" s="227" t="s">
        <v>87</v>
      </c>
      <c r="AY549" s="20" t="s">
        <v>168</v>
      </c>
      <c r="BE549" s="228">
        <f>IF(N549="základní",J549,0)</f>
        <v>0</v>
      </c>
      <c r="BF549" s="228">
        <f>IF(N549="snížená",J549,0)</f>
        <v>0</v>
      </c>
      <c r="BG549" s="228">
        <f>IF(N549="zákl. přenesená",J549,0)</f>
        <v>0</v>
      </c>
      <c r="BH549" s="228">
        <f>IF(N549="sníž. přenesená",J549,0)</f>
        <v>0</v>
      </c>
      <c r="BI549" s="228">
        <f>IF(N549="nulová",J549,0)</f>
        <v>0</v>
      </c>
      <c r="BJ549" s="20" t="s">
        <v>85</v>
      </c>
      <c r="BK549" s="228">
        <f>ROUND(I549*H549,2)</f>
        <v>0</v>
      </c>
      <c r="BL549" s="20" t="s">
        <v>266</v>
      </c>
      <c r="BM549" s="227" t="s">
        <v>6594</v>
      </c>
    </row>
    <row r="550" s="2" customFormat="1">
      <c r="A550" s="42"/>
      <c r="B550" s="43"/>
      <c r="C550" s="44"/>
      <c r="D550" s="229" t="s">
        <v>176</v>
      </c>
      <c r="E550" s="44"/>
      <c r="F550" s="230" t="s">
        <v>6595</v>
      </c>
      <c r="G550" s="44"/>
      <c r="H550" s="44"/>
      <c r="I550" s="231"/>
      <c r="J550" s="44"/>
      <c r="K550" s="44"/>
      <c r="L550" s="48"/>
      <c r="M550" s="232"/>
      <c r="N550" s="233"/>
      <c r="O550" s="88"/>
      <c r="P550" s="88"/>
      <c r="Q550" s="88"/>
      <c r="R550" s="88"/>
      <c r="S550" s="88"/>
      <c r="T550" s="89"/>
      <c r="U550" s="42"/>
      <c r="V550" s="42"/>
      <c r="W550" s="42"/>
      <c r="X550" s="42"/>
      <c r="Y550" s="42"/>
      <c r="Z550" s="42"/>
      <c r="AA550" s="42"/>
      <c r="AB550" s="42"/>
      <c r="AC550" s="42"/>
      <c r="AD550" s="42"/>
      <c r="AE550" s="42"/>
      <c r="AT550" s="20" t="s">
        <v>176</v>
      </c>
      <c r="AU550" s="20" t="s">
        <v>87</v>
      </c>
    </row>
    <row r="551" s="2" customFormat="1">
      <c r="A551" s="42"/>
      <c r="B551" s="43"/>
      <c r="C551" s="44"/>
      <c r="D551" s="234" t="s">
        <v>178</v>
      </c>
      <c r="E551" s="44"/>
      <c r="F551" s="235" t="s">
        <v>6596</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178</v>
      </c>
      <c r="AU551" s="20" t="s">
        <v>87</v>
      </c>
    </row>
    <row r="552" s="13" customFormat="1">
      <c r="A552" s="13"/>
      <c r="B552" s="236"/>
      <c r="C552" s="237"/>
      <c r="D552" s="229" t="s">
        <v>180</v>
      </c>
      <c r="E552" s="238" t="s">
        <v>33</v>
      </c>
      <c r="F552" s="239" t="s">
        <v>6351</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4" customFormat="1">
      <c r="A553" s="14"/>
      <c r="B553" s="246"/>
      <c r="C553" s="247"/>
      <c r="D553" s="229" t="s">
        <v>180</v>
      </c>
      <c r="E553" s="248" t="s">
        <v>33</v>
      </c>
      <c r="F553" s="249" t="s">
        <v>6434</v>
      </c>
      <c r="G553" s="247"/>
      <c r="H553" s="250">
        <v>43.200000000000003</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180</v>
      </c>
      <c r="AU553" s="256" t="s">
        <v>87</v>
      </c>
      <c r="AV553" s="14" t="s">
        <v>87</v>
      </c>
      <c r="AW553" s="14" t="s">
        <v>39</v>
      </c>
      <c r="AX553" s="14" t="s">
        <v>85</v>
      </c>
      <c r="AY553" s="256" t="s">
        <v>168</v>
      </c>
    </row>
    <row r="554" s="2" customFormat="1" ht="16.5" customHeight="1">
      <c r="A554" s="42"/>
      <c r="B554" s="43"/>
      <c r="C554" s="285" t="s">
        <v>1551</v>
      </c>
      <c r="D554" s="285" t="s">
        <v>713</v>
      </c>
      <c r="E554" s="286" t="s">
        <v>6597</v>
      </c>
      <c r="F554" s="287" t="s">
        <v>6598</v>
      </c>
      <c r="G554" s="288" t="s">
        <v>173</v>
      </c>
      <c r="H554" s="289">
        <v>48.945999999999998</v>
      </c>
      <c r="I554" s="290"/>
      <c r="J554" s="291">
        <f>ROUND(I554*H554,2)</f>
        <v>0</v>
      </c>
      <c r="K554" s="287" t="s">
        <v>33</v>
      </c>
      <c r="L554" s="292"/>
      <c r="M554" s="293" t="s">
        <v>33</v>
      </c>
      <c r="N554" s="294" t="s">
        <v>49</v>
      </c>
      <c r="O554" s="88"/>
      <c r="P554" s="225">
        <f>O554*H554</f>
        <v>0</v>
      </c>
      <c r="Q554" s="225">
        <v>0.0088000000000000005</v>
      </c>
      <c r="R554" s="225">
        <f>Q554*H554</f>
        <v>0.43072480000000002</v>
      </c>
      <c r="S554" s="225">
        <v>0</v>
      </c>
      <c r="T554" s="226">
        <f>S554*H554</f>
        <v>0</v>
      </c>
      <c r="U554" s="42"/>
      <c r="V554" s="42"/>
      <c r="W554" s="42"/>
      <c r="X554" s="42"/>
      <c r="Y554" s="42"/>
      <c r="Z554" s="42"/>
      <c r="AA554" s="42"/>
      <c r="AB554" s="42"/>
      <c r="AC554" s="42"/>
      <c r="AD554" s="42"/>
      <c r="AE554" s="42"/>
      <c r="AR554" s="227" t="s">
        <v>366</v>
      </c>
      <c r="AT554" s="227" t="s">
        <v>713</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266</v>
      </c>
      <c r="BM554" s="227" t="s">
        <v>6599</v>
      </c>
    </row>
    <row r="555" s="2" customFormat="1">
      <c r="A555" s="42"/>
      <c r="B555" s="43"/>
      <c r="C555" s="44"/>
      <c r="D555" s="229" t="s">
        <v>176</v>
      </c>
      <c r="E555" s="44"/>
      <c r="F555" s="230" t="s">
        <v>6598</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14" customFormat="1">
      <c r="A556" s="14"/>
      <c r="B556" s="246"/>
      <c r="C556" s="247"/>
      <c r="D556" s="229" t="s">
        <v>180</v>
      </c>
      <c r="E556" s="247"/>
      <c r="F556" s="249" t="s">
        <v>4762</v>
      </c>
      <c r="G556" s="247"/>
      <c r="H556" s="250">
        <v>48.945999999999998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4</v>
      </c>
      <c r="AX556" s="14" t="s">
        <v>85</v>
      </c>
      <c r="AY556" s="256" t="s">
        <v>168</v>
      </c>
    </row>
    <row r="557" s="2" customFormat="1" ht="16.5" customHeight="1">
      <c r="A557" s="42"/>
      <c r="B557" s="43"/>
      <c r="C557" s="216" t="s">
        <v>1558</v>
      </c>
      <c r="D557" s="216" t="s">
        <v>170</v>
      </c>
      <c r="E557" s="217" t="s">
        <v>6600</v>
      </c>
      <c r="F557" s="218" t="s">
        <v>6601</v>
      </c>
      <c r="G557" s="219" t="s">
        <v>1053</v>
      </c>
      <c r="H557" s="220">
        <v>1</v>
      </c>
      <c r="I557" s="221"/>
      <c r="J557" s="222">
        <f>ROUND(I557*H557,2)</f>
        <v>0</v>
      </c>
      <c r="K557" s="218" t="s">
        <v>33</v>
      </c>
      <c r="L557" s="48"/>
      <c r="M557" s="223" t="s">
        <v>33</v>
      </c>
      <c r="N557" s="224" t="s">
        <v>49</v>
      </c>
      <c r="O557" s="88"/>
      <c r="P557" s="225">
        <f>O557*H557</f>
        <v>0</v>
      </c>
      <c r="Q557" s="225">
        <v>0</v>
      </c>
      <c r="R557" s="225">
        <f>Q557*H557</f>
        <v>0</v>
      </c>
      <c r="S557" s="225">
        <v>0</v>
      </c>
      <c r="T557" s="226">
        <f>S557*H557</f>
        <v>0</v>
      </c>
      <c r="U557" s="42"/>
      <c r="V557" s="42"/>
      <c r="W557" s="42"/>
      <c r="X557" s="42"/>
      <c r="Y557" s="42"/>
      <c r="Z557" s="42"/>
      <c r="AA557" s="42"/>
      <c r="AB557" s="42"/>
      <c r="AC557" s="42"/>
      <c r="AD557" s="42"/>
      <c r="AE557" s="42"/>
      <c r="AR557" s="227" t="s">
        <v>266</v>
      </c>
      <c r="AT557" s="227" t="s">
        <v>170</v>
      </c>
      <c r="AU557" s="227" t="s">
        <v>87</v>
      </c>
      <c r="AY557" s="20" t="s">
        <v>168</v>
      </c>
      <c r="BE557" s="228">
        <f>IF(N557="základní",J557,0)</f>
        <v>0</v>
      </c>
      <c r="BF557" s="228">
        <f>IF(N557="snížená",J557,0)</f>
        <v>0</v>
      </c>
      <c r="BG557" s="228">
        <f>IF(N557="zákl. přenesená",J557,0)</f>
        <v>0</v>
      </c>
      <c r="BH557" s="228">
        <f>IF(N557="sníž. přenesená",J557,0)</f>
        <v>0</v>
      </c>
      <c r="BI557" s="228">
        <f>IF(N557="nulová",J557,0)</f>
        <v>0</v>
      </c>
      <c r="BJ557" s="20" t="s">
        <v>85</v>
      </c>
      <c r="BK557" s="228">
        <f>ROUND(I557*H557,2)</f>
        <v>0</v>
      </c>
      <c r="BL557" s="20" t="s">
        <v>266</v>
      </c>
      <c r="BM557" s="227" t="s">
        <v>6602</v>
      </c>
    </row>
    <row r="558" s="2" customFormat="1">
      <c r="A558" s="42"/>
      <c r="B558" s="43"/>
      <c r="C558" s="44"/>
      <c r="D558" s="229" t="s">
        <v>176</v>
      </c>
      <c r="E558" s="44"/>
      <c r="F558" s="230" t="s">
        <v>6601</v>
      </c>
      <c r="G558" s="44"/>
      <c r="H558" s="44"/>
      <c r="I558" s="231"/>
      <c r="J558" s="44"/>
      <c r="K558" s="44"/>
      <c r="L558" s="48"/>
      <c r="M558" s="232"/>
      <c r="N558" s="233"/>
      <c r="O558" s="88"/>
      <c r="P558" s="88"/>
      <c r="Q558" s="88"/>
      <c r="R558" s="88"/>
      <c r="S558" s="88"/>
      <c r="T558" s="89"/>
      <c r="U558" s="42"/>
      <c r="V558" s="42"/>
      <c r="W558" s="42"/>
      <c r="X558" s="42"/>
      <c r="Y558" s="42"/>
      <c r="Z558" s="42"/>
      <c r="AA558" s="42"/>
      <c r="AB558" s="42"/>
      <c r="AC558" s="42"/>
      <c r="AD558" s="42"/>
      <c r="AE558" s="42"/>
      <c r="AT558" s="20" t="s">
        <v>176</v>
      </c>
      <c r="AU558" s="20" t="s">
        <v>87</v>
      </c>
    </row>
    <row r="559" s="13" customFormat="1">
      <c r="A559" s="13"/>
      <c r="B559" s="236"/>
      <c r="C559" s="237"/>
      <c r="D559" s="229" t="s">
        <v>180</v>
      </c>
      <c r="E559" s="238" t="s">
        <v>33</v>
      </c>
      <c r="F559" s="239" t="s">
        <v>6603</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6604</v>
      </c>
      <c r="G560" s="247"/>
      <c r="H560" s="250">
        <v>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85</v>
      </c>
      <c r="AY560" s="256" t="s">
        <v>168</v>
      </c>
    </row>
    <row r="561" s="2" customFormat="1" ht="16.5" customHeight="1">
      <c r="A561" s="42"/>
      <c r="B561" s="43"/>
      <c r="C561" s="216" t="s">
        <v>1565</v>
      </c>
      <c r="D561" s="216" t="s">
        <v>170</v>
      </c>
      <c r="E561" s="217" t="s">
        <v>6605</v>
      </c>
      <c r="F561" s="218" t="s">
        <v>6606</v>
      </c>
      <c r="G561" s="219" t="s">
        <v>1053</v>
      </c>
      <c r="H561" s="220">
        <v>1</v>
      </c>
      <c r="I561" s="221"/>
      <c r="J561" s="222">
        <f>ROUND(I561*H561,2)</f>
        <v>0</v>
      </c>
      <c r="K561" s="218" t="s">
        <v>33</v>
      </c>
      <c r="L561" s="48"/>
      <c r="M561" s="223" t="s">
        <v>33</v>
      </c>
      <c r="N561" s="224" t="s">
        <v>49</v>
      </c>
      <c r="O561" s="88"/>
      <c r="P561" s="225">
        <f>O561*H561</f>
        <v>0</v>
      </c>
      <c r="Q561" s="225">
        <v>0</v>
      </c>
      <c r="R561" s="225">
        <f>Q561*H561</f>
        <v>0</v>
      </c>
      <c r="S561" s="225">
        <v>0</v>
      </c>
      <c r="T561" s="226">
        <f>S561*H561</f>
        <v>0</v>
      </c>
      <c r="U561" s="42"/>
      <c r="V561" s="42"/>
      <c r="W561" s="42"/>
      <c r="X561" s="42"/>
      <c r="Y561" s="42"/>
      <c r="Z561" s="42"/>
      <c r="AA561" s="42"/>
      <c r="AB561" s="42"/>
      <c r="AC561" s="42"/>
      <c r="AD561" s="42"/>
      <c r="AE561" s="42"/>
      <c r="AR561" s="227" t="s">
        <v>266</v>
      </c>
      <c r="AT561" s="227" t="s">
        <v>170</v>
      </c>
      <c r="AU561" s="227" t="s">
        <v>87</v>
      </c>
      <c r="AY561" s="20" t="s">
        <v>168</v>
      </c>
      <c r="BE561" s="228">
        <f>IF(N561="základní",J561,0)</f>
        <v>0</v>
      </c>
      <c r="BF561" s="228">
        <f>IF(N561="snížená",J561,0)</f>
        <v>0</v>
      </c>
      <c r="BG561" s="228">
        <f>IF(N561="zákl. přenesená",J561,0)</f>
        <v>0</v>
      </c>
      <c r="BH561" s="228">
        <f>IF(N561="sníž. přenesená",J561,0)</f>
        <v>0</v>
      </c>
      <c r="BI561" s="228">
        <f>IF(N561="nulová",J561,0)</f>
        <v>0</v>
      </c>
      <c r="BJ561" s="20" t="s">
        <v>85</v>
      </c>
      <c r="BK561" s="228">
        <f>ROUND(I561*H561,2)</f>
        <v>0</v>
      </c>
      <c r="BL561" s="20" t="s">
        <v>266</v>
      </c>
      <c r="BM561" s="227" t="s">
        <v>6607</v>
      </c>
    </row>
    <row r="562" s="2" customFormat="1">
      <c r="A562" s="42"/>
      <c r="B562" s="43"/>
      <c r="C562" s="44"/>
      <c r="D562" s="229" t="s">
        <v>176</v>
      </c>
      <c r="E562" s="44"/>
      <c r="F562" s="230" t="s">
        <v>6606</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176</v>
      </c>
      <c r="AU562" s="20" t="s">
        <v>87</v>
      </c>
    </row>
    <row r="563" s="13" customFormat="1">
      <c r="A563" s="13"/>
      <c r="B563" s="236"/>
      <c r="C563" s="237"/>
      <c r="D563" s="229" t="s">
        <v>180</v>
      </c>
      <c r="E563" s="238" t="s">
        <v>33</v>
      </c>
      <c r="F563" s="239" t="s">
        <v>6603</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6608</v>
      </c>
      <c r="G564" s="247"/>
      <c r="H564" s="250">
        <v>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85</v>
      </c>
      <c r="AY564" s="256" t="s">
        <v>168</v>
      </c>
    </row>
    <row r="565" s="2" customFormat="1" ht="16.5" customHeight="1">
      <c r="A565" s="42"/>
      <c r="B565" s="43"/>
      <c r="C565" s="216" t="s">
        <v>1577</v>
      </c>
      <c r="D565" s="216" t="s">
        <v>170</v>
      </c>
      <c r="E565" s="217" t="s">
        <v>6609</v>
      </c>
      <c r="F565" s="218" t="s">
        <v>6610</v>
      </c>
      <c r="G565" s="219" t="s">
        <v>741</v>
      </c>
      <c r="H565" s="220">
        <v>38.5</v>
      </c>
      <c r="I565" s="221"/>
      <c r="J565" s="222">
        <f>ROUND(I565*H565,2)</f>
        <v>0</v>
      </c>
      <c r="K565" s="218" t="s">
        <v>33</v>
      </c>
      <c r="L565" s="48"/>
      <c r="M565" s="223" t="s">
        <v>33</v>
      </c>
      <c r="N565" s="22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266</v>
      </c>
      <c r="AT565" s="227" t="s">
        <v>170</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6611</v>
      </c>
    </row>
    <row r="566" s="2" customFormat="1">
      <c r="A566" s="42"/>
      <c r="B566" s="43"/>
      <c r="C566" s="44"/>
      <c r="D566" s="229" t="s">
        <v>176</v>
      </c>
      <c r="E566" s="44"/>
      <c r="F566" s="230" t="s">
        <v>6610</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13" customFormat="1">
      <c r="A567" s="13"/>
      <c r="B567" s="236"/>
      <c r="C567" s="237"/>
      <c r="D567" s="229" t="s">
        <v>180</v>
      </c>
      <c r="E567" s="238" t="s">
        <v>33</v>
      </c>
      <c r="F567" s="239" t="s">
        <v>6603</v>
      </c>
      <c r="G567" s="237"/>
      <c r="H567" s="238" t="s">
        <v>33</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180</v>
      </c>
      <c r="AU567" s="245" t="s">
        <v>87</v>
      </c>
      <c r="AV567" s="13" t="s">
        <v>85</v>
      </c>
      <c r="AW567" s="13" t="s">
        <v>39</v>
      </c>
      <c r="AX567" s="13" t="s">
        <v>78</v>
      </c>
      <c r="AY567" s="245" t="s">
        <v>168</v>
      </c>
    </row>
    <row r="568" s="14" customFormat="1">
      <c r="A568" s="14"/>
      <c r="B568" s="246"/>
      <c r="C568" s="247"/>
      <c r="D568" s="229" t="s">
        <v>180</v>
      </c>
      <c r="E568" s="248" t="s">
        <v>33</v>
      </c>
      <c r="F568" s="249" t="s">
        <v>6612</v>
      </c>
      <c r="G568" s="247"/>
      <c r="H568" s="250">
        <v>38.5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85</v>
      </c>
      <c r="AY568" s="256" t="s">
        <v>168</v>
      </c>
    </row>
    <row r="569" s="2" customFormat="1" ht="16.5" customHeight="1">
      <c r="A569" s="42"/>
      <c r="B569" s="43"/>
      <c r="C569" s="216" t="s">
        <v>1583</v>
      </c>
      <c r="D569" s="216" t="s">
        <v>170</v>
      </c>
      <c r="E569" s="217" t="s">
        <v>6613</v>
      </c>
      <c r="F569" s="218" t="s">
        <v>6614</v>
      </c>
      <c r="G569" s="219" t="s">
        <v>741</v>
      </c>
      <c r="H569" s="220">
        <v>11.5</v>
      </c>
      <c r="I569" s="221"/>
      <c r="J569" s="222">
        <f>ROUND(I569*H569,2)</f>
        <v>0</v>
      </c>
      <c r="K569" s="218" t="s">
        <v>33</v>
      </c>
      <c r="L569" s="48"/>
      <c r="M569" s="223" t="s">
        <v>33</v>
      </c>
      <c r="N569" s="224" t="s">
        <v>49</v>
      </c>
      <c r="O569" s="88"/>
      <c r="P569" s="225">
        <f>O569*H569</f>
        <v>0</v>
      </c>
      <c r="Q569" s="225">
        <v>0</v>
      </c>
      <c r="R569" s="225">
        <f>Q569*H569</f>
        <v>0</v>
      </c>
      <c r="S569" s="225">
        <v>0</v>
      </c>
      <c r="T569" s="226">
        <f>S569*H569</f>
        <v>0</v>
      </c>
      <c r="U569" s="42"/>
      <c r="V569" s="42"/>
      <c r="W569" s="42"/>
      <c r="X569" s="42"/>
      <c r="Y569" s="42"/>
      <c r="Z569" s="42"/>
      <c r="AA569" s="42"/>
      <c r="AB569" s="42"/>
      <c r="AC569" s="42"/>
      <c r="AD569" s="42"/>
      <c r="AE569" s="42"/>
      <c r="AR569" s="227" t="s">
        <v>266</v>
      </c>
      <c r="AT569" s="227" t="s">
        <v>170</v>
      </c>
      <c r="AU569" s="227" t="s">
        <v>87</v>
      </c>
      <c r="AY569" s="20" t="s">
        <v>168</v>
      </c>
      <c r="BE569" s="228">
        <f>IF(N569="základní",J569,0)</f>
        <v>0</v>
      </c>
      <c r="BF569" s="228">
        <f>IF(N569="snížená",J569,0)</f>
        <v>0</v>
      </c>
      <c r="BG569" s="228">
        <f>IF(N569="zákl. přenesená",J569,0)</f>
        <v>0</v>
      </c>
      <c r="BH569" s="228">
        <f>IF(N569="sníž. přenesená",J569,0)</f>
        <v>0</v>
      </c>
      <c r="BI569" s="228">
        <f>IF(N569="nulová",J569,0)</f>
        <v>0</v>
      </c>
      <c r="BJ569" s="20" t="s">
        <v>85</v>
      </c>
      <c r="BK569" s="228">
        <f>ROUND(I569*H569,2)</f>
        <v>0</v>
      </c>
      <c r="BL569" s="20" t="s">
        <v>266</v>
      </c>
      <c r="BM569" s="227" t="s">
        <v>6615</v>
      </c>
    </row>
    <row r="570" s="2" customFormat="1">
      <c r="A570" s="42"/>
      <c r="B570" s="43"/>
      <c r="C570" s="44"/>
      <c r="D570" s="229" t="s">
        <v>176</v>
      </c>
      <c r="E570" s="44"/>
      <c r="F570" s="230" t="s">
        <v>6614</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176</v>
      </c>
      <c r="AU570" s="20" t="s">
        <v>87</v>
      </c>
    </row>
    <row r="571" s="13" customFormat="1">
      <c r="A571" s="13"/>
      <c r="B571" s="236"/>
      <c r="C571" s="237"/>
      <c r="D571" s="229" t="s">
        <v>180</v>
      </c>
      <c r="E571" s="238" t="s">
        <v>33</v>
      </c>
      <c r="F571" s="239" t="s">
        <v>1709</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180</v>
      </c>
      <c r="AU571" s="245" t="s">
        <v>87</v>
      </c>
      <c r="AV571" s="13" t="s">
        <v>85</v>
      </c>
      <c r="AW571" s="13" t="s">
        <v>39</v>
      </c>
      <c r="AX571" s="13" t="s">
        <v>78</v>
      </c>
      <c r="AY571" s="245" t="s">
        <v>168</v>
      </c>
    </row>
    <row r="572" s="14" customFormat="1">
      <c r="A572" s="14"/>
      <c r="B572" s="246"/>
      <c r="C572" s="247"/>
      <c r="D572" s="229" t="s">
        <v>180</v>
      </c>
      <c r="E572" s="248" t="s">
        <v>33</v>
      </c>
      <c r="F572" s="249" t="s">
        <v>6616</v>
      </c>
      <c r="G572" s="247"/>
      <c r="H572" s="250">
        <v>11.5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180</v>
      </c>
      <c r="AU572" s="256" t="s">
        <v>87</v>
      </c>
      <c r="AV572" s="14" t="s">
        <v>87</v>
      </c>
      <c r="AW572" s="14" t="s">
        <v>39</v>
      </c>
      <c r="AX572" s="14" t="s">
        <v>85</v>
      </c>
      <c r="AY572" s="256" t="s">
        <v>168</v>
      </c>
    </row>
    <row r="573" s="2" customFormat="1" ht="16.5" customHeight="1">
      <c r="A573" s="42"/>
      <c r="B573" s="43"/>
      <c r="C573" s="216" t="s">
        <v>1599</v>
      </c>
      <c r="D573" s="216" t="s">
        <v>170</v>
      </c>
      <c r="E573" s="217" t="s">
        <v>6617</v>
      </c>
      <c r="F573" s="218" t="s">
        <v>6618</v>
      </c>
      <c r="G573" s="219" t="s">
        <v>741</v>
      </c>
      <c r="H573" s="220">
        <v>11.5</v>
      </c>
      <c r="I573" s="221"/>
      <c r="J573" s="222">
        <f>ROUND(I573*H573,2)</f>
        <v>0</v>
      </c>
      <c r="K573" s="218" t="s">
        <v>33</v>
      </c>
      <c r="L573" s="48"/>
      <c r="M573" s="223" t="s">
        <v>33</v>
      </c>
      <c r="N573" s="224" t="s">
        <v>49</v>
      </c>
      <c r="O573" s="88"/>
      <c r="P573" s="225">
        <f>O573*H573</f>
        <v>0</v>
      </c>
      <c r="Q573" s="225">
        <v>0</v>
      </c>
      <c r="R573" s="225">
        <f>Q573*H573</f>
        <v>0</v>
      </c>
      <c r="S573" s="225">
        <v>0</v>
      </c>
      <c r="T573" s="226">
        <f>S573*H573</f>
        <v>0</v>
      </c>
      <c r="U573" s="42"/>
      <c r="V573" s="42"/>
      <c r="W573" s="42"/>
      <c r="X573" s="42"/>
      <c r="Y573" s="42"/>
      <c r="Z573" s="42"/>
      <c r="AA573" s="42"/>
      <c r="AB573" s="42"/>
      <c r="AC573" s="42"/>
      <c r="AD573" s="42"/>
      <c r="AE573" s="42"/>
      <c r="AR573" s="227" t="s">
        <v>266</v>
      </c>
      <c r="AT573" s="227" t="s">
        <v>170</v>
      </c>
      <c r="AU573" s="227" t="s">
        <v>87</v>
      </c>
      <c r="AY573" s="20" t="s">
        <v>168</v>
      </c>
      <c r="BE573" s="228">
        <f>IF(N573="základní",J573,0)</f>
        <v>0</v>
      </c>
      <c r="BF573" s="228">
        <f>IF(N573="snížená",J573,0)</f>
        <v>0</v>
      </c>
      <c r="BG573" s="228">
        <f>IF(N573="zákl. přenesená",J573,0)</f>
        <v>0</v>
      </c>
      <c r="BH573" s="228">
        <f>IF(N573="sníž. přenesená",J573,0)</f>
        <v>0</v>
      </c>
      <c r="BI573" s="228">
        <f>IF(N573="nulová",J573,0)</f>
        <v>0</v>
      </c>
      <c r="BJ573" s="20" t="s">
        <v>85</v>
      </c>
      <c r="BK573" s="228">
        <f>ROUND(I573*H573,2)</f>
        <v>0</v>
      </c>
      <c r="BL573" s="20" t="s">
        <v>266</v>
      </c>
      <c r="BM573" s="227" t="s">
        <v>6619</v>
      </c>
    </row>
    <row r="574" s="2" customFormat="1">
      <c r="A574" s="42"/>
      <c r="B574" s="43"/>
      <c r="C574" s="44"/>
      <c r="D574" s="229" t="s">
        <v>176</v>
      </c>
      <c r="E574" s="44"/>
      <c r="F574" s="230" t="s">
        <v>6618</v>
      </c>
      <c r="G574" s="44"/>
      <c r="H574" s="44"/>
      <c r="I574" s="231"/>
      <c r="J574" s="44"/>
      <c r="K574" s="44"/>
      <c r="L574" s="48"/>
      <c r="M574" s="232"/>
      <c r="N574" s="233"/>
      <c r="O574" s="88"/>
      <c r="P574" s="88"/>
      <c r="Q574" s="88"/>
      <c r="R574" s="88"/>
      <c r="S574" s="88"/>
      <c r="T574" s="89"/>
      <c r="U574" s="42"/>
      <c r="V574" s="42"/>
      <c r="W574" s="42"/>
      <c r="X574" s="42"/>
      <c r="Y574" s="42"/>
      <c r="Z574" s="42"/>
      <c r="AA574" s="42"/>
      <c r="AB574" s="42"/>
      <c r="AC574" s="42"/>
      <c r="AD574" s="42"/>
      <c r="AE574" s="42"/>
      <c r="AT574" s="20" t="s">
        <v>176</v>
      </c>
      <c r="AU574" s="20" t="s">
        <v>87</v>
      </c>
    </row>
    <row r="575" s="13" customFormat="1">
      <c r="A575" s="13"/>
      <c r="B575" s="236"/>
      <c r="C575" s="237"/>
      <c r="D575" s="229" t="s">
        <v>180</v>
      </c>
      <c r="E575" s="238" t="s">
        <v>33</v>
      </c>
      <c r="F575" s="239" t="s">
        <v>1709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6620</v>
      </c>
      <c r="G576" s="247"/>
      <c r="H576" s="250">
        <v>11.5</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85</v>
      </c>
      <c r="AY576" s="256" t="s">
        <v>168</v>
      </c>
    </row>
    <row r="577" s="2" customFormat="1" ht="16.5" customHeight="1">
      <c r="A577" s="42"/>
      <c r="B577" s="43"/>
      <c r="C577" s="216" t="s">
        <v>1615</v>
      </c>
      <c r="D577" s="216" t="s">
        <v>170</v>
      </c>
      <c r="E577" s="217" t="s">
        <v>6621</v>
      </c>
      <c r="F577" s="218" t="s">
        <v>6622</v>
      </c>
      <c r="G577" s="219" t="s">
        <v>185</v>
      </c>
      <c r="H577" s="220">
        <v>2</v>
      </c>
      <c r="I577" s="221"/>
      <c r="J577" s="222">
        <f>ROUND(I577*H577,2)</f>
        <v>0</v>
      </c>
      <c r="K577" s="218" t="s">
        <v>33</v>
      </c>
      <c r="L577" s="48"/>
      <c r="M577" s="223" t="s">
        <v>33</v>
      </c>
      <c r="N577" s="224" t="s">
        <v>49</v>
      </c>
      <c r="O577" s="88"/>
      <c r="P577" s="225">
        <f>O577*H577</f>
        <v>0</v>
      </c>
      <c r="Q577" s="225">
        <v>0</v>
      </c>
      <c r="R577" s="225">
        <f>Q577*H577</f>
        <v>0</v>
      </c>
      <c r="S577" s="225">
        <v>0</v>
      </c>
      <c r="T577" s="226">
        <f>S577*H577</f>
        <v>0</v>
      </c>
      <c r="U577" s="42"/>
      <c r="V577" s="42"/>
      <c r="W577" s="42"/>
      <c r="X577" s="42"/>
      <c r="Y577" s="42"/>
      <c r="Z577" s="42"/>
      <c r="AA577" s="42"/>
      <c r="AB577" s="42"/>
      <c r="AC577" s="42"/>
      <c r="AD577" s="42"/>
      <c r="AE577" s="42"/>
      <c r="AR577" s="227" t="s">
        <v>266</v>
      </c>
      <c r="AT577" s="227" t="s">
        <v>170</v>
      </c>
      <c r="AU577" s="227" t="s">
        <v>87</v>
      </c>
      <c r="AY577" s="20" t="s">
        <v>168</v>
      </c>
      <c r="BE577" s="228">
        <f>IF(N577="základní",J577,0)</f>
        <v>0</v>
      </c>
      <c r="BF577" s="228">
        <f>IF(N577="snížená",J577,0)</f>
        <v>0</v>
      </c>
      <c r="BG577" s="228">
        <f>IF(N577="zákl. přenesená",J577,0)</f>
        <v>0</v>
      </c>
      <c r="BH577" s="228">
        <f>IF(N577="sníž. přenesená",J577,0)</f>
        <v>0</v>
      </c>
      <c r="BI577" s="228">
        <f>IF(N577="nulová",J577,0)</f>
        <v>0</v>
      </c>
      <c r="BJ577" s="20" t="s">
        <v>85</v>
      </c>
      <c r="BK577" s="228">
        <f>ROUND(I577*H577,2)</f>
        <v>0</v>
      </c>
      <c r="BL577" s="20" t="s">
        <v>266</v>
      </c>
      <c r="BM577" s="227" t="s">
        <v>6623</v>
      </c>
    </row>
    <row r="578" s="2" customFormat="1">
      <c r="A578" s="42"/>
      <c r="B578" s="43"/>
      <c r="C578" s="44"/>
      <c r="D578" s="229" t="s">
        <v>176</v>
      </c>
      <c r="E578" s="44"/>
      <c r="F578" s="230" t="s">
        <v>6622</v>
      </c>
      <c r="G578" s="44"/>
      <c r="H578" s="44"/>
      <c r="I578" s="231"/>
      <c r="J578" s="44"/>
      <c r="K578" s="44"/>
      <c r="L578" s="48"/>
      <c r="M578" s="232"/>
      <c r="N578" s="233"/>
      <c r="O578" s="88"/>
      <c r="P578" s="88"/>
      <c r="Q578" s="88"/>
      <c r="R578" s="88"/>
      <c r="S578" s="88"/>
      <c r="T578" s="89"/>
      <c r="U578" s="42"/>
      <c r="V578" s="42"/>
      <c r="W578" s="42"/>
      <c r="X578" s="42"/>
      <c r="Y578" s="42"/>
      <c r="Z578" s="42"/>
      <c r="AA578" s="42"/>
      <c r="AB578" s="42"/>
      <c r="AC578" s="42"/>
      <c r="AD578" s="42"/>
      <c r="AE578" s="42"/>
      <c r="AT578" s="20" t="s">
        <v>176</v>
      </c>
      <c r="AU578" s="20" t="s">
        <v>87</v>
      </c>
    </row>
    <row r="579" s="13" customFormat="1">
      <c r="A579" s="13"/>
      <c r="B579" s="236"/>
      <c r="C579" s="237"/>
      <c r="D579" s="229" t="s">
        <v>180</v>
      </c>
      <c r="E579" s="238" t="s">
        <v>33</v>
      </c>
      <c r="F579" s="239" t="s">
        <v>6603</v>
      </c>
      <c r="G579" s="237"/>
      <c r="H579" s="238" t="s">
        <v>33</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180</v>
      </c>
      <c r="AU579" s="245" t="s">
        <v>87</v>
      </c>
      <c r="AV579" s="13" t="s">
        <v>85</v>
      </c>
      <c r="AW579" s="13" t="s">
        <v>39</v>
      </c>
      <c r="AX579" s="13" t="s">
        <v>78</v>
      </c>
      <c r="AY579" s="245" t="s">
        <v>168</v>
      </c>
    </row>
    <row r="580" s="14" customFormat="1">
      <c r="A580" s="14"/>
      <c r="B580" s="246"/>
      <c r="C580" s="247"/>
      <c r="D580" s="229" t="s">
        <v>180</v>
      </c>
      <c r="E580" s="248" t="s">
        <v>33</v>
      </c>
      <c r="F580" s="249" t="s">
        <v>6624</v>
      </c>
      <c r="G580" s="247"/>
      <c r="H580" s="250">
        <v>2</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85</v>
      </c>
      <c r="AY580" s="256" t="s">
        <v>168</v>
      </c>
    </row>
    <row r="581" s="2" customFormat="1" ht="16.5" customHeight="1">
      <c r="A581" s="42"/>
      <c r="B581" s="43"/>
      <c r="C581" s="216" t="s">
        <v>1623</v>
      </c>
      <c r="D581" s="216" t="s">
        <v>170</v>
      </c>
      <c r="E581" s="217" t="s">
        <v>6625</v>
      </c>
      <c r="F581" s="218" t="s">
        <v>6626</v>
      </c>
      <c r="G581" s="219" t="s">
        <v>2411</v>
      </c>
      <c r="H581" s="220">
        <v>752</v>
      </c>
      <c r="I581" s="221"/>
      <c r="J581" s="222">
        <f>ROUND(I581*H581,2)</f>
        <v>0</v>
      </c>
      <c r="K581" s="218" t="s">
        <v>33</v>
      </c>
      <c r="L581" s="48"/>
      <c r="M581" s="223" t="s">
        <v>33</v>
      </c>
      <c r="N581" s="224" t="s">
        <v>49</v>
      </c>
      <c r="O581" s="88"/>
      <c r="P581" s="225">
        <f>O581*H581</f>
        <v>0</v>
      </c>
      <c r="Q581" s="225">
        <v>0</v>
      </c>
      <c r="R581" s="225">
        <f>Q581*H581</f>
        <v>0</v>
      </c>
      <c r="S581" s="225">
        <v>0</v>
      </c>
      <c r="T581" s="226">
        <f>S581*H581</f>
        <v>0</v>
      </c>
      <c r="U581" s="42"/>
      <c r="V581" s="42"/>
      <c r="W581" s="42"/>
      <c r="X581" s="42"/>
      <c r="Y581" s="42"/>
      <c r="Z581" s="42"/>
      <c r="AA581" s="42"/>
      <c r="AB581" s="42"/>
      <c r="AC581" s="42"/>
      <c r="AD581" s="42"/>
      <c r="AE581" s="42"/>
      <c r="AR581" s="227" t="s">
        <v>266</v>
      </c>
      <c r="AT581" s="227" t="s">
        <v>170</v>
      </c>
      <c r="AU581" s="227" t="s">
        <v>87</v>
      </c>
      <c r="AY581" s="20" t="s">
        <v>168</v>
      </c>
      <c r="BE581" s="228">
        <f>IF(N581="základní",J581,0)</f>
        <v>0</v>
      </c>
      <c r="BF581" s="228">
        <f>IF(N581="snížená",J581,0)</f>
        <v>0</v>
      </c>
      <c r="BG581" s="228">
        <f>IF(N581="zákl. přenesená",J581,0)</f>
        <v>0</v>
      </c>
      <c r="BH581" s="228">
        <f>IF(N581="sníž. přenesená",J581,0)</f>
        <v>0</v>
      </c>
      <c r="BI581" s="228">
        <f>IF(N581="nulová",J581,0)</f>
        <v>0</v>
      </c>
      <c r="BJ581" s="20" t="s">
        <v>85</v>
      </c>
      <c r="BK581" s="228">
        <f>ROUND(I581*H581,2)</f>
        <v>0</v>
      </c>
      <c r="BL581" s="20" t="s">
        <v>266</v>
      </c>
      <c r="BM581" s="227" t="s">
        <v>6627</v>
      </c>
    </row>
    <row r="582" s="2" customFormat="1">
      <c r="A582" s="42"/>
      <c r="B582" s="43"/>
      <c r="C582" s="44"/>
      <c r="D582" s="229" t="s">
        <v>176</v>
      </c>
      <c r="E582" s="44"/>
      <c r="F582" s="230" t="s">
        <v>6626</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176</v>
      </c>
      <c r="AU582" s="20" t="s">
        <v>87</v>
      </c>
    </row>
    <row r="583" s="13" customFormat="1">
      <c r="A583" s="13"/>
      <c r="B583" s="236"/>
      <c r="C583" s="237"/>
      <c r="D583" s="229" t="s">
        <v>180</v>
      </c>
      <c r="E583" s="238" t="s">
        <v>33</v>
      </c>
      <c r="F583" s="239" t="s">
        <v>6628</v>
      </c>
      <c r="G583" s="237"/>
      <c r="H583" s="238" t="s">
        <v>33</v>
      </c>
      <c r="I583" s="240"/>
      <c r="J583" s="237"/>
      <c r="K583" s="237"/>
      <c r="L583" s="241"/>
      <c r="M583" s="242"/>
      <c r="N583" s="243"/>
      <c r="O583" s="243"/>
      <c r="P583" s="243"/>
      <c r="Q583" s="243"/>
      <c r="R583" s="243"/>
      <c r="S583" s="243"/>
      <c r="T583" s="244"/>
      <c r="U583" s="13"/>
      <c r="V583" s="13"/>
      <c r="W583" s="13"/>
      <c r="X583" s="13"/>
      <c r="Y583" s="13"/>
      <c r="Z583" s="13"/>
      <c r="AA583" s="13"/>
      <c r="AB583" s="13"/>
      <c r="AC583" s="13"/>
      <c r="AD583" s="13"/>
      <c r="AE583" s="13"/>
      <c r="AT583" s="245" t="s">
        <v>180</v>
      </c>
      <c r="AU583" s="245" t="s">
        <v>87</v>
      </c>
      <c r="AV583" s="13" t="s">
        <v>85</v>
      </c>
      <c r="AW583" s="13" t="s">
        <v>39</v>
      </c>
      <c r="AX583" s="13" t="s">
        <v>78</v>
      </c>
      <c r="AY583" s="245" t="s">
        <v>168</v>
      </c>
    </row>
    <row r="584" s="14" customFormat="1">
      <c r="A584" s="14"/>
      <c r="B584" s="246"/>
      <c r="C584" s="247"/>
      <c r="D584" s="229" t="s">
        <v>180</v>
      </c>
      <c r="E584" s="248" t="s">
        <v>33</v>
      </c>
      <c r="F584" s="249" t="s">
        <v>6629</v>
      </c>
      <c r="G584" s="247"/>
      <c r="H584" s="250">
        <v>752</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85</v>
      </c>
      <c r="AY584" s="256" t="s">
        <v>168</v>
      </c>
    </row>
    <row r="585" s="2" customFormat="1" ht="16.5" customHeight="1">
      <c r="A585" s="42"/>
      <c r="B585" s="43"/>
      <c r="C585" s="216" t="s">
        <v>1629</v>
      </c>
      <c r="D585" s="216" t="s">
        <v>170</v>
      </c>
      <c r="E585" s="217" t="s">
        <v>6630</v>
      </c>
      <c r="F585" s="218" t="s">
        <v>6631</v>
      </c>
      <c r="G585" s="219" t="s">
        <v>2667</v>
      </c>
      <c r="H585" s="295"/>
      <c r="I585" s="221"/>
      <c r="J585" s="222">
        <f>ROUND(I585*H585,2)</f>
        <v>0</v>
      </c>
      <c r="K585" s="218" t="s">
        <v>174</v>
      </c>
      <c r="L585" s="48"/>
      <c r="M585" s="223" t="s">
        <v>33</v>
      </c>
      <c r="N585" s="224" t="s">
        <v>49</v>
      </c>
      <c r="O585" s="88"/>
      <c r="P585" s="225">
        <f>O585*H585</f>
        <v>0</v>
      </c>
      <c r="Q585" s="225">
        <v>0</v>
      </c>
      <c r="R585" s="225">
        <f>Q585*H585</f>
        <v>0</v>
      </c>
      <c r="S585" s="225">
        <v>0</v>
      </c>
      <c r="T585" s="226">
        <f>S585*H585</f>
        <v>0</v>
      </c>
      <c r="U585" s="42"/>
      <c r="V585" s="42"/>
      <c r="W585" s="42"/>
      <c r="X585" s="42"/>
      <c r="Y585" s="42"/>
      <c r="Z585" s="42"/>
      <c r="AA585" s="42"/>
      <c r="AB585" s="42"/>
      <c r="AC585" s="42"/>
      <c r="AD585" s="42"/>
      <c r="AE585" s="42"/>
      <c r="AR585" s="227" t="s">
        <v>266</v>
      </c>
      <c r="AT585" s="227" t="s">
        <v>170</v>
      </c>
      <c r="AU585" s="227" t="s">
        <v>87</v>
      </c>
      <c r="AY585" s="20" t="s">
        <v>168</v>
      </c>
      <c r="BE585" s="228">
        <f>IF(N585="základní",J585,0)</f>
        <v>0</v>
      </c>
      <c r="BF585" s="228">
        <f>IF(N585="snížená",J585,0)</f>
        <v>0</v>
      </c>
      <c r="BG585" s="228">
        <f>IF(N585="zákl. přenesená",J585,0)</f>
        <v>0</v>
      </c>
      <c r="BH585" s="228">
        <f>IF(N585="sníž. přenesená",J585,0)</f>
        <v>0</v>
      </c>
      <c r="BI585" s="228">
        <f>IF(N585="nulová",J585,0)</f>
        <v>0</v>
      </c>
      <c r="BJ585" s="20" t="s">
        <v>85</v>
      </c>
      <c r="BK585" s="228">
        <f>ROUND(I585*H585,2)</f>
        <v>0</v>
      </c>
      <c r="BL585" s="20" t="s">
        <v>266</v>
      </c>
      <c r="BM585" s="227" t="s">
        <v>6632</v>
      </c>
    </row>
    <row r="586" s="2" customFormat="1">
      <c r="A586" s="42"/>
      <c r="B586" s="43"/>
      <c r="C586" s="44"/>
      <c r="D586" s="229" t="s">
        <v>176</v>
      </c>
      <c r="E586" s="44"/>
      <c r="F586" s="230" t="s">
        <v>6633</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176</v>
      </c>
      <c r="AU586" s="20" t="s">
        <v>87</v>
      </c>
    </row>
    <row r="587" s="2" customFormat="1">
      <c r="A587" s="42"/>
      <c r="B587" s="43"/>
      <c r="C587" s="44"/>
      <c r="D587" s="234" t="s">
        <v>178</v>
      </c>
      <c r="E587" s="44"/>
      <c r="F587" s="235" t="s">
        <v>6634</v>
      </c>
      <c r="G587" s="44"/>
      <c r="H587" s="44"/>
      <c r="I587" s="231"/>
      <c r="J587" s="44"/>
      <c r="K587" s="44"/>
      <c r="L587" s="48"/>
      <c r="M587" s="232"/>
      <c r="N587" s="233"/>
      <c r="O587" s="88"/>
      <c r="P587" s="88"/>
      <c r="Q587" s="88"/>
      <c r="R587" s="88"/>
      <c r="S587" s="88"/>
      <c r="T587" s="89"/>
      <c r="U587" s="42"/>
      <c r="V587" s="42"/>
      <c r="W587" s="42"/>
      <c r="X587" s="42"/>
      <c r="Y587" s="42"/>
      <c r="Z587" s="42"/>
      <c r="AA587" s="42"/>
      <c r="AB587" s="42"/>
      <c r="AC587" s="42"/>
      <c r="AD587" s="42"/>
      <c r="AE587" s="42"/>
      <c r="AT587" s="20" t="s">
        <v>178</v>
      </c>
      <c r="AU587" s="20" t="s">
        <v>87</v>
      </c>
    </row>
    <row r="588" s="12" customFormat="1" ht="22.8" customHeight="1">
      <c r="A588" s="12"/>
      <c r="B588" s="200"/>
      <c r="C588" s="201"/>
      <c r="D588" s="202" t="s">
        <v>77</v>
      </c>
      <c r="E588" s="214" t="s">
        <v>3880</v>
      </c>
      <c r="F588" s="214" t="s">
        <v>3881</v>
      </c>
      <c r="G588" s="201"/>
      <c r="H588" s="201"/>
      <c r="I588" s="204"/>
      <c r="J588" s="215">
        <f>BK588</f>
        <v>0</v>
      </c>
      <c r="K588" s="201"/>
      <c r="L588" s="206"/>
      <c r="M588" s="207"/>
      <c r="N588" s="208"/>
      <c r="O588" s="208"/>
      <c r="P588" s="209">
        <f>SUM(P589:P621)</f>
        <v>0</v>
      </c>
      <c r="Q588" s="208"/>
      <c r="R588" s="209">
        <f>SUM(R589:R621)</f>
        <v>0.40845639999999994</v>
      </c>
      <c r="S588" s="208"/>
      <c r="T588" s="210">
        <f>SUM(T589:T621)</f>
        <v>0</v>
      </c>
      <c r="U588" s="12"/>
      <c r="V588" s="12"/>
      <c r="W588" s="12"/>
      <c r="X588" s="12"/>
      <c r="Y588" s="12"/>
      <c r="Z588" s="12"/>
      <c r="AA588" s="12"/>
      <c r="AB588" s="12"/>
      <c r="AC588" s="12"/>
      <c r="AD588" s="12"/>
      <c r="AE588" s="12"/>
      <c r="AR588" s="211" t="s">
        <v>87</v>
      </c>
      <c r="AT588" s="212" t="s">
        <v>77</v>
      </c>
      <c r="AU588" s="212" t="s">
        <v>85</v>
      </c>
      <c r="AY588" s="211" t="s">
        <v>168</v>
      </c>
      <c r="BK588" s="213">
        <f>SUM(BK589:BK621)</f>
        <v>0</v>
      </c>
    </row>
    <row r="589" s="2" customFormat="1" ht="16.5" customHeight="1">
      <c r="A589" s="42"/>
      <c r="B589" s="43"/>
      <c r="C589" s="216" t="s">
        <v>1638</v>
      </c>
      <c r="D589" s="216" t="s">
        <v>170</v>
      </c>
      <c r="E589" s="217" t="s">
        <v>3883</v>
      </c>
      <c r="F589" s="218" t="s">
        <v>3884</v>
      </c>
      <c r="G589" s="219" t="s">
        <v>173</v>
      </c>
      <c r="H589" s="220">
        <v>39.899999999999999</v>
      </c>
      <c r="I589" s="221"/>
      <c r="J589" s="222">
        <f>ROUND(I589*H589,2)</f>
        <v>0</v>
      </c>
      <c r="K589" s="218" t="s">
        <v>174</v>
      </c>
      <c r="L589" s="48"/>
      <c r="M589" s="223" t="s">
        <v>33</v>
      </c>
      <c r="N589" s="224" t="s">
        <v>49</v>
      </c>
      <c r="O589" s="88"/>
      <c r="P589" s="225">
        <f>O589*H589</f>
        <v>0</v>
      </c>
      <c r="Q589" s="225">
        <v>0</v>
      </c>
      <c r="R589" s="225">
        <f>Q589*H589</f>
        <v>0</v>
      </c>
      <c r="S589" s="225">
        <v>0</v>
      </c>
      <c r="T589" s="226">
        <f>S589*H589</f>
        <v>0</v>
      </c>
      <c r="U589" s="42"/>
      <c r="V589" s="42"/>
      <c r="W589" s="42"/>
      <c r="X589" s="42"/>
      <c r="Y589" s="42"/>
      <c r="Z589" s="42"/>
      <c r="AA589" s="42"/>
      <c r="AB589" s="42"/>
      <c r="AC589" s="42"/>
      <c r="AD589" s="42"/>
      <c r="AE589" s="42"/>
      <c r="AR589" s="227" t="s">
        <v>266</v>
      </c>
      <c r="AT589" s="227" t="s">
        <v>170</v>
      </c>
      <c r="AU589" s="227" t="s">
        <v>87</v>
      </c>
      <c r="AY589" s="20" t="s">
        <v>168</v>
      </c>
      <c r="BE589" s="228">
        <f>IF(N589="základní",J589,0)</f>
        <v>0</v>
      </c>
      <c r="BF589" s="228">
        <f>IF(N589="snížená",J589,0)</f>
        <v>0</v>
      </c>
      <c r="BG589" s="228">
        <f>IF(N589="zákl. přenesená",J589,0)</f>
        <v>0</v>
      </c>
      <c r="BH589" s="228">
        <f>IF(N589="sníž. přenesená",J589,0)</f>
        <v>0</v>
      </c>
      <c r="BI589" s="228">
        <f>IF(N589="nulová",J589,0)</f>
        <v>0</v>
      </c>
      <c r="BJ589" s="20" t="s">
        <v>85</v>
      </c>
      <c r="BK589" s="228">
        <f>ROUND(I589*H589,2)</f>
        <v>0</v>
      </c>
      <c r="BL589" s="20" t="s">
        <v>266</v>
      </c>
      <c r="BM589" s="227" t="s">
        <v>6635</v>
      </c>
    </row>
    <row r="590" s="2" customFormat="1">
      <c r="A590" s="42"/>
      <c r="B590" s="43"/>
      <c r="C590" s="44"/>
      <c r="D590" s="229" t="s">
        <v>176</v>
      </c>
      <c r="E590" s="44"/>
      <c r="F590" s="230" t="s">
        <v>3886</v>
      </c>
      <c r="G590" s="44"/>
      <c r="H590" s="44"/>
      <c r="I590" s="231"/>
      <c r="J590" s="44"/>
      <c r="K590" s="44"/>
      <c r="L590" s="48"/>
      <c r="M590" s="232"/>
      <c r="N590" s="233"/>
      <c r="O590" s="88"/>
      <c r="P590" s="88"/>
      <c r="Q590" s="88"/>
      <c r="R590" s="88"/>
      <c r="S590" s="88"/>
      <c r="T590" s="89"/>
      <c r="U590" s="42"/>
      <c r="V590" s="42"/>
      <c r="W590" s="42"/>
      <c r="X590" s="42"/>
      <c r="Y590" s="42"/>
      <c r="Z590" s="42"/>
      <c r="AA590" s="42"/>
      <c r="AB590" s="42"/>
      <c r="AC590" s="42"/>
      <c r="AD590" s="42"/>
      <c r="AE590" s="42"/>
      <c r="AT590" s="20" t="s">
        <v>176</v>
      </c>
      <c r="AU590" s="20" t="s">
        <v>87</v>
      </c>
    </row>
    <row r="591" s="2" customFormat="1">
      <c r="A591" s="42"/>
      <c r="B591" s="43"/>
      <c r="C591" s="44"/>
      <c r="D591" s="234" t="s">
        <v>178</v>
      </c>
      <c r="E591" s="44"/>
      <c r="F591" s="235" t="s">
        <v>3887</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178</v>
      </c>
      <c r="AU591" s="20" t="s">
        <v>87</v>
      </c>
    </row>
    <row r="592" s="2" customFormat="1" ht="16.5" customHeight="1">
      <c r="A592" s="42"/>
      <c r="B592" s="43"/>
      <c r="C592" s="216" t="s">
        <v>1648</v>
      </c>
      <c r="D592" s="216" t="s">
        <v>170</v>
      </c>
      <c r="E592" s="217" t="s">
        <v>3890</v>
      </c>
      <c r="F592" s="218" t="s">
        <v>3891</v>
      </c>
      <c r="G592" s="219" t="s">
        <v>173</v>
      </c>
      <c r="H592" s="220">
        <v>41.027999999999999</v>
      </c>
      <c r="I592" s="221"/>
      <c r="J592" s="222">
        <f>ROUND(I592*H592,2)</f>
        <v>0</v>
      </c>
      <c r="K592" s="218" t="s">
        <v>174</v>
      </c>
      <c r="L592" s="48"/>
      <c r="M592" s="223" t="s">
        <v>33</v>
      </c>
      <c r="N592" s="224" t="s">
        <v>49</v>
      </c>
      <c r="O592" s="88"/>
      <c r="P592" s="225">
        <f>O592*H592</f>
        <v>0</v>
      </c>
      <c r="Q592" s="225">
        <v>0.00029999999999999997</v>
      </c>
      <c r="R592" s="225">
        <f>Q592*H592</f>
        <v>0.012308399999999999</v>
      </c>
      <c r="S592" s="225">
        <v>0</v>
      </c>
      <c r="T592" s="226">
        <f>S592*H592</f>
        <v>0</v>
      </c>
      <c r="U592" s="42"/>
      <c r="V592" s="42"/>
      <c r="W592" s="42"/>
      <c r="X592" s="42"/>
      <c r="Y592" s="42"/>
      <c r="Z592" s="42"/>
      <c r="AA592" s="42"/>
      <c r="AB592" s="42"/>
      <c r="AC592" s="42"/>
      <c r="AD592" s="42"/>
      <c r="AE592" s="42"/>
      <c r="AR592" s="227" t="s">
        <v>266</v>
      </c>
      <c r="AT592" s="227" t="s">
        <v>170</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6636</v>
      </c>
    </row>
    <row r="593" s="2" customFormat="1">
      <c r="A593" s="42"/>
      <c r="B593" s="43"/>
      <c r="C593" s="44"/>
      <c r="D593" s="229" t="s">
        <v>176</v>
      </c>
      <c r="E593" s="44"/>
      <c r="F593" s="230" t="s">
        <v>3893</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c r="A594" s="42"/>
      <c r="B594" s="43"/>
      <c r="C594" s="44"/>
      <c r="D594" s="234" t="s">
        <v>178</v>
      </c>
      <c r="E594" s="44"/>
      <c r="F594" s="235" t="s">
        <v>3894</v>
      </c>
      <c r="G594" s="44"/>
      <c r="H594" s="44"/>
      <c r="I594" s="231"/>
      <c r="J594" s="44"/>
      <c r="K594" s="44"/>
      <c r="L594" s="48"/>
      <c r="M594" s="232"/>
      <c r="N594" s="233"/>
      <c r="O594" s="88"/>
      <c r="P594" s="88"/>
      <c r="Q594" s="88"/>
      <c r="R594" s="88"/>
      <c r="S594" s="88"/>
      <c r="T594" s="89"/>
      <c r="U594" s="42"/>
      <c r="V594" s="42"/>
      <c r="W594" s="42"/>
      <c r="X594" s="42"/>
      <c r="Y594" s="42"/>
      <c r="Z594" s="42"/>
      <c r="AA594" s="42"/>
      <c r="AB594" s="42"/>
      <c r="AC594" s="42"/>
      <c r="AD594" s="42"/>
      <c r="AE594" s="42"/>
      <c r="AT594" s="20" t="s">
        <v>178</v>
      </c>
      <c r="AU594" s="20" t="s">
        <v>87</v>
      </c>
    </row>
    <row r="595" s="13" customFormat="1">
      <c r="A595" s="13"/>
      <c r="B595" s="236"/>
      <c r="C595" s="237"/>
      <c r="D595" s="229" t="s">
        <v>180</v>
      </c>
      <c r="E595" s="238" t="s">
        <v>33</v>
      </c>
      <c r="F595" s="239" t="s">
        <v>6338</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6637</v>
      </c>
      <c r="G596" s="247"/>
      <c r="H596" s="250">
        <v>41.027999999999999</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85</v>
      </c>
      <c r="AY596" s="256" t="s">
        <v>168</v>
      </c>
    </row>
    <row r="597" s="2" customFormat="1" ht="21.75" customHeight="1">
      <c r="A597" s="42"/>
      <c r="B597" s="43"/>
      <c r="C597" s="216" t="s">
        <v>1655</v>
      </c>
      <c r="D597" s="216" t="s">
        <v>170</v>
      </c>
      <c r="E597" s="217" t="s">
        <v>3984</v>
      </c>
      <c r="F597" s="218" t="s">
        <v>3985</v>
      </c>
      <c r="G597" s="219" t="s">
        <v>741</v>
      </c>
      <c r="H597" s="220">
        <v>9.4000000000000004</v>
      </c>
      <c r="I597" s="221"/>
      <c r="J597" s="222">
        <f>ROUND(I597*H597,2)</f>
        <v>0</v>
      </c>
      <c r="K597" s="218" t="s">
        <v>174</v>
      </c>
      <c r="L597" s="48"/>
      <c r="M597" s="223" t="s">
        <v>33</v>
      </c>
      <c r="N597" s="224" t="s">
        <v>49</v>
      </c>
      <c r="O597" s="88"/>
      <c r="P597" s="225">
        <f>O597*H597</f>
        <v>0</v>
      </c>
      <c r="Q597" s="225">
        <v>0.00058</v>
      </c>
      <c r="R597" s="225">
        <f>Q597*H597</f>
        <v>0.0054520000000000002</v>
      </c>
      <c r="S597" s="225">
        <v>0</v>
      </c>
      <c r="T597" s="226">
        <f>S597*H597</f>
        <v>0</v>
      </c>
      <c r="U597" s="42"/>
      <c r="V597" s="42"/>
      <c r="W597" s="42"/>
      <c r="X597" s="42"/>
      <c r="Y597" s="42"/>
      <c r="Z597" s="42"/>
      <c r="AA597" s="42"/>
      <c r="AB597" s="42"/>
      <c r="AC597" s="42"/>
      <c r="AD597" s="42"/>
      <c r="AE597" s="42"/>
      <c r="AR597" s="227" t="s">
        <v>266</v>
      </c>
      <c r="AT597" s="227" t="s">
        <v>170</v>
      </c>
      <c r="AU597" s="227" t="s">
        <v>87</v>
      </c>
      <c r="AY597" s="20" t="s">
        <v>168</v>
      </c>
      <c r="BE597" s="228">
        <f>IF(N597="základní",J597,0)</f>
        <v>0</v>
      </c>
      <c r="BF597" s="228">
        <f>IF(N597="snížená",J597,0)</f>
        <v>0</v>
      </c>
      <c r="BG597" s="228">
        <f>IF(N597="zákl. přenesená",J597,0)</f>
        <v>0</v>
      </c>
      <c r="BH597" s="228">
        <f>IF(N597="sníž. přenesená",J597,0)</f>
        <v>0</v>
      </c>
      <c r="BI597" s="228">
        <f>IF(N597="nulová",J597,0)</f>
        <v>0</v>
      </c>
      <c r="BJ597" s="20" t="s">
        <v>85</v>
      </c>
      <c r="BK597" s="228">
        <f>ROUND(I597*H597,2)</f>
        <v>0</v>
      </c>
      <c r="BL597" s="20" t="s">
        <v>266</v>
      </c>
      <c r="BM597" s="227" t="s">
        <v>6638</v>
      </c>
    </row>
    <row r="598" s="2" customFormat="1">
      <c r="A598" s="42"/>
      <c r="B598" s="43"/>
      <c r="C598" s="44"/>
      <c r="D598" s="229" t="s">
        <v>176</v>
      </c>
      <c r="E598" s="44"/>
      <c r="F598" s="230" t="s">
        <v>3987</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176</v>
      </c>
      <c r="AU598" s="20" t="s">
        <v>87</v>
      </c>
    </row>
    <row r="599" s="2" customFormat="1">
      <c r="A599" s="42"/>
      <c r="B599" s="43"/>
      <c r="C599" s="44"/>
      <c r="D599" s="234" t="s">
        <v>178</v>
      </c>
      <c r="E599" s="44"/>
      <c r="F599" s="235" t="s">
        <v>3988</v>
      </c>
      <c r="G599" s="44"/>
      <c r="H599" s="44"/>
      <c r="I599" s="231"/>
      <c r="J599" s="44"/>
      <c r="K599" s="44"/>
      <c r="L599" s="48"/>
      <c r="M599" s="232"/>
      <c r="N599" s="233"/>
      <c r="O599" s="88"/>
      <c r="P599" s="88"/>
      <c r="Q599" s="88"/>
      <c r="R599" s="88"/>
      <c r="S599" s="88"/>
      <c r="T599" s="89"/>
      <c r="U599" s="42"/>
      <c r="V599" s="42"/>
      <c r="W599" s="42"/>
      <c r="X599" s="42"/>
      <c r="Y599" s="42"/>
      <c r="Z599" s="42"/>
      <c r="AA599" s="42"/>
      <c r="AB599" s="42"/>
      <c r="AC599" s="42"/>
      <c r="AD599" s="42"/>
      <c r="AE599" s="42"/>
      <c r="AT599" s="20" t="s">
        <v>178</v>
      </c>
      <c r="AU599" s="20" t="s">
        <v>87</v>
      </c>
    </row>
    <row r="600" s="13" customFormat="1">
      <c r="A600" s="13"/>
      <c r="B600" s="236"/>
      <c r="C600" s="237"/>
      <c r="D600" s="229" t="s">
        <v>180</v>
      </c>
      <c r="E600" s="238" t="s">
        <v>33</v>
      </c>
      <c r="F600" s="239" t="s">
        <v>6338</v>
      </c>
      <c r="G600" s="237"/>
      <c r="H600" s="238" t="s">
        <v>33</v>
      </c>
      <c r="I600" s="240"/>
      <c r="J600" s="237"/>
      <c r="K600" s="237"/>
      <c r="L600" s="241"/>
      <c r="M600" s="242"/>
      <c r="N600" s="243"/>
      <c r="O600" s="243"/>
      <c r="P600" s="243"/>
      <c r="Q600" s="243"/>
      <c r="R600" s="243"/>
      <c r="S600" s="243"/>
      <c r="T600" s="244"/>
      <c r="U600" s="13"/>
      <c r="V600" s="13"/>
      <c r="W600" s="13"/>
      <c r="X600" s="13"/>
      <c r="Y600" s="13"/>
      <c r="Z600" s="13"/>
      <c r="AA600" s="13"/>
      <c r="AB600" s="13"/>
      <c r="AC600" s="13"/>
      <c r="AD600" s="13"/>
      <c r="AE600" s="13"/>
      <c r="AT600" s="245" t="s">
        <v>180</v>
      </c>
      <c r="AU600" s="245" t="s">
        <v>87</v>
      </c>
      <c r="AV600" s="13" t="s">
        <v>85</v>
      </c>
      <c r="AW600" s="13" t="s">
        <v>39</v>
      </c>
      <c r="AX600" s="13" t="s">
        <v>78</v>
      </c>
      <c r="AY600" s="245" t="s">
        <v>168</v>
      </c>
    </row>
    <row r="601" s="14" customFormat="1">
      <c r="A601" s="14"/>
      <c r="B601" s="246"/>
      <c r="C601" s="247"/>
      <c r="D601" s="229" t="s">
        <v>180</v>
      </c>
      <c r="E601" s="248" t="s">
        <v>33</v>
      </c>
      <c r="F601" s="249" t="s">
        <v>6639</v>
      </c>
      <c r="G601" s="247"/>
      <c r="H601" s="250">
        <v>9.4000000000000004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85</v>
      </c>
      <c r="AY601" s="256" t="s">
        <v>168</v>
      </c>
    </row>
    <row r="602" s="2" customFormat="1" ht="16.5" customHeight="1">
      <c r="A602" s="42"/>
      <c r="B602" s="43"/>
      <c r="C602" s="285" t="s">
        <v>1661</v>
      </c>
      <c r="D602" s="285" t="s">
        <v>713</v>
      </c>
      <c r="E602" s="286" t="s">
        <v>4002</v>
      </c>
      <c r="F602" s="287" t="s">
        <v>4003</v>
      </c>
      <c r="G602" s="288" t="s">
        <v>741</v>
      </c>
      <c r="H602" s="289">
        <v>10.34</v>
      </c>
      <c r="I602" s="290"/>
      <c r="J602" s="291">
        <f>ROUND(I602*H602,2)</f>
        <v>0</v>
      </c>
      <c r="K602" s="287" t="s">
        <v>174</v>
      </c>
      <c r="L602" s="292"/>
      <c r="M602" s="293" t="s">
        <v>33</v>
      </c>
      <c r="N602" s="294" t="s">
        <v>49</v>
      </c>
      <c r="O602" s="88"/>
      <c r="P602" s="225">
        <f>O602*H602</f>
        <v>0</v>
      </c>
      <c r="Q602" s="225">
        <v>0.00264</v>
      </c>
      <c r="R602" s="225">
        <f>Q602*H602</f>
        <v>0.027297599999999998</v>
      </c>
      <c r="S602" s="225">
        <v>0</v>
      </c>
      <c r="T602" s="226">
        <f>S602*H602</f>
        <v>0</v>
      </c>
      <c r="U602" s="42"/>
      <c r="V602" s="42"/>
      <c r="W602" s="42"/>
      <c r="X602" s="42"/>
      <c r="Y602" s="42"/>
      <c r="Z602" s="42"/>
      <c r="AA602" s="42"/>
      <c r="AB602" s="42"/>
      <c r="AC602" s="42"/>
      <c r="AD602" s="42"/>
      <c r="AE602" s="42"/>
      <c r="AR602" s="227" t="s">
        <v>366</v>
      </c>
      <c r="AT602" s="227" t="s">
        <v>713</v>
      </c>
      <c r="AU602" s="227" t="s">
        <v>87</v>
      </c>
      <c r="AY602" s="20" t="s">
        <v>168</v>
      </c>
      <c r="BE602" s="228">
        <f>IF(N602="základní",J602,0)</f>
        <v>0</v>
      </c>
      <c r="BF602" s="228">
        <f>IF(N602="snížená",J602,0)</f>
        <v>0</v>
      </c>
      <c r="BG602" s="228">
        <f>IF(N602="zákl. přenesená",J602,0)</f>
        <v>0</v>
      </c>
      <c r="BH602" s="228">
        <f>IF(N602="sníž. přenesená",J602,0)</f>
        <v>0</v>
      </c>
      <c r="BI602" s="228">
        <f>IF(N602="nulová",J602,0)</f>
        <v>0</v>
      </c>
      <c r="BJ602" s="20" t="s">
        <v>85</v>
      </c>
      <c r="BK602" s="228">
        <f>ROUND(I602*H602,2)</f>
        <v>0</v>
      </c>
      <c r="BL602" s="20" t="s">
        <v>266</v>
      </c>
      <c r="BM602" s="227" t="s">
        <v>6640</v>
      </c>
    </row>
    <row r="603" s="2" customFormat="1">
      <c r="A603" s="42"/>
      <c r="B603" s="43"/>
      <c r="C603" s="44"/>
      <c r="D603" s="229" t="s">
        <v>176</v>
      </c>
      <c r="E603" s="44"/>
      <c r="F603" s="230" t="s">
        <v>4003</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176</v>
      </c>
      <c r="AU603" s="20" t="s">
        <v>87</v>
      </c>
    </row>
    <row r="604" s="14" customFormat="1">
      <c r="A604" s="14"/>
      <c r="B604" s="246"/>
      <c r="C604" s="247"/>
      <c r="D604" s="229" t="s">
        <v>180</v>
      </c>
      <c r="E604" s="247"/>
      <c r="F604" s="249" t="s">
        <v>6641</v>
      </c>
      <c r="G604" s="247"/>
      <c r="H604" s="250">
        <v>10.34</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4</v>
      </c>
      <c r="AX604" s="14" t="s">
        <v>85</v>
      </c>
      <c r="AY604" s="256" t="s">
        <v>168</v>
      </c>
    </row>
    <row r="605" s="2" customFormat="1" ht="21.75" customHeight="1">
      <c r="A605" s="42"/>
      <c r="B605" s="43"/>
      <c r="C605" s="216" t="s">
        <v>1669</v>
      </c>
      <c r="D605" s="216" t="s">
        <v>170</v>
      </c>
      <c r="E605" s="217" t="s">
        <v>4017</v>
      </c>
      <c r="F605" s="218" t="s">
        <v>4018</v>
      </c>
      <c r="G605" s="219" t="s">
        <v>173</v>
      </c>
      <c r="H605" s="220">
        <v>39.899999999999999</v>
      </c>
      <c r="I605" s="221"/>
      <c r="J605" s="222">
        <f>ROUND(I605*H605,2)</f>
        <v>0</v>
      </c>
      <c r="K605" s="218" t="s">
        <v>174</v>
      </c>
      <c r="L605" s="48"/>
      <c r="M605" s="223" t="s">
        <v>33</v>
      </c>
      <c r="N605" s="224" t="s">
        <v>49</v>
      </c>
      <c r="O605" s="88"/>
      <c r="P605" s="225">
        <f>O605*H605</f>
        <v>0</v>
      </c>
      <c r="Q605" s="225">
        <v>0.0090299999999999998</v>
      </c>
      <c r="R605" s="225">
        <f>Q605*H605</f>
        <v>0.36029699999999998</v>
      </c>
      <c r="S605" s="225">
        <v>0</v>
      </c>
      <c r="T605" s="226">
        <f>S605*H605</f>
        <v>0</v>
      </c>
      <c r="U605" s="42"/>
      <c r="V605" s="42"/>
      <c r="W605" s="42"/>
      <c r="X605" s="42"/>
      <c r="Y605" s="42"/>
      <c r="Z605" s="42"/>
      <c r="AA605" s="42"/>
      <c r="AB605" s="42"/>
      <c r="AC605" s="42"/>
      <c r="AD605" s="42"/>
      <c r="AE605" s="42"/>
      <c r="AR605" s="227" t="s">
        <v>266</v>
      </c>
      <c r="AT605" s="227" t="s">
        <v>170</v>
      </c>
      <c r="AU605" s="227" t="s">
        <v>87</v>
      </c>
      <c r="AY605" s="20" t="s">
        <v>168</v>
      </c>
      <c r="BE605" s="228">
        <f>IF(N605="základní",J605,0)</f>
        <v>0</v>
      </c>
      <c r="BF605" s="228">
        <f>IF(N605="snížená",J605,0)</f>
        <v>0</v>
      </c>
      <c r="BG605" s="228">
        <f>IF(N605="zákl. přenesená",J605,0)</f>
        <v>0</v>
      </c>
      <c r="BH605" s="228">
        <f>IF(N605="sníž. přenesená",J605,0)</f>
        <v>0</v>
      </c>
      <c r="BI605" s="228">
        <f>IF(N605="nulová",J605,0)</f>
        <v>0</v>
      </c>
      <c r="BJ605" s="20" t="s">
        <v>85</v>
      </c>
      <c r="BK605" s="228">
        <f>ROUND(I605*H605,2)</f>
        <v>0</v>
      </c>
      <c r="BL605" s="20" t="s">
        <v>266</v>
      </c>
      <c r="BM605" s="227" t="s">
        <v>6642</v>
      </c>
    </row>
    <row r="606" s="2" customFormat="1">
      <c r="A606" s="42"/>
      <c r="B606" s="43"/>
      <c r="C606" s="44"/>
      <c r="D606" s="229" t="s">
        <v>176</v>
      </c>
      <c r="E606" s="44"/>
      <c r="F606" s="230" t="s">
        <v>4020</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176</v>
      </c>
      <c r="AU606" s="20" t="s">
        <v>87</v>
      </c>
    </row>
    <row r="607" s="2" customFormat="1">
      <c r="A607" s="42"/>
      <c r="B607" s="43"/>
      <c r="C607" s="44"/>
      <c r="D607" s="234" t="s">
        <v>178</v>
      </c>
      <c r="E607" s="44"/>
      <c r="F607" s="235" t="s">
        <v>4021</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178</v>
      </c>
      <c r="AU607" s="20" t="s">
        <v>87</v>
      </c>
    </row>
    <row r="608" s="2" customFormat="1" ht="16.5" customHeight="1">
      <c r="A608" s="42"/>
      <c r="B608" s="43"/>
      <c r="C608" s="285" t="s">
        <v>1675</v>
      </c>
      <c r="D608" s="285" t="s">
        <v>713</v>
      </c>
      <c r="E608" s="286" t="s">
        <v>4023</v>
      </c>
      <c r="F608" s="287" t="s">
        <v>6643</v>
      </c>
      <c r="G608" s="288" t="s">
        <v>173</v>
      </c>
      <c r="H608" s="289">
        <v>45.884999999999998</v>
      </c>
      <c r="I608" s="290"/>
      <c r="J608" s="291">
        <f>ROUND(I608*H608,2)</f>
        <v>0</v>
      </c>
      <c r="K608" s="287" t="s">
        <v>33</v>
      </c>
      <c r="L608" s="292"/>
      <c r="M608" s="293" t="s">
        <v>33</v>
      </c>
      <c r="N608" s="294" t="s">
        <v>49</v>
      </c>
      <c r="O608" s="88"/>
      <c r="P608" s="225">
        <f>O608*H608</f>
        <v>0</v>
      </c>
      <c r="Q608" s="225">
        <v>0</v>
      </c>
      <c r="R608" s="225">
        <f>Q608*H608</f>
        <v>0</v>
      </c>
      <c r="S608" s="225">
        <v>0</v>
      </c>
      <c r="T608" s="226">
        <f>S608*H608</f>
        <v>0</v>
      </c>
      <c r="U608" s="42"/>
      <c r="V608" s="42"/>
      <c r="W608" s="42"/>
      <c r="X608" s="42"/>
      <c r="Y608" s="42"/>
      <c r="Z608" s="42"/>
      <c r="AA608" s="42"/>
      <c r="AB608" s="42"/>
      <c r="AC608" s="42"/>
      <c r="AD608" s="42"/>
      <c r="AE608" s="42"/>
      <c r="AR608" s="227" t="s">
        <v>366</v>
      </c>
      <c r="AT608" s="227" t="s">
        <v>713</v>
      </c>
      <c r="AU608" s="227" t="s">
        <v>87</v>
      </c>
      <c r="AY608" s="20" t="s">
        <v>168</v>
      </c>
      <c r="BE608" s="228">
        <f>IF(N608="základní",J608,0)</f>
        <v>0</v>
      </c>
      <c r="BF608" s="228">
        <f>IF(N608="snížená",J608,0)</f>
        <v>0</v>
      </c>
      <c r="BG608" s="228">
        <f>IF(N608="zákl. přenesená",J608,0)</f>
        <v>0</v>
      </c>
      <c r="BH608" s="228">
        <f>IF(N608="sníž. přenesená",J608,0)</f>
        <v>0</v>
      </c>
      <c r="BI608" s="228">
        <f>IF(N608="nulová",J608,0)</f>
        <v>0</v>
      </c>
      <c r="BJ608" s="20" t="s">
        <v>85</v>
      </c>
      <c r="BK608" s="228">
        <f>ROUND(I608*H608,2)</f>
        <v>0</v>
      </c>
      <c r="BL608" s="20" t="s">
        <v>266</v>
      </c>
      <c r="BM608" s="227" t="s">
        <v>6644</v>
      </c>
    </row>
    <row r="609" s="2" customFormat="1">
      <c r="A609" s="42"/>
      <c r="B609" s="43"/>
      <c r="C609" s="44"/>
      <c r="D609" s="229" t="s">
        <v>176</v>
      </c>
      <c r="E609" s="44"/>
      <c r="F609" s="230" t="s">
        <v>6643</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176</v>
      </c>
      <c r="AU609" s="20" t="s">
        <v>87</v>
      </c>
    </row>
    <row r="610" s="14" customFormat="1">
      <c r="A610" s="14"/>
      <c r="B610" s="246"/>
      <c r="C610" s="247"/>
      <c r="D610" s="229" t="s">
        <v>180</v>
      </c>
      <c r="E610" s="247"/>
      <c r="F610" s="249" t="s">
        <v>6645</v>
      </c>
      <c r="G610" s="247"/>
      <c r="H610" s="250">
        <v>45.884999999999998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4</v>
      </c>
      <c r="AX610" s="14" t="s">
        <v>85</v>
      </c>
      <c r="AY610" s="256" t="s">
        <v>168</v>
      </c>
    </row>
    <row r="611" s="2" customFormat="1" ht="16.5" customHeight="1">
      <c r="A611" s="42"/>
      <c r="B611" s="43"/>
      <c r="C611" s="216" t="s">
        <v>1681</v>
      </c>
      <c r="D611" s="216" t="s">
        <v>170</v>
      </c>
      <c r="E611" s="217" t="s">
        <v>4061</v>
      </c>
      <c r="F611" s="218" t="s">
        <v>4062</v>
      </c>
      <c r="G611" s="219" t="s">
        <v>741</v>
      </c>
      <c r="H611" s="220">
        <v>35</v>
      </c>
      <c r="I611" s="221"/>
      <c r="J611" s="222">
        <f>ROUND(I611*H611,2)</f>
        <v>0</v>
      </c>
      <c r="K611" s="218" t="s">
        <v>174</v>
      </c>
      <c r="L611" s="48"/>
      <c r="M611" s="223" t="s">
        <v>33</v>
      </c>
      <c r="N611" s="224" t="s">
        <v>49</v>
      </c>
      <c r="O611" s="88"/>
      <c r="P611" s="225">
        <f>O611*H611</f>
        <v>0</v>
      </c>
      <c r="Q611" s="225">
        <v>3.0000000000000001E-05</v>
      </c>
      <c r="R611" s="225">
        <f>Q611*H611</f>
        <v>0.0010499999999999999</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6646</v>
      </c>
    </row>
    <row r="612" s="2" customFormat="1">
      <c r="A612" s="42"/>
      <c r="B612" s="43"/>
      <c r="C612" s="44"/>
      <c r="D612" s="229" t="s">
        <v>176</v>
      </c>
      <c r="E612" s="44"/>
      <c r="F612" s="230" t="s">
        <v>4064</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4065</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6338</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6647</v>
      </c>
      <c r="G615" s="247"/>
      <c r="H615" s="250">
        <v>35</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16.5" customHeight="1">
      <c r="A616" s="42"/>
      <c r="B616" s="43"/>
      <c r="C616" s="216" t="s">
        <v>1703</v>
      </c>
      <c r="D616" s="216" t="s">
        <v>170</v>
      </c>
      <c r="E616" s="217" t="s">
        <v>4122</v>
      </c>
      <c r="F616" s="218" t="s">
        <v>4123</v>
      </c>
      <c r="G616" s="219" t="s">
        <v>173</v>
      </c>
      <c r="H616" s="220">
        <v>41.027999999999999</v>
      </c>
      <c r="I616" s="221"/>
      <c r="J616" s="222">
        <f>ROUND(I616*H616,2)</f>
        <v>0</v>
      </c>
      <c r="K616" s="218" t="s">
        <v>174</v>
      </c>
      <c r="L616" s="48"/>
      <c r="M616" s="223" t="s">
        <v>33</v>
      </c>
      <c r="N616" s="224" t="s">
        <v>49</v>
      </c>
      <c r="O616" s="88"/>
      <c r="P616" s="225">
        <f>O616*H616</f>
        <v>0</v>
      </c>
      <c r="Q616" s="225">
        <v>5.0000000000000002E-05</v>
      </c>
      <c r="R616" s="225">
        <f>Q616*H616</f>
        <v>0.0020514000000000001</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6648</v>
      </c>
    </row>
    <row r="617" s="2" customFormat="1">
      <c r="A617" s="42"/>
      <c r="B617" s="43"/>
      <c r="C617" s="44"/>
      <c r="D617" s="229" t="s">
        <v>176</v>
      </c>
      <c r="E617" s="44"/>
      <c r="F617" s="230" t="s">
        <v>4125</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4126</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2" customFormat="1" ht="16.5" customHeight="1">
      <c r="A619" s="42"/>
      <c r="B619" s="43"/>
      <c r="C619" s="216" t="s">
        <v>1712</v>
      </c>
      <c r="D619" s="216" t="s">
        <v>170</v>
      </c>
      <c r="E619" s="217" t="s">
        <v>6649</v>
      </c>
      <c r="F619" s="218" t="s">
        <v>6650</v>
      </c>
      <c r="G619" s="219" t="s">
        <v>2667</v>
      </c>
      <c r="H619" s="295"/>
      <c r="I619" s="221"/>
      <c r="J619" s="222">
        <f>ROUND(I619*H619,2)</f>
        <v>0</v>
      </c>
      <c r="K619" s="218" t="s">
        <v>174</v>
      </c>
      <c r="L619" s="48"/>
      <c r="M619" s="223" t="s">
        <v>33</v>
      </c>
      <c r="N619" s="224" t="s">
        <v>49</v>
      </c>
      <c r="O619" s="88"/>
      <c r="P619" s="225">
        <f>O619*H619</f>
        <v>0</v>
      </c>
      <c r="Q619" s="225">
        <v>0</v>
      </c>
      <c r="R619" s="225">
        <f>Q619*H619</f>
        <v>0</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6651</v>
      </c>
    </row>
    <row r="620" s="2" customFormat="1">
      <c r="A620" s="42"/>
      <c r="B620" s="43"/>
      <c r="C620" s="44"/>
      <c r="D620" s="229" t="s">
        <v>176</v>
      </c>
      <c r="E620" s="44"/>
      <c r="F620" s="230" t="s">
        <v>6652</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6653</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2" customFormat="1" ht="22.8" customHeight="1">
      <c r="A622" s="12"/>
      <c r="B622" s="200"/>
      <c r="C622" s="201"/>
      <c r="D622" s="202" t="s">
        <v>77</v>
      </c>
      <c r="E622" s="214" t="s">
        <v>4300</v>
      </c>
      <c r="F622" s="214" t="s">
        <v>4301</v>
      </c>
      <c r="G622" s="201"/>
      <c r="H622" s="201"/>
      <c r="I622" s="204"/>
      <c r="J622" s="215">
        <f>BK622</f>
        <v>0</v>
      </c>
      <c r="K622" s="201"/>
      <c r="L622" s="206"/>
      <c r="M622" s="207"/>
      <c r="N622" s="208"/>
      <c r="O622" s="208"/>
      <c r="P622" s="209">
        <f>SUM(P623:P633)</f>
        <v>0</v>
      </c>
      <c r="Q622" s="208"/>
      <c r="R622" s="209">
        <f>SUM(R623:R633)</f>
        <v>0.0047699999999999999</v>
      </c>
      <c r="S622" s="208"/>
      <c r="T622" s="210">
        <f>SUM(T623:T633)</f>
        <v>0</v>
      </c>
      <c r="U622" s="12"/>
      <c r="V622" s="12"/>
      <c r="W622" s="12"/>
      <c r="X622" s="12"/>
      <c r="Y622" s="12"/>
      <c r="Z622" s="12"/>
      <c r="AA622" s="12"/>
      <c r="AB622" s="12"/>
      <c r="AC622" s="12"/>
      <c r="AD622" s="12"/>
      <c r="AE622" s="12"/>
      <c r="AR622" s="211" t="s">
        <v>87</v>
      </c>
      <c r="AT622" s="212" t="s">
        <v>77</v>
      </c>
      <c r="AU622" s="212" t="s">
        <v>85</v>
      </c>
      <c r="AY622" s="211" t="s">
        <v>168</v>
      </c>
      <c r="BK622" s="213">
        <f>SUM(BK623:BK633)</f>
        <v>0</v>
      </c>
    </row>
    <row r="623" s="2" customFormat="1" ht="16.5" customHeight="1">
      <c r="A623" s="42"/>
      <c r="B623" s="43"/>
      <c r="C623" s="216" t="s">
        <v>1718</v>
      </c>
      <c r="D623" s="216" t="s">
        <v>170</v>
      </c>
      <c r="E623" s="217" t="s">
        <v>6654</v>
      </c>
      <c r="F623" s="218" t="s">
        <v>6655</v>
      </c>
      <c r="G623" s="219" t="s">
        <v>173</v>
      </c>
      <c r="H623" s="220">
        <v>4.5</v>
      </c>
      <c r="I623" s="221"/>
      <c r="J623" s="222">
        <f>ROUND(I623*H623,2)</f>
        <v>0</v>
      </c>
      <c r="K623" s="218" t="s">
        <v>174</v>
      </c>
      <c r="L623" s="48"/>
      <c r="M623" s="223" t="s">
        <v>33</v>
      </c>
      <c r="N623" s="224" t="s">
        <v>49</v>
      </c>
      <c r="O623" s="88"/>
      <c r="P623" s="225">
        <f>O623*H623</f>
        <v>0</v>
      </c>
      <c r="Q623" s="225">
        <v>0.00013999999999999999</v>
      </c>
      <c r="R623" s="225">
        <f>Q623*H623</f>
        <v>0.00062999999999999992</v>
      </c>
      <c r="S623" s="225">
        <v>0</v>
      </c>
      <c r="T623" s="226">
        <f>S623*H623</f>
        <v>0</v>
      </c>
      <c r="U623" s="42"/>
      <c r="V623" s="42"/>
      <c r="W623" s="42"/>
      <c r="X623" s="42"/>
      <c r="Y623" s="42"/>
      <c r="Z623" s="42"/>
      <c r="AA623" s="42"/>
      <c r="AB623" s="42"/>
      <c r="AC623" s="42"/>
      <c r="AD623" s="42"/>
      <c r="AE623" s="42"/>
      <c r="AR623" s="227" t="s">
        <v>266</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266</v>
      </c>
      <c r="BM623" s="227" t="s">
        <v>6656</v>
      </c>
    </row>
    <row r="624" s="2" customFormat="1">
      <c r="A624" s="42"/>
      <c r="B624" s="43"/>
      <c r="C624" s="44"/>
      <c r="D624" s="229" t="s">
        <v>176</v>
      </c>
      <c r="E624" s="44"/>
      <c r="F624" s="230" t="s">
        <v>6657</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6658</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6338</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4" customFormat="1">
      <c r="A627" s="14"/>
      <c r="B627" s="246"/>
      <c r="C627" s="247"/>
      <c r="D627" s="229" t="s">
        <v>180</v>
      </c>
      <c r="E627" s="248" t="s">
        <v>33</v>
      </c>
      <c r="F627" s="249" t="s">
        <v>6345</v>
      </c>
      <c r="G627" s="247"/>
      <c r="H627" s="250">
        <v>4.5</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180</v>
      </c>
      <c r="AU627" s="256" t="s">
        <v>87</v>
      </c>
      <c r="AV627" s="14" t="s">
        <v>87</v>
      </c>
      <c r="AW627" s="14" t="s">
        <v>39</v>
      </c>
      <c r="AX627" s="14" t="s">
        <v>85</v>
      </c>
      <c r="AY627" s="256" t="s">
        <v>168</v>
      </c>
    </row>
    <row r="628" s="2" customFormat="1" ht="16.5" customHeight="1">
      <c r="A628" s="42"/>
      <c r="B628" s="43"/>
      <c r="C628" s="216" t="s">
        <v>1725</v>
      </c>
      <c r="D628" s="216" t="s">
        <v>170</v>
      </c>
      <c r="E628" s="217" t="s">
        <v>4382</v>
      </c>
      <c r="F628" s="218" t="s">
        <v>4383</v>
      </c>
      <c r="G628" s="219" t="s">
        <v>173</v>
      </c>
      <c r="H628" s="220">
        <v>4.5</v>
      </c>
      <c r="I628" s="221"/>
      <c r="J628" s="222">
        <f>ROUND(I628*H628,2)</f>
        <v>0</v>
      </c>
      <c r="K628" s="218" t="s">
        <v>174</v>
      </c>
      <c r="L628" s="48"/>
      <c r="M628" s="223" t="s">
        <v>33</v>
      </c>
      <c r="N628" s="224" t="s">
        <v>49</v>
      </c>
      <c r="O628" s="88"/>
      <c r="P628" s="225">
        <f>O628*H628</f>
        <v>0</v>
      </c>
      <c r="Q628" s="225">
        <v>0.00020000000000000001</v>
      </c>
      <c r="R628" s="225">
        <f>Q628*H628</f>
        <v>0.00090000000000000008</v>
      </c>
      <c r="S628" s="225">
        <v>0</v>
      </c>
      <c r="T628" s="226">
        <f>S628*H628</f>
        <v>0</v>
      </c>
      <c r="U628" s="42"/>
      <c r="V628" s="42"/>
      <c r="W628" s="42"/>
      <c r="X628" s="42"/>
      <c r="Y628" s="42"/>
      <c r="Z628" s="42"/>
      <c r="AA628" s="42"/>
      <c r="AB628" s="42"/>
      <c r="AC628" s="42"/>
      <c r="AD628" s="42"/>
      <c r="AE628" s="42"/>
      <c r="AR628" s="227" t="s">
        <v>266</v>
      </c>
      <c r="AT628" s="227" t="s">
        <v>170</v>
      </c>
      <c r="AU628" s="227" t="s">
        <v>87</v>
      </c>
      <c r="AY628" s="20" t="s">
        <v>168</v>
      </c>
      <c r="BE628" s="228">
        <f>IF(N628="základní",J628,0)</f>
        <v>0</v>
      </c>
      <c r="BF628" s="228">
        <f>IF(N628="snížená",J628,0)</f>
        <v>0</v>
      </c>
      <c r="BG628" s="228">
        <f>IF(N628="zákl. přenesená",J628,0)</f>
        <v>0</v>
      </c>
      <c r="BH628" s="228">
        <f>IF(N628="sníž. přenesená",J628,0)</f>
        <v>0</v>
      </c>
      <c r="BI628" s="228">
        <f>IF(N628="nulová",J628,0)</f>
        <v>0</v>
      </c>
      <c r="BJ628" s="20" t="s">
        <v>85</v>
      </c>
      <c r="BK628" s="228">
        <f>ROUND(I628*H628,2)</f>
        <v>0</v>
      </c>
      <c r="BL628" s="20" t="s">
        <v>266</v>
      </c>
      <c r="BM628" s="227" t="s">
        <v>6659</v>
      </c>
    </row>
    <row r="629" s="2" customFormat="1">
      <c r="A629" s="42"/>
      <c r="B629" s="43"/>
      <c r="C629" s="44"/>
      <c r="D629" s="229" t="s">
        <v>176</v>
      </c>
      <c r="E629" s="44"/>
      <c r="F629" s="230" t="s">
        <v>4385</v>
      </c>
      <c r="G629" s="44"/>
      <c r="H629" s="44"/>
      <c r="I629" s="231"/>
      <c r="J629" s="44"/>
      <c r="K629" s="44"/>
      <c r="L629" s="48"/>
      <c r="M629" s="232"/>
      <c r="N629" s="233"/>
      <c r="O629" s="88"/>
      <c r="P629" s="88"/>
      <c r="Q629" s="88"/>
      <c r="R629" s="88"/>
      <c r="S629" s="88"/>
      <c r="T629" s="89"/>
      <c r="U629" s="42"/>
      <c r="V629" s="42"/>
      <c r="W629" s="42"/>
      <c r="X629" s="42"/>
      <c r="Y629" s="42"/>
      <c r="Z629" s="42"/>
      <c r="AA629" s="42"/>
      <c r="AB629" s="42"/>
      <c r="AC629" s="42"/>
      <c r="AD629" s="42"/>
      <c r="AE629" s="42"/>
      <c r="AT629" s="20" t="s">
        <v>176</v>
      </c>
      <c r="AU629" s="20" t="s">
        <v>87</v>
      </c>
    </row>
    <row r="630" s="2" customFormat="1">
      <c r="A630" s="42"/>
      <c r="B630" s="43"/>
      <c r="C630" s="44"/>
      <c r="D630" s="234" t="s">
        <v>178</v>
      </c>
      <c r="E630" s="44"/>
      <c r="F630" s="235" t="s">
        <v>4386</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178</v>
      </c>
      <c r="AU630" s="20" t="s">
        <v>87</v>
      </c>
    </row>
    <row r="631" s="2" customFormat="1" ht="16.5" customHeight="1">
      <c r="A631" s="42"/>
      <c r="B631" s="43"/>
      <c r="C631" s="216" t="s">
        <v>1732</v>
      </c>
      <c r="D631" s="216" t="s">
        <v>170</v>
      </c>
      <c r="E631" s="217" t="s">
        <v>6660</v>
      </c>
      <c r="F631" s="218" t="s">
        <v>6661</v>
      </c>
      <c r="G631" s="219" t="s">
        <v>173</v>
      </c>
      <c r="H631" s="220">
        <v>4.5</v>
      </c>
      <c r="I631" s="221"/>
      <c r="J631" s="222">
        <f>ROUND(I631*H631,2)</f>
        <v>0</v>
      </c>
      <c r="K631" s="218" t="s">
        <v>174</v>
      </c>
      <c r="L631" s="48"/>
      <c r="M631" s="223" t="s">
        <v>33</v>
      </c>
      <c r="N631" s="224" t="s">
        <v>49</v>
      </c>
      <c r="O631" s="88"/>
      <c r="P631" s="225">
        <f>O631*H631</f>
        <v>0</v>
      </c>
      <c r="Q631" s="225">
        <v>0.00072000000000000005</v>
      </c>
      <c r="R631" s="225">
        <f>Q631*H631</f>
        <v>0.0032400000000000003</v>
      </c>
      <c r="S631" s="225">
        <v>0</v>
      </c>
      <c r="T631" s="226">
        <f>S631*H631</f>
        <v>0</v>
      </c>
      <c r="U631" s="42"/>
      <c r="V631" s="42"/>
      <c r="W631" s="42"/>
      <c r="X631" s="42"/>
      <c r="Y631" s="42"/>
      <c r="Z631" s="42"/>
      <c r="AA631" s="42"/>
      <c r="AB631" s="42"/>
      <c r="AC631" s="42"/>
      <c r="AD631" s="42"/>
      <c r="AE631" s="42"/>
      <c r="AR631" s="227" t="s">
        <v>266</v>
      </c>
      <c r="AT631" s="227" t="s">
        <v>170</v>
      </c>
      <c r="AU631" s="227" t="s">
        <v>87</v>
      </c>
      <c r="AY631" s="20" t="s">
        <v>168</v>
      </c>
      <c r="BE631" s="228">
        <f>IF(N631="základní",J631,0)</f>
        <v>0</v>
      </c>
      <c r="BF631" s="228">
        <f>IF(N631="snížená",J631,0)</f>
        <v>0</v>
      </c>
      <c r="BG631" s="228">
        <f>IF(N631="zákl. přenesená",J631,0)</f>
        <v>0</v>
      </c>
      <c r="BH631" s="228">
        <f>IF(N631="sníž. přenesená",J631,0)</f>
        <v>0</v>
      </c>
      <c r="BI631" s="228">
        <f>IF(N631="nulová",J631,0)</f>
        <v>0</v>
      </c>
      <c r="BJ631" s="20" t="s">
        <v>85</v>
      </c>
      <c r="BK631" s="228">
        <f>ROUND(I631*H631,2)</f>
        <v>0</v>
      </c>
      <c r="BL631" s="20" t="s">
        <v>266</v>
      </c>
      <c r="BM631" s="227" t="s">
        <v>6662</v>
      </c>
    </row>
    <row r="632" s="2" customFormat="1">
      <c r="A632" s="42"/>
      <c r="B632" s="43"/>
      <c r="C632" s="44"/>
      <c r="D632" s="229" t="s">
        <v>176</v>
      </c>
      <c r="E632" s="44"/>
      <c r="F632" s="230" t="s">
        <v>6663</v>
      </c>
      <c r="G632" s="44"/>
      <c r="H632" s="44"/>
      <c r="I632" s="231"/>
      <c r="J632" s="44"/>
      <c r="K632" s="44"/>
      <c r="L632" s="48"/>
      <c r="M632" s="232"/>
      <c r="N632" s="233"/>
      <c r="O632" s="88"/>
      <c r="P632" s="88"/>
      <c r="Q632" s="88"/>
      <c r="R632" s="88"/>
      <c r="S632" s="88"/>
      <c r="T632" s="89"/>
      <c r="U632" s="42"/>
      <c r="V632" s="42"/>
      <c r="W632" s="42"/>
      <c r="X632" s="42"/>
      <c r="Y632" s="42"/>
      <c r="Z632" s="42"/>
      <c r="AA632" s="42"/>
      <c r="AB632" s="42"/>
      <c r="AC632" s="42"/>
      <c r="AD632" s="42"/>
      <c r="AE632" s="42"/>
      <c r="AT632" s="20" t="s">
        <v>176</v>
      </c>
      <c r="AU632" s="20" t="s">
        <v>87</v>
      </c>
    </row>
    <row r="633" s="2" customFormat="1">
      <c r="A633" s="42"/>
      <c r="B633" s="43"/>
      <c r="C633" s="44"/>
      <c r="D633" s="234" t="s">
        <v>178</v>
      </c>
      <c r="E633" s="44"/>
      <c r="F633" s="235" t="s">
        <v>6664</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178</v>
      </c>
      <c r="AU633" s="20" t="s">
        <v>87</v>
      </c>
    </row>
    <row r="634" s="12" customFormat="1" ht="22.8" customHeight="1">
      <c r="A634" s="12"/>
      <c r="B634" s="200"/>
      <c r="C634" s="201"/>
      <c r="D634" s="202" t="s">
        <v>77</v>
      </c>
      <c r="E634" s="214" t="s">
        <v>4396</v>
      </c>
      <c r="F634" s="214" t="s">
        <v>4397</v>
      </c>
      <c r="G634" s="201"/>
      <c r="H634" s="201"/>
      <c r="I634" s="204"/>
      <c r="J634" s="215">
        <f>BK634</f>
        <v>0</v>
      </c>
      <c r="K634" s="201"/>
      <c r="L634" s="206"/>
      <c r="M634" s="207"/>
      <c r="N634" s="208"/>
      <c r="O634" s="208"/>
      <c r="P634" s="209">
        <f>SUM(P635:P658)</f>
        <v>0</v>
      </c>
      <c r="Q634" s="208"/>
      <c r="R634" s="209">
        <f>SUM(R635:R658)</f>
        <v>0.034774949999999999</v>
      </c>
      <c r="S634" s="208"/>
      <c r="T634" s="210">
        <f>SUM(T635:T658)</f>
        <v>0</v>
      </c>
      <c r="U634" s="12"/>
      <c r="V634" s="12"/>
      <c r="W634" s="12"/>
      <c r="X634" s="12"/>
      <c r="Y634" s="12"/>
      <c r="Z634" s="12"/>
      <c r="AA634" s="12"/>
      <c r="AB634" s="12"/>
      <c r="AC634" s="12"/>
      <c r="AD634" s="12"/>
      <c r="AE634" s="12"/>
      <c r="AR634" s="211" t="s">
        <v>87</v>
      </c>
      <c r="AT634" s="212" t="s">
        <v>77</v>
      </c>
      <c r="AU634" s="212" t="s">
        <v>85</v>
      </c>
      <c r="AY634" s="211" t="s">
        <v>168</v>
      </c>
      <c r="BK634" s="213">
        <f>SUM(BK635:BK658)</f>
        <v>0</v>
      </c>
    </row>
    <row r="635" s="2" customFormat="1" ht="16.5" customHeight="1">
      <c r="A635" s="42"/>
      <c r="B635" s="43"/>
      <c r="C635" s="216" t="s">
        <v>1738</v>
      </c>
      <c r="D635" s="216" t="s">
        <v>170</v>
      </c>
      <c r="E635" s="217" t="s">
        <v>4399</v>
      </c>
      <c r="F635" s="218" t="s">
        <v>4400</v>
      </c>
      <c r="G635" s="219" t="s">
        <v>173</v>
      </c>
      <c r="H635" s="220">
        <v>39.899999999999999</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266</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266</v>
      </c>
      <c r="BM635" s="227" t="s">
        <v>6665</v>
      </c>
    </row>
    <row r="636" s="2" customFormat="1">
      <c r="A636" s="42"/>
      <c r="B636" s="43"/>
      <c r="C636" s="44"/>
      <c r="D636" s="229" t="s">
        <v>176</v>
      </c>
      <c r="E636" s="44"/>
      <c r="F636" s="230" t="s">
        <v>4402</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4403</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13" customFormat="1">
      <c r="A638" s="13"/>
      <c r="B638" s="236"/>
      <c r="C638" s="237"/>
      <c r="D638" s="229" t="s">
        <v>180</v>
      </c>
      <c r="E638" s="238" t="s">
        <v>33</v>
      </c>
      <c r="F638" s="239" t="s">
        <v>1291</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6557</v>
      </c>
      <c r="G639" s="247"/>
      <c r="H639" s="250">
        <v>39.899999999999999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1744</v>
      </c>
      <c r="D640" s="285" t="s">
        <v>713</v>
      </c>
      <c r="E640" s="286" t="s">
        <v>4405</v>
      </c>
      <c r="F640" s="287" t="s">
        <v>4406</v>
      </c>
      <c r="G640" s="288" t="s">
        <v>173</v>
      </c>
      <c r="H640" s="289">
        <v>41.895000000000003</v>
      </c>
      <c r="I640" s="290"/>
      <c r="J640" s="291">
        <f>ROUND(I640*H640,2)</f>
        <v>0</v>
      </c>
      <c r="K640" s="287" t="s">
        <v>174</v>
      </c>
      <c r="L640" s="292"/>
      <c r="M640" s="293" t="s">
        <v>33</v>
      </c>
      <c r="N640" s="294" t="s">
        <v>49</v>
      </c>
      <c r="O640" s="88"/>
      <c r="P640" s="225">
        <f>O640*H640</f>
        <v>0</v>
      </c>
      <c r="Q640" s="225">
        <v>1.0000000000000001E-05</v>
      </c>
      <c r="R640" s="225">
        <f>Q640*H640</f>
        <v>0.00041895000000000007</v>
      </c>
      <c r="S640" s="225">
        <v>0</v>
      </c>
      <c r="T640" s="226">
        <f>S640*H640</f>
        <v>0</v>
      </c>
      <c r="U640" s="42"/>
      <c r="V640" s="42"/>
      <c r="W640" s="42"/>
      <c r="X640" s="42"/>
      <c r="Y640" s="42"/>
      <c r="Z640" s="42"/>
      <c r="AA640" s="42"/>
      <c r="AB640" s="42"/>
      <c r="AC640" s="42"/>
      <c r="AD640" s="42"/>
      <c r="AE640" s="42"/>
      <c r="AR640" s="227" t="s">
        <v>366</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266</v>
      </c>
      <c r="BM640" s="227" t="s">
        <v>6666</v>
      </c>
    </row>
    <row r="641" s="2" customFormat="1">
      <c r="A641" s="42"/>
      <c r="B641" s="43"/>
      <c r="C641" s="44"/>
      <c r="D641" s="229" t="s">
        <v>176</v>
      </c>
      <c r="E641" s="44"/>
      <c r="F641" s="230" t="s">
        <v>4406</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6552</v>
      </c>
      <c r="G642" s="247"/>
      <c r="H642" s="250">
        <v>41.895000000000003</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16.5" customHeight="1">
      <c r="A643" s="42"/>
      <c r="B643" s="43"/>
      <c r="C643" s="216" t="s">
        <v>1751</v>
      </c>
      <c r="D643" s="216" t="s">
        <v>170</v>
      </c>
      <c r="E643" s="217" t="s">
        <v>4410</v>
      </c>
      <c r="F643" s="218" t="s">
        <v>4411</v>
      </c>
      <c r="G643" s="219" t="s">
        <v>173</v>
      </c>
      <c r="H643" s="220">
        <v>80</v>
      </c>
      <c r="I643" s="221"/>
      <c r="J643" s="222">
        <f>ROUND(I643*H643,2)</f>
        <v>0</v>
      </c>
      <c r="K643" s="218" t="s">
        <v>174</v>
      </c>
      <c r="L643" s="48"/>
      <c r="M643" s="223" t="s">
        <v>33</v>
      </c>
      <c r="N643" s="224" t="s">
        <v>49</v>
      </c>
      <c r="O643" s="88"/>
      <c r="P643" s="225">
        <f>O643*H643</f>
        <v>0</v>
      </c>
      <c r="Q643" s="225">
        <v>0</v>
      </c>
      <c r="R643" s="225">
        <f>Q643*H643</f>
        <v>0</v>
      </c>
      <c r="S643" s="225">
        <v>0</v>
      </c>
      <c r="T643" s="226">
        <f>S643*H643</f>
        <v>0</v>
      </c>
      <c r="U643" s="42"/>
      <c r="V643" s="42"/>
      <c r="W643" s="42"/>
      <c r="X643" s="42"/>
      <c r="Y643" s="42"/>
      <c r="Z643" s="42"/>
      <c r="AA643" s="42"/>
      <c r="AB643" s="42"/>
      <c r="AC643" s="42"/>
      <c r="AD643" s="42"/>
      <c r="AE643" s="42"/>
      <c r="AR643" s="227" t="s">
        <v>266</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266</v>
      </c>
      <c r="BM643" s="227" t="s">
        <v>6667</v>
      </c>
    </row>
    <row r="644" s="2" customFormat="1">
      <c r="A644" s="42"/>
      <c r="B644" s="43"/>
      <c r="C644" s="44"/>
      <c r="D644" s="229" t="s">
        <v>176</v>
      </c>
      <c r="E644" s="44"/>
      <c r="F644" s="230" t="s">
        <v>4413</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4414</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2" customFormat="1" ht="16.5" customHeight="1">
      <c r="A646" s="42"/>
      <c r="B646" s="43"/>
      <c r="C646" s="285" t="s">
        <v>1758</v>
      </c>
      <c r="D646" s="285" t="s">
        <v>713</v>
      </c>
      <c r="E646" s="286" t="s">
        <v>4405</v>
      </c>
      <c r="F646" s="287" t="s">
        <v>4406</v>
      </c>
      <c r="G646" s="288" t="s">
        <v>173</v>
      </c>
      <c r="H646" s="289">
        <v>84</v>
      </c>
      <c r="I646" s="290"/>
      <c r="J646" s="291">
        <f>ROUND(I646*H646,2)</f>
        <v>0</v>
      </c>
      <c r="K646" s="287" t="s">
        <v>174</v>
      </c>
      <c r="L646" s="292"/>
      <c r="M646" s="293" t="s">
        <v>33</v>
      </c>
      <c r="N646" s="294" t="s">
        <v>49</v>
      </c>
      <c r="O646" s="88"/>
      <c r="P646" s="225">
        <f>O646*H646</f>
        <v>0</v>
      </c>
      <c r="Q646" s="225">
        <v>1.0000000000000001E-05</v>
      </c>
      <c r="R646" s="225">
        <f>Q646*H646</f>
        <v>0.00084000000000000003</v>
      </c>
      <c r="S646" s="225">
        <v>0</v>
      </c>
      <c r="T646" s="226">
        <f>S646*H646</f>
        <v>0</v>
      </c>
      <c r="U646" s="42"/>
      <c r="V646" s="42"/>
      <c r="W646" s="42"/>
      <c r="X646" s="42"/>
      <c r="Y646" s="42"/>
      <c r="Z646" s="42"/>
      <c r="AA646" s="42"/>
      <c r="AB646" s="42"/>
      <c r="AC646" s="42"/>
      <c r="AD646" s="42"/>
      <c r="AE646" s="42"/>
      <c r="AR646" s="227" t="s">
        <v>366</v>
      </c>
      <c r="AT646" s="227" t="s">
        <v>713</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6668</v>
      </c>
    </row>
    <row r="647" s="2" customFormat="1">
      <c r="A647" s="42"/>
      <c r="B647" s="43"/>
      <c r="C647" s="44"/>
      <c r="D647" s="229" t="s">
        <v>176</v>
      </c>
      <c r="E647" s="44"/>
      <c r="F647" s="230" t="s">
        <v>4406</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4" customFormat="1">
      <c r="A648" s="14"/>
      <c r="B648" s="246"/>
      <c r="C648" s="247"/>
      <c r="D648" s="229" t="s">
        <v>180</v>
      </c>
      <c r="E648" s="247"/>
      <c r="F648" s="249" t="s">
        <v>6669</v>
      </c>
      <c r="G648" s="247"/>
      <c r="H648" s="250">
        <v>84</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4</v>
      </c>
      <c r="AX648" s="14" t="s">
        <v>85</v>
      </c>
      <c r="AY648" s="256" t="s">
        <v>168</v>
      </c>
    </row>
    <row r="649" s="2" customFormat="1" ht="16.5" customHeight="1">
      <c r="A649" s="42"/>
      <c r="B649" s="43"/>
      <c r="C649" s="285" t="s">
        <v>21</v>
      </c>
      <c r="D649" s="285" t="s">
        <v>713</v>
      </c>
      <c r="E649" s="286" t="s">
        <v>4419</v>
      </c>
      <c r="F649" s="287" t="s">
        <v>4420</v>
      </c>
      <c r="G649" s="288" t="s">
        <v>741</v>
      </c>
      <c r="H649" s="289">
        <v>100</v>
      </c>
      <c r="I649" s="290"/>
      <c r="J649" s="291">
        <f>ROUND(I649*H649,2)</f>
        <v>0</v>
      </c>
      <c r="K649" s="287" t="s">
        <v>174</v>
      </c>
      <c r="L649" s="292"/>
      <c r="M649" s="293" t="s">
        <v>33</v>
      </c>
      <c r="N649" s="294" t="s">
        <v>49</v>
      </c>
      <c r="O649" s="88"/>
      <c r="P649" s="225">
        <f>O649*H649</f>
        <v>0</v>
      </c>
      <c r="Q649" s="225">
        <v>0</v>
      </c>
      <c r="R649" s="225">
        <f>Q649*H649</f>
        <v>0</v>
      </c>
      <c r="S649" s="225">
        <v>0</v>
      </c>
      <c r="T649" s="226">
        <f>S649*H649</f>
        <v>0</v>
      </c>
      <c r="U649" s="42"/>
      <c r="V649" s="42"/>
      <c r="W649" s="42"/>
      <c r="X649" s="42"/>
      <c r="Y649" s="42"/>
      <c r="Z649" s="42"/>
      <c r="AA649" s="42"/>
      <c r="AB649" s="42"/>
      <c r="AC649" s="42"/>
      <c r="AD649" s="42"/>
      <c r="AE649" s="42"/>
      <c r="AR649" s="227" t="s">
        <v>366</v>
      </c>
      <c r="AT649" s="227" t="s">
        <v>713</v>
      </c>
      <c r="AU649" s="227" t="s">
        <v>87</v>
      </c>
      <c r="AY649" s="20" t="s">
        <v>168</v>
      </c>
      <c r="BE649" s="228">
        <f>IF(N649="základní",J649,0)</f>
        <v>0</v>
      </c>
      <c r="BF649" s="228">
        <f>IF(N649="snížená",J649,0)</f>
        <v>0</v>
      </c>
      <c r="BG649" s="228">
        <f>IF(N649="zákl. přenesená",J649,0)</f>
        <v>0</v>
      </c>
      <c r="BH649" s="228">
        <f>IF(N649="sníž. přenesená",J649,0)</f>
        <v>0</v>
      </c>
      <c r="BI649" s="228">
        <f>IF(N649="nulová",J649,0)</f>
        <v>0</v>
      </c>
      <c r="BJ649" s="20" t="s">
        <v>85</v>
      </c>
      <c r="BK649" s="228">
        <f>ROUND(I649*H649,2)</f>
        <v>0</v>
      </c>
      <c r="BL649" s="20" t="s">
        <v>266</v>
      </c>
      <c r="BM649" s="227" t="s">
        <v>6670</v>
      </c>
    </row>
    <row r="650" s="2" customFormat="1">
      <c r="A650" s="42"/>
      <c r="B650" s="43"/>
      <c r="C650" s="44"/>
      <c r="D650" s="229" t="s">
        <v>176</v>
      </c>
      <c r="E650" s="44"/>
      <c r="F650" s="230" t="s">
        <v>4420</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176</v>
      </c>
      <c r="AU650" s="20" t="s">
        <v>87</v>
      </c>
    </row>
    <row r="651" s="2" customFormat="1" ht="16.5" customHeight="1">
      <c r="A651" s="42"/>
      <c r="B651" s="43"/>
      <c r="C651" s="216" t="s">
        <v>1769</v>
      </c>
      <c r="D651" s="216" t="s">
        <v>170</v>
      </c>
      <c r="E651" s="217" t="s">
        <v>4423</v>
      </c>
      <c r="F651" s="218" t="s">
        <v>4424</v>
      </c>
      <c r="G651" s="219" t="s">
        <v>173</v>
      </c>
      <c r="H651" s="220">
        <v>39.899999999999999</v>
      </c>
      <c r="I651" s="221"/>
      <c r="J651" s="222">
        <f>ROUND(I651*H651,2)</f>
        <v>0</v>
      </c>
      <c r="K651" s="218" t="s">
        <v>174</v>
      </c>
      <c r="L651" s="48"/>
      <c r="M651" s="223" t="s">
        <v>33</v>
      </c>
      <c r="N651" s="224" t="s">
        <v>49</v>
      </c>
      <c r="O651" s="88"/>
      <c r="P651" s="225">
        <f>O651*H651</f>
        <v>0</v>
      </c>
      <c r="Q651" s="225">
        <v>0.00044000000000000002</v>
      </c>
      <c r="R651" s="225">
        <f>Q651*H651</f>
        <v>0.017555999999999999</v>
      </c>
      <c r="S651" s="225">
        <v>0</v>
      </c>
      <c r="T651" s="226">
        <f>S651*H651</f>
        <v>0</v>
      </c>
      <c r="U651" s="42"/>
      <c r="V651" s="42"/>
      <c r="W651" s="42"/>
      <c r="X651" s="42"/>
      <c r="Y651" s="42"/>
      <c r="Z651" s="42"/>
      <c r="AA651" s="42"/>
      <c r="AB651" s="42"/>
      <c r="AC651" s="42"/>
      <c r="AD651" s="42"/>
      <c r="AE651" s="42"/>
      <c r="AR651" s="227" t="s">
        <v>266</v>
      </c>
      <c r="AT651" s="227" t="s">
        <v>170</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6671</v>
      </c>
    </row>
    <row r="652" s="2" customFormat="1">
      <c r="A652" s="42"/>
      <c r="B652" s="43"/>
      <c r="C652" s="44"/>
      <c r="D652" s="229" t="s">
        <v>176</v>
      </c>
      <c r="E652" s="44"/>
      <c r="F652" s="230" t="s">
        <v>4426</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c r="A653" s="42"/>
      <c r="B653" s="43"/>
      <c r="C653" s="44"/>
      <c r="D653" s="234" t="s">
        <v>178</v>
      </c>
      <c r="E653" s="44"/>
      <c r="F653" s="235" t="s">
        <v>4427</v>
      </c>
      <c r="G653" s="44"/>
      <c r="H653" s="44"/>
      <c r="I653" s="231"/>
      <c r="J653" s="44"/>
      <c r="K653" s="44"/>
      <c r="L653" s="48"/>
      <c r="M653" s="232"/>
      <c r="N653" s="233"/>
      <c r="O653" s="88"/>
      <c r="P653" s="88"/>
      <c r="Q653" s="88"/>
      <c r="R653" s="88"/>
      <c r="S653" s="88"/>
      <c r="T653" s="89"/>
      <c r="U653" s="42"/>
      <c r="V653" s="42"/>
      <c r="W653" s="42"/>
      <c r="X653" s="42"/>
      <c r="Y653" s="42"/>
      <c r="Z653" s="42"/>
      <c r="AA653" s="42"/>
      <c r="AB653" s="42"/>
      <c r="AC653" s="42"/>
      <c r="AD653" s="42"/>
      <c r="AE653" s="42"/>
      <c r="AT653" s="20" t="s">
        <v>178</v>
      </c>
      <c r="AU653" s="20" t="s">
        <v>87</v>
      </c>
    </row>
    <row r="654" s="13" customFormat="1">
      <c r="A654" s="13"/>
      <c r="B654" s="236"/>
      <c r="C654" s="237"/>
      <c r="D654" s="229" t="s">
        <v>180</v>
      </c>
      <c r="E654" s="238" t="s">
        <v>33</v>
      </c>
      <c r="F654" s="239" t="s">
        <v>1291</v>
      </c>
      <c r="G654" s="237"/>
      <c r="H654" s="238" t="s">
        <v>33</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180</v>
      </c>
      <c r="AU654" s="245" t="s">
        <v>87</v>
      </c>
      <c r="AV654" s="13" t="s">
        <v>85</v>
      </c>
      <c r="AW654" s="13" t="s">
        <v>39</v>
      </c>
      <c r="AX654" s="13" t="s">
        <v>78</v>
      </c>
      <c r="AY654" s="245" t="s">
        <v>168</v>
      </c>
    </row>
    <row r="655" s="14" customFormat="1">
      <c r="A655" s="14"/>
      <c r="B655" s="246"/>
      <c r="C655" s="247"/>
      <c r="D655" s="229" t="s">
        <v>180</v>
      </c>
      <c r="E655" s="248" t="s">
        <v>33</v>
      </c>
      <c r="F655" s="249" t="s">
        <v>6672</v>
      </c>
      <c r="G655" s="247"/>
      <c r="H655" s="250">
        <v>39.899999999999999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180</v>
      </c>
      <c r="AU655" s="256" t="s">
        <v>87</v>
      </c>
      <c r="AV655" s="14" t="s">
        <v>87</v>
      </c>
      <c r="AW655" s="14" t="s">
        <v>39</v>
      </c>
      <c r="AX655" s="14" t="s">
        <v>85</v>
      </c>
      <c r="AY655" s="256" t="s">
        <v>168</v>
      </c>
    </row>
    <row r="656" s="2" customFormat="1" ht="16.5" customHeight="1">
      <c r="A656" s="42"/>
      <c r="B656" s="43"/>
      <c r="C656" s="216" t="s">
        <v>1775</v>
      </c>
      <c r="D656" s="216" t="s">
        <v>170</v>
      </c>
      <c r="E656" s="217" t="s">
        <v>4445</v>
      </c>
      <c r="F656" s="218" t="s">
        <v>4446</v>
      </c>
      <c r="G656" s="219" t="s">
        <v>173</v>
      </c>
      <c r="H656" s="220">
        <v>39.899999999999999</v>
      </c>
      <c r="I656" s="221"/>
      <c r="J656" s="222">
        <f>ROUND(I656*H656,2)</f>
        <v>0</v>
      </c>
      <c r="K656" s="218" t="s">
        <v>174</v>
      </c>
      <c r="L656" s="48"/>
      <c r="M656" s="223" t="s">
        <v>33</v>
      </c>
      <c r="N656" s="224" t="s">
        <v>49</v>
      </c>
      <c r="O656" s="88"/>
      <c r="P656" s="225">
        <f>O656*H656</f>
        <v>0</v>
      </c>
      <c r="Q656" s="225">
        <v>0.00040000000000000002</v>
      </c>
      <c r="R656" s="225">
        <f>Q656*H656</f>
        <v>0.015959999999999998</v>
      </c>
      <c r="S656" s="225">
        <v>0</v>
      </c>
      <c r="T656" s="226">
        <f>S656*H656</f>
        <v>0</v>
      </c>
      <c r="U656" s="42"/>
      <c r="V656" s="42"/>
      <c r="W656" s="42"/>
      <c r="X656" s="42"/>
      <c r="Y656" s="42"/>
      <c r="Z656" s="42"/>
      <c r="AA656" s="42"/>
      <c r="AB656" s="42"/>
      <c r="AC656" s="42"/>
      <c r="AD656" s="42"/>
      <c r="AE656" s="42"/>
      <c r="AR656" s="227" t="s">
        <v>266</v>
      </c>
      <c r="AT656" s="227" t="s">
        <v>170</v>
      </c>
      <c r="AU656" s="227" t="s">
        <v>87</v>
      </c>
      <c r="AY656" s="20" t="s">
        <v>168</v>
      </c>
      <c r="BE656" s="228">
        <f>IF(N656="základní",J656,0)</f>
        <v>0</v>
      </c>
      <c r="BF656" s="228">
        <f>IF(N656="snížená",J656,0)</f>
        <v>0</v>
      </c>
      <c r="BG656" s="228">
        <f>IF(N656="zákl. přenesená",J656,0)</f>
        <v>0</v>
      </c>
      <c r="BH656" s="228">
        <f>IF(N656="sníž. přenesená",J656,0)</f>
        <v>0</v>
      </c>
      <c r="BI656" s="228">
        <f>IF(N656="nulová",J656,0)</f>
        <v>0</v>
      </c>
      <c r="BJ656" s="20" t="s">
        <v>85</v>
      </c>
      <c r="BK656" s="228">
        <f>ROUND(I656*H656,2)</f>
        <v>0</v>
      </c>
      <c r="BL656" s="20" t="s">
        <v>266</v>
      </c>
      <c r="BM656" s="227" t="s">
        <v>6673</v>
      </c>
    </row>
    <row r="657" s="2" customFormat="1">
      <c r="A657" s="42"/>
      <c r="B657" s="43"/>
      <c r="C657" s="44"/>
      <c r="D657" s="229" t="s">
        <v>176</v>
      </c>
      <c r="E657" s="44"/>
      <c r="F657" s="230" t="s">
        <v>4448</v>
      </c>
      <c r="G657" s="44"/>
      <c r="H657" s="44"/>
      <c r="I657" s="231"/>
      <c r="J657" s="44"/>
      <c r="K657" s="44"/>
      <c r="L657" s="48"/>
      <c r="M657" s="232"/>
      <c r="N657" s="233"/>
      <c r="O657" s="88"/>
      <c r="P657" s="88"/>
      <c r="Q657" s="88"/>
      <c r="R657" s="88"/>
      <c r="S657" s="88"/>
      <c r="T657" s="89"/>
      <c r="U657" s="42"/>
      <c r="V657" s="42"/>
      <c r="W657" s="42"/>
      <c r="X657" s="42"/>
      <c r="Y657" s="42"/>
      <c r="Z657" s="42"/>
      <c r="AA657" s="42"/>
      <c r="AB657" s="42"/>
      <c r="AC657" s="42"/>
      <c r="AD657" s="42"/>
      <c r="AE657" s="42"/>
      <c r="AT657" s="20" t="s">
        <v>176</v>
      </c>
      <c r="AU657" s="20" t="s">
        <v>87</v>
      </c>
    </row>
    <row r="658" s="2" customFormat="1">
      <c r="A658" s="42"/>
      <c r="B658" s="43"/>
      <c r="C658" s="44"/>
      <c r="D658" s="234" t="s">
        <v>178</v>
      </c>
      <c r="E658" s="44"/>
      <c r="F658" s="235" t="s">
        <v>4449</v>
      </c>
      <c r="G658" s="44"/>
      <c r="H658" s="44"/>
      <c r="I658" s="231"/>
      <c r="J658" s="44"/>
      <c r="K658" s="44"/>
      <c r="L658" s="48"/>
      <c r="M658" s="258"/>
      <c r="N658" s="259"/>
      <c r="O658" s="260"/>
      <c r="P658" s="260"/>
      <c r="Q658" s="260"/>
      <c r="R658" s="260"/>
      <c r="S658" s="260"/>
      <c r="T658" s="261"/>
      <c r="U658" s="42"/>
      <c r="V658" s="42"/>
      <c r="W658" s="42"/>
      <c r="X658" s="42"/>
      <c r="Y658" s="42"/>
      <c r="Z658" s="42"/>
      <c r="AA658" s="42"/>
      <c r="AB658" s="42"/>
      <c r="AC658" s="42"/>
      <c r="AD658" s="42"/>
      <c r="AE658" s="42"/>
      <c r="AT658" s="20" t="s">
        <v>178</v>
      </c>
      <c r="AU658" s="20" t="s">
        <v>87</v>
      </c>
    </row>
    <row r="659" s="2" customFormat="1" ht="6.96" customHeight="1">
      <c r="A659" s="42"/>
      <c r="B659" s="63"/>
      <c r="C659" s="64"/>
      <c r="D659" s="64"/>
      <c r="E659" s="64"/>
      <c r="F659" s="64"/>
      <c r="G659" s="64"/>
      <c r="H659" s="64"/>
      <c r="I659" s="64"/>
      <c r="J659" s="64"/>
      <c r="K659" s="64"/>
      <c r="L659" s="48"/>
      <c r="M659" s="42"/>
      <c r="O659" s="42"/>
      <c r="P659" s="42"/>
      <c r="Q659" s="42"/>
      <c r="R659" s="42"/>
      <c r="S659" s="42"/>
      <c r="T659" s="42"/>
      <c r="U659" s="42"/>
      <c r="V659" s="42"/>
      <c r="W659" s="42"/>
      <c r="X659" s="42"/>
      <c r="Y659" s="42"/>
      <c r="Z659" s="42"/>
      <c r="AA659" s="42"/>
      <c r="AB659" s="42"/>
      <c r="AC659" s="42"/>
      <c r="AD659" s="42"/>
      <c r="AE659" s="42"/>
    </row>
  </sheetData>
  <sheetProtection sheet="1" autoFilter="0" formatColumns="0" formatRows="0" objects="1" scenarios="1" spinCount="100000" saltValue="moR+iPFz0dFGUx5MG3/oKEKjO6/EXizKtv9G1j6PX9T7Qn6XWEcm2g+FW/Z6yUENW7Cw6hNaoiPIYfVzrsreqQ==" hashValue="g5Ta4T2nHO3J8lfW4N/2R3EUEr4is71p4ZFlaFEy+KF9fTVcE6rph9eiy255h83wBYluym4TVXb0oNZF2kqlSQ==" algorithmName="SHA-512" password="CC35"/>
  <autoFilter ref="C103:K658"/>
  <mergeCells count="12">
    <mergeCell ref="E7:H7"/>
    <mergeCell ref="E9:H9"/>
    <mergeCell ref="E11:H11"/>
    <mergeCell ref="E20:H20"/>
    <mergeCell ref="E29:H29"/>
    <mergeCell ref="E50:H50"/>
    <mergeCell ref="E52:H52"/>
    <mergeCell ref="E54:H54"/>
    <mergeCell ref="E92:H92"/>
    <mergeCell ref="E94:H94"/>
    <mergeCell ref="E96:H96"/>
    <mergeCell ref="L2:V2"/>
  </mergeCells>
  <hyperlinks>
    <hyperlink ref="F109" r:id="rId1" display="https://podminky.urs.cz/item/CS_URS_2023_02/131251100"/>
    <hyperlink ref="F114" r:id="rId2" display="https://podminky.urs.cz/item/CS_URS_2023_02/132251101"/>
    <hyperlink ref="F119" r:id="rId3" display="https://podminky.urs.cz/item/CS_URS_2023_02/132251252"/>
    <hyperlink ref="F124" r:id="rId4" display="https://podminky.urs.cz/item/CS_URS_2023_02/162251102"/>
    <hyperlink ref="F129" r:id="rId5" display="https://podminky.urs.cz/item/CS_URS_2023_02/162751117"/>
    <hyperlink ref="F137" r:id="rId6" display="https://podminky.urs.cz/item/CS_URS_2023_02/162751119"/>
    <hyperlink ref="F141" r:id="rId7" display="https://podminky.urs.cz/item/CS_URS_2023_02/167151101"/>
    <hyperlink ref="F146" r:id="rId8" display="https://podminky.urs.cz/item/CS_URS_2023_02/171201231"/>
    <hyperlink ref="F150" r:id="rId9" display="https://podminky.urs.cz/item/CS_URS_2023_02/171251201"/>
    <hyperlink ref="F153" r:id="rId10" display="https://podminky.urs.cz/item/CS_URS_2023_02/174151101"/>
    <hyperlink ref="F163" r:id="rId11" display="https://podminky.urs.cz/item/CS_URS_2023_02/181912112"/>
    <hyperlink ref="F167" r:id="rId12" display="https://podminky.urs.cz/item/CS_URS_2023_02/212312111"/>
    <hyperlink ref="F173" r:id="rId13" display="https://podminky.urs.cz/item/CS_URS_2023_02/212532111"/>
    <hyperlink ref="F179" r:id="rId14" display="https://podminky.urs.cz/item/CS_URS_2023_02/212755215"/>
    <hyperlink ref="F185" r:id="rId15" display="https://podminky.urs.cz/item/CS_URS_2023_02/213141111"/>
    <hyperlink ref="F197" r:id="rId16" display="https://podminky.urs.cz/item/CS_URS_2023_02/271532212"/>
    <hyperlink ref="F202" r:id="rId17" display="https://podminky.urs.cz/item/CS_URS_2023_02/273322511"/>
    <hyperlink ref="F207" r:id="rId18" display="https://podminky.urs.cz/item/CS_URS_2023_02/273351121"/>
    <hyperlink ref="F212" r:id="rId19" display="https://podminky.urs.cz/item/CS_URS_2023_02/273351122"/>
    <hyperlink ref="F215" r:id="rId20" display="https://podminky.urs.cz/item/CS_URS_2023_02/273362021"/>
    <hyperlink ref="F221" r:id="rId21" display="https://podminky.urs.cz/item/CS_URS_2023_02/274322511"/>
    <hyperlink ref="F226" r:id="rId22" display="https://podminky.urs.cz/item/CS_URS_2023_02/274351121"/>
    <hyperlink ref="F231" r:id="rId23" display="https://podminky.urs.cz/item/CS_URS_2023_02/274351122"/>
    <hyperlink ref="F234" r:id="rId24" display="https://podminky.urs.cz/item/CS_URS_2023_02/274361821"/>
    <hyperlink ref="F244" r:id="rId25" display="https://podminky.urs.cz/item/CS_URS_2023_02/311231115"/>
    <hyperlink ref="F250" r:id="rId26" display="https://podminky.urs.cz/item/CS_URS_2023_02/622142001"/>
    <hyperlink ref="F255" r:id="rId27" display="https://podminky.urs.cz/item/CS_URS_2023_02/622311131"/>
    <hyperlink ref="F260" r:id="rId28" display="https://podminky.urs.cz/item/CS_URS_2023_02/624631414"/>
    <hyperlink ref="F265" r:id="rId29" display="https://podminky.urs.cz/item/CS_URS_2023_02/631362021"/>
    <hyperlink ref="F271" r:id="rId30" display="https://podminky.urs.cz/item/CS_URS_2023_02/632451234"/>
    <hyperlink ref="F276" r:id="rId31" display="https://podminky.urs.cz/item/CS_URS_2023_02/632451292"/>
    <hyperlink ref="F280" r:id="rId32" display="https://podminky.urs.cz/item/CS_URS_2023_02/632481213"/>
    <hyperlink ref="F285" r:id="rId33" display="https://podminky.urs.cz/item/CS_URS_2023_02/633811111"/>
    <hyperlink ref="F288" r:id="rId34" display="https://podminky.urs.cz/item/CS_URS_2023_02/634112113"/>
    <hyperlink ref="F294" r:id="rId35" display="https://podminky.urs.cz/item/CS_URS_2023_02/941211111"/>
    <hyperlink ref="F299" r:id="rId36" display="https://podminky.urs.cz/item/CS_URS_2023_02/941211211"/>
    <hyperlink ref="F303" r:id="rId37" display="https://podminky.urs.cz/item/CS_URS_2023_02/941211811"/>
    <hyperlink ref="F306" r:id="rId38" display="https://podminky.urs.cz/item/CS_URS_2023_02/949101111"/>
    <hyperlink ref="F309" r:id="rId39" display="https://podminky.urs.cz/item/CS_URS_2023_02/952901111"/>
    <hyperlink ref="F312" r:id="rId40" display="https://podminky.urs.cz/item/CS_URS_2023_02/953321113"/>
    <hyperlink ref="F317" r:id="rId41" display="https://podminky.urs.cz/item/CS_URS_2023_02/993111111"/>
    <hyperlink ref="F320" r:id="rId42" display="https://podminky.urs.cz/item/CS_URS_2023_02/993111119"/>
    <hyperlink ref="F325" r:id="rId43" display="https://podminky.urs.cz/item/CS_URS_2023_02/998011001"/>
    <hyperlink ref="F330" r:id="rId44" display="https://podminky.urs.cz/item/CS_URS_2023_02/711111001"/>
    <hyperlink ref="F339" r:id="rId45" display="https://podminky.urs.cz/item/CS_URS_2023_02/711112001"/>
    <hyperlink ref="F347" r:id="rId46" display="https://podminky.urs.cz/item/CS_URS_2023_02/711141559"/>
    <hyperlink ref="F359" r:id="rId47" display="https://podminky.urs.cz/item/CS_URS_2023_02/711142559"/>
    <hyperlink ref="F370" r:id="rId48" display="https://podminky.urs.cz/item/CS_URS_2023_02/711161273"/>
    <hyperlink ref="F381" r:id="rId49" display="https://podminky.urs.cz/item/CS_URS_2023_02/998711101"/>
    <hyperlink ref="F385" r:id="rId50" display="https://podminky.urs.cz/item/CS_URS_2023_02/712311101"/>
    <hyperlink ref="F396" r:id="rId51" display="https://podminky.urs.cz/item/CS_URS_2023_02/712331111"/>
    <hyperlink ref="F402" r:id="rId52" display="https://podminky.urs.cz/item/CS_URS_2023_02/712363452"/>
    <hyperlink ref="F408" r:id="rId53" display="https://podminky.urs.cz/item/CS_URS_2023_02/712998202"/>
    <hyperlink ref="F415" r:id="rId54" display="https://podminky.urs.cz/item/CS_URS_2023_02/998712101"/>
    <hyperlink ref="F419" r:id="rId55" display="https://podminky.urs.cz/item/CS_URS_2023_02/713121121"/>
    <hyperlink ref="F427" r:id="rId56" display="https://podminky.urs.cz/item/CS_URS_2023_02/713131151"/>
    <hyperlink ref="F436" r:id="rId57" display="https://podminky.urs.cz/item/CS_URS_2023_02/713131241"/>
    <hyperlink ref="F444" r:id="rId58" display="https://podminky.urs.cz/item/CS_URS_2023_02/713141152"/>
    <hyperlink ref="F452" r:id="rId59" display="https://podminky.urs.cz/item/CS_URS_2023_02/713141212"/>
    <hyperlink ref="F458" r:id="rId60" display="https://podminky.urs.cz/item/CS_URS_2023_02/713141232"/>
    <hyperlink ref="F461" r:id="rId61" display="https://podminky.urs.cz/item/CS_URS_2023_02/998713101"/>
    <hyperlink ref="F465" r:id="rId62" display="https://podminky.urs.cz/item/CS_URS_2023_02/721233113"/>
    <hyperlink ref="F470" r:id="rId63" display="https://podminky.urs.cz/item/CS_URS_2023_02/998721101"/>
    <hyperlink ref="F474" r:id="rId64" display="https://podminky.urs.cz/item/CS_URS_2023_02/762341275"/>
    <hyperlink ref="F484" r:id="rId65" display="https://podminky.urs.cz/item/CS_URS_2023_02/762395000"/>
    <hyperlink ref="F488" r:id="rId66" display="https://podminky.urs.cz/item/CS_URS_2023_02/998762101"/>
    <hyperlink ref="F499" r:id="rId67" display="https://podminky.urs.cz/item/CS_URS_2023_02/763131441"/>
    <hyperlink ref="F511" r:id="rId68" display="https://podminky.urs.cz/item/CS_URS_2023_02/763131751"/>
    <hyperlink ref="F519" r:id="rId69" display="https://podminky.urs.cz/item/CS_URS_2023_02/763131752"/>
    <hyperlink ref="F528" r:id="rId70" display="https://podminky.urs.cz/item/CS_URS_2023_02/998763401"/>
    <hyperlink ref="F532" r:id="rId71" display="https://podminky.urs.cz/item/CS_URS_2023_02/764244406"/>
    <hyperlink ref="F537" r:id="rId72" display="https://podminky.urs.cz/item/CS_URS_2023_02/764341413"/>
    <hyperlink ref="F542" r:id="rId73" display="https://podminky.urs.cz/item/CS_URS_2023_02/764341417"/>
    <hyperlink ref="F547" r:id="rId74" display="https://podminky.urs.cz/item/CS_URS_2023_02/998764101"/>
    <hyperlink ref="F551" r:id="rId75" display="https://podminky.urs.cz/item/CS_URS_2023_02/767391113"/>
    <hyperlink ref="F587" r:id="rId76" display="https://podminky.urs.cz/item/CS_URS_2023_02/998767201"/>
    <hyperlink ref="F591" r:id="rId77" display="https://podminky.urs.cz/item/CS_URS_2023_02/771111011"/>
    <hyperlink ref="F594" r:id="rId78" display="https://podminky.urs.cz/item/CS_URS_2023_02/771121011"/>
    <hyperlink ref="F599" r:id="rId79" display="https://podminky.urs.cz/item/CS_URS_2023_02/771474113"/>
    <hyperlink ref="F607" r:id="rId80" display="https://podminky.urs.cz/item/CS_URS_2023_02/771574413"/>
    <hyperlink ref="F613" r:id="rId81" display="https://podminky.urs.cz/item/CS_URS_2023_02/771591115"/>
    <hyperlink ref="F618" r:id="rId82" display="https://podminky.urs.cz/item/CS_URS_2023_02/771592011"/>
    <hyperlink ref="F621" r:id="rId83" display="https://podminky.urs.cz/item/CS_URS_2023_02/998771201"/>
    <hyperlink ref="F625" r:id="rId84" display="https://podminky.urs.cz/item/CS_URS_2023_02/783823135"/>
    <hyperlink ref="F630" r:id="rId85" display="https://podminky.urs.cz/item/CS_URS_2023_02/783826615"/>
    <hyperlink ref="F633" r:id="rId86" display="https://podminky.urs.cz/item/CS_URS_2023_02/783827425"/>
    <hyperlink ref="F637" r:id="rId87" display="https://podminky.urs.cz/item/CS_URS_2023_02/784171101"/>
    <hyperlink ref="F645" r:id="rId88" display="https://podminky.urs.cz/item/CS_URS_2023_02/784171111"/>
    <hyperlink ref="F653" r:id="rId89" display="https://podminky.urs.cz/item/CS_URS_2023_02/784181011"/>
    <hyperlink ref="F658" r:id="rId90" display="https://podminky.urs.cz/item/CS_URS_2023_02/78431202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6674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ROUND((SUM(BE105:BE689)),  2)</f>
        <v>0</v>
      </c>
      <c r="G35" s="42"/>
      <c r="H35" s="42"/>
      <c r="I35" s="161">
        <v>0.20999999999999999</v>
      </c>
      <c r="J35" s="160">
        <f>ROUND(((SUM(BE105:BE689))*I35),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ROUND((SUM(BF105:BF689)),  2)</f>
        <v>0</v>
      </c>
      <c r="G36" s="42"/>
      <c r="H36" s="42"/>
      <c r="I36" s="161">
        <v>0.14999999999999999</v>
      </c>
      <c r="J36" s="160">
        <f>ROUND(((SUM(BF105:BF689))*I36),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ROUND((SUM(BG105:BG689)),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ROUND((SUM(BH105:BH689)),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ROUND((SUM(BI105:BI689)),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1.4 - Stavební část - SO 06, objekt D Kontejnerové stání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J155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J218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J252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6675</v>
      </c>
      <c r="E69" s="186"/>
      <c r="F69" s="186"/>
      <c r="G69" s="186"/>
      <c r="H69" s="186"/>
      <c r="I69" s="186"/>
      <c r="J69" s="187">
        <f>J297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592</v>
      </c>
      <c r="E70" s="186"/>
      <c r="F70" s="186"/>
      <c r="G70" s="186"/>
      <c r="H70" s="186"/>
      <c r="I70" s="186"/>
      <c r="J70" s="187">
        <f>J317</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151</v>
      </c>
      <c r="E71" s="186"/>
      <c r="F71" s="186"/>
      <c r="G71" s="186"/>
      <c r="H71" s="186"/>
      <c r="I71" s="186"/>
      <c r="J71" s="187">
        <f>J388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J441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J445</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J446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J478</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J570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J586</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601</v>
      </c>
      <c r="E78" s="186"/>
      <c r="F78" s="186"/>
      <c r="G78" s="186"/>
      <c r="H78" s="186"/>
      <c r="I78" s="186"/>
      <c r="J78" s="187">
        <f>J602</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J610</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605</v>
      </c>
      <c r="E80" s="186"/>
      <c r="F80" s="186"/>
      <c r="G80" s="186"/>
      <c r="H80" s="186"/>
      <c r="I80" s="186"/>
      <c r="J80" s="187">
        <f>J629</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606</v>
      </c>
      <c r="E81" s="186"/>
      <c r="F81" s="186"/>
      <c r="G81" s="186"/>
      <c r="H81" s="186"/>
      <c r="I81" s="186"/>
      <c r="J81" s="187">
        <f>J641</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607</v>
      </c>
      <c r="E82" s="186"/>
      <c r="F82" s="186"/>
      <c r="G82" s="186"/>
      <c r="H82" s="186"/>
      <c r="I82" s="186"/>
      <c r="J82" s="187">
        <f>J657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610</v>
      </c>
      <c r="E83" s="186"/>
      <c r="F83" s="186"/>
      <c r="G83" s="186"/>
      <c r="H83" s="186"/>
      <c r="I83" s="186"/>
      <c r="J83" s="187">
        <f>J684</f>
        <v>0</v>
      </c>
      <c r="K83" s="129"/>
      <c r="L83" s="188"/>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48"/>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48"/>
      <c r="S89" s="42"/>
      <c r="T89" s="42"/>
      <c r="U89" s="42"/>
      <c r="V89" s="42"/>
      <c r="W89" s="42"/>
      <c r="X89" s="42"/>
      <c r="Y89" s="42"/>
      <c r="Z89" s="42"/>
      <c r="AA89" s="42"/>
      <c r="AB89" s="42"/>
      <c r="AC89" s="42"/>
      <c r="AD89" s="42"/>
      <c r="AE89" s="42"/>
    </row>
    <row r="90" s="2" customFormat="1" ht="24.96" customHeight="1">
      <c r="A90" s="42"/>
      <c r="B90" s="43"/>
      <c r="C90" s="26" t="s">
        <v>153</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173" t="str">
        <f>E7</f>
        <v>Zámecké konírny - Community Hub</v>
      </c>
      <c r="F93" s="35"/>
      <c r="G93" s="35"/>
      <c r="H93" s="35"/>
      <c r="I93" s="44"/>
      <c r="J93" s="44"/>
      <c r="K93" s="44"/>
      <c r="L93" s="148"/>
      <c r="S93" s="42"/>
      <c r="T93" s="42"/>
      <c r="U93" s="42"/>
      <c r="V93" s="42"/>
      <c r="W93" s="42"/>
      <c r="X93" s="42"/>
      <c r="Y93" s="42"/>
      <c r="Z93" s="42"/>
      <c r="AA93" s="42"/>
      <c r="AB93" s="42"/>
      <c r="AC93" s="42"/>
      <c r="AD93" s="42"/>
      <c r="AE93" s="42"/>
    </row>
    <row r="94" s="1" customFormat="1" ht="12" customHeight="1">
      <c r="B94" s="24"/>
      <c r="C94" s="35" t="s">
        <v>143</v>
      </c>
      <c r="D94" s="25"/>
      <c r="E94" s="25"/>
      <c r="F94" s="25"/>
      <c r="G94" s="25"/>
      <c r="H94" s="25"/>
      <c r="I94" s="25"/>
      <c r="J94" s="25"/>
      <c r="K94" s="25"/>
      <c r="L94" s="23"/>
    </row>
    <row r="95" s="2" customFormat="1" ht="16.5" customHeight="1">
      <c r="A95" s="42"/>
      <c r="B95" s="43"/>
      <c r="C95" s="44"/>
      <c r="D95" s="44"/>
      <c r="E95" s="173" t="s">
        <v>586</v>
      </c>
      <c r="F95" s="44"/>
      <c r="G95" s="44"/>
      <c r="H95" s="44"/>
      <c r="I95" s="44"/>
      <c r="J95" s="44"/>
      <c r="K95" s="44"/>
      <c r="L95" s="148"/>
      <c r="S95" s="42"/>
      <c r="T95" s="42"/>
      <c r="U95" s="42"/>
      <c r="V95" s="42"/>
      <c r="W95" s="42"/>
      <c r="X95" s="42"/>
      <c r="Y95" s="42"/>
      <c r="Z95" s="42"/>
      <c r="AA95" s="42"/>
      <c r="AB95" s="42"/>
      <c r="AC95" s="42"/>
      <c r="AD95" s="42"/>
      <c r="AE95" s="42"/>
    </row>
    <row r="96" s="2" customFormat="1" ht="12" customHeight="1">
      <c r="A96" s="42"/>
      <c r="B96" s="43"/>
      <c r="C96" s="35" t="s">
        <v>587</v>
      </c>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6.5" customHeight="1">
      <c r="A97" s="42"/>
      <c r="B97" s="43"/>
      <c r="C97" s="44"/>
      <c r="D97" s="44"/>
      <c r="E97" s="73" t="str">
        <f>E11</f>
        <v>1.4 - Stavební část - SO 06, objekt D Kontejnerové stání</v>
      </c>
      <c r="F97" s="44"/>
      <c r="G97" s="44"/>
      <c r="H97" s="44"/>
      <c r="I97" s="44"/>
      <c r="J97" s="44"/>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F14</f>
        <v>Park B.Němcové, Karviná Fryštát</v>
      </c>
      <c r="G99" s="44"/>
      <c r="H99" s="44"/>
      <c r="I99" s="35" t="s">
        <v>24</v>
      </c>
      <c r="J99" s="76" t="str">
        <f>IF(J14="","",J14)</f>
        <v>17. 9. 2023</v>
      </c>
      <c r="K99" s="44"/>
      <c r="L99" s="148"/>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25.65" customHeight="1">
      <c r="A101" s="42"/>
      <c r="B101" s="43"/>
      <c r="C101" s="35" t="s">
        <v>28</v>
      </c>
      <c r="D101" s="44"/>
      <c r="E101" s="44"/>
      <c r="F101" s="30" t="str">
        <f>E17</f>
        <v>Statutární město Karviná</v>
      </c>
      <c r="G101" s="44"/>
      <c r="H101" s="44"/>
      <c r="I101" s="35" t="s">
        <v>36</v>
      </c>
      <c r="J101" s="40" t="str">
        <f>E23</f>
        <v>Amun Pro s.r.o., Třanovice</v>
      </c>
      <c r="K101" s="44"/>
      <c r="L101" s="148"/>
      <c r="S101" s="42"/>
      <c r="T101" s="42"/>
      <c r="U101" s="42"/>
      <c r="V101" s="42"/>
      <c r="W101" s="42"/>
      <c r="X101" s="42"/>
      <c r="Y101" s="42"/>
      <c r="Z101" s="42"/>
      <c r="AA101" s="42"/>
      <c r="AB101" s="42"/>
      <c r="AC101" s="42"/>
      <c r="AD101" s="42"/>
      <c r="AE101" s="42"/>
    </row>
    <row r="102" s="2" customFormat="1" ht="15.15" customHeight="1">
      <c r="A102" s="42"/>
      <c r="B102" s="43"/>
      <c r="C102" s="35" t="s">
        <v>34</v>
      </c>
      <c r="D102" s="44"/>
      <c r="E102" s="44"/>
      <c r="F102" s="30" t="str">
        <f>IF(E20="","",E20)</f>
        <v>Vyplň údaj</v>
      </c>
      <c r="G102" s="44"/>
      <c r="H102" s="44"/>
      <c r="I102" s="35" t="s">
        <v>40</v>
      </c>
      <c r="J102" s="40" t="str">
        <f>E26</f>
        <v xml:space="preserve"> </v>
      </c>
      <c r="K102" s="44"/>
      <c r="L102" s="148"/>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11" customFormat="1" ht="29.28" customHeight="1">
      <c r="A104" s="189"/>
      <c r="B104" s="190"/>
      <c r="C104" s="191" t="s">
        <v>154</v>
      </c>
      <c r="D104" s="192" t="s">
        <v>63</v>
      </c>
      <c r="E104" s="192" t="s">
        <v>59</v>
      </c>
      <c r="F104" s="192" t="s">
        <v>60</v>
      </c>
      <c r="G104" s="192" t="s">
        <v>155</v>
      </c>
      <c r="H104" s="192" t="s">
        <v>156</v>
      </c>
      <c r="I104" s="192" t="s">
        <v>157</v>
      </c>
      <c r="J104" s="192" t="s">
        <v>147</v>
      </c>
      <c r="K104" s="193" t="s">
        <v>158</v>
      </c>
      <c r="L104" s="194"/>
      <c r="M104" s="96" t="s">
        <v>33</v>
      </c>
      <c r="N104" s="97" t="s">
        <v>48</v>
      </c>
      <c r="O104" s="97" t="s">
        <v>159</v>
      </c>
      <c r="P104" s="97" t="s">
        <v>160</v>
      </c>
      <c r="Q104" s="97" t="s">
        <v>161</v>
      </c>
      <c r="R104" s="97" t="s">
        <v>162</v>
      </c>
      <c r="S104" s="97" t="s">
        <v>163</v>
      </c>
      <c r="T104" s="98" t="s">
        <v>164</v>
      </c>
      <c r="U104" s="189"/>
      <c r="V104" s="189"/>
      <c r="W104" s="189"/>
      <c r="X104" s="189"/>
      <c r="Y104" s="189"/>
      <c r="Z104" s="189"/>
      <c r="AA104" s="189"/>
      <c r="AB104" s="189"/>
      <c r="AC104" s="189"/>
      <c r="AD104" s="189"/>
      <c r="AE104" s="189"/>
    </row>
    <row r="105" s="2" customFormat="1" ht="22.8" customHeight="1">
      <c r="A105" s="42"/>
      <c r="B105" s="43"/>
      <c r="C105" s="103" t="s">
        <v>165</v>
      </c>
      <c r="D105" s="44"/>
      <c r="E105" s="44"/>
      <c r="F105" s="44"/>
      <c r="G105" s="44"/>
      <c r="H105" s="44"/>
      <c r="I105" s="44"/>
      <c r="J105" s="195">
        <f>BK105</f>
        <v>0</v>
      </c>
      <c r="K105" s="44"/>
      <c r="L105" s="48"/>
      <c r="M105" s="99"/>
      <c r="N105" s="196"/>
      <c r="O105" s="100"/>
      <c r="P105" s="197">
        <f>P106+P445</f>
        <v>0</v>
      </c>
      <c r="Q105" s="100"/>
      <c r="R105" s="197">
        <f>R106+R445</f>
        <v>176.55550058</v>
      </c>
      <c r="S105" s="100"/>
      <c r="T105" s="198">
        <f>T106+T445</f>
        <v>0</v>
      </c>
      <c r="U105" s="42"/>
      <c r="V105" s="42"/>
      <c r="W105" s="42"/>
      <c r="X105" s="42"/>
      <c r="Y105" s="42"/>
      <c r="Z105" s="42"/>
      <c r="AA105" s="42"/>
      <c r="AB105" s="42"/>
      <c r="AC105" s="42"/>
      <c r="AD105" s="42"/>
      <c r="AE105" s="42"/>
      <c r="AT105" s="20" t="s">
        <v>77</v>
      </c>
      <c r="AU105" s="20" t="s">
        <v>148</v>
      </c>
      <c r="BK105" s="199">
        <f>BK106+BK445</f>
        <v>0</v>
      </c>
    </row>
    <row r="106" s="12" customFormat="1" ht="25.92" customHeight="1">
      <c r="A106" s="12"/>
      <c r="B106" s="200"/>
      <c r="C106" s="201"/>
      <c r="D106" s="202" t="s">
        <v>77</v>
      </c>
      <c r="E106" s="203" t="s">
        <v>166</v>
      </c>
      <c r="F106" s="203" t="s">
        <v>167</v>
      </c>
      <c r="G106" s="201"/>
      <c r="H106" s="201"/>
      <c r="I106" s="204"/>
      <c r="J106" s="205">
        <f>BK106</f>
        <v>0</v>
      </c>
      <c r="K106" s="201"/>
      <c r="L106" s="206"/>
      <c r="M106" s="207"/>
      <c r="N106" s="208"/>
      <c r="O106" s="208"/>
      <c r="P106" s="209">
        <f>P107+P155+P218+P252+P297+P317+P388+P441</f>
        <v>0</v>
      </c>
      <c r="Q106" s="208"/>
      <c r="R106" s="209">
        <f>R107+R155+R218+R252+R297+R317+R388+R441</f>
        <v>174.06029838000001</v>
      </c>
      <c r="S106" s="208"/>
      <c r="T106" s="210">
        <f>T107+T155+T218+T252+T297+T317+T388+T441</f>
        <v>0</v>
      </c>
      <c r="U106" s="12"/>
      <c r="V106" s="12"/>
      <c r="W106" s="12"/>
      <c r="X106" s="12"/>
      <c r="Y106" s="12"/>
      <c r="Z106" s="12"/>
      <c r="AA106" s="12"/>
      <c r="AB106" s="12"/>
      <c r="AC106" s="12"/>
      <c r="AD106" s="12"/>
      <c r="AE106" s="12"/>
      <c r="AR106" s="211" t="s">
        <v>85</v>
      </c>
      <c r="AT106" s="212" t="s">
        <v>77</v>
      </c>
      <c r="AU106" s="212" t="s">
        <v>78</v>
      </c>
      <c r="AY106" s="211" t="s">
        <v>168</v>
      </c>
      <c r="BK106" s="213">
        <f>BK107+BK155+BK218+BK252+BK297+BK317+BK388+BK441</f>
        <v>0</v>
      </c>
    </row>
    <row r="107" s="12" customFormat="1" ht="22.8" customHeight="1">
      <c r="A107" s="12"/>
      <c r="B107" s="200"/>
      <c r="C107" s="201"/>
      <c r="D107" s="202" t="s">
        <v>77</v>
      </c>
      <c r="E107" s="214" t="s">
        <v>85</v>
      </c>
      <c r="F107" s="214" t="s">
        <v>169</v>
      </c>
      <c r="G107" s="201"/>
      <c r="H107" s="201"/>
      <c r="I107" s="204"/>
      <c r="J107" s="215">
        <f>BK107</f>
        <v>0</v>
      </c>
      <c r="K107" s="201"/>
      <c r="L107" s="206"/>
      <c r="M107" s="207"/>
      <c r="N107" s="208"/>
      <c r="O107" s="208"/>
      <c r="P107" s="209">
        <f>SUM(P108:P154)</f>
        <v>0</v>
      </c>
      <c r="Q107" s="208"/>
      <c r="R107" s="209">
        <f>SUM(R108:R154)</f>
        <v>0</v>
      </c>
      <c r="S107" s="208"/>
      <c r="T107" s="210">
        <f>SUM(T108:T154)</f>
        <v>0</v>
      </c>
      <c r="U107" s="12"/>
      <c r="V107" s="12"/>
      <c r="W107" s="12"/>
      <c r="X107" s="12"/>
      <c r="Y107" s="12"/>
      <c r="Z107" s="12"/>
      <c r="AA107" s="12"/>
      <c r="AB107" s="12"/>
      <c r="AC107" s="12"/>
      <c r="AD107" s="12"/>
      <c r="AE107" s="12"/>
      <c r="AR107" s="211" t="s">
        <v>85</v>
      </c>
      <c r="AT107" s="212" t="s">
        <v>77</v>
      </c>
      <c r="AU107" s="212" t="s">
        <v>85</v>
      </c>
      <c r="AY107" s="211" t="s">
        <v>168</v>
      </c>
      <c r="BK107" s="213">
        <f>SUM(BK108:BK154)</f>
        <v>0</v>
      </c>
    </row>
    <row r="108" s="2" customFormat="1" ht="16.5" customHeight="1">
      <c r="A108" s="42"/>
      <c r="B108" s="43"/>
      <c r="C108" s="216" t="s">
        <v>85</v>
      </c>
      <c r="D108" s="216" t="s">
        <v>170</v>
      </c>
      <c r="E108" s="217" t="s">
        <v>6676</v>
      </c>
      <c r="F108" s="218" t="s">
        <v>6677</v>
      </c>
      <c r="G108" s="219" t="s">
        <v>502</v>
      </c>
      <c r="H108" s="220">
        <v>73.251999999999995</v>
      </c>
      <c r="I108" s="221"/>
      <c r="J108" s="222">
        <f>ROUND(I108*H108,2)</f>
        <v>0</v>
      </c>
      <c r="K108" s="218" t="s">
        <v>174</v>
      </c>
      <c r="L108" s="48"/>
      <c r="M108" s="223" t="s">
        <v>33</v>
      </c>
      <c r="N108" s="224" t="s">
        <v>49</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121</v>
      </c>
      <c r="BM108" s="227" t="s">
        <v>6678</v>
      </c>
    </row>
    <row r="109" s="2" customFormat="1">
      <c r="A109" s="42"/>
      <c r="B109" s="43"/>
      <c r="C109" s="44"/>
      <c r="D109" s="229" t="s">
        <v>176</v>
      </c>
      <c r="E109" s="44"/>
      <c r="F109" s="230" t="s">
        <v>6679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c r="A110" s="42"/>
      <c r="B110" s="43"/>
      <c r="C110" s="44"/>
      <c r="D110" s="234" t="s">
        <v>178</v>
      </c>
      <c r="E110" s="44"/>
      <c r="F110" s="235" t="s">
        <v>6680</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178</v>
      </c>
      <c r="AU110" s="20" t="s">
        <v>87</v>
      </c>
    </row>
    <row r="111" s="13" customFormat="1">
      <c r="A111" s="13"/>
      <c r="B111" s="236"/>
      <c r="C111" s="237"/>
      <c r="D111" s="229" t="s">
        <v>180</v>
      </c>
      <c r="E111" s="238" t="s">
        <v>33</v>
      </c>
      <c r="F111" s="239" t="s">
        <v>667</v>
      </c>
      <c r="G111" s="237"/>
      <c r="H111" s="238" t="s">
        <v>33</v>
      </c>
      <c r="I111" s="240"/>
      <c r="J111" s="237"/>
      <c r="K111" s="237"/>
      <c r="L111" s="241"/>
      <c r="M111" s="242"/>
      <c r="N111" s="243"/>
      <c r="O111" s="243"/>
      <c r="P111" s="243"/>
      <c r="Q111" s="243"/>
      <c r="R111" s="243"/>
      <c r="S111" s="243"/>
      <c r="T111" s="244"/>
      <c r="U111" s="13"/>
      <c r="V111" s="13"/>
      <c r="W111" s="13"/>
      <c r="X111" s="13"/>
      <c r="Y111" s="13"/>
      <c r="Z111" s="13"/>
      <c r="AA111" s="13"/>
      <c r="AB111" s="13"/>
      <c r="AC111" s="13"/>
      <c r="AD111" s="13"/>
      <c r="AE111" s="13"/>
      <c r="AT111" s="245" t="s">
        <v>180</v>
      </c>
      <c r="AU111" s="245" t="s">
        <v>87</v>
      </c>
      <c r="AV111" s="13" t="s">
        <v>85</v>
      </c>
      <c r="AW111" s="13" t="s">
        <v>39</v>
      </c>
      <c r="AX111" s="13" t="s">
        <v>78</v>
      </c>
      <c r="AY111" s="245" t="s">
        <v>168</v>
      </c>
    </row>
    <row r="112" s="13" customFormat="1">
      <c r="A112" s="13"/>
      <c r="B112" s="236"/>
      <c r="C112" s="237"/>
      <c r="D112" s="229" t="s">
        <v>180</v>
      </c>
      <c r="E112" s="238" t="s">
        <v>33</v>
      </c>
      <c r="F112" s="239" t="s">
        <v>6681</v>
      </c>
      <c r="G112" s="237"/>
      <c r="H112" s="238" t="s">
        <v>33</v>
      </c>
      <c r="I112" s="240"/>
      <c r="J112" s="237"/>
      <c r="K112" s="237"/>
      <c r="L112" s="241"/>
      <c r="M112" s="242"/>
      <c r="N112" s="243"/>
      <c r="O112" s="243"/>
      <c r="P112" s="243"/>
      <c r="Q112" s="243"/>
      <c r="R112" s="243"/>
      <c r="S112" s="243"/>
      <c r="T112" s="244"/>
      <c r="U112" s="13"/>
      <c r="V112" s="13"/>
      <c r="W112" s="13"/>
      <c r="X112" s="13"/>
      <c r="Y112" s="13"/>
      <c r="Z112" s="13"/>
      <c r="AA112" s="13"/>
      <c r="AB112" s="13"/>
      <c r="AC112" s="13"/>
      <c r="AD112" s="13"/>
      <c r="AE112" s="13"/>
      <c r="AT112" s="245" t="s">
        <v>180</v>
      </c>
      <c r="AU112" s="245" t="s">
        <v>87</v>
      </c>
      <c r="AV112" s="13" t="s">
        <v>85</v>
      </c>
      <c r="AW112" s="13" t="s">
        <v>39</v>
      </c>
      <c r="AX112" s="13" t="s">
        <v>78</v>
      </c>
      <c r="AY112" s="245" t="s">
        <v>168</v>
      </c>
    </row>
    <row r="113" s="14" customFormat="1">
      <c r="A113" s="14"/>
      <c r="B113" s="246"/>
      <c r="C113" s="247"/>
      <c r="D113" s="229" t="s">
        <v>180</v>
      </c>
      <c r="E113" s="248" t="s">
        <v>33</v>
      </c>
      <c r="F113" s="249" t="s">
        <v>6682</v>
      </c>
      <c r="G113" s="247"/>
      <c r="H113" s="250">
        <v>73.251999999999995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85</v>
      </c>
      <c r="AY113" s="256" t="s">
        <v>168</v>
      </c>
    </row>
    <row r="114" s="2" customFormat="1" ht="21.75" customHeight="1">
      <c r="A114" s="42"/>
      <c r="B114" s="43"/>
      <c r="C114" s="216" t="s">
        <v>87</v>
      </c>
      <c r="D114" s="216" t="s">
        <v>170</v>
      </c>
      <c r="E114" s="217" t="s">
        <v>6232</v>
      </c>
      <c r="F114" s="218" t="s">
        <v>6233</v>
      </c>
      <c r="G114" s="219" t="s">
        <v>502</v>
      </c>
      <c r="H114" s="220">
        <v>87.548000000000002</v>
      </c>
      <c r="I114" s="221"/>
      <c r="J114" s="222">
        <f>ROUND(I114*H114,2)</f>
        <v>0</v>
      </c>
      <c r="K114" s="218" t="s">
        <v>174</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6683</v>
      </c>
    </row>
    <row r="115" s="2" customFormat="1">
      <c r="A115" s="42"/>
      <c r="B115" s="43"/>
      <c r="C115" s="44"/>
      <c r="D115" s="229" t="s">
        <v>176</v>
      </c>
      <c r="E115" s="44"/>
      <c r="F115" s="230" t="s">
        <v>6235</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c r="A116" s="42"/>
      <c r="B116" s="43"/>
      <c r="C116" s="44"/>
      <c r="D116" s="234" t="s">
        <v>178</v>
      </c>
      <c r="E116" s="44"/>
      <c r="F116" s="235" t="s">
        <v>6236</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178</v>
      </c>
      <c r="AU116" s="20" t="s">
        <v>87</v>
      </c>
    </row>
    <row r="117" s="13" customFormat="1">
      <c r="A117" s="13"/>
      <c r="B117" s="236"/>
      <c r="C117" s="237"/>
      <c r="D117" s="229" t="s">
        <v>180</v>
      </c>
      <c r="E117" s="238" t="s">
        <v>33</v>
      </c>
      <c r="F117" s="239" t="s">
        <v>667</v>
      </c>
      <c r="G117" s="237"/>
      <c r="H117" s="238" t="s">
        <v>33</v>
      </c>
      <c r="I117" s="240"/>
      <c r="J117" s="237"/>
      <c r="K117" s="237"/>
      <c r="L117" s="241"/>
      <c r="M117" s="242"/>
      <c r="N117" s="243"/>
      <c r="O117" s="243"/>
      <c r="P117" s="243"/>
      <c r="Q117" s="243"/>
      <c r="R117" s="243"/>
      <c r="S117" s="243"/>
      <c r="T117" s="244"/>
      <c r="U117" s="13"/>
      <c r="V117" s="13"/>
      <c r="W117" s="13"/>
      <c r="X117" s="13"/>
      <c r="Y117" s="13"/>
      <c r="Z117" s="13"/>
      <c r="AA117" s="13"/>
      <c r="AB117" s="13"/>
      <c r="AC117" s="13"/>
      <c r="AD117" s="13"/>
      <c r="AE117" s="13"/>
      <c r="AT117" s="245" t="s">
        <v>180</v>
      </c>
      <c r="AU117" s="245" t="s">
        <v>87</v>
      </c>
      <c r="AV117" s="13" t="s">
        <v>85</v>
      </c>
      <c r="AW117" s="13" t="s">
        <v>39</v>
      </c>
      <c r="AX117" s="13" t="s">
        <v>78</v>
      </c>
      <c r="AY117" s="245" t="s">
        <v>168</v>
      </c>
    </row>
    <row r="118" s="14" customFormat="1">
      <c r="A118" s="14"/>
      <c r="B118" s="246"/>
      <c r="C118" s="247"/>
      <c r="D118" s="229" t="s">
        <v>180</v>
      </c>
      <c r="E118" s="248" t="s">
        <v>33</v>
      </c>
      <c r="F118" s="249" t="s">
        <v>6684</v>
      </c>
      <c r="G118" s="247"/>
      <c r="H118" s="250">
        <v>87.548000000000002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85</v>
      </c>
      <c r="AY118" s="256" t="s">
        <v>168</v>
      </c>
    </row>
    <row r="119" s="2" customFormat="1" ht="21.75" customHeight="1">
      <c r="A119" s="42"/>
      <c r="B119" s="43"/>
      <c r="C119" s="216" t="s">
        <v>118</v>
      </c>
      <c r="D119" s="216" t="s">
        <v>170</v>
      </c>
      <c r="E119" s="217" t="s">
        <v>6238</v>
      </c>
      <c r="F119" s="218" t="s">
        <v>6239</v>
      </c>
      <c r="G119" s="219" t="s">
        <v>502</v>
      </c>
      <c r="H119" s="220">
        <v>29.478000000000002</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6685</v>
      </c>
    </row>
    <row r="120" s="2" customFormat="1">
      <c r="A120" s="42"/>
      <c r="B120" s="43"/>
      <c r="C120" s="44"/>
      <c r="D120" s="229" t="s">
        <v>176</v>
      </c>
      <c r="E120" s="44"/>
      <c r="F120" s="230" t="s">
        <v>6241</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6242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667</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6686</v>
      </c>
      <c r="G123" s="247"/>
      <c r="H123" s="250">
        <v>29.478000000000002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85</v>
      </c>
      <c r="AY123" s="256" t="s">
        <v>168</v>
      </c>
    </row>
    <row r="124" s="2" customFormat="1" ht="24.15" customHeight="1">
      <c r="A124" s="42"/>
      <c r="B124" s="43"/>
      <c r="C124" s="216" t="s">
        <v>121</v>
      </c>
      <c r="D124" s="216" t="s">
        <v>170</v>
      </c>
      <c r="E124" s="217" t="s">
        <v>6245</v>
      </c>
      <c r="F124" s="218" t="s">
        <v>6246</v>
      </c>
      <c r="G124" s="219" t="s">
        <v>502</v>
      </c>
      <c r="H124" s="220">
        <v>58.956000000000003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6687</v>
      </c>
    </row>
    <row r="125" s="2" customFormat="1">
      <c r="A125" s="42"/>
      <c r="B125" s="43"/>
      <c r="C125" s="44"/>
      <c r="D125" s="229" t="s">
        <v>176</v>
      </c>
      <c r="E125" s="44"/>
      <c r="F125" s="230" t="s">
        <v>6248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6249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6688</v>
      </c>
      <c r="G127" s="247"/>
      <c r="H127" s="250">
        <v>58.956000000000003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124</v>
      </c>
      <c r="D128" s="216" t="s">
        <v>170</v>
      </c>
      <c r="E128" s="217" t="s">
        <v>6251</v>
      </c>
      <c r="F128" s="218" t="s">
        <v>6252</v>
      </c>
      <c r="G128" s="219" t="s">
        <v>502</v>
      </c>
      <c r="H128" s="220">
        <v>43.774000000000001</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6689</v>
      </c>
    </row>
    <row r="129" s="2" customFormat="1">
      <c r="A129" s="42"/>
      <c r="B129" s="43"/>
      <c r="C129" s="44"/>
      <c r="D129" s="229" t="s">
        <v>176</v>
      </c>
      <c r="E129" s="44"/>
      <c r="F129" s="230" t="s">
        <v>6254</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6255</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6690</v>
      </c>
      <c r="G132" s="247"/>
      <c r="H132" s="250">
        <v>43.774000000000001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127</v>
      </c>
      <c r="D133" s="216" t="s">
        <v>170</v>
      </c>
      <c r="E133" s="217" t="s">
        <v>689</v>
      </c>
      <c r="F133" s="218" t="s">
        <v>690</v>
      </c>
      <c r="G133" s="219" t="s">
        <v>556</v>
      </c>
      <c r="H133" s="220">
        <v>78.793000000000006</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6691</v>
      </c>
    </row>
    <row r="134" s="2" customFormat="1">
      <c r="A134" s="42"/>
      <c r="B134" s="43"/>
      <c r="C134" s="44"/>
      <c r="D134" s="229" t="s">
        <v>176</v>
      </c>
      <c r="E134" s="44"/>
      <c r="F134" s="230" t="s">
        <v>692</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693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4" customFormat="1">
      <c r="A136" s="14"/>
      <c r="B136" s="246"/>
      <c r="C136" s="247"/>
      <c r="D136" s="229" t="s">
        <v>180</v>
      </c>
      <c r="E136" s="247"/>
      <c r="F136" s="249" t="s">
        <v>6692</v>
      </c>
      <c r="G136" s="247"/>
      <c r="H136" s="250">
        <v>78.793000000000006</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4</v>
      </c>
      <c r="AX136" s="14" t="s">
        <v>85</v>
      </c>
      <c r="AY136" s="256" t="s">
        <v>168</v>
      </c>
    </row>
    <row r="137" s="2" customFormat="1" ht="16.5" customHeight="1">
      <c r="A137" s="42"/>
      <c r="B137" s="43"/>
      <c r="C137" s="216" t="s">
        <v>130</v>
      </c>
      <c r="D137" s="216" t="s">
        <v>170</v>
      </c>
      <c r="E137" s="217" t="s">
        <v>509</v>
      </c>
      <c r="F137" s="218" t="s">
        <v>510</v>
      </c>
      <c r="G137" s="219" t="s">
        <v>502</v>
      </c>
      <c r="H137" s="220">
        <v>29.478000000000002</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6693</v>
      </c>
    </row>
    <row r="138" s="2" customFormat="1">
      <c r="A138" s="42"/>
      <c r="B138" s="43"/>
      <c r="C138" s="44"/>
      <c r="D138" s="229" t="s">
        <v>176</v>
      </c>
      <c r="E138" s="44"/>
      <c r="F138" s="230" t="s">
        <v>512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513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2" customFormat="1" ht="16.5" customHeight="1">
      <c r="A140" s="42"/>
      <c r="B140" s="43"/>
      <c r="C140" s="216" t="s">
        <v>133</v>
      </c>
      <c r="D140" s="216" t="s">
        <v>170</v>
      </c>
      <c r="E140" s="217" t="s">
        <v>6260</v>
      </c>
      <c r="F140" s="218" t="s">
        <v>6261</v>
      </c>
      <c r="G140" s="219" t="s">
        <v>502</v>
      </c>
      <c r="H140" s="220">
        <v>43.774000000000001</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6694</v>
      </c>
    </row>
    <row r="141" s="2" customFormat="1">
      <c r="A141" s="42"/>
      <c r="B141" s="43"/>
      <c r="C141" s="44"/>
      <c r="D141" s="229" t="s">
        <v>176</v>
      </c>
      <c r="E141" s="44"/>
      <c r="F141" s="230" t="s">
        <v>6263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6264</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13" customFormat="1">
      <c r="A143" s="13"/>
      <c r="B143" s="236"/>
      <c r="C143" s="237"/>
      <c r="D143" s="229" t="s">
        <v>180</v>
      </c>
      <c r="E143" s="238" t="s">
        <v>33</v>
      </c>
      <c r="F143" s="239" t="s">
        <v>667</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6695</v>
      </c>
      <c r="G144" s="247"/>
      <c r="H144" s="250">
        <v>73.251999999999995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6696</v>
      </c>
      <c r="G145" s="247"/>
      <c r="H145" s="250">
        <v>-11.1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6697</v>
      </c>
      <c r="G146" s="247"/>
      <c r="H146" s="250">
        <v>-7.2000000000000002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6698</v>
      </c>
      <c r="G147" s="247"/>
      <c r="H147" s="250">
        <v>-11.178000000000001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43.774000000000001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16" t="s">
        <v>136</v>
      </c>
      <c r="D149" s="216" t="s">
        <v>170</v>
      </c>
      <c r="E149" s="217" t="s">
        <v>6270</v>
      </c>
      <c r="F149" s="218" t="s">
        <v>6271</v>
      </c>
      <c r="G149" s="219" t="s">
        <v>173</v>
      </c>
      <c r="H149" s="220">
        <v>56.700000000000003</v>
      </c>
      <c r="I149" s="221"/>
      <c r="J149" s="222">
        <f>ROUND(I149*H149,2)</f>
        <v>0</v>
      </c>
      <c r="K149" s="218" t="s">
        <v>174</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6699</v>
      </c>
    </row>
    <row r="150" s="2" customFormat="1">
      <c r="A150" s="42"/>
      <c r="B150" s="43"/>
      <c r="C150" s="44"/>
      <c r="D150" s="229" t="s">
        <v>176</v>
      </c>
      <c r="E150" s="44"/>
      <c r="F150" s="230" t="s">
        <v>6273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c r="A151" s="42"/>
      <c r="B151" s="43"/>
      <c r="C151" s="44"/>
      <c r="D151" s="234" t="s">
        <v>178</v>
      </c>
      <c r="E151" s="44"/>
      <c r="F151" s="235" t="s">
        <v>6274</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178</v>
      </c>
      <c r="AU151" s="20" t="s">
        <v>87</v>
      </c>
    </row>
    <row r="152" s="13" customFormat="1">
      <c r="A152" s="13"/>
      <c r="B152" s="236"/>
      <c r="C152" s="237"/>
      <c r="D152" s="229" t="s">
        <v>180</v>
      </c>
      <c r="E152" s="238" t="s">
        <v>33</v>
      </c>
      <c r="F152" s="239" t="s">
        <v>667</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3" customFormat="1">
      <c r="A153" s="13"/>
      <c r="B153" s="236"/>
      <c r="C153" s="237"/>
      <c r="D153" s="229" t="s">
        <v>180</v>
      </c>
      <c r="E153" s="238" t="s">
        <v>33</v>
      </c>
      <c r="F153" s="239" t="s">
        <v>6700</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6701</v>
      </c>
      <c r="G154" s="247"/>
      <c r="H154" s="250">
        <v>56.700000000000003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12" customFormat="1" ht="22.8" customHeight="1">
      <c r="A155" s="12"/>
      <c r="B155" s="200"/>
      <c r="C155" s="201"/>
      <c r="D155" s="202" t="s">
        <v>77</v>
      </c>
      <c r="E155" s="214" t="s">
        <v>87</v>
      </c>
      <c r="F155" s="214" t="s">
        <v>725</v>
      </c>
      <c r="G155" s="201"/>
      <c r="H155" s="201"/>
      <c r="I155" s="204"/>
      <c r="J155" s="215">
        <f>BK155</f>
        <v>0</v>
      </c>
      <c r="K155" s="201"/>
      <c r="L155" s="206"/>
      <c r="M155" s="207"/>
      <c r="N155" s="208"/>
      <c r="O155" s="208"/>
      <c r="P155" s="209">
        <f>SUM(P156:P217)</f>
        <v>0</v>
      </c>
      <c r="Q155" s="208"/>
      <c r="R155" s="209">
        <f>SUM(R156:R217)</f>
        <v>70.945830630000003</v>
      </c>
      <c r="S155" s="208"/>
      <c r="T155" s="210">
        <f>SUM(T156:T217)</f>
        <v>0</v>
      </c>
      <c r="U155" s="12"/>
      <c r="V155" s="12"/>
      <c r="W155" s="12"/>
      <c r="X155" s="12"/>
      <c r="Y155" s="12"/>
      <c r="Z155" s="12"/>
      <c r="AA155" s="12"/>
      <c r="AB155" s="12"/>
      <c r="AC155" s="12"/>
      <c r="AD155" s="12"/>
      <c r="AE155" s="12"/>
      <c r="AR155" s="211" t="s">
        <v>85</v>
      </c>
      <c r="AT155" s="212" t="s">
        <v>77</v>
      </c>
      <c r="AU155" s="212" t="s">
        <v>85</v>
      </c>
      <c r="AY155" s="211" t="s">
        <v>168</v>
      </c>
      <c r="BK155" s="213">
        <f>SUM(BK156:BK217)</f>
        <v>0</v>
      </c>
    </row>
    <row r="156" s="2" customFormat="1" ht="16.5" customHeight="1">
      <c r="A156" s="42"/>
      <c r="B156" s="43"/>
      <c r="C156" s="216" t="s">
        <v>230</v>
      </c>
      <c r="D156" s="216" t="s">
        <v>170</v>
      </c>
      <c r="E156" s="217" t="s">
        <v>776</v>
      </c>
      <c r="F156" s="218" t="s">
        <v>777</v>
      </c>
      <c r="G156" s="219" t="s">
        <v>502</v>
      </c>
      <c r="H156" s="220">
        <v>11.178000000000001</v>
      </c>
      <c r="I156" s="221"/>
      <c r="J156" s="222">
        <f>ROUND(I156*H156,2)</f>
        <v>0</v>
      </c>
      <c r="K156" s="218" t="s">
        <v>174</v>
      </c>
      <c r="L156" s="48"/>
      <c r="M156" s="223" t="s">
        <v>33</v>
      </c>
      <c r="N156" s="224" t="s">
        <v>49</v>
      </c>
      <c r="O156" s="88"/>
      <c r="P156" s="225">
        <f>O156*H156</f>
        <v>0</v>
      </c>
      <c r="Q156" s="225">
        <v>2.1600000000000001</v>
      </c>
      <c r="R156" s="225">
        <f>Q156*H156</f>
        <v>24.144480000000005</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6702</v>
      </c>
    </row>
    <row r="157" s="2" customFormat="1">
      <c r="A157" s="42"/>
      <c r="B157" s="43"/>
      <c r="C157" s="44"/>
      <c r="D157" s="229" t="s">
        <v>176</v>
      </c>
      <c r="E157" s="44"/>
      <c r="F157" s="230" t="s">
        <v>779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780</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13" customFormat="1">
      <c r="A159" s="13"/>
      <c r="B159" s="236"/>
      <c r="C159" s="237"/>
      <c r="D159" s="229" t="s">
        <v>180</v>
      </c>
      <c r="E159" s="238" t="s">
        <v>33</v>
      </c>
      <c r="F159" s="239" t="s">
        <v>667</v>
      </c>
      <c r="G159" s="237"/>
      <c r="H159" s="238" t="s">
        <v>33</v>
      </c>
      <c r="I159" s="240"/>
      <c r="J159" s="237"/>
      <c r="K159" s="237"/>
      <c r="L159" s="241"/>
      <c r="M159" s="242"/>
      <c r="N159" s="243"/>
      <c r="O159" s="243"/>
      <c r="P159" s="243"/>
      <c r="Q159" s="243"/>
      <c r="R159" s="243"/>
      <c r="S159" s="243"/>
      <c r="T159" s="244"/>
      <c r="U159" s="13"/>
      <c r="V159" s="13"/>
      <c r="W159" s="13"/>
      <c r="X159" s="13"/>
      <c r="Y159" s="13"/>
      <c r="Z159" s="13"/>
      <c r="AA159" s="13"/>
      <c r="AB159" s="13"/>
      <c r="AC159" s="13"/>
      <c r="AD159" s="13"/>
      <c r="AE159" s="13"/>
      <c r="AT159" s="245" t="s">
        <v>180</v>
      </c>
      <c r="AU159" s="245" t="s">
        <v>87</v>
      </c>
      <c r="AV159" s="13" t="s">
        <v>85</v>
      </c>
      <c r="AW159" s="13" t="s">
        <v>39</v>
      </c>
      <c r="AX159" s="13" t="s">
        <v>78</v>
      </c>
      <c r="AY159" s="245" t="s">
        <v>168</v>
      </c>
    </row>
    <row r="160" s="14" customFormat="1">
      <c r="A160" s="14"/>
      <c r="B160" s="246"/>
      <c r="C160" s="247"/>
      <c r="D160" s="229" t="s">
        <v>180</v>
      </c>
      <c r="E160" s="248" t="s">
        <v>33</v>
      </c>
      <c r="F160" s="249" t="s">
        <v>6703</v>
      </c>
      <c r="G160" s="247"/>
      <c r="H160" s="250">
        <v>11.178000000000001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85</v>
      </c>
      <c r="AY160" s="256" t="s">
        <v>168</v>
      </c>
    </row>
    <row r="161" s="2" customFormat="1" ht="16.5" customHeight="1">
      <c r="A161" s="42"/>
      <c r="B161" s="43"/>
      <c r="C161" s="216" t="s">
        <v>236</v>
      </c>
      <c r="D161" s="216" t="s">
        <v>170</v>
      </c>
      <c r="E161" s="217" t="s">
        <v>6289</v>
      </c>
      <c r="F161" s="218" t="s">
        <v>6290</v>
      </c>
      <c r="G161" s="219" t="s">
        <v>502</v>
      </c>
      <c r="H161" s="220">
        <v>7.2000000000000002</v>
      </c>
      <c r="I161" s="221"/>
      <c r="J161" s="222">
        <f>ROUND(I161*H161,2)</f>
        <v>0</v>
      </c>
      <c r="K161" s="218" t="s">
        <v>174</v>
      </c>
      <c r="L161" s="48"/>
      <c r="M161" s="223" t="s">
        <v>33</v>
      </c>
      <c r="N161" s="224" t="s">
        <v>49</v>
      </c>
      <c r="O161" s="88"/>
      <c r="P161" s="225">
        <f>O161*H161</f>
        <v>0</v>
      </c>
      <c r="Q161" s="225">
        <v>2.5018699999999998</v>
      </c>
      <c r="R161" s="225">
        <f>Q161*H161</f>
        <v>18.013463999999999</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6704</v>
      </c>
    </row>
    <row r="162" s="2" customFormat="1">
      <c r="A162" s="42"/>
      <c r="B162" s="43"/>
      <c r="C162" s="44"/>
      <c r="D162" s="229" t="s">
        <v>176</v>
      </c>
      <c r="E162" s="44"/>
      <c r="F162" s="230" t="s">
        <v>6292</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6293</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3" customFormat="1">
      <c r="A164" s="13"/>
      <c r="B164" s="236"/>
      <c r="C164" s="237"/>
      <c r="D164" s="229" t="s">
        <v>180</v>
      </c>
      <c r="E164" s="238" t="s">
        <v>33</v>
      </c>
      <c r="F164" s="239" t="s">
        <v>6705</v>
      </c>
      <c r="G164" s="237"/>
      <c r="H164" s="238" t="s">
        <v>33</v>
      </c>
      <c r="I164" s="240"/>
      <c r="J164" s="237"/>
      <c r="K164" s="237"/>
      <c r="L164" s="241"/>
      <c r="M164" s="242"/>
      <c r="N164" s="243"/>
      <c r="O164" s="243"/>
      <c r="P164" s="243"/>
      <c r="Q164" s="243"/>
      <c r="R164" s="243"/>
      <c r="S164" s="243"/>
      <c r="T164" s="244"/>
      <c r="U164" s="13"/>
      <c r="V164" s="13"/>
      <c r="W164" s="13"/>
      <c r="X164" s="13"/>
      <c r="Y164" s="13"/>
      <c r="Z164" s="13"/>
      <c r="AA164" s="13"/>
      <c r="AB164" s="13"/>
      <c r="AC164" s="13"/>
      <c r="AD164" s="13"/>
      <c r="AE164" s="13"/>
      <c r="AT164" s="245" t="s">
        <v>180</v>
      </c>
      <c r="AU164" s="245" t="s">
        <v>87</v>
      </c>
      <c r="AV164" s="13" t="s">
        <v>85</v>
      </c>
      <c r="AW164" s="13" t="s">
        <v>39</v>
      </c>
      <c r="AX164" s="13" t="s">
        <v>78</v>
      </c>
      <c r="AY164" s="245" t="s">
        <v>168</v>
      </c>
    </row>
    <row r="165" s="14" customFormat="1">
      <c r="A165" s="14"/>
      <c r="B165" s="246"/>
      <c r="C165" s="247"/>
      <c r="D165" s="229" t="s">
        <v>180</v>
      </c>
      <c r="E165" s="248" t="s">
        <v>33</v>
      </c>
      <c r="F165" s="249" t="s">
        <v>6706</v>
      </c>
      <c r="G165" s="247"/>
      <c r="H165" s="250">
        <v>7.2000000000000002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85</v>
      </c>
      <c r="AY165" s="256" t="s">
        <v>168</v>
      </c>
    </row>
    <row r="166" s="2" customFormat="1" ht="16.5" customHeight="1">
      <c r="A166" s="42"/>
      <c r="B166" s="43"/>
      <c r="C166" s="216" t="s">
        <v>242</v>
      </c>
      <c r="D166" s="216" t="s">
        <v>170</v>
      </c>
      <c r="E166" s="217" t="s">
        <v>6295</v>
      </c>
      <c r="F166" s="218" t="s">
        <v>6296</v>
      </c>
      <c r="G166" s="219" t="s">
        <v>173</v>
      </c>
      <c r="H166" s="220">
        <v>8.4000000000000004</v>
      </c>
      <c r="I166" s="221"/>
      <c r="J166" s="222">
        <f>ROUND(I166*H166,2)</f>
        <v>0</v>
      </c>
      <c r="K166" s="218" t="s">
        <v>174</v>
      </c>
      <c r="L166" s="48"/>
      <c r="M166" s="223" t="s">
        <v>33</v>
      </c>
      <c r="N166" s="224" t="s">
        <v>49</v>
      </c>
      <c r="O166" s="88"/>
      <c r="P166" s="225">
        <f>O166*H166</f>
        <v>0</v>
      </c>
      <c r="Q166" s="225">
        <v>0.00247</v>
      </c>
      <c r="R166" s="225">
        <f>Q166*H166</f>
        <v>0.020747999999999999</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6707</v>
      </c>
    </row>
    <row r="167" s="2" customFormat="1">
      <c r="A167" s="42"/>
      <c r="B167" s="43"/>
      <c r="C167" s="44"/>
      <c r="D167" s="229" t="s">
        <v>176</v>
      </c>
      <c r="E167" s="44"/>
      <c r="F167" s="230" t="s">
        <v>6298</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6299</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13" customFormat="1">
      <c r="A169" s="13"/>
      <c r="B169" s="236"/>
      <c r="C169" s="237"/>
      <c r="D169" s="229" t="s">
        <v>180</v>
      </c>
      <c r="E169" s="238" t="s">
        <v>33</v>
      </c>
      <c r="F169" s="239" t="s">
        <v>6705</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6708</v>
      </c>
      <c r="G170" s="247"/>
      <c r="H170" s="250">
        <v>8.4000000000000004</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6301</v>
      </c>
      <c r="F171" s="218" t="s">
        <v>6302</v>
      </c>
      <c r="G171" s="219" t="s">
        <v>173</v>
      </c>
      <c r="H171" s="220">
        <v>8.4000000000000004</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6709</v>
      </c>
    </row>
    <row r="172" s="2" customFormat="1">
      <c r="A172" s="42"/>
      <c r="B172" s="43"/>
      <c r="C172" s="44"/>
      <c r="D172" s="229" t="s">
        <v>176</v>
      </c>
      <c r="E172" s="44"/>
      <c r="F172" s="230" t="s">
        <v>6304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6305</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2" customFormat="1" ht="16.5" customHeight="1">
      <c r="A174" s="42"/>
      <c r="B174" s="43"/>
      <c r="C174" s="216" t="s">
        <v>254</v>
      </c>
      <c r="D174" s="216" t="s">
        <v>170</v>
      </c>
      <c r="E174" s="217" t="s">
        <v>796</v>
      </c>
      <c r="F174" s="218" t="s">
        <v>797</v>
      </c>
      <c r="G174" s="219" t="s">
        <v>556</v>
      </c>
      <c r="H174" s="220">
        <v>0.14999999999999999</v>
      </c>
      <c r="I174" s="221"/>
      <c r="J174" s="222">
        <f>ROUND(I174*H174,2)</f>
        <v>0</v>
      </c>
      <c r="K174" s="218" t="s">
        <v>174</v>
      </c>
      <c r="L174" s="48"/>
      <c r="M174" s="223" t="s">
        <v>33</v>
      </c>
      <c r="N174" s="224" t="s">
        <v>49</v>
      </c>
      <c r="O174" s="88"/>
      <c r="P174" s="225">
        <f>O174*H174</f>
        <v>0</v>
      </c>
      <c r="Q174" s="225">
        <v>1.0606199999999999</v>
      </c>
      <c r="R174" s="225">
        <f>Q174*H174</f>
        <v>0.15909299999999998</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6710</v>
      </c>
    </row>
    <row r="175" s="2" customFormat="1">
      <c r="A175" s="42"/>
      <c r="B175" s="43"/>
      <c r="C175" s="44"/>
      <c r="D175" s="229" t="s">
        <v>176</v>
      </c>
      <c r="E175" s="44"/>
      <c r="F175" s="230" t="s">
        <v>799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c r="A176" s="42"/>
      <c r="B176" s="43"/>
      <c r="C176" s="44"/>
      <c r="D176" s="234" t="s">
        <v>178</v>
      </c>
      <c r="E176" s="44"/>
      <c r="F176" s="235" t="s">
        <v>800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178</v>
      </c>
      <c r="AU176" s="20" t="s">
        <v>87</v>
      </c>
    </row>
    <row r="177" s="13" customFormat="1">
      <c r="A177" s="13"/>
      <c r="B177" s="236"/>
      <c r="C177" s="237"/>
      <c r="D177" s="229" t="s">
        <v>180</v>
      </c>
      <c r="E177" s="238" t="s">
        <v>33</v>
      </c>
      <c r="F177" s="239" t="s">
        <v>6705</v>
      </c>
      <c r="G177" s="237"/>
      <c r="H177" s="238" t="s">
        <v>33</v>
      </c>
      <c r="I177" s="240"/>
      <c r="J177" s="237"/>
      <c r="K177" s="237"/>
      <c r="L177" s="241"/>
      <c r="M177" s="242"/>
      <c r="N177" s="243"/>
      <c r="O177" s="243"/>
      <c r="P177" s="243"/>
      <c r="Q177" s="243"/>
      <c r="R177" s="243"/>
      <c r="S177" s="243"/>
      <c r="T177" s="244"/>
      <c r="U177" s="13"/>
      <c r="V177" s="13"/>
      <c r="W177" s="13"/>
      <c r="X177" s="13"/>
      <c r="Y177" s="13"/>
      <c r="Z177" s="13"/>
      <c r="AA177" s="13"/>
      <c r="AB177" s="13"/>
      <c r="AC177" s="13"/>
      <c r="AD177" s="13"/>
      <c r="AE177" s="13"/>
      <c r="AT177" s="245" t="s">
        <v>180</v>
      </c>
      <c r="AU177" s="245" t="s">
        <v>87</v>
      </c>
      <c r="AV177" s="13" t="s">
        <v>85</v>
      </c>
      <c r="AW177" s="13" t="s">
        <v>39</v>
      </c>
      <c r="AX177" s="13" t="s">
        <v>78</v>
      </c>
      <c r="AY177" s="245" t="s">
        <v>168</v>
      </c>
    </row>
    <row r="178" s="13" customFormat="1">
      <c r="A178" s="13"/>
      <c r="B178" s="236"/>
      <c r="C178" s="237"/>
      <c r="D178" s="229" t="s">
        <v>180</v>
      </c>
      <c r="E178" s="238" t="s">
        <v>33</v>
      </c>
      <c r="F178" s="239" t="s">
        <v>6323</v>
      </c>
      <c r="G178" s="237"/>
      <c r="H178" s="238" t="s">
        <v>33</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180</v>
      </c>
      <c r="AU178" s="245" t="s">
        <v>87</v>
      </c>
      <c r="AV178" s="13" t="s">
        <v>85</v>
      </c>
      <c r="AW178" s="13" t="s">
        <v>39</v>
      </c>
      <c r="AX178" s="13" t="s">
        <v>78</v>
      </c>
      <c r="AY178" s="245" t="s">
        <v>168</v>
      </c>
    </row>
    <row r="179" s="14" customFormat="1">
      <c r="A179" s="14"/>
      <c r="B179" s="246"/>
      <c r="C179" s="247"/>
      <c r="D179" s="229" t="s">
        <v>180</v>
      </c>
      <c r="E179" s="248" t="s">
        <v>33</v>
      </c>
      <c r="F179" s="249" t="s">
        <v>6711</v>
      </c>
      <c r="G179" s="247"/>
      <c r="H179" s="250">
        <v>0.14999999999999999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85</v>
      </c>
      <c r="AY179" s="256" t="s">
        <v>168</v>
      </c>
    </row>
    <row r="180" s="2" customFormat="1" ht="16.5" customHeight="1">
      <c r="A180" s="42"/>
      <c r="B180" s="43"/>
      <c r="C180" s="216" t="s">
        <v>8</v>
      </c>
      <c r="D180" s="216" t="s">
        <v>170</v>
      </c>
      <c r="E180" s="217" t="s">
        <v>6306</v>
      </c>
      <c r="F180" s="218" t="s">
        <v>6307</v>
      </c>
      <c r="G180" s="219" t="s">
        <v>556</v>
      </c>
      <c r="H180" s="220">
        <v>0.499</v>
      </c>
      <c r="I180" s="221"/>
      <c r="J180" s="222">
        <f>ROUND(I180*H180,2)</f>
        <v>0</v>
      </c>
      <c r="K180" s="218" t="s">
        <v>174</v>
      </c>
      <c r="L180" s="48"/>
      <c r="M180" s="223" t="s">
        <v>33</v>
      </c>
      <c r="N180" s="224" t="s">
        <v>49</v>
      </c>
      <c r="O180" s="88"/>
      <c r="P180" s="225">
        <f>O180*H180</f>
        <v>0</v>
      </c>
      <c r="Q180" s="225">
        <v>1.06277</v>
      </c>
      <c r="R180" s="225">
        <f>Q180*H180</f>
        <v>0.53032223000000001</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6712</v>
      </c>
    </row>
    <row r="181" s="2" customFormat="1">
      <c r="A181" s="42"/>
      <c r="B181" s="43"/>
      <c r="C181" s="44"/>
      <c r="D181" s="229" t="s">
        <v>176</v>
      </c>
      <c r="E181" s="44"/>
      <c r="F181" s="230" t="s">
        <v>6309</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6310</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3" customFormat="1">
      <c r="A183" s="13"/>
      <c r="B183" s="236"/>
      <c r="C183" s="237"/>
      <c r="D183" s="229" t="s">
        <v>180</v>
      </c>
      <c r="E183" s="238" t="s">
        <v>33</v>
      </c>
      <c r="F183" s="239" t="s">
        <v>6705</v>
      </c>
      <c r="G183" s="237"/>
      <c r="H183" s="238" t="s">
        <v>33</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180</v>
      </c>
      <c r="AU183" s="245" t="s">
        <v>87</v>
      </c>
      <c r="AV183" s="13" t="s">
        <v>85</v>
      </c>
      <c r="AW183" s="13" t="s">
        <v>39</v>
      </c>
      <c r="AX183" s="13" t="s">
        <v>78</v>
      </c>
      <c r="AY183" s="245" t="s">
        <v>168</v>
      </c>
    </row>
    <row r="184" s="13" customFormat="1">
      <c r="A184" s="13"/>
      <c r="B184" s="236"/>
      <c r="C184" s="237"/>
      <c r="D184" s="229" t="s">
        <v>180</v>
      </c>
      <c r="E184" s="238" t="s">
        <v>33</v>
      </c>
      <c r="F184" s="239" t="s">
        <v>6311</v>
      </c>
      <c r="G184" s="237"/>
      <c r="H184" s="238" t="s">
        <v>33</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180</v>
      </c>
      <c r="AU184" s="245" t="s">
        <v>87</v>
      </c>
      <c r="AV184" s="13" t="s">
        <v>85</v>
      </c>
      <c r="AW184" s="13" t="s">
        <v>39</v>
      </c>
      <c r="AX184" s="13" t="s">
        <v>78</v>
      </c>
      <c r="AY184" s="245" t="s">
        <v>168</v>
      </c>
    </row>
    <row r="185" s="14" customFormat="1">
      <c r="A185" s="14"/>
      <c r="B185" s="246"/>
      <c r="C185" s="247"/>
      <c r="D185" s="229" t="s">
        <v>180</v>
      </c>
      <c r="E185" s="248" t="s">
        <v>33</v>
      </c>
      <c r="F185" s="249" t="s">
        <v>6713</v>
      </c>
      <c r="G185" s="247"/>
      <c r="H185" s="250">
        <v>0.499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85</v>
      </c>
      <c r="AY185" s="256" t="s">
        <v>168</v>
      </c>
    </row>
    <row r="186" s="2" customFormat="1" ht="16.5" customHeight="1">
      <c r="A186" s="42"/>
      <c r="B186" s="43"/>
      <c r="C186" s="216" t="s">
        <v>266</v>
      </c>
      <c r="D186" s="216" t="s">
        <v>170</v>
      </c>
      <c r="E186" s="217" t="s">
        <v>6313</v>
      </c>
      <c r="F186" s="218" t="s">
        <v>6314</v>
      </c>
      <c r="G186" s="219" t="s">
        <v>502</v>
      </c>
      <c r="H186" s="220">
        <v>11.1</v>
      </c>
      <c r="I186" s="221"/>
      <c r="J186" s="222">
        <f>ROUND(I186*H186,2)</f>
        <v>0</v>
      </c>
      <c r="K186" s="218" t="s">
        <v>174</v>
      </c>
      <c r="L186" s="48"/>
      <c r="M186" s="223" t="s">
        <v>33</v>
      </c>
      <c r="N186" s="224" t="s">
        <v>49</v>
      </c>
      <c r="O186" s="88"/>
      <c r="P186" s="225">
        <f>O186*H186</f>
        <v>0</v>
      </c>
      <c r="Q186" s="225">
        <v>2.5018699999999998</v>
      </c>
      <c r="R186" s="225">
        <f>Q186*H186</f>
        <v>27.770756999999996</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6714</v>
      </c>
    </row>
    <row r="187" s="2" customFormat="1">
      <c r="A187" s="42"/>
      <c r="B187" s="43"/>
      <c r="C187" s="44"/>
      <c r="D187" s="229" t="s">
        <v>176</v>
      </c>
      <c r="E187" s="44"/>
      <c r="F187" s="230" t="s">
        <v>6316</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6317</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3" customFormat="1">
      <c r="A189" s="13"/>
      <c r="B189" s="236"/>
      <c r="C189" s="237"/>
      <c r="D189" s="229" t="s">
        <v>180</v>
      </c>
      <c r="E189" s="238" t="s">
        <v>33</v>
      </c>
      <c r="F189" s="239" t="s">
        <v>6705</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6715</v>
      </c>
      <c r="G190" s="247"/>
      <c r="H190" s="250">
        <v>8.4000000000000004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4" customFormat="1">
      <c r="A191" s="14"/>
      <c r="B191" s="246"/>
      <c r="C191" s="247"/>
      <c r="D191" s="229" t="s">
        <v>180</v>
      </c>
      <c r="E191" s="248" t="s">
        <v>33</v>
      </c>
      <c r="F191" s="249" t="s">
        <v>6716</v>
      </c>
      <c r="G191" s="247"/>
      <c r="H191" s="250">
        <v>2.7000000000000002</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5" customFormat="1">
      <c r="A192" s="15"/>
      <c r="B192" s="263"/>
      <c r="C192" s="264"/>
      <c r="D192" s="229" t="s">
        <v>180</v>
      </c>
      <c r="E192" s="265" t="s">
        <v>33</v>
      </c>
      <c r="F192" s="266" t="s">
        <v>626</v>
      </c>
      <c r="G192" s="264"/>
      <c r="H192" s="267">
        <v>11.1</v>
      </c>
      <c r="I192" s="268"/>
      <c r="J192" s="264"/>
      <c r="K192" s="264"/>
      <c r="L192" s="269"/>
      <c r="M192" s="270"/>
      <c r="N192" s="271"/>
      <c r="O192" s="271"/>
      <c r="P192" s="271"/>
      <c r="Q192" s="271"/>
      <c r="R192" s="271"/>
      <c r="S192" s="271"/>
      <c r="T192" s="272"/>
      <c r="U192" s="15"/>
      <c r="V192" s="15"/>
      <c r="W192" s="15"/>
      <c r="X192" s="15"/>
      <c r="Y192" s="15"/>
      <c r="Z192" s="15"/>
      <c r="AA192" s="15"/>
      <c r="AB192" s="15"/>
      <c r="AC192" s="15"/>
      <c r="AD192" s="15"/>
      <c r="AE192" s="15"/>
      <c r="AT192" s="273" t="s">
        <v>180</v>
      </c>
      <c r="AU192" s="273" t="s">
        <v>87</v>
      </c>
      <c r="AV192" s="15" t="s">
        <v>121</v>
      </c>
      <c r="AW192" s="15" t="s">
        <v>39</v>
      </c>
      <c r="AX192" s="15" t="s">
        <v>85</v>
      </c>
      <c r="AY192" s="273" t="s">
        <v>168</v>
      </c>
    </row>
    <row r="193" s="2" customFormat="1" ht="16.5" customHeight="1">
      <c r="A193" s="42"/>
      <c r="B193" s="43"/>
      <c r="C193" s="216" t="s">
        <v>273</v>
      </c>
      <c r="D193" s="216" t="s">
        <v>170</v>
      </c>
      <c r="E193" s="217" t="s">
        <v>819</v>
      </c>
      <c r="F193" s="218" t="s">
        <v>820</v>
      </c>
      <c r="G193" s="219" t="s">
        <v>173</v>
      </c>
      <c r="H193" s="220">
        <v>66.799999999999997</v>
      </c>
      <c r="I193" s="221"/>
      <c r="J193" s="222">
        <f>ROUND(I193*H193,2)</f>
        <v>0</v>
      </c>
      <c r="K193" s="218" t="s">
        <v>174</v>
      </c>
      <c r="L193" s="48"/>
      <c r="M193" s="223" t="s">
        <v>33</v>
      </c>
      <c r="N193" s="224" t="s">
        <v>49</v>
      </c>
      <c r="O193" s="88"/>
      <c r="P193" s="225">
        <f>O193*H193</f>
        <v>0</v>
      </c>
      <c r="Q193" s="225">
        <v>0.0026900000000000001</v>
      </c>
      <c r="R193" s="225">
        <f>Q193*H193</f>
        <v>0.17969199999999999</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6717</v>
      </c>
    </row>
    <row r="194" s="2" customFormat="1">
      <c r="A194" s="42"/>
      <c r="B194" s="43"/>
      <c r="C194" s="44"/>
      <c r="D194" s="229" t="s">
        <v>176</v>
      </c>
      <c r="E194" s="44"/>
      <c r="F194" s="230" t="s">
        <v>822</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823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6705</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6718</v>
      </c>
      <c r="G197" s="247"/>
      <c r="H197" s="250">
        <v>56</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6719</v>
      </c>
      <c r="G198" s="247"/>
      <c r="H198" s="250">
        <v>10.800000000000001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66.799999999999997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280</v>
      </c>
      <c r="D200" s="216" t="s">
        <v>170</v>
      </c>
      <c r="E200" s="217" t="s">
        <v>849</v>
      </c>
      <c r="F200" s="218" t="s">
        <v>850</v>
      </c>
      <c r="G200" s="219" t="s">
        <v>173</v>
      </c>
      <c r="H200" s="220">
        <v>66.799999999999997</v>
      </c>
      <c r="I200" s="221"/>
      <c r="J200" s="222">
        <f>ROUND(I200*H200,2)</f>
        <v>0</v>
      </c>
      <c r="K200" s="218" t="s">
        <v>174</v>
      </c>
      <c r="L200" s="48"/>
      <c r="M200" s="223" t="s">
        <v>33</v>
      </c>
      <c r="N200" s="22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6720</v>
      </c>
    </row>
    <row r="201" s="2" customFormat="1">
      <c r="A201" s="42"/>
      <c r="B201" s="43"/>
      <c r="C201" s="44"/>
      <c r="D201" s="229" t="s">
        <v>176</v>
      </c>
      <c r="E201" s="44"/>
      <c r="F201" s="230" t="s">
        <v>852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853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2" customFormat="1" ht="16.5" customHeight="1">
      <c r="A203" s="42"/>
      <c r="B203" s="43"/>
      <c r="C203" s="216" t="s">
        <v>287</v>
      </c>
      <c r="D203" s="216" t="s">
        <v>170</v>
      </c>
      <c r="E203" s="217" t="s">
        <v>854</v>
      </c>
      <c r="F203" s="218" t="s">
        <v>855</v>
      </c>
      <c r="G203" s="219" t="s">
        <v>556</v>
      </c>
      <c r="H203" s="220">
        <v>0.12</v>
      </c>
      <c r="I203" s="221"/>
      <c r="J203" s="222">
        <f>ROUND(I203*H203,2)</f>
        <v>0</v>
      </c>
      <c r="K203" s="218" t="s">
        <v>174</v>
      </c>
      <c r="L203" s="48"/>
      <c r="M203" s="223" t="s">
        <v>33</v>
      </c>
      <c r="N203" s="224" t="s">
        <v>49</v>
      </c>
      <c r="O203" s="88"/>
      <c r="P203" s="225">
        <f>O203*H203</f>
        <v>0</v>
      </c>
      <c r="Q203" s="225">
        <v>1.0606199999999999</v>
      </c>
      <c r="R203" s="225">
        <f>Q203*H203</f>
        <v>0.12727439999999998</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6721</v>
      </c>
    </row>
    <row r="204" s="2" customFormat="1">
      <c r="A204" s="42"/>
      <c r="B204" s="43"/>
      <c r="C204" s="44"/>
      <c r="D204" s="229" t="s">
        <v>176</v>
      </c>
      <c r="E204" s="44"/>
      <c r="F204" s="230" t="s">
        <v>857</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858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6705</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3" customFormat="1">
      <c r="A207" s="13"/>
      <c r="B207" s="236"/>
      <c r="C207" s="237"/>
      <c r="D207" s="229" t="s">
        <v>180</v>
      </c>
      <c r="E207" s="238" t="s">
        <v>33</v>
      </c>
      <c r="F207" s="239" t="s">
        <v>6722</v>
      </c>
      <c r="G207" s="237"/>
      <c r="H207" s="238" t="s">
        <v>33</v>
      </c>
      <c r="I207" s="240"/>
      <c r="J207" s="237"/>
      <c r="K207" s="237"/>
      <c r="L207" s="241"/>
      <c r="M207" s="242"/>
      <c r="N207" s="243"/>
      <c r="O207" s="243"/>
      <c r="P207" s="243"/>
      <c r="Q207" s="243"/>
      <c r="R207" s="243"/>
      <c r="S207" s="243"/>
      <c r="T207" s="244"/>
      <c r="U207" s="13"/>
      <c r="V207" s="13"/>
      <c r="W207" s="13"/>
      <c r="X207" s="13"/>
      <c r="Y207" s="13"/>
      <c r="Z207" s="13"/>
      <c r="AA207" s="13"/>
      <c r="AB207" s="13"/>
      <c r="AC207" s="13"/>
      <c r="AD207" s="13"/>
      <c r="AE207" s="13"/>
      <c r="AT207" s="245" t="s">
        <v>180</v>
      </c>
      <c r="AU207" s="245" t="s">
        <v>87</v>
      </c>
      <c r="AV207" s="13" t="s">
        <v>85</v>
      </c>
      <c r="AW207" s="13" t="s">
        <v>39</v>
      </c>
      <c r="AX207" s="13" t="s">
        <v>78</v>
      </c>
      <c r="AY207" s="245" t="s">
        <v>168</v>
      </c>
    </row>
    <row r="208" s="14" customFormat="1">
      <c r="A208" s="14"/>
      <c r="B208" s="246"/>
      <c r="C208" s="247"/>
      <c r="D208" s="229" t="s">
        <v>180</v>
      </c>
      <c r="E208" s="248" t="s">
        <v>33</v>
      </c>
      <c r="F208" s="249" t="s">
        <v>6723</v>
      </c>
      <c r="G208" s="247"/>
      <c r="H208" s="250">
        <v>0.082000000000000003</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3" customFormat="1">
      <c r="A209" s="13"/>
      <c r="B209" s="236"/>
      <c r="C209" s="237"/>
      <c r="D209" s="229" t="s">
        <v>180</v>
      </c>
      <c r="E209" s="238" t="s">
        <v>33</v>
      </c>
      <c r="F209" s="239" t="s">
        <v>6724</v>
      </c>
      <c r="G209" s="237"/>
      <c r="H209" s="238" t="s">
        <v>33</v>
      </c>
      <c r="I209" s="240"/>
      <c r="J209" s="237"/>
      <c r="K209" s="237"/>
      <c r="L209" s="241"/>
      <c r="M209" s="242"/>
      <c r="N209" s="243"/>
      <c r="O209" s="243"/>
      <c r="P209" s="243"/>
      <c r="Q209" s="243"/>
      <c r="R209" s="243"/>
      <c r="S209" s="243"/>
      <c r="T209" s="244"/>
      <c r="U209" s="13"/>
      <c r="V209" s="13"/>
      <c r="W209" s="13"/>
      <c r="X209" s="13"/>
      <c r="Y209" s="13"/>
      <c r="Z209" s="13"/>
      <c r="AA209" s="13"/>
      <c r="AB209" s="13"/>
      <c r="AC209" s="13"/>
      <c r="AD209" s="13"/>
      <c r="AE209" s="13"/>
      <c r="AT209" s="245" t="s">
        <v>180</v>
      </c>
      <c r="AU209" s="245" t="s">
        <v>87</v>
      </c>
      <c r="AV209" s="13" t="s">
        <v>85</v>
      </c>
      <c r="AW209" s="13" t="s">
        <v>39</v>
      </c>
      <c r="AX209" s="13" t="s">
        <v>78</v>
      </c>
      <c r="AY209" s="245" t="s">
        <v>168</v>
      </c>
    </row>
    <row r="210" s="14" customFormat="1">
      <c r="A210" s="14"/>
      <c r="B210" s="246"/>
      <c r="C210" s="247"/>
      <c r="D210" s="229" t="s">
        <v>180</v>
      </c>
      <c r="E210" s="248" t="s">
        <v>33</v>
      </c>
      <c r="F210" s="249" t="s">
        <v>6725</v>
      </c>
      <c r="G210" s="247"/>
      <c r="H210" s="250">
        <v>0.021000000000000001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0.10299999999999999</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6726</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6727</v>
      </c>
      <c r="G213" s="247"/>
      <c r="H213" s="250">
        <v>0.012</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6728</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6729</v>
      </c>
      <c r="G215" s="247"/>
      <c r="H215" s="250">
        <v>0.0050000000000000001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0.017000000000000001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0.12</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118</v>
      </c>
      <c r="F218" s="214" t="s">
        <v>903</v>
      </c>
      <c r="G218" s="201"/>
      <c r="H218" s="201"/>
      <c r="I218" s="204"/>
      <c r="J218" s="215">
        <f>BK218</f>
        <v>0</v>
      </c>
      <c r="K218" s="201"/>
      <c r="L218" s="206"/>
      <c r="M218" s="207"/>
      <c r="N218" s="208"/>
      <c r="O218" s="208"/>
      <c r="P218" s="209">
        <f>SUM(P219:P251)</f>
        <v>0</v>
      </c>
      <c r="Q218" s="208"/>
      <c r="R218" s="209">
        <f>SUM(R219:R251)</f>
        <v>49.160166519999997</v>
      </c>
      <c r="S218" s="208"/>
      <c r="T218" s="210">
        <f>SUM(T219:T251)</f>
        <v>0</v>
      </c>
      <c r="U218" s="12"/>
      <c r="V218" s="12"/>
      <c r="W218" s="12"/>
      <c r="X218" s="12"/>
      <c r="Y218" s="12"/>
      <c r="Z218" s="12"/>
      <c r="AA218" s="12"/>
      <c r="AB218" s="12"/>
      <c r="AC218" s="12"/>
      <c r="AD218" s="12"/>
      <c r="AE218" s="12"/>
      <c r="AR218" s="211" t="s">
        <v>85</v>
      </c>
      <c r="AT218" s="212" t="s">
        <v>77</v>
      </c>
      <c r="AU218" s="212" t="s">
        <v>85</v>
      </c>
      <c r="AY218" s="211" t="s">
        <v>168</v>
      </c>
      <c r="BK218" s="213">
        <f>SUM(BK219:BK251)</f>
        <v>0</v>
      </c>
    </row>
    <row r="219" s="2" customFormat="1" ht="16.5" customHeight="1">
      <c r="A219" s="42"/>
      <c r="B219" s="43"/>
      <c r="C219" s="216" t="s">
        <v>293</v>
      </c>
      <c r="D219" s="216" t="s">
        <v>170</v>
      </c>
      <c r="E219" s="217" t="s">
        <v>6730</v>
      </c>
      <c r="F219" s="218" t="s">
        <v>6731</v>
      </c>
      <c r="G219" s="219" t="s">
        <v>173</v>
      </c>
      <c r="H219" s="220">
        <v>76.823999999999998</v>
      </c>
      <c r="I219" s="221"/>
      <c r="J219" s="222">
        <f>ROUND(I219*H219,2)</f>
        <v>0</v>
      </c>
      <c r="K219" s="218" t="s">
        <v>174</v>
      </c>
      <c r="L219" s="48"/>
      <c r="M219" s="223" t="s">
        <v>33</v>
      </c>
      <c r="N219" s="224" t="s">
        <v>49</v>
      </c>
      <c r="O219" s="88"/>
      <c r="P219" s="225">
        <f>O219*H219</f>
        <v>0</v>
      </c>
      <c r="Q219" s="225">
        <v>0.57523000000000002</v>
      </c>
      <c r="R219" s="225">
        <f>Q219*H219</f>
        <v>44.191469519999998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6732</v>
      </c>
    </row>
    <row r="220" s="2" customFormat="1">
      <c r="A220" s="42"/>
      <c r="B220" s="43"/>
      <c r="C220" s="44"/>
      <c r="D220" s="229" t="s">
        <v>176</v>
      </c>
      <c r="E220" s="44"/>
      <c r="F220" s="230" t="s">
        <v>6733</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6734</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667</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6735</v>
      </c>
      <c r="G223" s="247"/>
      <c r="H223" s="250">
        <v>88.549999999999997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78</v>
      </c>
      <c r="AY223" s="256" t="s">
        <v>168</v>
      </c>
    </row>
    <row r="224" s="14" customFormat="1">
      <c r="A224" s="14"/>
      <c r="B224" s="246"/>
      <c r="C224" s="247"/>
      <c r="D224" s="229" t="s">
        <v>180</v>
      </c>
      <c r="E224" s="248" t="s">
        <v>33</v>
      </c>
      <c r="F224" s="249" t="s">
        <v>6736</v>
      </c>
      <c r="G224" s="247"/>
      <c r="H224" s="250">
        <v>-3.2480000000000002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39</v>
      </c>
      <c r="AX224" s="14" t="s">
        <v>78</v>
      </c>
      <c r="AY224" s="256" t="s">
        <v>168</v>
      </c>
    </row>
    <row r="225" s="14" customFormat="1">
      <c r="A225" s="14"/>
      <c r="B225" s="246"/>
      <c r="C225" s="247"/>
      <c r="D225" s="229" t="s">
        <v>180</v>
      </c>
      <c r="E225" s="248" t="s">
        <v>33</v>
      </c>
      <c r="F225" s="249" t="s">
        <v>6737</v>
      </c>
      <c r="G225" s="247"/>
      <c r="H225" s="250">
        <v>-0.93799999999999994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180</v>
      </c>
      <c r="AU225" s="256" t="s">
        <v>87</v>
      </c>
      <c r="AV225" s="14" t="s">
        <v>87</v>
      </c>
      <c r="AW225" s="14" t="s">
        <v>39</v>
      </c>
      <c r="AX225" s="14" t="s">
        <v>78</v>
      </c>
      <c r="AY225" s="256" t="s">
        <v>168</v>
      </c>
    </row>
    <row r="226" s="14" customFormat="1">
      <c r="A226" s="14"/>
      <c r="B226" s="246"/>
      <c r="C226" s="247"/>
      <c r="D226" s="229" t="s">
        <v>180</v>
      </c>
      <c r="E226" s="248" t="s">
        <v>33</v>
      </c>
      <c r="F226" s="249" t="s">
        <v>6738</v>
      </c>
      <c r="G226" s="247"/>
      <c r="H226" s="250">
        <v>-7.54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5" customFormat="1">
      <c r="A227" s="15"/>
      <c r="B227" s="263"/>
      <c r="C227" s="264"/>
      <c r="D227" s="229" t="s">
        <v>180</v>
      </c>
      <c r="E227" s="265" t="s">
        <v>33</v>
      </c>
      <c r="F227" s="266" t="s">
        <v>626</v>
      </c>
      <c r="G227" s="264"/>
      <c r="H227" s="267">
        <v>76.823999999999998</v>
      </c>
      <c r="I227" s="268"/>
      <c r="J227" s="264"/>
      <c r="K227" s="264"/>
      <c r="L227" s="269"/>
      <c r="M227" s="270"/>
      <c r="N227" s="271"/>
      <c r="O227" s="271"/>
      <c r="P227" s="271"/>
      <c r="Q227" s="271"/>
      <c r="R227" s="271"/>
      <c r="S227" s="271"/>
      <c r="T227" s="272"/>
      <c r="U227" s="15"/>
      <c r="V227" s="15"/>
      <c r="W227" s="15"/>
      <c r="X227" s="15"/>
      <c r="Y227" s="15"/>
      <c r="Z227" s="15"/>
      <c r="AA227" s="15"/>
      <c r="AB227" s="15"/>
      <c r="AC227" s="15"/>
      <c r="AD227" s="15"/>
      <c r="AE227" s="15"/>
      <c r="AT227" s="273" t="s">
        <v>180</v>
      </c>
      <c r="AU227" s="273" t="s">
        <v>87</v>
      </c>
      <c r="AV227" s="15" t="s">
        <v>121</v>
      </c>
      <c r="AW227" s="15" t="s">
        <v>39</v>
      </c>
      <c r="AX227" s="15" t="s">
        <v>85</v>
      </c>
      <c r="AY227" s="273" t="s">
        <v>168</v>
      </c>
    </row>
    <row r="228" s="2" customFormat="1" ht="16.5" customHeight="1">
      <c r="A228" s="42"/>
      <c r="B228" s="43"/>
      <c r="C228" s="216" t="s">
        <v>7</v>
      </c>
      <c r="D228" s="216" t="s">
        <v>170</v>
      </c>
      <c r="E228" s="217" t="s">
        <v>6739</v>
      </c>
      <c r="F228" s="218" t="s">
        <v>6740</v>
      </c>
      <c r="G228" s="219" t="s">
        <v>741</v>
      </c>
      <c r="H228" s="220">
        <v>27.699999999999999</v>
      </c>
      <c r="I228" s="221"/>
      <c r="J228" s="222">
        <f>ROUND(I228*H228,2)</f>
        <v>0</v>
      </c>
      <c r="K228" s="218" t="s">
        <v>33</v>
      </c>
      <c r="L228" s="48"/>
      <c r="M228" s="223" t="s">
        <v>33</v>
      </c>
      <c r="N228" s="224" t="s">
        <v>49</v>
      </c>
      <c r="O228" s="88"/>
      <c r="P228" s="225">
        <f>O228*H228</f>
        <v>0</v>
      </c>
      <c r="Q228" s="225">
        <v>0.045409999999999999</v>
      </c>
      <c r="R228" s="225">
        <f>Q228*H228</f>
        <v>1.257857</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6741</v>
      </c>
    </row>
    <row r="229" s="2" customFormat="1">
      <c r="A229" s="42"/>
      <c r="B229" s="43"/>
      <c r="C229" s="44"/>
      <c r="D229" s="229" t="s">
        <v>176</v>
      </c>
      <c r="E229" s="44"/>
      <c r="F229" s="230" t="s">
        <v>6742</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13" customFormat="1">
      <c r="A230" s="13"/>
      <c r="B230" s="236"/>
      <c r="C230" s="237"/>
      <c r="D230" s="229" t="s">
        <v>180</v>
      </c>
      <c r="E230" s="238" t="s">
        <v>33</v>
      </c>
      <c r="F230" s="239" t="s">
        <v>667</v>
      </c>
      <c r="G230" s="237"/>
      <c r="H230" s="238" t="s">
        <v>33</v>
      </c>
      <c r="I230" s="240"/>
      <c r="J230" s="237"/>
      <c r="K230" s="237"/>
      <c r="L230" s="241"/>
      <c r="M230" s="242"/>
      <c r="N230" s="243"/>
      <c r="O230" s="243"/>
      <c r="P230" s="243"/>
      <c r="Q230" s="243"/>
      <c r="R230" s="243"/>
      <c r="S230" s="243"/>
      <c r="T230" s="244"/>
      <c r="U230" s="13"/>
      <c r="V230" s="13"/>
      <c r="W230" s="13"/>
      <c r="X230" s="13"/>
      <c r="Y230" s="13"/>
      <c r="Z230" s="13"/>
      <c r="AA230" s="13"/>
      <c r="AB230" s="13"/>
      <c r="AC230" s="13"/>
      <c r="AD230" s="13"/>
      <c r="AE230" s="13"/>
      <c r="AT230" s="245" t="s">
        <v>180</v>
      </c>
      <c r="AU230" s="245" t="s">
        <v>87</v>
      </c>
      <c r="AV230" s="13" t="s">
        <v>85</v>
      </c>
      <c r="AW230" s="13" t="s">
        <v>39</v>
      </c>
      <c r="AX230" s="13" t="s">
        <v>78</v>
      </c>
      <c r="AY230" s="245" t="s">
        <v>168</v>
      </c>
    </row>
    <row r="231" s="14" customFormat="1">
      <c r="A231" s="14"/>
      <c r="B231" s="246"/>
      <c r="C231" s="247"/>
      <c r="D231" s="229" t="s">
        <v>180</v>
      </c>
      <c r="E231" s="248" t="s">
        <v>33</v>
      </c>
      <c r="F231" s="249" t="s">
        <v>6743</v>
      </c>
      <c r="G231" s="247"/>
      <c r="H231" s="250">
        <v>27.699999999999999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85</v>
      </c>
      <c r="AY231" s="256" t="s">
        <v>168</v>
      </c>
    </row>
    <row r="232" s="2" customFormat="1" ht="16.5" customHeight="1">
      <c r="A232" s="42"/>
      <c r="B232" s="43"/>
      <c r="C232" s="216" t="s">
        <v>306</v>
      </c>
      <c r="D232" s="216" t="s">
        <v>170</v>
      </c>
      <c r="E232" s="217" t="s">
        <v>6744</v>
      </c>
      <c r="F232" s="218" t="s">
        <v>6745</v>
      </c>
      <c r="G232" s="219" t="s">
        <v>185</v>
      </c>
      <c r="H232" s="220">
        <v>4</v>
      </c>
      <c r="I232" s="221"/>
      <c r="J232" s="222">
        <f>ROUND(I232*H232,2)</f>
        <v>0</v>
      </c>
      <c r="K232" s="218" t="s">
        <v>174</v>
      </c>
      <c r="L232" s="48"/>
      <c r="M232" s="223" t="s">
        <v>33</v>
      </c>
      <c r="N232" s="224" t="s">
        <v>49</v>
      </c>
      <c r="O232" s="88"/>
      <c r="P232" s="225">
        <f>O232*H232</f>
        <v>0</v>
      </c>
      <c r="Q232" s="225">
        <v>0.054550000000000001</v>
      </c>
      <c r="R232" s="225">
        <f>Q232*H232</f>
        <v>0.21820000000000001</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6746</v>
      </c>
    </row>
    <row r="233" s="2" customFormat="1">
      <c r="A233" s="42"/>
      <c r="B233" s="43"/>
      <c r="C233" s="44"/>
      <c r="D233" s="229" t="s">
        <v>176</v>
      </c>
      <c r="E233" s="44"/>
      <c r="F233" s="230" t="s">
        <v>6747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6748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6749</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4" customFormat="1">
      <c r="A236" s="14"/>
      <c r="B236" s="246"/>
      <c r="C236" s="247"/>
      <c r="D236" s="229" t="s">
        <v>180</v>
      </c>
      <c r="E236" s="248" t="s">
        <v>33</v>
      </c>
      <c r="F236" s="249" t="s">
        <v>6750</v>
      </c>
      <c r="G236" s="247"/>
      <c r="H236" s="250">
        <v>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39</v>
      </c>
      <c r="AX236" s="14" t="s">
        <v>85</v>
      </c>
      <c r="AY236" s="256" t="s">
        <v>168</v>
      </c>
    </row>
    <row r="237" s="2" customFormat="1" ht="16.5" customHeight="1">
      <c r="A237" s="42"/>
      <c r="B237" s="43"/>
      <c r="C237" s="216" t="s">
        <v>312</v>
      </c>
      <c r="D237" s="216" t="s">
        <v>170</v>
      </c>
      <c r="E237" s="217" t="s">
        <v>6751</v>
      </c>
      <c r="F237" s="218" t="s">
        <v>6752</v>
      </c>
      <c r="G237" s="219" t="s">
        <v>185</v>
      </c>
      <c r="H237" s="220">
        <v>4</v>
      </c>
      <c r="I237" s="221"/>
      <c r="J237" s="222">
        <f>ROUND(I237*H237,2)</f>
        <v>0</v>
      </c>
      <c r="K237" s="218" t="s">
        <v>174</v>
      </c>
      <c r="L237" s="48"/>
      <c r="M237" s="223" t="s">
        <v>33</v>
      </c>
      <c r="N237" s="224" t="s">
        <v>49</v>
      </c>
      <c r="O237" s="88"/>
      <c r="P237" s="225">
        <f>O237*H237</f>
        <v>0</v>
      </c>
      <c r="Q237" s="225">
        <v>0.072849999999999998</v>
      </c>
      <c r="R237" s="225">
        <f>Q237*H237</f>
        <v>0.29139999999999999</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6753</v>
      </c>
    </row>
    <row r="238" s="2" customFormat="1">
      <c r="A238" s="42"/>
      <c r="B238" s="43"/>
      <c r="C238" s="44"/>
      <c r="D238" s="229" t="s">
        <v>176</v>
      </c>
      <c r="E238" s="44"/>
      <c r="F238" s="230" t="s">
        <v>6754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6755</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3" customFormat="1">
      <c r="A240" s="13"/>
      <c r="B240" s="236"/>
      <c r="C240" s="237"/>
      <c r="D240" s="229" t="s">
        <v>180</v>
      </c>
      <c r="E240" s="238" t="s">
        <v>33</v>
      </c>
      <c r="F240" s="239" t="s">
        <v>6749</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6756</v>
      </c>
      <c r="G241" s="247"/>
      <c r="H241" s="250">
        <v>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85</v>
      </c>
      <c r="AY241" s="256" t="s">
        <v>168</v>
      </c>
    </row>
    <row r="242" s="2" customFormat="1" ht="16.5" customHeight="1">
      <c r="A242" s="42"/>
      <c r="B242" s="43"/>
      <c r="C242" s="216" t="s">
        <v>318</v>
      </c>
      <c r="D242" s="216" t="s">
        <v>170</v>
      </c>
      <c r="E242" s="217" t="s">
        <v>6757</v>
      </c>
      <c r="F242" s="218" t="s">
        <v>6758</v>
      </c>
      <c r="G242" s="219" t="s">
        <v>185</v>
      </c>
      <c r="H242" s="220">
        <v>4</v>
      </c>
      <c r="I242" s="221"/>
      <c r="J242" s="222">
        <f>ROUND(I242*H242,2)</f>
        <v>0</v>
      </c>
      <c r="K242" s="218" t="s">
        <v>174</v>
      </c>
      <c r="L242" s="48"/>
      <c r="M242" s="223" t="s">
        <v>33</v>
      </c>
      <c r="N242" s="224" t="s">
        <v>49</v>
      </c>
      <c r="O242" s="88"/>
      <c r="P242" s="225">
        <f>O242*H242</f>
        <v>0</v>
      </c>
      <c r="Q242" s="225">
        <v>0.12705</v>
      </c>
      <c r="R242" s="225">
        <f>Q242*H242</f>
        <v>0.50819999999999999</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6759</v>
      </c>
    </row>
    <row r="243" s="2" customFormat="1">
      <c r="A243" s="42"/>
      <c r="B243" s="43"/>
      <c r="C243" s="44"/>
      <c r="D243" s="229" t="s">
        <v>176</v>
      </c>
      <c r="E243" s="44"/>
      <c r="F243" s="230" t="s">
        <v>6760</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6761</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667</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6762</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324</v>
      </c>
      <c r="D247" s="216" t="s">
        <v>170</v>
      </c>
      <c r="E247" s="217" t="s">
        <v>6763</v>
      </c>
      <c r="F247" s="218" t="s">
        <v>6764</v>
      </c>
      <c r="G247" s="219" t="s">
        <v>173</v>
      </c>
      <c r="H247" s="220">
        <v>8.4000000000000004</v>
      </c>
      <c r="I247" s="221"/>
      <c r="J247" s="222">
        <f>ROUND(I247*H247,2)</f>
        <v>0</v>
      </c>
      <c r="K247" s="218" t="s">
        <v>174</v>
      </c>
      <c r="L247" s="48"/>
      <c r="M247" s="223" t="s">
        <v>33</v>
      </c>
      <c r="N247" s="224" t="s">
        <v>49</v>
      </c>
      <c r="O247" s="88"/>
      <c r="P247" s="225">
        <f>O247*H247</f>
        <v>0</v>
      </c>
      <c r="Q247" s="225">
        <v>0.3206</v>
      </c>
      <c r="R247" s="225">
        <f>Q247*H247</f>
        <v>2.6930399999999999</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6765</v>
      </c>
    </row>
    <row r="248" s="2" customFormat="1">
      <c r="A248" s="42"/>
      <c r="B248" s="43"/>
      <c r="C248" s="44"/>
      <c r="D248" s="229" t="s">
        <v>176</v>
      </c>
      <c r="E248" s="44"/>
      <c r="F248" s="230" t="s">
        <v>6766</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6767</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667</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4" customFormat="1">
      <c r="A251" s="14"/>
      <c r="B251" s="246"/>
      <c r="C251" s="247"/>
      <c r="D251" s="229" t="s">
        <v>180</v>
      </c>
      <c r="E251" s="248" t="s">
        <v>33</v>
      </c>
      <c r="F251" s="249" t="s">
        <v>6768</v>
      </c>
      <c r="G251" s="247"/>
      <c r="H251" s="250">
        <v>8.4000000000000004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85</v>
      </c>
      <c r="AY251" s="256" t="s">
        <v>168</v>
      </c>
    </row>
    <row r="252" s="12" customFormat="1" ht="22.8" customHeight="1">
      <c r="A252" s="12"/>
      <c r="B252" s="200"/>
      <c r="C252" s="201"/>
      <c r="D252" s="202" t="s">
        <v>77</v>
      </c>
      <c r="E252" s="214" t="s">
        <v>121</v>
      </c>
      <c r="F252" s="214" t="s">
        <v>1128</v>
      </c>
      <c r="G252" s="201"/>
      <c r="H252" s="201"/>
      <c r="I252" s="204"/>
      <c r="J252" s="215">
        <f>BK252</f>
        <v>0</v>
      </c>
      <c r="K252" s="201"/>
      <c r="L252" s="206"/>
      <c r="M252" s="207"/>
      <c r="N252" s="208"/>
      <c r="O252" s="208"/>
      <c r="P252" s="209">
        <f>SUM(P253:P296)</f>
        <v>0</v>
      </c>
      <c r="Q252" s="208"/>
      <c r="R252" s="209">
        <f>SUM(R253:R296)</f>
        <v>24.752963879999996</v>
      </c>
      <c r="S252" s="208"/>
      <c r="T252" s="210">
        <f>SUM(T253:T296)</f>
        <v>0</v>
      </c>
      <c r="U252" s="12"/>
      <c r="V252" s="12"/>
      <c r="W252" s="12"/>
      <c r="X252" s="12"/>
      <c r="Y252" s="12"/>
      <c r="Z252" s="12"/>
      <c r="AA252" s="12"/>
      <c r="AB252" s="12"/>
      <c r="AC252" s="12"/>
      <c r="AD252" s="12"/>
      <c r="AE252" s="12"/>
      <c r="AR252" s="211" t="s">
        <v>85</v>
      </c>
      <c r="AT252" s="212" t="s">
        <v>77</v>
      </c>
      <c r="AU252" s="212" t="s">
        <v>85</v>
      </c>
      <c r="AY252" s="211" t="s">
        <v>168</v>
      </c>
      <c r="BK252" s="213">
        <f>SUM(BK253:BK296)</f>
        <v>0</v>
      </c>
    </row>
    <row r="253" s="2" customFormat="1" ht="16.5" customHeight="1">
      <c r="A253" s="42"/>
      <c r="B253" s="43"/>
      <c r="C253" s="216" t="s">
        <v>330</v>
      </c>
      <c r="D253" s="216" t="s">
        <v>170</v>
      </c>
      <c r="E253" s="217" t="s">
        <v>6769</v>
      </c>
      <c r="F253" s="218" t="s">
        <v>6770</v>
      </c>
      <c r="G253" s="219" t="s">
        <v>502</v>
      </c>
      <c r="H253" s="220">
        <v>9.5999999999999996</v>
      </c>
      <c r="I253" s="221"/>
      <c r="J253" s="222">
        <f>ROUND(I253*H253,2)</f>
        <v>0</v>
      </c>
      <c r="K253" s="218" t="s">
        <v>174</v>
      </c>
      <c r="L253" s="48"/>
      <c r="M253" s="223" t="s">
        <v>33</v>
      </c>
      <c r="N253" s="224" t="s">
        <v>49</v>
      </c>
      <c r="O253" s="88"/>
      <c r="P253" s="225">
        <f>O253*H253</f>
        <v>0</v>
      </c>
      <c r="Q253" s="225">
        <v>2.5020099999999998</v>
      </c>
      <c r="R253" s="225">
        <f>Q253*H253</f>
        <v>24.019295999999997</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6771</v>
      </c>
    </row>
    <row r="254" s="2" customFormat="1">
      <c r="A254" s="42"/>
      <c r="B254" s="43"/>
      <c r="C254" s="44"/>
      <c r="D254" s="229" t="s">
        <v>176</v>
      </c>
      <c r="E254" s="44"/>
      <c r="F254" s="230" t="s">
        <v>6772</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6773</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6774</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6775</v>
      </c>
      <c r="G257" s="247"/>
      <c r="H257" s="250">
        <v>9.5999999999999996</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336</v>
      </c>
      <c r="D258" s="216" t="s">
        <v>170</v>
      </c>
      <c r="E258" s="217" t="s">
        <v>6776</v>
      </c>
      <c r="F258" s="218" t="s">
        <v>6777</v>
      </c>
      <c r="G258" s="219" t="s">
        <v>173</v>
      </c>
      <c r="H258" s="220">
        <v>53.600000000000001</v>
      </c>
      <c r="I258" s="221"/>
      <c r="J258" s="222">
        <f>ROUND(I258*H258,2)</f>
        <v>0</v>
      </c>
      <c r="K258" s="218" t="s">
        <v>174</v>
      </c>
      <c r="L258" s="48"/>
      <c r="M258" s="223" t="s">
        <v>33</v>
      </c>
      <c r="N258" s="224" t="s">
        <v>49</v>
      </c>
      <c r="O258" s="88"/>
      <c r="P258" s="225">
        <f>O258*H258</f>
        <v>0</v>
      </c>
      <c r="Q258" s="225">
        <v>0.0053299999999999997</v>
      </c>
      <c r="R258" s="225">
        <f>Q258*H258</f>
        <v>0.285688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6778</v>
      </c>
    </row>
    <row r="259" s="2" customFormat="1">
      <c r="A259" s="42"/>
      <c r="B259" s="43"/>
      <c r="C259" s="44"/>
      <c r="D259" s="229" t="s">
        <v>176</v>
      </c>
      <c r="E259" s="44"/>
      <c r="F259" s="230" t="s">
        <v>6779</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6780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6774</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6781</v>
      </c>
      <c r="G262" s="247"/>
      <c r="H262" s="250">
        <v>53.600000000000001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342</v>
      </c>
      <c r="D263" s="216" t="s">
        <v>170</v>
      </c>
      <c r="E263" s="217" t="s">
        <v>6782</v>
      </c>
      <c r="F263" s="218" t="s">
        <v>6783</v>
      </c>
      <c r="G263" s="219" t="s">
        <v>173</v>
      </c>
      <c r="H263" s="220">
        <v>53.600000000000001</v>
      </c>
      <c r="I263" s="221"/>
      <c r="J263" s="222">
        <f>ROUND(I263*H263,2)</f>
        <v>0</v>
      </c>
      <c r="K263" s="218" t="s">
        <v>174</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6784</v>
      </c>
    </row>
    <row r="264" s="2" customFormat="1">
      <c r="A264" s="42"/>
      <c r="B264" s="43"/>
      <c r="C264" s="44"/>
      <c r="D264" s="229" t="s">
        <v>176</v>
      </c>
      <c r="E264" s="44"/>
      <c r="F264" s="230" t="s">
        <v>6785</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6786</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2" customFormat="1" ht="16.5" customHeight="1">
      <c r="A266" s="42"/>
      <c r="B266" s="43"/>
      <c r="C266" s="216" t="s">
        <v>348</v>
      </c>
      <c r="D266" s="216" t="s">
        <v>170</v>
      </c>
      <c r="E266" s="217" t="s">
        <v>4816</v>
      </c>
      <c r="F266" s="218" t="s">
        <v>4817</v>
      </c>
      <c r="G266" s="219" t="s">
        <v>173</v>
      </c>
      <c r="H266" s="220">
        <v>48</v>
      </c>
      <c r="I266" s="221"/>
      <c r="J266" s="222">
        <f>ROUND(I266*H266,2)</f>
        <v>0</v>
      </c>
      <c r="K266" s="218" t="s">
        <v>174</v>
      </c>
      <c r="L266" s="48"/>
      <c r="M266" s="223" t="s">
        <v>33</v>
      </c>
      <c r="N266" s="224" t="s">
        <v>49</v>
      </c>
      <c r="O266" s="88"/>
      <c r="P266" s="225">
        <f>O266*H266</f>
        <v>0</v>
      </c>
      <c r="Q266" s="225">
        <v>0.00088000000000000003</v>
      </c>
      <c r="R266" s="225">
        <f>Q266*H266</f>
        <v>0.04224</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6787</v>
      </c>
    </row>
    <row r="267" s="2" customFormat="1">
      <c r="A267" s="42"/>
      <c r="B267" s="43"/>
      <c r="C267" s="44"/>
      <c r="D267" s="229" t="s">
        <v>176</v>
      </c>
      <c r="E267" s="44"/>
      <c r="F267" s="230" t="s">
        <v>4819</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4820</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3" customFormat="1">
      <c r="A269" s="13"/>
      <c r="B269" s="236"/>
      <c r="C269" s="237"/>
      <c r="D269" s="229" t="s">
        <v>180</v>
      </c>
      <c r="E269" s="238" t="s">
        <v>33</v>
      </c>
      <c r="F269" s="239" t="s">
        <v>6774</v>
      </c>
      <c r="G269" s="237"/>
      <c r="H269" s="238" t="s">
        <v>33</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180</v>
      </c>
      <c r="AU269" s="245" t="s">
        <v>87</v>
      </c>
      <c r="AV269" s="13" t="s">
        <v>85</v>
      </c>
      <c r="AW269" s="13" t="s">
        <v>39</v>
      </c>
      <c r="AX269" s="13" t="s">
        <v>78</v>
      </c>
      <c r="AY269" s="245" t="s">
        <v>168</v>
      </c>
    </row>
    <row r="270" s="14" customFormat="1">
      <c r="A270" s="14"/>
      <c r="B270" s="246"/>
      <c r="C270" s="247"/>
      <c r="D270" s="229" t="s">
        <v>180</v>
      </c>
      <c r="E270" s="248" t="s">
        <v>33</v>
      </c>
      <c r="F270" s="249" t="s">
        <v>6788</v>
      </c>
      <c r="G270" s="247"/>
      <c r="H270" s="250">
        <v>48</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180</v>
      </c>
      <c r="AU270" s="256" t="s">
        <v>87</v>
      </c>
      <c r="AV270" s="14" t="s">
        <v>87</v>
      </c>
      <c r="AW270" s="14" t="s">
        <v>39</v>
      </c>
      <c r="AX270" s="14" t="s">
        <v>85</v>
      </c>
      <c r="AY270" s="256" t="s">
        <v>168</v>
      </c>
    </row>
    <row r="271" s="2" customFormat="1" ht="16.5" customHeight="1">
      <c r="A271" s="42"/>
      <c r="B271" s="43"/>
      <c r="C271" s="216" t="s">
        <v>354</v>
      </c>
      <c r="D271" s="216" t="s">
        <v>170</v>
      </c>
      <c r="E271" s="217" t="s">
        <v>4821</v>
      </c>
      <c r="F271" s="218" t="s">
        <v>4822</v>
      </c>
      <c r="G271" s="219" t="s">
        <v>173</v>
      </c>
      <c r="H271" s="220">
        <v>48</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6789</v>
      </c>
    </row>
    <row r="272" s="2" customFormat="1">
      <c r="A272" s="42"/>
      <c r="B272" s="43"/>
      <c r="C272" s="44"/>
      <c r="D272" s="229" t="s">
        <v>176</v>
      </c>
      <c r="E272" s="44"/>
      <c r="F272" s="230" t="s">
        <v>4824</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4825</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2" customFormat="1" ht="16.5" customHeight="1">
      <c r="A274" s="42"/>
      <c r="B274" s="43"/>
      <c r="C274" s="216" t="s">
        <v>360</v>
      </c>
      <c r="D274" s="216" t="s">
        <v>170</v>
      </c>
      <c r="E274" s="217" t="s">
        <v>6790</v>
      </c>
      <c r="F274" s="218" t="s">
        <v>6791</v>
      </c>
      <c r="G274" s="219" t="s">
        <v>556</v>
      </c>
      <c r="H274" s="220">
        <v>0.033000000000000002</v>
      </c>
      <c r="I274" s="221"/>
      <c r="J274" s="222">
        <f>ROUND(I274*H274,2)</f>
        <v>0</v>
      </c>
      <c r="K274" s="218" t="s">
        <v>174</v>
      </c>
      <c r="L274" s="48"/>
      <c r="M274" s="223" t="s">
        <v>33</v>
      </c>
      <c r="N274" s="224" t="s">
        <v>49</v>
      </c>
      <c r="O274" s="88"/>
      <c r="P274" s="225">
        <f>O274*H274</f>
        <v>0</v>
      </c>
      <c r="Q274" s="225">
        <v>1.05555</v>
      </c>
      <c r="R274" s="225">
        <f>Q274*H274</f>
        <v>0.03483315</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6792</v>
      </c>
    </row>
    <row r="275" s="2" customFormat="1">
      <c r="A275" s="42"/>
      <c r="B275" s="43"/>
      <c r="C275" s="44"/>
      <c r="D275" s="229" t="s">
        <v>176</v>
      </c>
      <c r="E275" s="44"/>
      <c r="F275" s="230" t="s">
        <v>6793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6794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6774</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3" customFormat="1">
      <c r="A278" s="13"/>
      <c r="B278" s="236"/>
      <c r="C278" s="237"/>
      <c r="D278" s="229" t="s">
        <v>180</v>
      </c>
      <c r="E278" s="238" t="s">
        <v>33</v>
      </c>
      <c r="F278" s="239" t="s">
        <v>6795</v>
      </c>
      <c r="G278" s="237"/>
      <c r="H278" s="238" t="s">
        <v>33</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180</v>
      </c>
      <c r="AU278" s="245" t="s">
        <v>87</v>
      </c>
      <c r="AV278" s="13" t="s">
        <v>85</v>
      </c>
      <c r="AW278" s="13" t="s">
        <v>39</v>
      </c>
      <c r="AX278" s="13" t="s">
        <v>78</v>
      </c>
      <c r="AY278" s="245" t="s">
        <v>168</v>
      </c>
    </row>
    <row r="279" s="14" customFormat="1">
      <c r="A279" s="14"/>
      <c r="B279" s="246"/>
      <c r="C279" s="247"/>
      <c r="D279" s="229" t="s">
        <v>180</v>
      </c>
      <c r="E279" s="248" t="s">
        <v>33</v>
      </c>
      <c r="F279" s="249" t="s">
        <v>6796</v>
      </c>
      <c r="G279" s="247"/>
      <c r="H279" s="250">
        <v>0.021000000000000001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3" customFormat="1">
      <c r="A280" s="13"/>
      <c r="B280" s="236"/>
      <c r="C280" s="237"/>
      <c r="D280" s="229" t="s">
        <v>180</v>
      </c>
      <c r="E280" s="238" t="s">
        <v>33</v>
      </c>
      <c r="F280" s="239" t="s">
        <v>6797</v>
      </c>
      <c r="G280" s="237"/>
      <c r="H280" s="238" t="s">
        <v>33</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180</v>
      </c>
      <c r="AU280" s="245" t="s">
        <v>87</v>
      </c>
      <c r="AV280" s="13" t="s">
        <v>85</v>
      </c>
      <c r="AW280" s="13" t="s">
        <v>39</v>
      </c>
      <c r="AX280" s="13" t="s">
        <v>78</v>
      </c>
      <c r="AY280" s="245" t="s">
        <v>168</v>
      </c>
    </row>
    <row r="281" s="14" customFormat="1">
      <c r="A281" s="14"/>
      <c r="B281" s="246"/>
      <c r="C281" s="247"/>
      <c r="D281" s="229" t="s">
        <v>180</v>
      </c>
      <c r="E281" s="248" t="s">
        <v>33</v>
      </c>
      <c r="F281" s="249" t="s">
        <v>6798</v>
      </c>
      <c r="G281" s="247"/>
      <c r="H281" s="250">
        <v>0.012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5" customFormat="1">
      <c r="A282" s="15"/>
      <c r="B282" s="263"/>
      <c r="C282" s="264"/>
      <c r="D282" s="229" t="s">
        <v>180</v>
      </c>
      <c r="E282" s="265" t="s">
        <v>33</v>
      </c>
      <c r="F282" s="266" t="s">
        <v>626</v>
      </c>
      <c r="G282" s="264"/>
      <c r="H282" s="267">
        <v>0.033000000000000002</v>
      </c>
      <c r="I282" s="268"/>
      <c r="J282" s="264"/>
      <c r="K282" s="264"/>
      <c r="L282" s="269"/>
      <c r="M282" s="270"/>
      <c r="N282" s="271"/>
      <c r="O282" s="271"/>
      <c r="P282" s="271"/>
      <c r="Q282" s="271"/>
      <c r="R282" s="271"/>
      <c r="S282" s="271"/>
      <c r="T282" s="272"/>
      <c r="U282" s="15"/>
      <c r="V282" s="15"/>
      <c r="W282" s="15"/>
      <c r="X282" s="15"/>
      <c r="Y282" s="15"/>
      <c r="Z282" s="15"/>
      <c r="AA282" s="15"/>
      <c r="AB282" s="15"/>
      <c r="AC282" s="15"/>
      <c r="AD282" s="15"/>
      <c r="AE282" s="15"/>
      <c r="AT282" s="273" t="s">
        <v>180</v>
      </c>
      <c r="AU282" s="273" t="s">
        <v>87</v>
      </c>
      <c r="AV282" s="15" t="s">
        <v>121</v>
      </c>
      <c r="AW282" s="15" t="s">
        <v>39</v>
      </c>
      <c r="AX282" s="15" t="s">
        <v>85</v>
      </c>
      <c r="AY282" s="273" t="s">
        <v>168</v>
      </c>
    </row>
    <row r="283" s="2" customFormat="1" ht="16.5" customHeight="1">
      <c r="A283" s="42"/>
      <c r="B283" s="43"/>
      <c r="C283" s="216" t="s">
        <v>366</v>
      </c>
      <c r="D283" s="216" t="s">
        <v>170</v>
      </c>
      <c r="E283" s="217" t="s">
        <v>6799</v>
      </c>
      <c r="F283" s="218" t="s">
        <v>6800</v>
      </c>
      <c r="G283" s="219" t="s">
        <v>556</v>
      </c>
      <c r="H283" s="220">
        <v>0.34899999999999998</v>
      </c>
      <c r="I283" s="221"/>
      <c r="J283" s="222">
        <f>ROUND(I283*H283,2)</f>
        <v>0</v>
      </c>
      <c r="K283" s="218" t="s">
        <v>174</v>
      </c>
      <c r="L283" s="48"/>
      <c r="M283" s="223" t="s">
        <v>33</v>
      </c>
      <c r="N283" s="224" t="s">
        <v>49</v>
      </c>
      <c r="O283" s="88"/>
      <c r="P283" s="225">
        <f>O283*H283</f>
        <v>0</v>
      </c>
      <c r="Q283" s="225">
        <v>1.06277</v>
      </c>
      <c r="R283" s="225">
        <f>Q283*H283</f>
        <v>0.37090672999999996</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6801</v>
      </c>
    </row>
    <row r="284" s="2" customFormat="1">
      <c r="A284" s="42"/>
      <c r="B284" s="43"/>
      <c r="C284" s="44"/>
      <c r="D284" s="229" t="s">
        <v>176</v>
      </c>
      <c r="E284" s="44"/>
      <c r="F284" s="230" t="s">
        <v>6802</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6803</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13" customFormat="1">
      <c r="A286" s="13"/>
      <c r="B286" s="236"/>
      <c r="C286" s="237"/>
      <c r="D286" s="229" t="s">
        <v>180</v>
      </c>
      <c r="E286" s="238" t="s">
        <v>33</v>
      </c>
      <c r="F286" s="239" t="s">
        <v>6774</v>
      </c>
      <c r="G286" s="237"/>
      <c r="H286" s="238" t="s">
        <v>33</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180</v>
      </c>
      <c r="AU286" s="245" t="s">
        <v>87</v>
      </c>
      <c r="AV286" s="13" t="s">
        <v>85</v>
      </c>
      <c r="AW286" s="13" t="s">
        <v>39</v>
      </c>
      <c r="AX286" s="13" t="s">
        <v>78</v>
      </c>
      <c r="AY286" s="245" t="s">
        <v>168</v>
      </c>
    </row>
    <row r="287" s="13" customFormat="1">
      <c r="A287" s="13"/>
      <c r="B287" s="236"/>
      <c r="C287" s="237"/>
      <c r="D287" s="229" t="s">
        <v>180</v>
      </c>
      <c r="E287" s="238" t="s">
        <v>33</v>
      </c>
      <c r="F287" s="239" t="s">
        <v>6804</v>
      </c>
      <c r="G287" s="237"/>
      <c r="H287" s="238" t="s">
        <v>33</v>
      </c>
      <c r="I287" s="240"/>
      <c r="J287" s="237"/>
      <c r="K287" s="237"/>
      <c r="L287" s="241"/>
      <c r="M287" s="242"/>
      <c r="N287" s="243"/>
      <c r="O287" s="243"/>
      <c r="P287" s="243"/>
      <c r="Q287" s="243"/>
      <c r="R287" s="243"/>
      <c r="S287" s="243"/>
      <c r="T287" s="244"/>
      <c r="U287" s="13"/>
      <c r="V287" s="13"/>
      <c r="W287" s="13"/>
      <c r="X287" s="13"/>
      <c r="Y287" s="13"/>
      <c r="Z287" s="13"/>
      <c r="AA287" s="13"/>
      <c r="AB287" s="13"/>
      <c r="AC287" s="13"/>
      <c r="AD287" s="13"/>
      <c r="AE287" s="13"/>
      <c r="AT287" s="245" t="s">
        <v>180</v>
      </c>
      <c r="AU287" s="245" t="s">
        <v>87</v>
      </c>
      <c r="AV287" s="13" t="s">
        <v>85</v>
      </c>
      <c r="AW287" s="13" t="s">
        <v>39</v>
      </c>
      <c r="AX287" s="13" t="s">
        <v>78</v>
      </c>
      <c r="AY287" s="245" t="s">
        <v>168</v>
      </c>
    </row>
    <row r="288" s="14" customFormat="1">
      <c r="A288" s="14"/>
      <c r="B288" s="246"/>
      <c r="C288" s="247"/>
      <c r="D288" s="229" t="s">
        <v>180</v>
      </c>
      <c r="E288" s="248" t="s">
        <v>33</v>
      </c>
      <c r="F288" s="249" t="s">
        <v>6805</v>
      </c>
      <c r="G288" s="247"/>
      <c r="H288" s="250">
        <v>0.16300000000000001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4" customFormat="1">
      <c r="A289" s="14"/>
      <c r="B289" s="246"/>
      <c r="C289" s="247"/>
      <c r="D289" s="229" t="s">
        <v>180</v>
      </c>
      <c r="E289" s="248" t="s">
        <v>33</v>
      </c>
      <c r="F289" s="249" t="s">
        <v>6806</v>
      </c>
      <c r="G289" s="247"/>
      <c r="H289" s="250">
        <v>0.11799999999999999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180</v>
      </c>
      <c r="AU289" s="256" t="s">
        <v>87</v>
      </c>
      <c r="AV289" s="14" t="s">
        <v>87</v>
      </c>
      <c r="AW289" s="14" t="s">
        <v>39</v>
      </c>
      <c r="AX289" s="14" t="s">
        <v>78</v>
      </c>
      <c r="AY289" s="256" t="s">
        <v>168</v>
      </c>
    </row>
    <row r="290" s="14" customFormat="1">
      <c r="A290" s="14"/>
      <c r="B290" s="246"/>
      <c r="C290" s="247"/>
      <c r="D290" s="229" t="s">
        <v>180</v>
      </c>
      <c r="E290" s="248" t="s">
        <v>33</v>
      </c>
      <c r="F290" s="249" t="s">
        <v>6807</v>
      </c>
      <c r="G290" s="247"/>
      <c r="H290" s="250">
        <v>0.068000000000000005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5" customFormat="1">
      <c r="A291" s="15"/>
      <c r="B291" s="263"/>
      <c r="C291" s="264"/>
      <c r="D291" s="229" t="s">
        <v>180</v>
      </c>
      <c r="E291" s="265" t="s">
        <v>33</v>
      </c>
      <c r="F291" s="266" t="s">
        <v>626</v>
      </c>
      <c r="G291" s="264"/>
      <c r="H291" s="267">
        <v>0.34899999999999998</v>
      </c>
      <c r="I291" s="268"/>
      <c r="J291" s="264"/>
      <c r="K291" s="264"/>
      <c r="L291" s="269"/>
      <c r="M291" s="270"/>
      <c r="N291" s="271"/>
      <c r="O291" s="271"/>
      <c r="P291" s="271"/>
      <c r="Q291" s="271"/>
      <c r="R291" s="271"/>
      <c r="S291" s="271"/>
      <c r="T291" s="272"/>
      <c r="U291" s="15"/>
      <c r="V291" s="15"/>
      <c r="W291" s="15"/>
      <c r="X291" s="15"/>
      <c r="Y291" s="15"/>
      <c r="Z291" s="15"/>
      <c r="AA291" s="15"/>
      <c r="AB291" s="15"/>
      <c r="AC291" s="15"/>
      <c r="AD291" s="15"/>
      <c r="AE291" s="15"/>
      <c r="AT291" s="273" t="s">
        <v>180</v>
      </c>
      <c r="AU291" s="273" t="s">
        <v>87</v>
      </c>
      <c r="AV291" s="15" t="s">
        <v>121</v>
      </c>
      <c r="AW291" s="15" t="s">
        <v>39</v>
      </c>
      <c r="AX291" s="15" t="s">
        <v>85</v>
      </c>
      <c r="AY291" s="273" t="s">
        <v>168</v>
      </c>
    </row>
    <row r="292" s="2" customFormat="1" ht="16.5" customHeight="1">
      <c r="A292" s="42"/>
      <c r="B292" s="43"/>
      <c r="C292" s="216" t="s">
        <v>372</v>
      </c>
      <c r="D292" s="216" t="s">
        <v>170</v>
      </c>
      <c r="E292" s="217" t="s">
        <v>6808</v>
      </c>
      <c r="F292" s="218" t="s">
        <v>6809</v>
      </c>
      <c r="G292" s="219" t="s">
        <v>173</v>
      </c>
      <c r="H292" s="220">
        <v>16.600000000000001</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6810</v>
      </c>
    </row>
    <row r="293" s="2" customFormat="1">
      <c r="A293" s="42"/>
      <c r="B293" s="43"/>
      <c r="C293" s="44"/>
      <c r="D293" s="229" t="s">
        <v>176</v>
      </c>
      <c r="E293" s="44"/>
      <c r="F293" s="230" t="s">
        <v>6811</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6812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6813</v>
      </c>
      <c r="G296" s="247"/>
      <c r="H296" s="250">
        <v>16.600000000000001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12" customFormat="1" ht="22.8" customHeight="1">
      <c r="A297" s="12"/>
      <c r="B297" s="200"/>
      <c r="C297" s="201"/>
      <c r="D297" s="202" t="s">
        <v>77</v>
      </c>
      <c r="E297" s="214" t="s">
        <v>124</v>
      </c>
      <c r="F297" s="214" t="s">
        <v>6814</v>
      </c>
      <c r="G297" s="201"/>
      <c r="H297" s="201"/>
      <c r="I297" s="204"/>
      <c r="J297" s="215">
        <f>BK297</f>
        <v>0</v>
      </c>
      <c r="K297" s="201"/>
      <c r="L297" s="206"/>
      <c r="M297" s="207"/>
      <c r="N297" s="208"/>
      <c r="O297" s="208"/>
      <c r="P297" s="209">
        <f>SUM(P298:P316)</f>
        <v>0</v>
      </c>
      <c r="Q297" s="208"/>
      <c r="R297" s="209">
        <f>SUM(R298:R316)</f>
        <v>6.9620300000000004</v>
      </c>
      <c r="S297" s="208"/>
      <c r="T297" s="210">
        <f>SUM(T298:T316)</f>
        <v>0</v>
      </c>
      <c r="U297" s="12"/>
      <c r="V297" s="12"/>
      <c r="W297" s="12"/>
      <c r="X297" s="12"/>
      <c r="Y297" s="12"/>
      <c r="Z297" s="12"/>
      <c r="AA297" s="12"/>
      <c r="AB297" s="12"/>
      <c r="AC297" s="12"/>
      <c r="AD297" s="12"/>
      <c r="AE297" s="12"/>
      <c r="AR297" s="211" t="s">
        <v>85</v>
      </c>
      <c r="AT297" s="212" t="s">
        <v>77</v>
      </c>
      <c r="AU297" s="212" t="s">
        <v>85</v>
      </c>
      <c r="AY297" s="211" t="s">
        <v>168</v>
      </c>
      <c r="BK297" s="213">
        <f>SUM(BK298:BK316)</f>
        <v>0</v>
      </c>
    </row>
    <row r="298" s="2" customFormat="1" ht="16.5" customHeight="1">
      <c r="A298" s="42"/>
      <c r="B298" s="43"/>
      <c r="C298" s="216" t="s">
        <v>378</v>
      </c>
      <c r="D298" s="216" t="s">
        <v>170</v>
      </c>
      <c r="E298" s="217" t="s">
        <v>6815</v>
      </c>
      <c r="F298" s="218" t="s">
        <v>6816</v>
      </c>
      <c r="G298" s="219" t="s">
        <v>173</v>
      </c>
      <c r="H298" s="220">
        <v>8.6999999999999993</v>
      </c>
      <c r="I298" s="221"/>
      <c r="J298" s="222">
        <f>ROUND(I298*H298,2)</f>
        <v>0</v>
      </c>
      <c r="K298" s="218" t="s">
        <v>174</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6817</v>
      </c>
    </row>
    <row r="299" s="2" customFormat="1">
      <c r="A299" s="42"/>
      <c r="B299" s="43"/>
      <c r="C299" s="44"/>
      <c r="D299" s="229" t="s">
        <v>176</v>
      </c>
      <c r="E299" s="44"/>
      <c r="F299" s="230" t="s">
        <v>6818</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6819</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385</v>
      </c>
      <c r="D301" s="216" t="s">
        <v>170</v>
      </c>
      <c r="E301" s="217" t="s">
        <v>6820</v>
      </c>
      <c r="F301" s="218" t="s">
        <v>6821</v>
      </c>
      <c r="G301" s="219" t="s">
        <v>173</v>
      </c>
      <c r="H301" s="220">
        <v>8.6999999999999993</v>
      </c>
      <c r="I301" s="221"/>
      <c r="J301" s="222">
        <f>ROUND(I301*H301,2)</f>
        <v>0</v>
      </c>
      <c r="K301" s="218" t="s">
        <v>174</v>
      </c>
      <c r="L301" s="48"/>
      <c r="M301" s="223" t="s">
        <v>33</v>
      </c>
      <c r="N301" s="224" t="s">
        <v>49</v>
      </c>
      <c r="O301" s="88"/>
      <c r="P301" s="225">
        <f>O301*H301</f>
        <v>0</v>
      </c>
      <c r="Q301" s="225">
        <v>0.1837</v>
      </c>
      <c r="R301" s="225">
        <f>Q301*H301</f>
        <v>1.5981899999999998</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6822</v>
      </c>
    </row>
    <row r="302" s="2" customFormat="1">
      <c r="A302" s="42"/>
      <c r="B302" s="43"/>
      <c r="C302" s="44"/>
      <c r="D302" s="229" t="s">
        <v>176</v>
      </c>
      <c r="E302" s="44"/>
      <c r="F302" s="230" t="s">
        <v>6823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6824</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13" customFormat="1">
      <c r="A304" s="13"/>
      <c r="B304" s="236"/>
      <c r="C304" s="237"/>
      <c r="D304" s="229" t="s">
        <v>180</v>
      </c>
      <c r="E304" s="238" t="s">
        <v>33</v>
      </c>
      <c r="F304" s="239" t="s">
        <v>667</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6825</v>
      </c>
      <c r="G305" s="247"/>
      <c r="H305" s="250">
        <v>8.6999999999999993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85" t="s">
        <v>391</v>
      </c>
      <c r="D306" s="285" t="s">
        <v>713</v>
      </c>
      <c r="E306" s="286" t="s">
        <v>6826</v>
      </c>
      <c r="F306" s="287" t="s">
        <v>6827</v>
      </c>
      <c r="G306" s="288" t="s">
        <v>173</v>
      </c>
      <c r="H306" s="289">
        <v>8.7870000000000008</v>
      </c>
      <c r="I306" s="290"/>
      <c r="J306" s="291">
        <f>ROUND(I306*H306,2)</f>
        <v>0</v>
      </c>
      <c r="K306" s="287" t="s">
        <v>174</v>
      </c>
      <c r="L306" s="292"/>
      <c r="M306" s="293" t="s">
        <v>33</v>
      </c>
      <c r="N306" s="294" t="s">
        <v>49</v>
      </c>
      <c r="O306" s="88"/>
      <c r="P306" s="225">
        <f>O306*H306</f>
        <v>0</v>
      </c>
      <c r="Q306" s="225">
        <v>0.222</v>
      </c>
      <c r="R306" s="225">
        <f>Q306*H306</f>
        <v>1.9507140000000003</v>
      </c>
      <c r="S306" s="225">
        <v>0</v>
      </c>
      <c r="T306" s="226">
        <f>S306*H306</f>
        <v>0</v>
      </c>
      <c r="U306" s="42"/>
      <c r="V306" s="42"/>
      <c r="W306" s="42"/>
      <c r="X306" s="42"/>
      <c r="Y306" s="42"/>
      <c r="Z306" s="42"/>
      <c r="AA306" s="42"/>
      <c r="AB306" s="42"/>
      <c r="AC306" s="42"/>
      <c r="AD306" s="42"/>
      <c r="AE306" s="42"/>
      <c r="AR306" s="227" t="s">
        <v>133</v>
      </c>
      <c r="AT306" s="227" t="s">
        <v>713</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6828</v>
      </c>
    </row>
    <row r="307" s="2" customFormat="1">
      <c r="A307" s="42"/>
      <c r="B307" s="43"/>
      <c r="C307" s="44"/>
      <c r="D307" s="229" t="s">
        <v>176</v>
      </c>
      <c r="E307" s="44"/>
      <c r="F307" s="230" t="s">
        <v>6827</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14" customFormat="1">
      <c r="A308" s="14"/>
      <c r="B308" s="246"/>
      <c r="C308" s="247"/>
      <c r="D308" s="229" t="s">
        <v>180</v>
      </c>
      <c r="E308" s="247"/>
      <c r="F308" s="249" t="s">
        <v>6829</v>
      </c>
      <c r="G308" s="247"/>
      <c r="H308" s="250">
        <v>8.7870000000000008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4</v>
      </c>
      <c r="AX308" s="14" t="s">
        <v>85</v>
      </c>
      <c r="AY308" s="256" t="s">
        <v>168</v>
      </c>
    </row>
    <row r="309" s="2" customFormat="1" ht="16.5" customHeight="1">
      <c r="A309" s="42"/>
      <c r="B309" s="43"/>
      <c r="C309" s="216" t="s">
        <v>398</v>
      </c>
      <c r="D309" s="216" t="s">
        <v>170</v>
      </c>
      <c r="E309" s="217" t="s">
        <v>6830</v>
      </c>
      <c r="F309" s="218" t="s">
        <v>6831</v>
      </c>
      <c r="G309" s="219" t="s">
        <v>173</v>
      </c>
      <c r="H309" s="220">
        <v>16.600000000000001</v>
      </c>
      <c r="I309" s="221"/>
      <c r="J309" s="222">
        <f>ROUND(I309*H309,2)</f>
        <v>0</v>
      </c>
      <c r="K309" s="218" t="s">
        <v>174</v>
      </c>
      <c r="L309" s="48"/>
      <c r="M309" s="223" t="s">
        <v>33</v>
      </c>
      <c r="N309" s="224" t="s">
        <v>49</v>
      </c>
      <c r="O309" s="88"/>
      <c r="P309" s="225">
        <f>O309*H309</f>
        <v>0</v>
      </c>
      <c r="Q309" s="225">
        <v>0.089219999999999994</v>
      </c>
      <c r="R309" s="225">
        <f>Q309*H309</f>
        <v>1.481052</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6832</v>
      </c>
    </row>
    <row r="310" s="2" customFormat="1">
      <c r="A310" s="42"/>
      <c r="B310" s="43"/>
      <c r="C310" s="44"/>
      <c r="D310" s="229" t="s">
        <v>176</v>
      </c>
      <c r="E310" s="44"/>
      <c r="F310" s="230" t="s">
        <v>6833</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c r="A311" s="42"/>
      <c r="B311" s="43"/>
      <c r="C311" s="44"/>
      <c r="D311" s="234" t="s">
        <v>178</v>
      </c>
      <c r="E311" s="44"/>
      <c r="F311" s="235" t="s">
        <v>6834</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178</v>
      </c>
      <c r="AU311" s="20" t="s">
        <v>87</v>
      </c>
    </row>
    <row r="312" s="13" customFormat="1">
      <c r="A312" s="13"/>
      <c r="B312" s="236"/>
      <c r="C312" s="237"/>
      <c r="D312" s="229" t="s">
        <v>180</v>
      </c>
      <c r="E312" s="238" t="s">
        <v>33</v>
      </c>
      <c r="F312" s="239" t="s">
        <v>667</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6835</v>
      </c>
      <c r="G313" s="247"/>
      <c r="H313" s="250">
        <v>16.600000000000001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85</v>
      </c>
      <c r="AY313" s="256" t="s">
        <v>168</v>
      </c>
    </row>
    <row r="314" s="2" customFormat="1" ht="16.5" customHeight="1">
      <c r="A314" s="42"/>
      <c r="B314" s="43"/>
      <c r="C314" s="285" t="s">
        <v>404</v>
      </c>
      <c r="D314" s="285" t="s">
        <v>713</v>
      </c>
      <c r="E314" s="286" t="s">
        <v>6836</v>
      </c>
      <c r="F314" s="287" t="s">
        <v>6837</v>
      </c>
      <c r="G314" s="288" t="s">
        <v>173</v>
      </c>
      <c r="H314" s="289">
        <v>17.097999999999999</v>
      </c>
      <c r="I314" s="290"/>
      <c r="J314" s="291">
        <f>ROUND(I314*H314,2)</f>
        <v>0</v>
      </c>
      <c r="K314" s="287" t="s">
        <v>174</v>
      </c>
      <c r="L314" s="292"/>
      <c r="M314" s="293" t="s">
        <v>33</v>
      </c>
      <c r="N314" s="294" t="s">
        <v>49</v>
      </c>
      <c r="O314" s="88"/>
      <c r="P314" s="225">
        <f>O314*H314</f>
        <v>0</v>
      </c>
      <c r="Q314" s="225">
        <v>0.113</v>
      </c>
      <c r="R314" s="225">
        <f>Q314*H314</f>
        <v>1.9320739999999999</v>
      </c>
      <c r="S314" s="225">
        <v>0</v>
      </c>
      <c r="T314" s="226">
        <f>S314*H314</f>
        <v>0</v>
      </c>
      <c r="U314" s="42"/>
      <c r="V314" s="42"/>
      <c r="W314" s="42"/>
      <c r="X314" s="42"/>
      <c r="Y314" s="42"/>
      <c r="Z314" s="42"/>
      <c r="AA314" s="42"/>
      <c r="AB314" s="42"/>
      <c r="AC314" s="42"/>
      <c r="AD314" s="42"/>
      <c r="AE314" s="42"/>
      <c r="AR314" s="227" t="s">
        <v>133</v>
      </c>
      <c r="AT314" s="227" t="s">
        <v>713</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6838</v>
      </c>
    </row>
    <row r="315" s="2" customFormat="1">
      <c r="A315" s="42"/>
      <c r="B315" s="43"/>
      <c r="C315" s="44"/>
      <c r="D315" s="229" t="s">
        <v>176</v>
      </c>
      <c r="E315" s="44"/>
      <c r="F315" s="230" t="s">
        <v>6837</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14" customFormat="1">
      <c r="A316" s="14"/>
      <c r="B316" s="246"/>
      <c r="C316" s="247"/>
      <c r="D316" s="229" t="s">
        <v>180</v>
      </c>
      <c r="E316" s="247"/>
      <c r="F316" s="249" t="s">
        <v>6839</v>
      </c>
      <c r="G316" s="247"/>
      <c r="H316" s="250">
        <v>17.097999999999999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4</v>
      </c>
      <c r="AX316" s="14" t="s">
        <v>85</v>
      </c>
      <c r="AY316" s="256" t="s">
        <v>168</v>
      </c>
    </row>
    <row r="317" s="12" customFormat="1" ht="22.8" customHeight="1">
      <c r="A317" s="12"/>
      <c r="B317" s="200"/>
      <c r="C317" s="201"/>
      <c r="D317" s="202" t="s">
        <v>77</v>
      </c>
      <c r="E317" s="214" t="s">
        <v>127</v>
      </c>
      <c r="F317" s="214" t="s">
        <v>1284</v>
      </c>
      <c r="G317" s="201"/>
      <c r="H317" s="201"/>
      <c r="I317" s="204"/>
      <c r="J317" s="215">
        <f>BK317</f>
        <v>0</v>
      </c>
      <c r="K317" s="201"/>
      <c r="L317" s="206"/>
      <c r="M317" s="207"/>
      <c r="N317" s="208"/>
      <c r="O317" s="208"/>
      <c r="P317" s="209">
        <f>SUM(P318:P387)</f>
        <v>0</v>
      </c>
      <c r="Q317" s="208"/>
      <c r="R317" s="209">
        <f>SUM(R318:R387)</f>
        <v>18.172350350000002</v>
      </c>
      <c r="S317" s="208"/>
      <c r="T317" s="210">
        <f>SUM(T318:T387)</f>
        <v>0</v>
      </c>
      <c r="U317" s="12"/>
      <c r="V317" s="12"/>
      <c r="W317" s="12"/>
      <c r="X317" s="12"/>
      <c r="Y317" s="12"/>
      <c r="Z317" s="12"/>
      <c r="AA317" s="12"/>
      <c r="AB317" s="12"/>
      <c r="AC317" s="12"/>
      <c r="AD317" s="12"/>
      <c r="AE317" s="12"/>
      <c r="AR317" s="211" t="s">
        <v>85</v>
      </c>
      <c r="AT317" s="212" t="s">
        <v>77</v>
      </c>
      <c r="AU317" s="212" t="s">
        <v>85</v>
      </c>
      <c r="AY317" s="211" t="s">
        <v>168</v>
      </c>
      <c r="BK317" s="213">
        <f>SUM(BK318:BK387)</f>
        <v>0</v>
      </c>
    </row>
    <row r="318" s="2" customFormat="1" ht="16.5" customHeight="1">
      <c r="A318" s="42"/>
      <c r="B318" s="43"/>
      <c r="C318" s="216" t="s">
        <v>411</v>
      </c>
      <c r="D318" s="216" t="s">
        <v>170</v>
      </c>
      <c r="E318" s="217" t="s">
        <v>6840</v>
      </c>
      <c r="F318" s="218" t="s">
        <v>6841</v>
      </c>
      <c r="G318" s="219" t="s">
        <v>173</v>
      </c>
      <c r="H318" s="220">
        <v>39.799999999999997</v>
      </c>
      <c r="I318" s="221"/>
      <c r="J318" s="222">
        <f>ROUND(I318*H318,2)</f>
        <v>0</v>
      </c>
      <c r="K318" s="218" t="s">
        <v>174</v>
      </c>
      <c r="L318" s="48"/>
      <c r="M318" s="223" t="s">
        <v>33</v>
      </c>
      <c r="N318" s="224" t="s">
        <v>49</v>
      </c>
      <c r="O318" s="88"/>
      <c r="P318" s="225">
        <f>O318*H318</f>
        <v>0</v>
      </c>
      <c r="Q318" s="225">
        <v>0.0064999999999999997</v>
      </c>
      <c r="R318" s="225">
        <f>Q318*H318</f>
        <v>0.25869999999999999</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6842</v>
      </c>
    </row>
    <row r="319" s="2" customFormat="1">
      <c r="A319" s="42"/>
      <c r="B319" s="43"/>
      <c r="C319" s="44"/>
      <c r="D319" s="229" t="s">
        <v>176</v>
      </c>
      <c r="E319" s="44"/>
      <c r="F319" s="230" t="s">
        <v>6843</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6844</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3" customFormat="1">
      <c r="A321" s="13"/>
      <c r="B321" s="236"/>
      <c r="C321" s="237"/>
      <c r="D321" s="229" t="s">
        <v>180</v>
      </c>
      <c r="E321" s="238" t="s">
        <v>33</v>
      </c>
      <c r="F321" s="239" t="s">
        <v>667</v>
      </c>
      <c r="G321" s="237"/>
      <c r="H321" s="238" t="s">
        <v>33</v>
      </c>
      <c r="I321" s="240"/>
      <c r="J321" s="237"/>
      <c r="K321" s="237"/>
      <c r="L321" s="241"/>
      <c r="M321" s="242"/>
      <c r="N321" s="243"/>
      <c r="O321" s="243"/>
      <c r="P321" s="243"/>
      <c r="Q321" s="243"/>
      <c r="R321" s="243"/>
      <c r="S321" s="243"/>
      <c r="T321" s="244"/>
      <c r="U321" s="13"/>
      <c r="V321" s="13"/>
      <c r="W321" s="13"/>
      <c r="X321" s="13"/>
      <c r="Y321" s="13"/>
      <c r="Z321" s="13"/>
      <c r="AA321" s="13"/>
      <c r="AB321" s="13"/>
      <c r="AC321" s="13"/>
      <c r="AD321" s="13"/>
      <c r="AE321" s="13"/>
      <c r="AT321" s="245" t="s">
        <v>180</v>
      </c>
      <c r="AU321" s="245" t="s">
        <v>87</v>
      </c>
      <c r="AV321" s="13" t="s">
        <v>85</v>
      </c>
      <c r="AW321" s="13" t="s">
        <v>39</v>
      </c>
      <c r="AX321" s="13" t="s">
        <v>78</v>
      </c>
      <c r="AY321" s="245" t="s">
        <v>168</v>
      </c>
    </row>
    <row r="322" s="14" customFormat="1">
      <c r="A322" s="14"/>
      <c r="B322" s="246"/>
      <c r="C322" s="247"/>
      <c r="D322" s="229" t="s">
        <v>180</v>
      </c>
      <c r="E322" s="248" t="s">
        <v>33</v>
      </c>
      <c r="F322" s="249" t="s">
        <v>6845</v>
      </c>
      <c r="G322" s="247"/>
      <c r="H322" s="250">
        <v>39.799999999999997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85</v>
      </c>
      <c r="AY322" s="256" t="s">
        <v>168</v>
      </c>
    </row>
    <row r="323" s="2" customFormat="1" ht="16.5" customHeight="1">
      <c r="A323" s="42"/>
      <c r="B323" s="43"/>
      <c r="C323" s="216" t="s">
        <v>417</v>
      </c>
      <c r="D323" s="216" t="s">
        <v>170</v>
      </c>
      <c r="E323" s="217" t="s">
        <v>6846</v>
      </c>
      <c r="F323" s="218" t="s">
        <v>6847</v>
      </c>
      <c r="G323" s="219" t="s">
        <v>173</v>
      </c>
      <c r="H323" s="220">
        <v>39.799999999999997</v>
      </c>
      <c r="I323" s="221"/>
      <c r="J323" s="222">
        <f>ROUND(I323*H323,2)</f>
        <v>0</v>
      </c>
      <c r="K323" s="218" t="s">
        <v>174</v>
      </c>
      <c r="L323" s="48"/>
      <c r="M323" s="223" t="s">
        <v>33</v>
      </c>
      <c r="N323" s="224" t="s">
        <v>49</v>
      </c>
      <c r="O323" s="88"/>
      <c r="P323" s="225">
        <f>O323*H323</f>
        <v>0</v>
      </c>
      <c r="Q323" s="225">
        <v>0.025000000000000001</v>
      </c>
      <c r="R323" s="225">
        <f>Q323*H323</f>
        <v>0.995</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6848</v>
      </c>
    </row>
    <row r="324" s="2" customFormat="1">
      <c r="A324" s="42"/>
      <c r="B324" s="43"/>
      <c r="C324" s="44"/>
      <c r="D324" s="229" t="s">
        <v>176</v>
      </c>
      <c r="E324" s="44"/>
      <c r="F324" s="230" t="s">
        <v>6849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6850</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424</v>
      </c>
      <c r="D326" s="216" t="s">
        <v>170</v>
      </c>
      <c r="E326" s="217" t="s">
        <v>6851</v>
      </c>
      <c r="F326" s="218" t="s">
        <v>6852</v>
      </c>
      <c r="G326" s="219" t="s">
        <v>173</v>
      </c>
      <c r="H326" s="220">
        <v>39.799999999999997</v>
      </c>
      <c r="I326" s="221"/>
      <c r="J326" s="222">
        <f>ROUND(I326*H326,2)</f>
        <v>0</v>
      </c>
      <c r="K326" s="218" t="s">
        <v>174</v>
      </c>
      <c r="L326" s="48"/>
      <c r="M326" s="223" t="s">
        <v>33</v>
      </c>
      <c r="N326" s="224" t="s">
        <v>49</v>
      </c>
      <c r="O326" s="88"/>
      <c r="P326" s="225">
        <f>O326*H326</f>
        <v>0</v>
      </c>
      <c r="Q326" s="225">
        <v>0.0070000000000000001</v>
      </c>
      <c r="R326" s="225">
        <f>Q326*H326</f>
        <v>0.27859999999999996</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6853</v>
      </c>
    </row>
    <row r="327" s="2" customFormat="1">
      <c r="A327" s="42"/>
      <c r="B327" s="43"/>
      <c r="C327" s="44"/>
      <c r="D327" s="229" t="s">
        <v>176</v>
      </c>
      <c r="E327" s="44"/>
      <c r="F327" s="230" t="s">
        <v>6854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6855</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13" customFormat="1">
      <c r="A329" s="13"/>
      <c r="B329" s="236"/>
      <c r="C329" s="237"/>
      <c r="D329" s="229" t="s">
        <v>180</v>
      </c>
      <c r="E329" s="238" t="s">
        <v>33</v>
      </c>
      <c r="F329" s="239" t="s">
        <v>667</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6856</v>
      </c>
      <c r="G330" s="247"/>
      <c r="H330" s="250">
        <v>39.799999999999997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85</v>
      </c>
      <c r="AY330" s="256" t="s">
        <v>168</v>
      </c>
    </row>
    <row r="331" s="2" customFormat="1" ht="16.5" customHeight="1">
      <c r="A331" s="42"/>
      <c r="B331" s="43"/>
      <c r="C331" s="216" t="s">
        <v>430</v>
      </c>
      <c r="D331" s="216" t="s">
        <v>170</v>
      </c>
      <c r="E331" s="217" t="s">
        <v>1438</v>
      </c>
      <c r="F331" s="218" t="s">
        <v>1439</v>
      </c>
      <c r="G331" s="219" t="s">
        <v>173</v>
      </c>
      <c r="H331" s="220">
        <v>174.49600000000001</v>
      </c>
      <c r="I331" s="221"/>
      <c r="J331" s="222">
        <f>ROUND(I331*H331,2)</f>
        <v>0</v>
      </c>
      <c r="K331" s="218" t="s">
        <v>174</v>
      </c>
      <c r="L331" s="48"/>
      <c r="M331" s="223" t="s">
        <v>33</v>
      </c>
      <c r="N331" s="224" t="s">
        <v>49</v>
      </c>
      <c r="O331" s="88"/>
      <c r="P331" s="225">
        <f>O331*H331</f>
        <v>0</v>
      </c>
      <c r="Q331" s="225">
        <v>0.0064999999999999997</v>
      </c>
      <c r="R331" s="225">
        <f>Q331*H331</f>
        <v>1.1342239999999999</v>
      </c>
      <c r="S331" s="225">
        <v>0</v>
      </c>
      <c r="T331" s="226">
        <f>S331*H331</f>
        <v>0</v>
      </c>
      <c r="U331" s="42"/>
      <c r="V331" s="42"/>
      <c r="W331" s="42"/>
      <c r="X331" s="42"/>
      <c r="Y331" s="42"/>
      <c r="Z331" s="42"/>
      <c r="AA331" s="42"/>
      <c r="AB331" s="42"/>
      <c r="AC331" s="42"/>
      <c r="AD331" s="42"/>
      <c r="AE331" s="42"/>
      <c r="AR331" s="227" t="s">
        <v>121</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121</v>
      </c>
      <c r="BM331" s="227" t="s">
        <v>6857</v>
      </c>
    </row>
    <row r="332" s="2" customFormat="1">
      <c r="A332" s="42"/>
      <c r="B332" s="43"/>
      <c r="C332" s="44"/>
      <c r="D332" s="229" t="s">
        <v>176</v>
      </c>
      <c r="E332" s="44"/>
      <c r="F332" s="230" t="s">
        <v>1441</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1442</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13" customFormat="1">
      <c r="A334" s="13"/>
      <c r="B334" s="236"/>
      <c r="C334" s="237"/>
      <c r="D334" s="229" t="s">
        <v>180</v>
      </c>
      <c r="E334" s="238" t="s">
        <v>33</v>
      </c>
      <c r="F334" s="239" t="s">
        <v>667</v>
      </c>
      <c r="G334" s="237"/>
      <c r="H334" s="238" t="s">
        <v>33</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180</v>
      </c>
      <c r="AU334" s="245" t="s">
        <v>87</v>
      </c>
      <c r="AV334" s="13" t="s">
        <v>85</v>
      </c>
      <c r="AW334" s="13" t="s">
        <v>39</v>
      </c>
      <c r="AX334" s="13" t="s">
        <v>78</v>
      </c>
      <c r="AY334" s="245" t="s">
        <v>168</v>
      </c>
    </row>
    <row r="335" s="14" customFormat="1">
      <c r="A335" s="14"/>
      <c r="B335" s="246"/>
      <c r="C335" s="247"/>
      <c r="D335" s="229" t="s">
        <v>180</v>
      </c>
      <c r="E335" s="248" t="s">
        <v>33</v>
      </c>
      <c r="F335" s="249" t="s">
        <v>6858</v>
      </c>
      <c r="G335" s="247"/>
      <c r="H335" s="250">
        <v>51.051000000000002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6859</v>
      </c>
      <c r="G336" s="247"/>
      <c r="H336" s="250">
        <v>45.030000000000001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4" customFormat="1">
      <c r="A337" s="14"/>
      <c r="B337" s="246"/>
      <c r="C337" s="247"/>
      <c r="D337" s="229" t="s">
        <v>180</v>
      </c>
      <c r="E337" s="248" t="s">
        <v>33</v>
      </c>
      <c r="F337" s="249" t="s">
        <v>6860</v>
      </c>
      <c r="G337" s="247"/>
      <c r="H337" s="250">
        <v>95.200000000000003</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180</v>
      </c>
      <c r="AU337" s="256" t="s">
        <v>87</v>
      </c>
      <c r="AV337" s="14" t="s">
        <v>87</v>
      </c>
      <c r="AW337" s="14" t="s">
        <v>39</v>
      </c>
      <c r="AX337" s="14" t="s">
        <v>78</v>
      </c>
      <c r="AY337" s="256" t="s">
        <v>168</v>
      </c>
    </row>
    <row r="338" s="14" customFormat="1">
      <c r="A338" s="14"/>
      <c r="B338" s="246"/>
      <c r="C338" s="247"/>
      <c r="D338" s="229" t="s">
        <v>180</v>
      </c>
      <c r="E338" s="248" t="s">
        <v>33</v>
      </c>
      <c r="F338" s="249" t="s">
        <v>6861</v>
      </c>
      <c r="G338" s="247"/>
      <c r="H338" s="250">
        <v>-23.451000000000001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6862</v>
      </c>
      <c r="G339" s="247"/>
      <c r="H339" s="250">
        <v>6.6660000000000004</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5" customFormat="1">
      <c r="A340" s="15"/>
      <c r="B340" s="263"/>
      <c r="C340" s="264"/>
      <c r="D340" s="229" t="s">
        <v>180</v>
      </c>
      <c r="E340" s="265" t="s">
        <v>33</v>
      </c>
      <c r="F340" s="266" t="s">
        <v>626</v>
      </c>
      <c r="G340" s="264"/>
      <c r="H340" s="267">
        <v>174.49600000000001</v>
      </c>
      <c r="I340" s="268"/>
      <c r="J340" s="264"/>
      <c r="K340" s="264"/>
      <c r="L340" s="269"/>
      <c r="M340" s="270"/>
      <c r="N340" s="271"/>
      <c r="O340" s="271"/>
      <c r="P340" s="271"/>
      <c r="Q340" s="271"/>
      <c r="R340" s="271"/>
      <c r="S340" s="271"/>
      <c r="T340" s="272"/>
      <c r="U340" s="15"/>
      <c r="V340" s="15"/>
      <c r="W340" s="15"/>
      <c r="X340" s="15"/>
      <c r="Y340" s="15"/>
      <c r="Z340" s="15"/>
      <c r="AA340" s="15"/>
      <c r="AB340" s="15"/>
      <c r="AC340" s="15"/>
      <c r="AD340" s="15"/>
      <c r="AE340" s="15"/>
      <c r="AT340" s="273" t="s">
        <v>180</v>
      </c>
      <c r="AU340" s="273" t="s">
        <v>87</v>
      </c>
      <c r="AV340" s="15" t="s">
        <v>121</v>
      </c>
      <c r="AW340" s="15" t="s">
        <v>39</v>
      </c>
      <c r="AX340" s="15" t="s">
        <v>85</v>
      </c>
      <c r="AY340" s="273" t="s">
        <v>168</v>
      </c>
    </row>
    <row r="341" s="2" customFormat="1" ht="16.5" customHeight="1">
      <c r="A341" s="42"/>
      <c r="B341" s="43"/>
      <c r="C341" s="216" t="s">
        <v>436</v>
      </c>
      <c r="D341" s="216" t="s">
        <v>170</v>
      </c>
      <c r="E341" s="217" t="s">
        <v>1450</v>
      </c>
      <c r="F341" s="218" t="s">
        <v>1451</v>
      </c>
      <c r="G341" s="219" t="s">
        <v>741</v>
      </c>
      <c r="H341" s="220">
        <v>46.119999999999997</v>
      </c>
      <c r="I341" s="221"/>
      <c r="J341" s="222">
        <f>ROUND(I341*H341,2)</f>
        <v>0</v>
      </c>
      <c r="K341" s="218" t="s">
        <v>174</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6863</v>
      </c>
    </row>
    <row r="342" s="2" customFormat="1">
      <c r="A342" s="42"/>
      <c r="B342" s="43"/>
      <c r="C342" s="44"/>
      <c r="D342" s="229" t="s">
        <v>176</v>
      </c>
      <c r="E342" s="44"/>
      <c r="F342" s="230" t="s">
        <v>1453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c r="A343" s="42"/>
      <c r="B343" s="43"/>
      <c r="C343" s="44"/>
      <c r="D343" s="234" t="s">
        <v>178</v>
      </c>
      <c r="E343" s="44"/>
      <c r="F343" s="235" t="s">
        <v>1454</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178</v>
      </c>
      <c r="AU343" s="20" t="s">
        <v>87</v>
      </c>
    </row>
    <row r="344" s="13" customFormat="1">
      <c r="A344" s="13"/>
      <c r="B344" s="236"/>
      <c r="C344" s="237"/>
      <c r="D344" s="229" t="s">
        <v>180</v>
      </c>
      <c r="E344" s="238" t="s">
        <v>33</v>
      </c>
      <c r="F344" s="239" t="s">
        <v>667</v>
      </c>
      <c r="G344" s="237"/>
      <c r="H344" s="238" t="s">
        <v>33</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180</v>
      </c>
      <c r="AU344" s="245" t="s">
        <v>87</v>
      </c>
      <c r="AV344" s="13" t="s">
        <v>85</v>
      </c>
      <c r="AW344" s="13" t="s">
        <v>39</v>
      </c>
      <c r="AX344" s="13" t="s">
        <v>78</v>
      </c>
      <c r="AY344" s="245" t="s">
        <v>168</v>
      </c>
    </row>
    <row r="345" s="13" customFormat="1">
      <c r="A345" s="13"/>
      <c r="B345" s="236"/>
      <c r="C345" s="237"/>
      <c r="D345" s="229" t="s">
        <v>180</v>
      </c>
      <c r="E345" s="238" t="s">
        <v>33</v>
      </c>
      <c r="F345" s="239" t="s">
        <v>6864</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4" customFormat="1">
      <c r="A346" s="14"/>
      <c r="B346" s="246"/>
      <c r="C346" s="247"/>
      <c r="D346" s="229" t="s">
        <v>180</v>
      </c>
      <c r="E346" s="248" t="s">
        <v>33</v>
      </c>
      <c r="F346" s="249" t="s">
        <v>6865</v>
      </c>
      <c r="G346" s="247"/>
      <c r="H346" s="250">
        <v>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6866</v>
      </c>
      <c r="G347" s="247"/>
      <c r="H347" s="250">
        <v>11.32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6" customFormat="1">
      <c r="A348" s="16"/>
      <c r="B348" s="274"/>
      <c r="C348" s="275"/>
      <c r="D348" s="229" t="s">
        <v>180</v>
      </c>
      <c r="E348" s="276" t="s">
        <v>33</v>
      </c>
      <c r="F348" s="277" t="s">
        <v>645</v>
      </c>
      <c r="G348" s="275"/>
      <c r="H348" s="278">
        <v>19.32</v>
      </c>
      <c r="I348" s="279"/>
      <c r="J348" s="275"/>
      <c r="K348" s="275"/>
      <c r="L348" s="280"/>
      <c r="M348" s="281"/>
      <c r="N348" s="282"/>
      <c r="O348" s="282"/>
      <c r="P348" s="282"/>
      <c r="Q348" s="282"/>
      <c r="R348" s="282"/>
      <c r="S348" s="282"/>
      <c r="T348" s="283"/>
      <c r="U348" s="16"/>
      <c r="V348" s="16"/>
      <c r="W348" s="16"/>
      <c r="X348" s="16"/>
      <c r="Y348" s="16"/>
      <c r="Z348" s="16"/>
      <c r="AA348" s="16"/>
      <c r="AB348" s="16"/>
      <c r="AC348" s="16"/>
      <c r="AD348" s="16"/>
      <c r="AE348" s="16"/>
      <c r="AT348" s="284" t="s">
        <v>180</v>
      </c>
      <c r="AU348" s="284" t="s">
        <v>87</v>
      </c>
      <c r="AV348" s="16" t="s">
        <v>118</v>
      </c>
      <c r="AW348" s="16" t="s">
        <v>39</v>
      </c>
      <c r="AX348" s="16" t="s">
        <v>78</v>
      </c>
      <c r="AY348" s="284" t="s">
        <v>168</v>
      </c>
    </row>
    <row r="349" s="14" customFormat="1">
      <c r="A349" s="14"/>
      <c r="B349" s="246"/>
      <c r="C349" s="247"/>
      <c r="D349" s="229" t="s">
        <v>180</v>
      </c>
      <c r="E349" s="248" t="s">
        <v>33</v>
      </c>
      <c r="F349" s="249" t="s">
        <v>6867</v>
      </c>
      <c r="G349" s="247"/>
      <c r="H349" s="250">
        <v>26.800000000000001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46.119999999999997</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85" t="s">
        <v>442</v>
      </c>
      <c r="D351" s="285" t="s">
        <v>713</v>
      </c>
      <c r="E351" s="286" t="s">
        <v>1466</v>
      </c>
      <c r="F351" s="287" t="s">
        <v>1467</v>
      </c>
      <c r="G351" s="288" t="s">
        <v>741</v>
      </c>
      <c r="H351" s="289">
        <v>48.426000000000002</v>
      </c>
      <c r="I351" s="290"/>
      <c r="J351" s="291">
        <f>ROUND(I351*H351,2)</f>
        <v>0</v>
      </c>
      <c r="K351" s="287" t="s">
        <v>174</v>
      </c>
      <c r="L351" s="292"/>
      <c r="M351" s="293" t="s">
        <v>33</v>
      </c>
      <c r="N351" s="294" t="s">
        <v>49</v>
      </c>
      <c r="O351" s="88"/>
      <c r="P351" s="225">
        <f>O351*H351</f>
        <v>0</v>
      </c>
      <c r="Q351" s="225">
        <v>0.00010000000000000001</v>
      </c>
      <c r="R351" s="225">
        <f>Q351*H351</f>
        <v>0.0048426000000000007</v>
      </c>
      <c r="S351" s="225">
        <v>0</v>
      </c>
      <c r="T351" s="226">
        <f>S351*H351</f>
        <v>0</v>
      </c>
      <c r="U351" s="42"/>
      <c r="V351" s="42"/>
      <c r="W351" s="42"/>
      <c r="X351" s="42"/>
      <c r="Y351" s="42"/>
      <c r="Z351" s="42"/>
      <c r="AA351" s="42"/>
      <c r="AB351" s="42"/>
      <c r="AC351" s="42"/>
      <c r="AD351" s="42"/>
      <c r="AE351" s="42"/>
      <c r="AR351" s="227" t="s">
        <v>133</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6868</v>
      </c>
    </row>
    <row r="352" s="2" customFormat="1">
      <c r="A352" s="42"/>
      <c r="B352" s="43"/>
      <c r="C352" s="44"/>
      <c r="D352" s="229" t="s">
        <v>176</v>
      </c>
      <c r="E352" s="44"/>
      <c r="F352" s="230" t="s">
        <v>1467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6869</v>
      </c>
      <c r="G353" s="247"/>
      <c r="H353" s="250">
        <v>48.426000000000002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16.5" customHeight="1">
      <c r="A354" s="42"/>
      <c r="B354" s="43"/>
      <c r="C354" s="216" t="s">
        <v>448</v>
      </c>
      <c r="D354" s="216" t="s">
        <v>170</v>
      </c>
      <c r="E354" s="217" t="s">
        <v>1471</v>
      </c>
      <c r="F354" s="218" t="s">
        <v>1472</v>
      </c>
      <c r="G354" s="219" t="s">
        <v>741</v>
      </c>
      <c r="H354" s="220">
        <v>19.32</v>
      </c>
      <c r="I354" s="221"/>
      <c r="J354" s="222">
        <f>ROUND(I354*H354,2)</f>
        <v>0</v>
      </c>
      <c r="K354" s="218" t="s">
        <v>174</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6870</v>
      </c>
    </row>
    <row r="355" s="2" customFormat="1">
      <c r="A355" s="42"/>
      <c r="B355" s="43"/>
      <c r="C355" s="44"/>
      <c r="D355" s="229" t="s">
        <v>176</v>
      </c>
      <c r="E355" s="44"/>
      <c r="F355" s="230" t="s">
        <v>1474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2" customFormat="1">
      <c r="A356" s="42"/>
      <c r="B356" s="43"/>
      <c r="C356" s="44"/>
      <c r="D356" s="234" t="s">
        <v>178</v>
      </c>
      <c r="E356" s="44"/>
      <c r="F356" s="235" t="s">
        <v>1475</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178</v>
      </c>
      <c r="AU356" s="20" t="s">
        <v>87</v>
      </c>
    </row>
    <row r="357" s="13" customFormat="1">
      <c r="A357" s="13"/>
      <c r="B357" s="236"/>
      <c r="C357" s="237"/>
      <c r="D357" s="229" t="s">
        <v>180</v>
      </c>
      <c r="E357" s="238" t="s">
        <v>33</v>
      </c>
      <c r="F357" s="239" t="s">
        <v>667</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3" customFormat="1">
      <c r="A358" s="13"/>
      <c r="B358" s="236"/>
      <c r="C358" s="237"/>
      <c r="D358" s="229" t="s">
        <v>180</v>
      </c>
      <c r="E358" s="238" t="s">
        <v>33</v>
      </c>
      <c r="F358" s="239" t="s">
        <v>6864</v>
      </c>
      <c r="G358" s="237"/>
      <c r="H358" s="238" t="s">
        <v>33</v>
      </c>
      <c r="I358" s="240"/>
      <c r="J358" s="237"/>
      <c r="K358" s="237"/>
      <c r="L358" s="241"/>
      <c r="M358" s="242"/>
      <c r="N358" s="243"/>
      <c r="O358" s="243"/>
      <c r="P358" s="243"/>
      <c r="Q358" s="243"/>
      <c r="R358" s="243"/>
      <c r="S358" s="243"/>
      <c r="T358" s="244"/>
      <c r="U358" s="13"/>
      <c r="V358" s="13"/>
      <c r="W358" s="13"/>
      <c r="X358" s="13"/>
      <c r="Y358" s="13"/>
      <c r="Z358" s="13"/>
      <c r="AA358" s="13"/>
      <c r="AB358" s="13"/>
      <c r="AC358" s="13"/>
      <c r="AD358" s="13"/>
      <c r="AE358" s="13"/>
      <c r="AT358" s="245" t="s">
        <v>180</v>
      </c>
      <c r="AU358" s="245" t="s">
        <v>87</v>
      </c>
      <c r="AV358" s="13" t="s">
        <v>85</v>
      </c>
      <c r="AW358" s="13" t="s">
        <v>39</v>
      </c>
      <c r="AX358" s="13" t="s">
        <v>78</v>
      </c>
      <c r="AY358" s="245" t="s">
        <v>168</v>
      </c>
    </row>
    <row r="359" s="14" customFormat="1">
      <c r="A359" s="14"/>
      <c r="B359" s="246"/>
      <c r="C359" s="247"/>
      <c r="D359" s="229" t="s">
        <v>180</v>
      </c>
      <c r="E359" s="248" t="s">
        <v>33</v>
      </c>
      <c r="F359" s="249" t="s">
        <v>6865</v>
      </c>
      <c r="G359" s="247"/>
      <c r="H359" s="250">
        <v>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6866</v>
      </c>
      <c r="G360" s="247"/>
      <c r="H360" s="250">
        <v>11.32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5" customFormat="1">
      <c r="A361" s="15"/>
      <c r="B361" s="263"/>
      <c r="C361" s="264"/>
      <c r="D361" s="229" t="s">
        <v>180</v>
      </c>
      <c r="E361" s="265" t="s">
        <v>33</v>
      </c>
      <c r="F361" s="266" t="s">
        <v>626</v>
      </c>
      <c r="G361" s="264"/>
      <c r="H361" s="267">
        <v>19.32</v>
      </c>
      <c r="I361" s="268"/>
      <c r="J361" s="264"/>
      <c r="K361" s="264"/>
      <c r="L361" s="269"/>
      <c r="M361" s="270"/>
      <c r="N361" s="271"/>
      <c r="O361" s="271"/>
      <c r="P361" s="271"/>
      <c r="Q361" s="271"/>
      <c r="R361" s="271"/>
      <c r="S361" s="271"/>
      <c r="T361" s="272"/>
      <c r="U361" s="15"/>
      <c r="V361" s="15"/>
      <c r="W361" s="15"/>
      <c r="X361" s="15"/>
      <c r="Y361" s="15"/>
      <c r="Z361" s="15"/>
      <c r="AA361" s="15"/>
      <c r="AB361" s="15"/>
      <c r="AC361" s="15"/>
      <c r="AD361" s="15"/>
      <c r="AE361" s="15"/>
      <c r="AT361" s="273" t="s">
        <v>180</v>
      </c>
      <c r="AU361" s="273" t="s">
        <v>87</v>
      </c>
      <c r="AV361" s="15" t="s">
        <v>121</v>
      </c>
      <c r="AW361" s="15" t="s">
        <v>39</v>
      </c>
      <c r="AX361" s="15" t="s">
        <v>85</v>
      </c>
      <c r="AY361" s="273" t="s">
        <v>168</v>
      </c>
    </row>
    <row r="362" s="2" customFormat="1" ht="16.5" customHeight="1">
      <c r="A362" s="42"/>
      <c r="B362" s="43"/>
      <c r="C362" s="285" t="s">
        <v>454</v>
      </c>
      <c r="D362" s="285" t="s">
        <v>713</v>
      </c>
      <c r="E362" s="286" t="s">
        <v>1487</v>
      </c>
      <c r="F362" s="287" t="s">
        <v>1488</v>
      </c>
      <c r="G362" s="288" t="s">
        <v>741</v>
      </c>
      <c r="H362" s="289">
        <v>20.286000000000001</v>
      </c>
      <c r="I362" s="290"/>
      <c r="J362" s="291">
        <f>ROUND(I362*H362,2)</f>
        <v>0</v>
      </c>
      <c r="K362" s="287" t="s">
        <v>174</v>
      </c>
      <c r="L362" s="292"/>
      <c r="M362" s="293" t="s">
        <v>33</v>
      </c>
      <c r="N362" s="294" t="s">
        <v>49</v>
      </c>
      <c r="O362" s="88"/>
      <c r="P362" s="225">
        <f>O362*H362</f>
        <v>0</v>
      </c>
      <c r="Q362" s="225">
        <v>0.00029999999999999997</v>
      </c>
      <c r="R362" s="225">
        <f>Q362*H362</f>
        <v>0.0060857999999999997</v>
      </c>
      <c r="S362" s="225">
        <v>0</v>
      </c>
      <c r="T362" s="226">
        <f>S362*H362</f>
        <v>0</v>
      </c>
      <c r="U362" s="42"/>
      <c r="V362" s="42"/>
      <c r="W362" s="42"/>
      <c r="X362" s="42"/>
      <c r="Y362" s="42"/>
      <c r="Z362" s="42"/>
      <c r="AA362" s="42"/>
      <c r="AB362" s="42"/>
      <c r="AC362" s="42"/>
      <c r="AD362" s="42"/>
      <c r="AE362" s="42"/>
      <c r="AR362" s="227" t="s">
        <v>133</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6871</v>
      </c>
    </row>
    <row r="363" s="2" customFormat="1">
      <c r="A363" s="42"/>
      <c r="B363" s="43"/>
      <c r="C363" s="44"/>
      <c r="D363" s="229" t="s">
        <v>176</v>
      </c>
      <c r="E363" s="44"/>
      <c r="F363" s="230" t="s">
        <v>1488</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6872</v>
      </c>
      <c r="G364" s="247"/>
      <c r="H364" s="250">
        <v>20.286000000000001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16.5" customHeight="1">
      <c r="A365" s="42"/>
      <c r="B365" s="43"/>
      <c r="C365" s="216" t="s">
        <v>460</v>
      </c>
      <c r="D365" s="216" t="s">
        <v>170</v>
      </c>
      <c r="E365" s="217" t="s">
        <v>1552</v>
      </c>
      <c r="F365" s="218" t="s">
        <v>1553</v>
      </c>
      <c r="G365" s="219" t="s">
        <v>173</v>
      </c>
      <c r="H365" s="220">
        <v>174.49600000000001</v>
      </c>
      <c r="I365" s="221"/>
      <c r="J365" s="222">
        <f>ROUND(I365*H365,2)</f>
        <v>0</v>
      </c>
      <c r="K365" s="218" t="s">
        <v>174</v>
      </c>
      <c r="L365" s="48"/>
      <c r="M365" s="223" t="s">
        <v>33</v>
      </c>
      <c r="N365" s="224" t="s">
        <v>49</v>
      </c>
      <c r="O365" s="88"/>
      <c r="P365" s="225">
        <f>O365*H365</f>
        <v>0</v>
      </c>
      <c r="Q365" s="225">
        <v>0.025000000000000001</v>
      </c>
      <c r="R365" s="225">
        <f>Q365*H365</f>
        <v>4.3624000000000001</v>
      </c>
      <c r="S365" s="225">
        <v>0</v>
      </c>
      <c r="T365" s="226">
        <f>S365*H365</f>
        <v>0</v>
      </c>
      <c r="U365" s="42"/>
      <c r="V365" s="42"/>
      <c r="W365" s="42"/>
      <c r="X365" s="42"/>
      <c r="Y365" s="42"/>
      <c r="Z365" s="42"/>
      <c r="AA365" s="42"/>
      <c r="AB365" s="42"/>
      <c r="AC365" s="42"/>
      <c r="AD365" s="42"/>
      <c r="AE365" s="42"/>
      <c r="AR365" s="227" t="s">
        <v>121</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121</v>
      </c>
      <c r="BM365" s="227" t="s">
        <v>6873</v>
      </c>
    </row>
    <row r="366" s="2" customFormat="1">
      <c r="A366" s="42"/>
      <c r="B366" s="43"/>
      <c r="C366" s="44"/>
      <c r="D366" s="229" t="s">
        <v>176</v>
      </c>
      <c r="E366" s="44"/>
      <c r="F366" s="230" t="s">
        <v>1555</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c r="A367" s="42"/>
      <c r="B367" s="43"/>
      <c r="C367" s="44"/>
      <c r="D367" s="234" t="s">
        <v>178</v>
      </c>
      <c r="E367" s="44"/>
      <c r="F367" s="235" t="s">
        <v>1556</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178</v>
      </c>
      <c r="AU367" s="20" t="s">
        <v>87</v>
      </c>
    </row>
    <row r="368" s="13" customFormat="1">
      <c r="A368" s="13"/>
      <c r="B368" s="236"/>
      <c r="C368" s="237"/>
      <c r="D368" s="229" t="s">
        <v>180</v>
      </c>
      <c r="E368" s="238" t="s">
        <v>33</v>
      </c>
      <c r="F368" s="239" t="s">
        <v>667</v>
      </c>
      <c r="G368" s="237"/>
      <c r="H368" s="238" t="s">
        <v>33</v>
      </c>
      <c r="I368" s="240"/>
      <c r="J368" s="237"/>
      <c r="K368" s="237"/>
      <c r="L368" s="241"/>
      <c r="M368" s="242"/>
      <c r="N368" s="243"/>
      <c r="O368" s="243"/>
      <c r="P368" s="243"/>
      <c r="Q368" s="243"/>
      <c r="R368" s="243"/>
      <c r="S368" s="243"/>
      <c r="T368" s="244"/>
      <c r="U368" s="13"/>
      <c r="V368" s="13"/>
      <c r="W368" s="13"/>
      <c r="X368" s="13"/>
      <c r="Y368" s="13"/>
      <c r="Z368" s="13"/>
      <c r="AA368" s="13"/>
      <c r="AB368" s="13"/>
      <c r="AC368" s="13"/>
      <c r="AD368" s="13"/>
      <c r="AE368" s="13"/>
      <c r="AT368" s="245" t="s">
        <v>180</v>
      </c>
      <c r="AU368" s="245" t="s">
        <v>87</v>
      </c>
      <c r="AV368" s="13" t="s">
        <v>85</v>
      </c>
      <c r="AW368" s="13" t="s">
        <v>39</v>
      </c>
      <c r="AX368" s="13" t="s">
        <v>78</v>
      </c>
      <c r="AY368" s="245" t="s">
        <v>168</v>
      </c>
    </row>
    <row r="369" s="14" customFormat="1">
      <c r="A369" s="14"/>
      <c r="B369" s="246"/>
      <c r="C369" s="247"/>
      <c r="D369" s="229" t="s">
        <v>180</v>
      </c>
      <c r="E369" s="248" t="s">
        <v>33</v>
      </c>
      <c r="F369" s="249" t="s">
        <v>6874</v>
      </c>
      <c r="G369" s="247"/>
      <c r="H369" s="250">
        <v>174.49600000000001</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85</v>
      </c>
      <c r="AY369" s="256" t="s">
        <v>168</v>
      </c>
    </row>
    <row r="370" s="2" customFormat="1" ht="16.5" customHeight="1">
      <c r="A370" s="42"/>
      <c r="B370" s="43"/>
      <c r="C370" s="216" t="s">
        <v>466</v>
      </c>
      <c r="D370" s="216" t="s">
        <v>170</v>
      </c>
      <c r="E370" s="217" t="s">
        <v>1559</v>
      </c>
      <c r="F370" s="218" t="s">
        <v>1560</v>
      </c>
      <c r="G370" s="219" t="s">
        <v>173</v>
      </c>
      <c r="H370" s="220">
        <v>523.48800000000006</v>
      </c>
      <c r="I370" s="221"/>
      <c r="J370" s="222">
        <f>ROUND(I370*H370,2)</f>
        <v>0</v>
      </c>
      <c r="K370" s="218" t="s">
        <v>174</v>
      </c>
      <c r="L370" s="48"/>
      <c r="M370" s="223" t="s">
        <v>33</v>
      </c>
      <c r="N370" s="224" t="s">
        <v>49</v>
      </c>
      <c r="O370" s="88"/>
      <c r="P370" s="225">
        <f>O370*H370</f>
        <v>0</v>
      </c>
      <c r="Q370" s="225">
        <v>0.0070000000000000001</v>
      </c>
      <c r="R370" s="225">
        <f>Q370*H370</f>
        <v>3.6644160000000006</v>
      </c>
      <c r="S370" s="225">
        <v>0</v>
      </c>
      <c r="T370" s="226">
        <f>S370*H370</f>
        <v>0</v>
      </c>
      <c r="U370" s="42"/>
      <c r="V370" s="42"/>
      <c r="W370" s="42"/>
      <c r="X370" s="42"/>
      <c r="Y370" s="42"/>
      <c r="Z370" s="42"/>
      <c r="AA370" s="42"/>
      <c r="AB370" s="42"/>
      <c r="AC370" s="42"/>
      <c r="AD370" s="42"/>
      <c r="AE370" s="42"/>
      <c r="AR370" s="227" t="s">
        <v>121</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6875</v>
      </c>
    </row>
    <row r="371" s="2" customFormat="1">
      <c r="A371" s="42"/>
      <c r="B371" s="43"/>
      <c r="C371" s="44"/>
      <c r="D371" s="229" t="s">
        <v>176</v>
      </c>
      <c r="E371" s="44"/>
      <c r="F371" s="230" t="s">
        <v>1562</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1563</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13" customFormat="1">
      <c r="A373" s="13"/>
      <c r="B373" s="236"/>
      <c r="C373" s="237"/>
      <c r="D373" s="229" t="s">
        <v>180</v>
      </c>
      <c r="E373" s="238" t="s">
        <v>33</v>
      </c>
      <c r="F373" s="239" t="s">
        <v>667</v>
      </c>
      <c r="G373" s="237"/>
      <c r="H373" s="238" t="s">
        <v>33</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180</v>
      </c>
      <c r="AU373" s="245" t="s">
        <v>87</v>
      </c>
      <c r="AV373" s="13" t="s">
        <v>85</v>
      </c>
      <c r="AW373" s="13" t="s">
        <v>39</v>
      </c>
      <c r="AX373" s="13" t="s">
        <v>78</v>
      </c>
      <c r="AY373" s="245" t="s">
        <v>168</v>
      </c>
    </row>
    <row r="374" s="14" customFormat="1">
      <c r="A374" s="14"/>
      <c r="B374" s="246"/>
      <c r="C374" s="247"/>
      <c r="D374" s="229" t="s">
        <v>180</v>
      </c>
      <c r="E374" s="248" t="s">
        <v>33</v>
      </c>
      <c r="F374" s="249" t="s">
        <v>6876</v>
      </c>
      <c r="G374" s="247"/>
      <c r="H374" s="250">
        <v>523.48800000000006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180</v>
      </c>
      <c r="AU374" s="256" t="s">
        <v>87</v>
      </c>
      <c r="AV374" s="14" t="s">
        <v>87</v>
      </c>
      <c r="AW374" s="14" t="s">
        <v>39</v>
      </c>
      <c r="AX374" s="14" t="s">
        <v>85</v>
      </c>
      <c r="AY374" s="256" t="s">
        <v>168</v>
      </c>
    </row>
    <row r="375" s="2" customFormat="1" ht="16.5" customHeight="1">
      <c r="A375" s="42"/>
      <c r="B375" s="43"/>
      <c r="C375" s="216" t="s">
        <v>473</v>
      </c>
      <c r="D375" s="216" t="s">
        <v>170</v>
      </c>
      <c r="E375" s="217" t="s">
        <v>1584</v>
      </c>
      <c r="F375" s="218" t="s">
        <v>1585</v>
      </c>
      <c r="G375" s="219" t="s">
        <v>173</v>
      </c>
      <c r="H375" s="220">
        <v>4.1859999999999999</v>
      </c>
      <c r="I375" s="221"/>
      <c r="J375" s="222">
        <f>ROUND(I375*H375,2)</f>
        <v>0</v>
      </c>
      <c r="K375" s="218" t="s">
        <v>174</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6877</v>
      </c>
    </row>
    <row r="376" s="2" customFormat="1">
      <c r="A376" s="42"/>
      <c r="B376" s="43"/>
      <c r="C376" s="44"/>
      <c r="D376" s="229" t="s">
        <v>176</v>
      </c>
      <c r="E376" s="44"/>
      <c r="F376" s="230" t="s">
        <v>1587</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c r="A377" s="42"/>
      <c r="B377" s="43"/>
      <c r="C377" s="44"/>
      <c r="D377" s="234" t="s">
        <v>178</v>
      </c>
      <c r="E377" s="44"/>
      <c r="F377" s="235" t="s">
        <v>1588</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178</v>
      </c>
      <c r="AU377" s="20" t="s">
        <v>87</v>
      </c>
    </row>
    <row r="378" s="13" customFormat="1">
      <c r="A378" s="13"/>
      <c r="B378" s="236"/>
      <c r="C378" s="237"/>
      <c r="D378" s="229" t="s">
        <v>180</v>
      </c>
      <c r="E378" s="238" t="s">
        <v>33</v>
      </c>
      <c r="F378" s="239" t="s">
        <v>667</v>
      </c>
      <c r="G378" s="237"/>
      <c r="H378" s="238" t="s">
        <v>33</v>
      </c>
      <c r="I378" s="240"/>
      <c r="J378" s="237"/>
      <c r="K378" s="237"/>
      <c r="L378" s="241"/>
      <c r="M378" s="242"/>
      <c r="N378" s="243"/>
      <c r="O378" s="243"/>
      <c r="P378" s="243"/>
      <c r="Q378" s="243"/>
      <c r="R378" s="243"/>
      <c r="S378" s="243"/>
      <c r="T378" s="244"/>
      <c r="U378" s="13"/>
      <c r="V378" s="13"/>
      <c r="W378" s="13"/>
      <c r="X378" s="13"/>
      <c r="Y378" s="13"/>
      <c r="Z378" s="13"/>
      <c r="AA378" s="13"/>
      <c r="AB378" s="13"/>
      <c r="AC378" s="13"/>
      <c r="AD378" s="13"/>
      <c r="AE378" s="13"/>
      <c r="AT378" s="245" t="s">
        <v>180</v>
      </c>
      <c r="AU378" s="245" t="s">
        <v>87</v>
      </c>
      <c r="AV378" s="13" t="s">
        <v>85</v>
      </c>
      <c r="AW378" s="13" t="s">
        <v>39</v>
      </c>
      <c r="AX378" s="13" t="s">
        <v>78</v>
      </c>
      <c r="AY378" s="245" t="s">
        <v>168</v>
      </c>
    </row>
    <row r="379" s="14" customFormat="1">
      <c r="A379" s="14"/>
      <c r="B379" s="246"/>
      <c r="C379" s="247"/>
      <c r="D379" s="229" t="s">
        <v>180</v>
      </c>
      <c r="E379" s="248" t="s">
        <v>33</v>
      </c>
      <c r="F379" s="249" t="s">
        <v>6878</v>
      </c>
      <c r="G379" s="247"/>
      <c r="H379" s="250">
        <v>4.1859999999999999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85</v>
      </c>
      <c r="AY379" s="256" t="s">
        <v>168</v>
      </c>
    </row>
    <row r="380" s="2" customFormat="1" ht="21.75" customHeight="1">
      <c r="A380" s="42"/>
      <c r="B380" s="43"/>
      <c r="C380" s="216" t="s">
        <v>480</v>
      </c>
      <c r="D380" s="216" t="s">
        <v>170</v>
      </c>
      <c r="E380" s="217" t="s">
        <v>6879</v>
      </c>
      <c r="F380" s="218" t="s">
        <v>6880</v>
      </c>
      <c r="G380" s="219" t="s">
        <v>502</v>
      </c>
      <c r="H380" s="220">
        <v>2.9849999999999999</v>
      </c>
      <c r="I380" s="221"/>
      <c r="J380" s="222">
        <f>ROUND(I380*H380,2)</f>
        <v>0</v>
      </c>
      <c r="K380" s="218" t="s">
        <v>174</v>
      </c>
      <c r="L380" s="48"/>
      <c r="M380" s="223" t="s">
        <v>33</v>
      </c>
      <c r="N380" s="224" t="s">
        <v>49</v>
      </c>
      <c r="O380" s="88"/>
      <c r="P380" s="225">
        <f>O380*H380</f>
        <v>0</v>
      </c>
      <c r="Q380" s="225">
        <v>2.5018699999999998</v>
      </c>
      <c r="R380" s="225">
        <f>Q380*H380</f>
        <v>7.4680819499999993</v>
      </c>
      <c r="S380" s="225">
        <v>0</v>
      </c>
      <c r="T380" s="226">
        <f>S380*H380</f>
        <v>0</v>
      </c>
      <c r="U380" s="42"/>
      <c r="V380" s="42"/>
      <c r="W380" s="42"/>
      <c r="X380" s="42"/>
      <c r="Y380" s="42"/>
      <c r="Z380" s="42"/>
      <c r="AA380" s="42"/>
      <c r="AB380" s="42"/>
      <c r="AC380" s="42"/>
      <c r="AD380" s="42"/>
      <c r="AE380" s="42"/>
      <c r="AR380" s="227" t="s">
        <v>121</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121</v>
      </c>
      <c r="BM380" s="227" t="s">
        <v>6881</v>
      </c>
    </row>
    <row r="381" s="2" customFormat="1">
      <c r="A381" s="42"/>
      <c r="B381" s="43"/>
      <c r="C381" s="44"/>
      <c r="D381" s="229" t="s">
        <v>176</v>
      </c>
      <c r="E381" s="44"/>
      <c r="F381" s="230" t="s">
        <v>6882</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6883</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3" customFormat="1">
      <c r="A383" s="13"/>
      <c r="B383" s="236"/>
      <c r="C383" s="237"/>
      <c r="D383" s="229" t="s">
        <v>180</v>
      </c>
      <c r="E383" s="238" t="s">
        <v>33</v>
      </c>
      <c r="F383" s="239" t="s">
        <v>667</v>
      </c>
      <c r="G383" s="237"/>
      <c r="H383" s="238" t="s">
        <v>33</v>
      </c>
      <c r="I383" s="240"/>
      <c r="J383" s="237"/>
      <c r="K383" s="237"/>
      <c r="L383" s="241"/>
      <c r="M383" s="242"/>
      <c r="N383" s="243"/>
      <c r="O383" s="243"/>
      <c r="P383" s="243"/>
      <c r="Q383" s="243"/>
      <c r="R383" s="243"/>
      <c r="S383" s="243"/>
      <c r="T383" s="244"/>
      <c r="U383" s="13"/>
      <c r="V383" s="13"/>
      <c r="W383" s="13"/>
      <c r="X383" s="13"/>
      <c r="Y383" s="13"/>
      <c r="Z383" s="13"/>
      <c r="AA383" s="13"/>
      <c r="AB383" s="13"/>
      <c r="AC383" s="13"/>
      <c r="AD383" s="13"/>
      <c r="AE383" s="13"/>
      <c r="AT383" s="245" t="s">
        <v>180</v>
      </c>
      <c r="AU383" s="245" t="s">
        <v>87</v>
      </c>
      <c r="AV383" s="13" t="s">
        <v>85</v>
      </c>
      <c r="AW383" s="13" t="s">
        <v>39</v>
      </c>
      <c r="AX383" s="13" t="s">
        <v>78</v>
      </c>
      <c r="AY383" s="245" t="s">
        <v>168</v>
      </c>
    </row>
    <row r="384" s="14" customFormat="1">
      <c r="A384" s="14"/>
      <c r="B384" s="246"/>
      <c r="C384" s="247"/>
      <c r="D384" s="229" t="s">
        <v>180</v>
      </c>
      <c r="E384" s="248" t="s">
        <v>33</v>
      </c>
      <c r="F384" s="249" t="s">
        <v>6884</v>
      </c>
      <c r="G384" s="247"/>
      <c r="H384" s="250">
        <v>2.9849999999999999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85</v>
      </c>
      <c r="AY384" s="256" t="s">
        <v>168</v>
      </c>
    </row>
    <row r="385" s="2" customFormat="1" ht="16.5" customHeight="1">
      <c r="A385" s="42"/>
      <c r="B385" s="43"/>
      <c r="C385" s="216" t="s">
        <v>486</v>
      </c>
      <c r="D385" s="216" t="s">
        <v>170</v>
      </c>
      <c r="E385" s="217" t="s">
        <v>6885</v>
      </c>
      <c r="F385" s="218" t="s">
        <v>6886</v>
      </c>
      <c r="G385" s="219" t="s">
        <v>502</v>
      </c>
      <c r="H385" s="220">
        <v>2.9849999999999999</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121</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121</v>
      </c>
      <c r="BM385" s="227" t="s">
        <v>6887</v>
      </c>
    </row>
    <row r="386" s="2" customFormat="1">
      <c r="A386" s="42"/>
      <c r="B386" s="43"/>
      <c r="C386" s="44"/>
      <c r="D386" s="229" t="s">
        <v>176</v>
      </c>
      <c r="E386" s="44"/>
      <c r="F386" s="230" t="s">
        <v>6888</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6889</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2" customFormat="1" ht="22.8" customHeight="1">
      <c r="A388" s="12"/>
      <c r="B388" s="200"/>
      <c r="C388" s="201"/>
      <c r="D388" s="202" t="s">
        <v>77</v>
      </c>
      <c r="E388" s="214" t="s">
        <v>136</v>
      </c>
      <c r="F388" s="214" t="s">
        <v>542</v>
      </c>
      <c r="G388" s="201"/>
      <c r="H388" s="201"/>
      <c r="I388" s="204"/>
      <c r="J388" s="215">
        <f>BK388</f>
        <v>0</v>
      </c>
      <c r="K388" s="201"/>
      <c r="L388" s="206"/>
      <c r="M388" s="207"/>
      <c r="N388" s="208"/>
      <c r="O388" s="208"/>
      <c r="P388" s="209">
        <f>SUM(P389:P440)</f>
        <v>0</v>
      </c>
      <c r="Q388" s="208"/>
      <c r="R388" s="209">
        <f>SUM(R389:R440)</f>
        <v>4.0669570000000004</v>
      </c>
      <c r="S388" s="208"/>
      <c r="T388" s="210">
        <f>SUM(T389:T440)</f>
        <v>0</v>
      </c>
      <c r="U388" s="12"/>
      <c r="V388" s="12"/>
      <c r="W388" s="12"/>
      <c r="X388" s="12"/>
      <c r="Y388" s="12"/>
      <c r="Z388" s="12"/>
      <c r="AA388" s="12"/>
      <c r="AB388" s="12"/>
      <c r="AC388" s="12"/>
      <c r="AD388" s="12"/>
      <c r="AE388" s="12"/>
      <c r="AR388" s="211" t="s">
        <v>85</v>
      </c>
      <c r="AT388" s="212" t="s">
        <v>77</v>
      </c>
      <c r="AU388" s="212" t="s">
        <v>85</v>
      </c>
      <c r="AY388" s="211" t="s">
        <v>168</v>
      </c>
      <c r="BK388" s="213">
        <f>SUM(BK389:BK440)</f>
        <v>0</v>
      </c>
    </row>
    <row r="389" s="2" customFormat="1" ht="16.5" customHeight="1">
      <c r="A389" s="42"/>
      <c r="B389" s="43"/>
      <c r="C389" s="216" t="s">
        <v>492</v>
      </c>
      <c r="D389" s="216" t="s">
        <v>170</v>
      </c>
      <c r="E389" s="217" t="s">
        <v>6890</v>
      </c>
      <c r="F389" s="218" t="s">
        <v>6891</v>
      </c>
      <c r="G389" s="219" t="s">
        <v>741</v>
      </c>
      <c r="H389" s="220">
        <v>18.100000000000001</v>
      </c>
      <c r="I389" s="221"/>
      <c r="J389" s="222">
        <f>ROUND(I389*H389,2)</f>
        <v>0</v>
      </c>
      <c r="K389" s="218" t="s">
        <v>174</v>
      </c>
      <c r="L389" s="48"/>
      <c r="M389" s="223" t="s">
        <v>33</v>
      </c>
      <c r="N389" s="224" t="s">
        <v>49</v>
      </c>
      <c r="O389" s="88"/>
      <c r="P389" s="225">
        <f>O389*H389</f>
        <v>0</v>
      </c>
      <c r="Q389" s="225">
        <v>0.14066999999999999</v>
      </c>
      <c r="R389" s="225">
        <f>Q389*H389</f>
        <v>2.5461269999999998</v>
      </c>
      <c r="S389" s="225">
        <v>0</v>
      </c>
      <c r="T389" s="226">
        <f>S389*H389</f>
        <v>0</v>
      </c>
      <c r="U389" s="42"/>
      <c r="V389" s="42"/>
      <c r="W389" s="42"/>
      <c r="X389" s="42"/>
      <c r="Y389" s="42"/>
      <c r="Z389" s="42"/>
      <c r="AA389" s="42"/>
      <c r="AB389" s="42"/>
      <c r="AC389" s="42"/>
      <c r="AD389" s="42"/>
      <c r="AE389" s="42"/>
      <c r="AR389" s="227" t="s">
        <v>121</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121</v>
      </c>
      <c r="BM389" s="227" t="s">
        <v>6892</v>
      </c>
    </row>
    <row r="390" s="2" customFormat="1">
      <c r="A390" s="42"/>
      <c r="B390" s="43"/>
      <c r="C390" s="44"/>
      <c r="D390" s="229" t="s">
        <v>176</v>
      </c>
      <c r="E390" s="44"/>
      <c r="F390" s="230" t="s">
        <v>6893</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c r="A391" s="42"/>
      <c r="B391" s="43"/>
      <c r="C391" s="44"/>
      <c r="D391" s="234" t="s">
        <v>178</v>
      </c>
      <c r="E391" s="44"/>
      <c r="F391" s="235" t="s">
        <v>6894</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178</v>
      </c>
      <c r="AU391" s="20" t="s">
        <v>87</v>
      </c>
    </row>
    <row r="392" s="13" customFormat="1">
      <c r="A392" s="13"/>
      <c r="B392" s="236"/>
      <c r="C392" s="237"/>
      <c r="D392" s="229" t="s">
        <v>180</v>
      </c>
      <c r="E392" s="238" t="s">
        <v>33</v>
      </c>
      <c r="F392" s="239" t="s">
        <v>667</v>
      </c>
      <c r="G392" s="237"/>
      <c r="H392" s="238" t="s">
        <v>33</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180</v>
      </c>
      <c r="AU392" s="245" t="s">
        <v>87</v>
      </c>
      <c r="AV392" s="13" t="s">
        <v>85</v>
      </c>
      <c r="AW392" s="13" t="s">
        <v>39</v>
      </c>
      <c r="AX392" s="13" t="s">
        <v>78</v>
      </c>
      <c r="AY392" s="245" t="s">
        <v>168</v>
      </c>
    </row>
    <row r="393" s="14" customFormat="1">
      <c r="A393" s="14"/>
      <c r="B393" s="246"/>
      <c r="C393" s="247"/>
      <c r="D393" s="229" t="s">
        <v>180</v>
      </c>
      <c r="E393" s="248" t="s">
        <v>33</v>
      </c>
      <c r="F393" s="249" t="s">
        <v>6895</v>
      </c>
      <c r="G393" s="247"/>
      <c r="H393" s="250">
        <v>18.100000000000001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39</v>
      </c>
      <c r="AX393" s="14" t="s">
        <v>85</v>
      </c>
      <c r="AY393" s="256" t="s">
        <v>168</v>
      </c>
    </row>
    <row r="394" s="2" customFormat="1" ht="16.5" customHeight="1">
      <c r="A394" s="42"/>
      <c r="B394" s="43"/>
      <c r="C394" s="285" t="s">
        <v>499</v>
      </c>
      <c r="D394" s="285" t="s">
        <v>713</v>
      </c>
      <c r="E394" s="286" t="s">
        <v>6896</v>
      </c>
      <c r="F394" s="287" t="s">
        <v>6897</v>
      </c>
      <c r="G394" s="288" t="s">
        <v>741</v>
      </c>
      <c r="H394" s="289">
        <v>18.462</v>
      </c>
      <c r="I394" s="290"/>
      <c r="J394" s="291">
        <f>ROUND(I394*H394,2)</f>
        <v>0</v>
      </c>
      <c r="K394" s="287" t="s">
        <v>33</v>
      </c>
      <c r="L394" s="292"/>
      <c r="M394" s="293" t="s">
        <v>33</v>
      </c>
      <c r="N394" s="294" t="s">
        <v>49</v>
      </c>
      <c r="O394" s="88"/>
      <c r="P394" s="225">
        <f>O394*H394</f>
        <v>0</v>
      </c>
      <c r="Q394" s="225">
        <v>0.082000000000000003</v>
      </c>
      <c r="R394" s="225">
        <f>Q394*H394</f>
        <v>1.513884</v>
      </c>
      <c r="S394" s="225">
        <v>0</v>
      </c>
      <c r="T394" s="226">
        <f>S394*H394</f>
        <v>0</v>
      </c>
      <c r="U394" s="42"/>
      <c r="V394" s="42"/>
      <c r="W394" s="42"/>
      <c r="X394" s="42"/>
      <c r="Y394" s="42"/>
      <c r="Z394" s="42"/>
      <c r="AA394" s="42"/>
      <c r="AB394" s="42"/>
      <c r="AC394" s="42"/>
      <c r="AD394" s="42"/>
      <c r="AE394" s="42"/>
      <c r="AR394" s="227" t="s">
        <v>133</v>
      </c>
      <c r="AT394" s="227" t="s">
        <v>713</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121</v>
      </c>
      <c r="BM394" s="227" t="s">
        <v>6898</v>
      </c>
    </row>
    <row r="395" s="2" customFormat="1">
      <c r="A395" s="42"/>
      <c r="B395" s="43"/>
      <c r="C395" s="44"/>
      <c r="D395" s="229" t="s">
        <v>176</v>
      </c>
      <c r="E395" s="44"/>
      <c r="F395" s="230" t="s">
        <v>6897</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14" customFormat="1">
      <c r="A396" s="14"/>
      <c r="B396" s="246"/>
      <c r="C396" s="247"/>
      <c r="D396" s="229" t="s">
        <v>180</v>
      </c>
      <c r="E396" s="247"/>
      <c r="F396" s="249" t="s">
        <v>6899</v>
      </c>
      <c r="G396" s="247"/>
      <c r="H396" s="250">
        <v>18.462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180</v>
      </c>
      <c r="AU396" s="256" t="s">
        <v>87</v>
      </c>
      <c r="AV396" s="14" t="s">
        <v>87</v>
      </c>
      <c r="AW396" s="14" t="s">
        <v>4</v>
      </c>
      <c r="AX396" s="14" t="s">
        <v>85</v>
      </c>
      <c r="AY396" s="256" t="s">
        <v>168</v>
      </c>
    </row>
    <row r="397" s="2" customFormat="1" ht="24.15" customHeight="1">
      <c r="A397" s="42"/>
      <c r="B397" s="43"/>
      <c r="C397" s="216" t="s">
        <v>508</v>
      </c>
      <c r="D397" s="216" t="s">
        <v>170</v>
      </c>
      <c r="E397" s="217" t="s">
        <v>1733</v>
      </c>
      <c r="F397" s="218" t="s">
        <v>1734</v>
      </c>
      <c r="G397" s="219" t="s">
        <v>185</v>
      </c>
      <c r="H397" s="220">
        <v>1</v>
      </c>
      <c r="I397" s="221"/>
      <c r="J397" s="222">
        <f>ROUND(I397*H397,2)</f>
        <v>0</v>
      </c>
      <c r="K397" s="218" t="s">
        <v>174</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121</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121</v>
      </c>
      <c r="BM397" s="227" t="s">
        <v>6900</v>
      </c>
    </row>
    <row r="398" s="2" customFormat="1">
      <c r="A398" s="42"/>
      <c r="B398" s="43"/>
      <c r="C398" s="44"/>
      <c r="D398" s="229" t="s">
        <v>176</v>
      </c>
      <c r="E398" s="44"/>
      <c r="F398" s="230" t="s">
        <v>1736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1737</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514</v>
      </c>
      <c r="D400" s="216" t="s">
        <v>170</v>
      </c>
      <c r="E400" s="217" t="s">
        <v>6363</v>
      </c>
      <c r="F400" s="218" t="s">
        <v>6364</v>
      </c>
      <c r="G400" s="219" t="s">
        <v>173</v>
      </c>
      <c r="H400" s="220">
        <v>175</v>
      </c>
      <c r="I400" s="221"/>
      <c r="J400" s="222">
        <f>ROUND(I400*H400,2)</f>
        <v>0</v>
      </c>
      <c r="K400" s="218" t="s">
        <v>174</v>
      </c>
      <c r="L400" s="48"/>
      <c r="M400" s="223" t="s">
        <v>33</v>
      </c>
      <c r="N400" s="224" t="s">
        <v>49</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121</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121</v>
      </c>
      <c r="BM400" s="227" t="s">
        <v>6901</v>
      </c>
    </row>
    <row r="401" s="2" customFormat="1">
      <c r="A401" s="42"/>
      <c r="B401" s="43"/>
      <c r="C401" s="44"/>
      <c r="D401" s="229" t="s">
        <v>176</v>
      </c>
      <c r="E401" s="44"/>
      <c r="F401" s="230" t="s">
        <v>6366</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6367</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14" customFormat="1">
      <c r="A403" s="14"/>
      <c r="B403" s="246"/>
      <c r="C403" s="247"/>
      <c r="D403" s="229" t="s">
        <v>180</v>
      </c>
      <c r="E403" s="248" t="s">
        <v>33</v>
      </c>
      <c r="F403" s="249" t="s">
        <v>6902</v>
      </c>
      <c r="G403" s="247"/>
      <c r="H403" s="250">
        <v>175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85</v>
      </c>
      <c r="AY403" s="256" t="s">
        <v>168</v>
      </c>
    </row>
    <row r="404" s="2" customFormat="1" ht="24.15" customHeight="1">
      <c r="A404" s="42"/>
      <c r="B404" s="43"/>
      <c r="C404" s="216" t="s">
        <v>521</v>
      </c>
      <c r="D404" s="216" t="s">
        <v>170</v>
      </c>
      <c r="E404" s="217" t="s">
        <v>6369</v>
      </c>
      <c r="F404" s="218" t="s">
        <v>6370</v>
      </c>
      <c r="G404" s="219" t="s">
        <v>173</v>
      </c>
      <c r="H404" s="220">
        <v>15750</v>
      </c>
      <c r="I404" s="221"/>
      <c r="J404" s="222">
        <f>ROUND(I404*H404,2)</f>
        <v>0</v>
      </c>
      <c r="K404" s="218" t="s">
        <v>174</v>
      </c>
      <c r="L404" s="48"/>
      <c r="M404" s="223" t="s">
        <v>33</v>
      </c>
      <c r="N404" s="224" t="s">
        <v>49</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6903</v>
      </c>
    </row>
    <row r="405" s="2" customFormat="1">
      <c r="A405" s="42"/>
      <c r="B405" s="43"/>
      <c r="C405" s="44"/>
      <c r="D405" s="229" t="s">
        <v>176</v>
      </c>
      <c r="E405" s="44"/>
      <c r="F405" s="230" t="s">
        <v>6372</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6373</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4" customFormat="1">
      <c r="A407" s="14"/>
      <c r="B407" s="246"/>
      <c r="C407" s="247"/>
      <c r="D407" s="229" t="s">
        <v>180</v>
      </c>
      <c r="E407" s="247"/>
      <c r="F407" s="249" t="s">
        <v>6904</v>
      </c>
      <c r="G407" s="247"/>
      <c r="H407" s="250">
        <v>15750</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4</v>
      </c>
      <c r="AX407" s="14" t="s">
        <v>85</v>
      </c>
      <c r="AY407" s="256" t="s">
        <v>168</v>
      </c>
    </row>
    <row r="408" s="2" customFormat="1" ht="21.75" customHeight="1">
      <c r="A408" s="42"/>
      <c r="B408" s="43"/>
      <c r="C408" s="216" t="s">
        <v>528</v>
      </c>
      <c r="D408" s="216" t="s">
        <v>170</v>
      </c>
      <c r="E408" s="217" t="s">
        <v>6375</v>
      </c>
      <c r="F408" s="218" t="s">
        <v>6376</v>
      </c>
      <c r="G408" s="219" t="s">
        <v>173</v>
      </c>
      <c r="H408" s="220">
        <v>175</v>
      </c>
      <c r="I408" s="221"/>
      <c r="J408" s="222">
        <f>ROUND(I408*H408,2)</f>
        <v>0</v>
      </c>
      <c r="K408" s="218" t="s">
        <v>174</v>
      </c>
      <c r="L408" s="48"/>
      <c r="M408" s="223" t="s">
        <v>33</v>
      </c>
      <c r="N408" s="224" t="s">
        <v>49</v>
      </c>
      <c r="O408" s="88"/>
      <c r="P408" s="225">
        <f>O408*H408</f>
        <v>0</v>
      </c>
      <c r="Q408" s="225">
        <v>0</v>
      </c>
      <c r="R408" s="225">
        <f>Q408*H408</f>
        <v>0</v>
      </c>
      <c r="S408" s="225">
        <v>0</v>
      </c>
      <c r="T408" s="226">
        <f>S408*H408</f>
        <v>0</v>
      </c>
      <c r="U408" s="42"/>
      <c r="V408" s="42"/>
      <c r="W408" s="42"/>
      <c r="X408" s="42"/>
      <c r="Y408" s="42"/>
      <c r="Z408" s="42"/>
      <c r="AA408" s="42"/>
      <c r="AB408" s="42"/>
      <c r="AC408" s="42"/>
      <c r="AD408" s="42"/>
      <c r="AE408" s="42"/>
      <c r="AR408" s="227" t="s">
        <v>121</v>
      </c>
      <c r="AT408" s="227" t="s">
        <v>170</v>
      </c>
      <c r="AU408" s="227" t="s">
        <v>87</v>
      </c>
      <c r="AY408" s="20" t="s">
        <v>168</v>
      </c>
      <c r="BE408" s="228">
        <f>IF(N408="základní",J408,0)</f>
        <v>0</v>
      </c>
      <c r="BF408" s="228">
        <f>IF(N408="snížená",J408,0)</f>
        <v>0</v>
      </c>
      <c r="BG408" s="228">
        <f>IF(N408="zákl. přenesená",J408,0)</f>
        <v>0</v>
      </c>
      <c r="BH408" s="228">
        <f>IF(N408="sníž. přenesená",J408,0)</f>
        <v>0</v>
      </c>
      <c r="BI408" s="228">
        <f>IF(N408="nulová",J408,0)</f>
        <v>0</v>
      </c>
      <c r="BJ408" s="20" t="s">
        <v>85</v>
      </c>
      <c r="BK408" s="228">
        <f>ROUND(I408*H408,2)</f>
        <v>0</v>
      </c>
      <c r="BL408" s="20" t="s">
        <v>121</v>
      </c>
      <c r="BM408" s="227" t="s">
        <v>6905</v>
      </c>
    </row>
    <row r="409" s="2" customFormat="1">
      <c r="A409" s="42"/>
      <c r="B409" s="43"/>
      <c r="C409" s="44"/>
      <c r="D409" s="229" t="s">
        <v>176</v>
      </c>
      <c r="E409" s="44"/>
      <c r="F409" s="230" t="s">
        <v>6378</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176</v>
      </c>
      <c r="AU409" s="20" t="s">
        <v>87</v>
      </c>
    </row>
    <row r="410" s="2" customFormat="1">
      <c r="A410" s="42"/>
      <c r="B410" s="43"/>
      <c r="C410" s="44"/>
      <c r="D410" s="234" t="s">
        <v>178</v>
      </c>
      <c r="E410" s="44"/>
      <c r="F410" s="235" t="s">
        <v>6379</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178</v>
      </c>
      <c r="AU410" s="20" t="s">
        <v>87</v>
      </c>
    </row>
    <row r="411" s="2" customFormat="1" ht="16.5" customHeight="1">
      <c r="A411" s="42"/>
      <c r="B411" s="43"/>
      <c r="C411" s="216" t="s">
        <v>535</v>
      </c>
      <c r="D411" s="216" t="s">
        <v>170</v>
      </c>
      <c r="E411" s="217" t="s">
        <v>1770</v>
      </c>
      <c r="F411" s="218" t="s">
        <v>1771</v>
      </c>
      <c r="G411" s="219" t="s">
        <v>173</v>
      </c>
      <c r="H411" s="220">
        <v>175</v>
      </c>
      <c r="I411" s="221"/>
      <c r="J411" s="222">
        <f>ROUND(I411*H411,2)</f>
        <v>0</v>
      </c>
      <c r="K411" s="218" t="s">
        <v>174</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121</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121</v>
      </c>
      <c r="BM411" s="227" t="s">
        <v>6906</v>
      </c>
    </row>
    <row r="412" s="2" customFormat="1">
      <c r="A412" s="42"/>
      <c r="B412" s="43"/>
      <c r="C412" s="44"/>
      <c r="D412" s="229" t="s">
        <v>176</v>
      </c>
      <c r="E412" s="44"/>
      <c r="F412" s="230" t="s">
        <v>1773</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c r="A413" s="42"/>
      <c r="B413" s="43"/>
      <c r="C413" s="44"/>
      <c r="D413" s="234" t="s">
        <v>178</v>
      </c>
      <c r="E413" s="44"/>
      <c r="F413" s="235" t="s">
        <v>1774</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178</v>
      </c>
      <c r="AU413" s="20" t="s">
        <v>87</v>
      </c>
    </row>
    <row r="414" s="2" customFormat="1" ht="16.5" customHeight="1">
      <c r="A414" s="42"/>
      <c r="B414" s="43"/>
      <c r="C414" s="216" t="s">
        <v>543</v>
      </c>
      <c r="D414" s="216" t="s">
        <v>170</v>
      </c>
      <c r="E414" s="217" t="s">
        <v>1776</v>
      </c>
      <c r="F414" s="218" t="s">
        <v>1777</v>
      </c>
      <c r="G414" s="219" t="s">
        <v>173</v>
      </c>
      <c r="H414" s="220">
        <v>15750</v>
      </c>
      <c r="I414" s="221"/>
      <c r="J414" s="222">
        <f>ROUND(I414*H414,2)</f>
        <v>0</v>
      </c>
      <c r="K414" s="218" t="s">
        <v>174</v>
      </c>
      <c r="L414" s="48"/>
      <c r="M414" s="223" t="s">
        <v>33</v>
      </c>
      <c r="N414" s="224" t="s">
        <v>49</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121</v>
      </c>
      <c r="AT414" s="227" t="s">
        <v>170</v>
      </c>
      <c r="AU414" s="227" t="s">
        <v>87</v>
      </c>
      <c r="AY414" s="20" t="s">
        <v>168</v>
      </c>
      <c r="BE414" s="228">
        <f>IF(N414="základní",J414,0)</f>
        <v>0</v>
      </c>
      <c r="BF414" s="228">
        <f>IF(N414="snížená",J414,0)</f>
        <v>0</v>
      </c>
      <c r="BG414" s="228">
        <f>IF(N414="zákl. přenesená",J414,0)</f>
        <v>0</v>
      </c>
      <c r="BH414" s="228">
        <f>IF(N414="sníž. přenesená",J414,0)</f>
        <v>0</v>
      </c>
      <c r="BI414" s="228">
        <f>IF(N414="nulová",J414,0)</f>
        <v>0</v>
      </c>
      <c r="BJ414" s="20" t="s">
        <v>85</v>
      </c>
      <c r="BK414" s="228">
        <f>ROUND(I414*H414,2)</f>
        <v>0</v>
      </c>
      <c r="BL414" s="20" t="s">
        <v>121</v>
      </c>
      <c r="BM414" s="227" t="s">
        <v>6907</v>
      </c>
    </row>
    <row r="415" s="2" customFormat="1">
      <c r="A415" s="42"/>
      <c r="B415" s="43"/>
      <c r="C415" s="44"/>
      <c r="D415" s="229" t="s">
        <v>176</v>
      </c>
      <c r="E415" s="44"/>
      <c r="F415" s="230" t="s">
        <v>1779</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176</v>
      </c>
      <c r="AU415" s="20" t="s">
        <v>87</v>
      </c>
    </row>
    <row r="416" s="2" customFormat="1">
      <c r="A416" s="42"/>
      <c r="B416" s="43"/>
      <c r="C416" s="44"/>
      <c r="D416" s="234" t="s">
        <v>178</v>
      </c>
      <c r="E416" s="44"/>
      <c r="F416" s="235" t="s">
        <v>1780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178</v>
      </c>
      <c r="AU416" s="20" t="s">
        <v>87</v>
      </c>
    </row>
    <row r="417" s="14" customFormat="1">
      <c r="A417" s="14"/>
      <c r="B417" s="246"/>
      <c r="C417" s="247"/>
      <c r="D417" s="229" t="s">
        <v>180</v>
      </c>
      <c r="E417" s="247"/>
      <c r="F417" s="249" t="s">
        <v>6904</v>
      </c>
      <c r="G417" s="247"/>
      <c r="H417" s="250">
        <v>15750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4</v>
      </c>
      <c r="AX417" s="14" t="s">
        <v>85</v>
      </c>
      <c r="AY417" s="256" t="s">
        <v>168</v>
      </c>
    </row>
    <row r="418" s="2" customFormat="1" ht="16.5" customHeight="1">
      <c r="A418" s="42"/>
      <c r="B418" s="43"/>
      <c r="C418" s="216" t="s">
        <v>553</v>
      </c>
      <c r="D418" s="216" t="s">
        <v>170</v>
      </c>
      <c r="E418" s="217" t="s">
        <v>1782</v>
      </c>
      <c r="F418" s="218" t="s">
        <v>1783</v>
      </c>
      <c r="G418" s="219" t="s">
        <v>173</v>
      </c>
      <c r="H418" s="220">
        <v>175</v>
      </c>
      <c r="I418" s="221"/>
      <c r="J418" s="222">
        <f>ROUND(I418*H418,2)</f>
        <v>0</v>
      </c>
      <c r="K418" s="218" t="s">
        <v>174</v>
      </c>
      <c r="L418" s="48"/>
      <c r="M418" s="223" t="s">
        <v>33</v>
      </c>
      <c r="N418" s="224" t="s">
        <v>49</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121</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121</v>
      </c>
      <c r="BM418" s="227" t="s">
        <v>6908</v>
      </c>
    </row>
    <row r="419" s="2" customFormat="1">
      <c r="A419" s="42"/>
      <c r="B419" s="43"/>
      <c r="C419" s="44"/>
      <c r="D419" s="229" t="s">
        <v>176</v>
      </c>
      <c r="E419" s="44"/>
      <c r="F419" s="230" t="s">
        <v>1785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1786</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560</v>
      </c>
      <c r="D421" s="216" t="s">
        <v>170</v>
      </c>
      <c r="E421" s="217" t="s">
        <v>1807</v>
      </c>
      <c r="F421" s="218" t="s">
        <v>1808</v>
      </c>
      <c r="G421" s="219" t="s">
        <v>173</v>
      </c>
      <c r="H421" s="220">
        <v>39.799999999999997</v>
      </c>
      <c r="I421" s="221"/>
      <c r="J421" s="222">
        <f>ROUND(I421*H421,2)</f>
        <v>0</v>
      </c>
      <c r="K421" s="218" t="s">
        <v>174</v>
      </c>
      <c r="L421" s="48"/>
      <c r="M421" s="223" t="s">
        <v>33</v>
      </c>
      <c r="N421" s="224" t="s">
        <v>49</v>
      </c>
      <c r="O421" s="88"/>
      <c r="P421" s="225">
        <f>O421*H421</f>
        <v>0</v>
      </c>
      <c r="Q421" s="225">
        <v>0.00012999999999999999</v>
      </c>
      <c r="R421" s="225">
        <f>Q421*H421</f>
        <v>0.0051739999999999989</v>
      </c>
      <c r="S421" s="225">
        <v>0</v>
      </c>
      <c r="T421" s="226">
        <f>S421*H421</f>
        <v>0</v>
      </c>
      <c r="U421" s="42"/>
      <c r="V421" s="42"/>
      <c r="W421" s="42"/>
      <c r="X421" s="42"/>
      <c r="Y421" s="42"/>
      <c r="Z421" s="42"/>
      <c r="AA421" s="42"/>
      <c r="AB421" s="42"/>
      <c r="AC421" s="42"/>
      <c r="AD421" s="42"/>
      <c r="AE421" s="42"/>
      <c r="AR421" s="227" t="s">
        <v>121</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121</v>
      </c>
      <c r="BM421" s="227" t="s">
        <v>6909</v>
      </c>
    </row>
    <row r="422" s="2" customFormat="1">
      <c r="A422" s="42"/>
      <c r="B422" s="43"/>
      <c r="C422" s="44"/>
      <c r="D422" s="229" t="s">
        <v>176</v>
      </c>
      <c r="E422" s="44"/>
      <c r="F422" s="230" t="s">
        <v>1810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1811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16.5" customHeight="1">
      <c r="A424" s="42"/>
      <c r="B424" s="43"/>
      <c r="C424" s="216" t="s">
        <v>566</v>
      </c>
      <c r="D424" s="216" t="s">
        <v>170</v>
      </c>
      <c r="E424" s="217" t="s">
        <v>1814</v>
      </c>
      <c r="F424" s="218" t="s">
        <v>1815</v>
      </c>
      <c r="G424" s="219" t="s">
        <v>173</v>
      </c>
      <c r="H424" s="220">
        <v>39.799999999999997</v>
      </c>
      <c r="I424" s="221"/>
      <c r="J424" s="222">
        <f>ROUND(I424*H424,2)</f>
        <v>0</v>
      </c>
      <c r="K424" s="218" t="s">
        <v>174</v>
      </c>
      <c r="L424" s="48"/>
      <c r="M424" s="223" t="s">
        <v>33</v>
      </c>
      <c r="N424" s="224" t="s">
        <v>49</v>
      </c>
      <c r="O424" s="88"/>
      <c r="P424" s="225">
        <f>O424*H424</f>
        <v>0</v>
      </c>
      <c r="Q424" s="225">
        <v>4.0000000000000003E-05</v>
      </c>
      <c r="R424" s="225">
        <f>Q424*H424</f>
        <v>0.0015920000000000001</v>
      </c>
      <c r="S424" s="225">
        <v>0</v>
      </c>
      <c r="T424" s="226">
        <f>S424*H424</f>
        <v>0</v>
      </c>
      <c r="U424" s="42"/>
      <c r="V424" s="42"/>
      <c r="W424" s="42"/>
      <c r="X424" s="42"/>
      <c r="Y424" s="42"/>
      <c r="Z424" s="42"/>
      <c r="AA424" s="42"/>
      <c r="AB424" s="42"/>
      <c r="AC424" s="42"/>
      <c r="AD424" s="42"/>
      <c r="AE424" s="42"/>
      <c r="AR424" s="227" t="s">
        <v>121</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121</v>
      </c>
      <c r="BM424" s="227" t="s">
        <v>6910</v>
      </c>
    </row>
    <row r="425" s="2" customFormat="1">
      <c r="A425" s="42"/>
      <c r="B425" s="43"/>
      <c r="C425" s="44"/>
      <c r="D425" s="229" t="s">
        <v>176</v>
      </c>
      <c r="E425" s="44"/>
      <c r="F425" s="230" t="s">
        <v>1817</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1818</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16.5" customHeight="1">
      <c r="A427" s="42"/>
      <c r="B427" s="43"/>
      <c r="C427" s="216" t="s">
        <v>1176</v>
      </c>
      <c r="D427" s="216" t="s">
        <v>170</v>
      </c>
      <c r="E427" s="217" t="s">
        <v>1829</v>
      </c>
      <c r="F427" s="218" t="s">
        <v>1830</v>
      </c>
      <c r="G427" s="219" t="s">
        <v>185</v>
      </c>
      <c r="H427" s="220">
        <v>1</v>
      </c>
      <c r="I427" s="221"/>
      <c r="J427" s="222">
        <f>ROUND(I427*H427,2)</f>
        <v>0</v>
      </c>
      <c r="K427" s="218" t="s">
        <v>174</v>
      </c>
      <c r="L427" s="48"/>
      <c r="M427" s="223" t="s">
        <v>33</v>
      </c>
      <c r="N427" s="224" t="s">
        <v>49</v>
      </c>
      <c r="O427" s="88"/>
      <c r="P427" s="225">
        <f>O427*H427</f>
        <v>0</v>
      </c>
      <c r="Q427" s="225">
        <v>0.00018000000000000001</v>
      </c>
      <c r="R427" s="225">
        <f>Q427*H427</f>
        <v>0.00018000000000000001</v>
      </c>
      <c r="S427" s="225">
        <v>0</v>
      </c>
      <c r="T427" s="226">
        <f>S427*H427</f>
        <v>0</v>
      </c>
      <c r="U427" s="42"/>
      <c r="V427" s="42"/>
      <c r="W427" s="42"/>
      <c r="X427" s="42"/>
      <c r="Y427" s="42"/>
      <c r="Z427" s="42"/>
      <c r="AA427" s="42"/>
      <c r="AB427" s="42"/>
      <c r="AC427" s="42"/>
      <c r="AD427" s="42"/>
      <c r="AE427" s="42"/>
      <c r="AR427" s="227" t="s">
        <v>121</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121</v>
      </c>
      <c r="BM427" s="227" t="s">
        <v>6911</v>
      </c>
    </row>
    <row r="428" s="2" customFormat="1">
      <c r="A428" s="42"/>
      <c r="B428" s="43"/>
      <c r="C428" s="44"/>
      <c r="D428" s="229" t="s">
        <v>176</v>
      </c>
      <c r="E428" s="44"/>
      <c r="F428" s="230" t="s">
        <v>1832</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1833</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3" customFormat="1">
      <c r="A430" s="13"/>
      <c r="B430" s="236"/>
      <c r="C430" s="237"/>
      <c r="D430" s="229" t="s">
        <v>180</v>
      </c>
      <c r="E430" s="238" t="s">
        <v>33</v>
      </c>
      <c r="F430" s="239" t="s">
        <v>1834</v>
      </c>
      <c r="G430" s="237"/>
      <c r="H430" s="238" t="s">
        <v>33</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180</v>
      </c>
      <c r="AU430" s="245" t="s">
        <v>87</v>
      </c>
      <c r="AV430" s="13" t="s">
        <v>85</v>
      </c>
      <c r="AW430" s="13" t="s">
        <v>39</v>
      </c>
      <c r="AX430" s="13" t="s">
        <v>78</v>
      </c>
      <c r="AY430" s="245" t="s">
        <v>168</v>
      </c>
    </row>
    <row r="431" s="14" customFormat="1">
      <c r="A431" s="14"/>
      <c r="B431" s="246"/>
      <c r="C431" s="247"/>
      <c r="D431" s="229" t="s">
        <v>180</v>
      </c>
      <c r="E431" s="248" t="s">
        <v>33</v>
      </c>
      <c r="F431" s="249" t="s">
        <v>6912</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85</v>
      </c>
      <c r="AY431" s="256" t="s">
        <v>168</v>
      </c>
    </row>
    <row r="432" s="2" customFormat="1" ht="16.5" customHeight="1">
      <c r="A432" s="42"/>
      <c r="B432" s="43"/>
      <c r="C432" s="285" t="s">
        <v>1181</v>
      </c>
      <c r="D432" s="285" t="s">
        <v>713</v>
      </c>
      <c r="E432" s="286" t="s">
        <v>6913</v>
      </c>
      <c r="F432" s="287" t="s">
        <v>6914</v>
      </c>
      <c r="G432" s="288" t="s">
        <v>185</v>
      </c>
      <c r="H432" s="289">
        <v>1</v>
      </c>
      <c r="I432" s="290"/>
      <c r="J432" s="291">
        <f>ROUND(I432*H432,2)</f>
        <v>0</v>
      </c>
      <c r="K432" s="287" t="s">
        <v>33</v>
      </c>
      <c r="L432" s="292"/>
      <c r="M432" s="293" t="s">
        <v>33</v>
      </c>
      <c r="N432" s="294" t="s">
        <v>49</v>
      </c>
      <c r="O432" s="88"/>
      <c r="P432" s="225">
        <f>O432*H432</f>
        <v>0</v>
      </c>
      <c r="Q432" s="225">
        <v>0</v>
      </c>
      <c r="R432" s="225">
        <f>Q432*H432</f>
        <v>0</v>
      </c>
      <c r="S432" s="225">
        <v>0</v>
      </c>
      <c r="T432" s="226">
        <f>S432*H432</f>
        <v>0</v>
      </c>
      <c r="U432" s="42"/>
      <c r="V432" s="42"/>
      <c r="W432" s="42"/>
      <c r="X432" s="42"/>
      <c r="Y432" s="42"/>
      <c r="Z432" s="42"/>
      <c r="AA432" s="42"/>
      <c r="AB432" s="42"/>
      <c r="AC432" s="42"/>
      <c r="AD432" s="42"/>
      <c r="AE432" s="42"/>
      <c r="AR432" s="227" t="s">
        <v>133</v>
      </c>
      <c r="AT432" s="227" t="s">
        <v>713</v>
      </c>
      <c r="AU432" s="227" t="s">
        <v>87</v>
      </c>
      <c r="AY432" s="20" t="s">
        <v>168</v>
      </c>
      <c r="BE432" s="228">
        <f>IF(N432="základní",J432,0)</f>
        <v>0</v>
      </c>
      <c r="BF432" s="228">
        <f>IF(N432="snížená",J432,0)</f>
        <v>0</v>
      </c>
      <c r="BG432" s="228">
        <f>IF(N432="zákl. přenesená",J432,0)</f>
        <v>0</v>
      </c>
      <c r="BH432" s="228">
        <f>IF(N432="sníž. přenesená",J432,0)</f>
        <v>0</v>
      </c>
      <c r="BI432" s="228">
        <f>IF(N432="nulová",J432,0)</f>
        <v>0</v>
      </c>
      <c r="BJ432" s="20" t="s">
        <v>85</v>
      </c>
      <c r="BK432" s="228">
        <f>ROUND(I432*H432,2)</f>
        <v>0</v>
      </c>
      <c r="BL432" s="20" t="s">
        <v>121</v>
      </c>
      <c r="BM432" s="227" t="s">
        <v>6915</v>
      </c>
    </row>
    <row r="433" s="2" customFormat="1">
      <c r="A433" s="42"/>
      <c r="B433" s="43"/>
      <c r="C433" s="44"/>
      <c r="D433" s="229" t="s">
        <v>176</v>
      </c>
      <c r="E433" s="44"/>
      <c r="F433" s="230" t="s">
        <v>6914</v>
      </c>
      <c r="G433" s="44"/>
      <c r="H433" s="44"/>
      <c r="I433" s="231"/>
      <c r="J433" s="44"/>
      <c r="K433" s="44"/>
      <c r="L433" s="48"/>
      <c r="M433" s="232"/>
      <c r="N433" s="233"/>
      <c r="O433" s="88"/>
      <c r="P433" s="88"/>
      <c r="Q433" s="88"/>
      <c r="R433" s="88"/>
      <c r="S433" s="88"/>
      <c r="T433" s="89"/>
      <c r="U433" s="42"/>
      <c r="V433" s="42"/>
      <c r="W433" s="42"/>
      <c r="X433" s="42"/>
      <c r="Y433" s="42"/>
      <c r="Z433" s="42"/>
      <c r="AA433" s="42"/>
      <c r="AB433" s="42"/>
      <c r="AC433" s="42"/>
      <c r="AD433" s="42"/>
      <c r="AE433" s="42"/>
      <c r="AT433" s="20" t="s">
        <v>176</v>
      </c>
      <c r="AU433" s="20" t="s">
        <v>87</v>
      </c>
    </row>
    <row r="434" s="2" customFormat="1" ht="16.5" customHeight="1">
      <c r="A434" s="42"/>
      <c r="B434" s="43"/>
      <c r="C434" s="216" t="s">
        <v>1189</v>
      </c>
      <c r="D434" s="216" t="s">
        <v>170</v>
      </c>
      <c r="E434" s="217" t="s">
        <v>2282</v>
      </c>
      <c r="F434" s="218" t="s">
        <v>2283</v>
      </c>
      <c r="G434" s="219" t="s">
        <v>173</v>
      </c>
      <c r="H434" s="220">
        <v>175</v>
      </c>
      <c r="I434" s="221"/>
      <c r="J434" s="222">
        <f>ROUND(I434*H434,2)</f>
        <v>0</v>
      </c>
      <c r="K434" s="218" t="s">
        <v>174</v>
      </c>
      <c r="L434" s="48"/>
      <c r="M434" s="223" t="s">
        <v>33</v>
      </c>
      <c r="N434" s="224" t="s">
        <v>49</v>
      </c>
      <c r="O434" s="88"/>
      <c r="P434" s="225">
        <f>O434*H434</f>
        <v>0</v>
      </c>
      <c r="Q434" s="225">
        <v>0</v>
      </c>
      <c r="R434" s="225">
        <f>Q434*H434</f>
        <v>0</v>
      </c>
      <c r="S434" s="225">
        <v>0</v>
      </c>
      <c r="T434" s="226">
        <f>S434*H434</f>
        <v>0</v>
      </c>
      <c r="U434" s="42"/>
      <c r="V434" s="42"/>
      <c r="W434" s="42"/>
      <c r="X434" s="42"/>
      <c r="Y434" s="42"/>
      <c r="Z434" s="42"/>
      <c r="AA434" s="42"/>
      <c r="AB434" s="42"/>
      <c r="AC434" s="42"/>
      <c r="AD434" s="42"/>
      <c r="AE434" s="42"/>
      <c r="AR434" s="227" t="s">
        <v>121</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121</v>
      </c>
      <c r="BM434" s="227" t="s">
        <v>6916</v>
      </c>
    </row>
    <row r="435" s="2" customFormat="1">
      <c r="A435" s="42"/>
      <c r="B435" s="43"/>
      <c r="C435" s="44"/>
      <c r="D435" s="229" t="s">
        <v>176</v>
      </c>
      <c r="E435" s="44"/>
      <c r="F435" s="230" t="s">
        <v>2285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2286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2" customFormat="1" ht="16.5" customHeight="1">
      <c r="A437" s="42"/>
      <c r="B437" s="43"/>
      <c r="C437" s="216" t="s">
        <v>1194</v>
      </c>
      <c r="D437" s="216" t="s">
        <v>170</v>
      </c>
      <c r="E437" s="217" t="s">
        <v>2289</v>
      </c>
      <c r="F437" s="218" t="s">
        <v>2290</v>
      </c>
      <c r="G437" s="219" t="s">
        <v>173</v>
      </c>
      <c r="H437" s="220">
        <v>1750</v>
      </c>
      <c r="I437" s="221"/>
      <c r="J437" s="222">
        <f>ROUND(I437*H437,2)</f>
        <v>0</v>
      </c>
      <c r="K437" s="218" t="s">
        <v>174</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121</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121</v>
      </c>
      <c r="BM437" s="227" t="s">
        <v>6917</v>
      </c>
    </row>
    <row r="438" s="2" customFormat="1">
      <c r="A438" s="42"/>
      <c r="B438" s="43"/>
      <c r="C438" s="44"/>
      <c r="D438" s="229" t="s">
        <v>176</v>
      </c>
      <c r="E438" s="44"/>
      <c r="F438" s="230" t="s">
        <v>2292</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c r="A439" s="42"/>
      <c r="B439" s="43"/>
      <c r="C439" s="44"/>
      <c r="D439" s="234" t="s">
        <v>178</v>
      </c>
      <c r="E439" s="44"/>
      <c r="F439" s="235" t="s">
        <v>2293</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178</v>
      </c>
      <c r="AU439" s="20" t="s">
        <v>87</v>
      </c>
    </row>
    <row r="440" s="14" customFormat="1">
      <c r="A440" s="14"/>
      <c r="B440" s="246"/>
      <c r="C440" s="247"/>
      <c r="D440" s="229" t="s">
        <v>180</v>
      </c>
      <c r="E440" s="247"/>
      <c r="F440" s="249" t="s">
        <v>6918</v>
      </c>
      <c r="G440" s="247"/>
      <c r="H440" s="250">
        <v>1750</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180</v>
      </c>
      <c r="AU440" s="256" t="s">
        <v>87</v>
      </c>
      <c r="AV440" s="14" t="s">
        <v>87</v>
      </c>
      <c r="AW440" s="14" t="s">
        <v>4</v>
      </c>
      <c r="AX440" s="14" t="s">
        <v>85</v>
      </c>
      <c r="AY440" s="256" t="s">
        <v>168</v>
      </c>
    </row>
    <row r="441" s="12" customFormat="1" ht="22.8" customHeight="1">
      <c r="A441" s="12"/>
      <c r="B441" s="200"/>
      <c r="C441" s="201"/>
      <c r="D441" s="202" t="s">
        <v>77</v>
      </c>
      <c r="E441" s="214" t="s">
        <v>2366</v>
      </c>
      <c r="F441" s="214" t="s">
        <v>2367</v>
      </c>
      <c r="G441" s="201"/>
      <c r="H441" s="201"/>
      <c r="I441" s="204"/>
      <c r="J441" s="215">
        <f>BK441</f>
        <v>0</v>
      </c>
      <c r="K441" s="201"/>
      <c r="L441" s="206"/>
      <c r="M441" s="207"/>
      <c r="N441" s="208"/>
      <c r="O441" s="208"/>
      <c r="P441" s="209">
        <f>SUM(P442:P444)</f>
        <v>0</v>
      </c>
      <c r="Q441" s="208"/>
      <c r="R441" s="209">
        <f>SUM(R442:R444)</f>
        <v>0</v>
      </c>
      <c r="S441" s="208"/>
      <c r="T441" s="210">
        <f>SUM(T442:T444)</f>
        <v>0</v>
      </c>
      <c r="U441" s="12"/>
      <c r="V441" s="12"/>
      <c r="W441" s="12"/>
      <c r="X441" s="12"/>
      <c r="Y441" s="12"/>
      <c r="Z441" s="12"/>
      <c r="AA441" s="12"/>
      <c r="AB441" s="12"/>
      <c r="AC441" s="12"/>
      <c r="AD441" s="12"/>
      <c r="AE441" s="12"/>
      <c r="AR441" s="211" t="s">
        <v>85</v>
      </c>
      <c r="AT441" s="212" t="s">
        <v>77</v>
      </c>
      <c r="AU441" s="212" t="s">
        <v>85</v>
      </c>
      <c r="AY441" s="211" t="s">
        <v>168</v>
      </c>
      <c r="BK441" s="213">
        <f>SUM(BK442:BK444)</f>
        <v>0</v>
      </c>
    </row>
    <row r="442" s="2" customFormat="1" ht="16.5" customHeight="1">
      <c r="A442" s="42"/>
      <c r="B442" s="43"/>
      <c r="C442" s="216" t="s">
        <v>1201</v>
      </c>
      <c r="D442" s="216" t="s">
        <v>170</v>
      </c>
      <c r="E442" s="217" t="s">
        <v>6391</v>
      </c>
      <c r="F442" s="218" t="s">
        <v>6392</v>
      </c>
      <c r="G442" s="219" t="s">
        <v>556</v>
      </c>
      <c r="H442" s="220">
        <v>174.06</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6919</v>
      </c>
    </row>
    <row r="443" s="2" customFormat="1">
      <c r="A443" s="42"/>
      <c r="B443" s="43"/>
      <c r="C443" s="44"/>
      <c r="D443" s="229" t="s">
        <v>176</v>
      </c>
      <c r="E443" s="44"/>
      <c r="F443" s="230" t="s">
        <v>6394</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6395</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2" customFormat="1" ht="25.92" customHeight="1">
      <c r="A445" s="12"/>
      <c r="B445" s="200"/>
      <c r="C445" s="201"/>
      <c r="D445" s="202" t="s">
        <v>77</v>
      </c>
      <c r="E445" s="203" t="s">
        <v>2374</v>
      </c>
      <c r="F445" s="203" t="s">
        <v>2375</v>
      </c>
      <c r="G445" s="201"/>
      <c r="H445" s="201"/>
      <c r="I445" s="204"/>
      <c r="J445" s="205">
        <f>BK445</f>
        <v>0</v>
      </c>
      <c r="K445" s="201"/>
      <c r="L445" s="206"/>
      <c r="M445" s="207"/>
      <c r="N445" s="208"/>
      <c r="O445" s="208"/>
      <c r="P445" s="209">
        <f>P446+P478+P570+P586+P602+P610+P629+P641+P657+P684</f>
        <v>0</v>
      </c>
      <c r="Q445" s="208"/>
      <c r="R445" s="209">
        <f>R446+R478+R570+R586+R602+R610+R629+R641+R657+R684</f>
        <v>2.4952022</v>
      </c>
      <c r="S445" s="208"/>
      <c r="T445" s="210">
        <f>T446+T478+T570+T586+T602+T610+T629+T641+T657+T684</f>
        <v>0</v>
      </c>
      <c r="U445" s="12"/>
      <c r="V445" s="12"/>
      <c r="W445" s="12"/>
      <c r="X445" s="12"/>
      <c r="Y445" s="12"/>
      <c r="Z445" s="12"/>
      <c r="AA445" s="12"/>
      <c r="AB445" s="12"/>
      <c r="AC445" s="12"/>
      <c r="AD445" s="12"/>
      <c r="AE445" s="12"/>
      <c r="AR445" s="211" t="s">
        <v>87</v>
      </c>
      <c r="AT445" s="212" t="s">
        <v>77</v>
      </c>
      <c r="AU445" s="212" t="s">
        <v>78</v>
      </c>
      <c r="AY445" s="211" t="s">
        <v>168</v>
      </c>
      <c r="BK445" s="213">
        <f>BK446+BK478+BK570+BK586+BK602+BK610+BK629+BK641+BK657+BK684</f>
        <v>0</v>
      </c>
    </row>
    <row r="446" s="12" customFormat="1" ht="22.8" customHeight="1">
      <c r="A446" s="12"/>
      <c r="B446" s="200"/>
      <c r="C446" s="201"/>
      <c r="D446" s="202" t="s">
        <v>77</v>
      </c>
      <c r="E446" s="214" t="s">
        <v>2376</v>
      </c>
      <c r="F446" s="214" t="s">
        <v>2377</v>
      </c>
      <c r="G446" s="201"/>
      <c r="H446" s="201"/>
      <c r="I446" s="204"/>
      <c r="J446" s="215">
        <f>BK446</f>
        <v>0</v>
      </c>
      <c r="K446" s="201"/>
      <c r="L446" s="206"/>
      <c r="M446" s="207"/>
      <c r="N446" s="208"/>
      <c r="O446" s="208"/>
      <c r="P446" s="209">
        <f>SUM(P447:P477)</f>
        <v>0</v>
      </c>
      <c r="Q446" s="208"/>
      <c r="R446" s="209">
        <f>SUM(R447:R477)</f>
        <v>0.47937040000000009</v>
      </c>
      <c r="S446" s="208"/>
      <c r="T446" s="210">
        <f>SUM(T447:T477)</f>
        <v>0</v>
      </c>
      <c r="U446" s="12"/>
      <c r="V446" s="12"/>
      <c r="W446" s="12"/>
      <c r="X446" s="12"/>
      <c r="Y446" s="12"/>
      <c r="Z446" s="12"/>
      <c r="AA446" s="12"/>
      <c r="AB446" s="12"/>
      <c r="AC446" s="12"/>
      <c r="AD446" s="12"/>
      <c r="AE446" s="12"/>
      <c r="AR446" s="211" t="s">
        <v>87</v>
      </c>
      <c r="AT446" s="212" t="s">
        <v>77</v>
      </c>
      <c r="AU446" s="212" t="s">
        <v>85</v>
      </c>
      <c r="AY446" s="211" t="s">
        <v>168</v>
      </c>
      <c r="BK446" s="213">
        <f>SUM(BK447:BK477)</f>
        <v>0</v>
      </c>
    </row>
    <row r="447" s="2" customFormat="1" ht="16.5" customHeight="1">
      <c r="A447" s="42"/>
      <c r="B447" s="43"/>
      <c r="C447" s="216" t="s">
        <v>1206</v>
      </c>
      <c r="D447" s="216" t="s">
        <v>170</v>
      </c>
      <c r="E447" s="217" t="s">
        <v>2379</v>
      </c>
      <c r="F447" s="218" t="s">
        <v>2380</v>
      </c>
      <c r="G447" s="219" t="s">
        <v>173</v>
      </c>
      <c r="H447" s="220">
        <v>48</v>
      </c>
      <c r="I447" s="221"/>
      <c r="J447" s="222">
        <f>ROUND(I447*H447,2)</f>
        <v>0</v>
      </c>
      <c r="K447" s="218" t="s">
        <v>174</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266</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6920</v>
      </c>
    </row>
    <row r="448" s="2" customFormat="1">
      <c r="A448" s="42"/>
      <c r="B448" s="43"/>
      <c r="C448" s="44"/>
      <c r="D448" s="229" t="s">
        <v>176</v>
      </c>
      <c r="E448" s="44"/>
      <c r="F448" s="230" t="s">
        <v>2382</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c r="A449" s="42"/>
      <c r="B449" s="43"/>
      <c r="C449" s="44"/>
      <c r="D449" s="234" t="s">
        <v>178</v>
      </c>
      <c r="E449" s="44"/>
      <c r="F449" s="235" t="s">
        <v>2383</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178</v>
      </c>
      <c r="AU449" s="20" t="s">
        <v>87</v>
      </c>
    </row>
    <row r="450" s="13" customFormat="1">
      <c r="A450" s="13"/>
      <c r="B450" s="236"/>
      <c r="C450" s="237"/>
      <c r="D450" s="229" t="s">
        <v>180</v>
      </c>
      <c r="E450" s="238" t="s">
        <v>33</v>
      </c>
      <c r="F450" s="239" t="s">
        <v>667</v>
      </c>
      <c r="G450" s="237"/>
      <c r="H450" s="238" t="s">
        <v>33</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180</v>
      </c>
      <c r="AU450" s="245" t="s">
        <v>87</v>
      </c>
      <c r="AV450" s="13" t="s">
        <v>85</v>
      </c>
      <c r="AW450" s="13" t="s">
        <v>39</v>
      </c>
      <c r="AX450" s="13" t="s">
        <v>78</v>
      </c>
      <c r="AY450" s="245" t="s">
        <v>168</v>
      </c>
    </row>
    <row r="451" s="14" customFormat="1">
      <c r="A451" s="14"/>
      <c r="B451" s="246"/>
      <c r="C451" s="247"/>
      <c r="D451" s="229" t="s">
        <v>180</v>
      </c>
      <c r="E451" s="248" t="s">
        <v>33</v>
      </c>
      <c r="F451" s="249" t="s">
        <v>6921</v>
      </c>
      <c r="G451" s="247"/>
      <c r="H451" s="250">
        <v>48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85</v>
      </c>
      <c r="AY451" s="256" t="s">
        <v>168</v>
      </c>
    </row>
    <row r="452" s="2" customFormat="1" ht="16.5" customHeight="1">
      <c r="A452" s="42"/>
      <c r="B452" s="43"/>
      <c r="C452" s="285" t="s">
        <v>1210</v>
      </c>
      <c r="D452" s="285" t="s">
        <v>713</v>
      </c>
      <c r="E452" s="286" t="s">
        <v>2387</v>
      </c>
      <c r="F452" s="287" t="s">
        <v>2388</v>
      </c>
      <c r="G452" s="288" t="s">
        <v>556</v>
      </c>
      <c r="H452" s="289">
        <v>0.014</v>
      </c>
      <c r="I452" s="290"/>
      <c r="J452" s="291">
        <f>ROUND(I452*H452,2)</f>
        <v>0</v>
      </c>
      <c r="K452" s="287" t="s">
        <v>174</v>
      </c>
      <c r="L452" s="292"/>
      <c r="M452" s="293" t="s">
        <v>33</v>
      </c>
      <c r="N452" s="294" t="s">
        <v>49</v>
      </c>
      <c r="O452" s="88"/>
      <c r="P452" s="225">
        <f>O452*H452</f>
        <v>0</v>
      </c>
      <c r="Q452" s="225">
        <v>1</v>
      </c>
      <c r="R452" s="225">
        <f>Q452*H452</f>
        <v>0.014</v>
      </c>
      <c r="S452" s="225">
        <v>0</v>
      </c>
      <c r="T452" s="226">
        <f>S452*H452</f>
        <v>0</v>
      </c>
      <c r="U452" s="42"/>
      <c r="V452" s="42"/>
      <c r="W452" s="42"/>
      <c r="X452" s="42"/>
      <c r="Y452" s="42"/>
      <c r="Z452" s="42"/>
      <c r="AA452" s="42"/>
      <c r="AB452" s="42"/>
      <c r="AC452" s="42"/>
      <c r="AD452" s="42"/>
      <c r="AE452" s="42"/>
      <c r="AR452" s="227" t="s">
        <v>366</v>
      </c>
      <c r="AT452" s="227" t="s">
        <v>713</v>
      </c>
      <c r="AU452" s="227" t="s">
        <v>87</v>
      </c>
      <c r="AY452" s="20" t="s">
        <v>168</v>
      </c>
      <c r="BE452" s="228">
        <f>IF(N452="základní",J452,0)</f>
        <v>0</v>
      </c>
      <c r="BF452" s="228">
        <f>IF(N452="snížená",J452,0)</f>
        <v>0</v>
      </c>
      <c r="BG452" s="228">
        <f>IF(N452="zákl. přenesená",J452,0)</f>
        <v>0</v>
      </c>
      <c r="BH452" s="228">
        <f>IF(N452="sníž. přenesená",J452,0)</f>
        <v>0</v>
      </c>
      <c r="BI452" s="228">
        <f>IF(N452="nulová",J452,0)</f>
        <v>0</v>
      </c>
      <c r="BJ452" s="20" t="s">
        <v>85</v>
      </c>
      <c r="BK452" s="228">
        <f>ROUND(I452*H452,2)</f>
        <v>0</v>
      </c>
      <c r="BL452" s="20" t="s">
        <v>266</v>
      </c>
      <c r="BM452" s="227" t="s">
        <v>6922</v>
      </c>
    </row>
    <row r="453" s="2" customFormat="1">
      <c r="A453" s="42"/>
      <c r="B453" s="43"/>
      <c r="C453" s="44"/>
      <c r="D453" s="229" t="s">
        <v>176</v>
      </c>
      <c r="E453" s="44"/>
      <c r="F453" s="230" t="s">
        <v>2388</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176</v>
      </c>
      <c r="AU453" s="20" t="s">
        <v>87</v>
      </c>
    </row>
    <row r="454" s="14" customFormat="1">
      <c r="A454" s="14"/>
      <c r="B454" s="246"/>
      <c r="C454" s="247"/>
      <c r="D454" s="229" t="s">
        <v>180</v>
      </c>
      <c r="E454" s="247"/>
      <c r="F454" s="249" t="s">
        <v>6923</v>
      </c>
      <c r="G454" s="247"/>
      <c r="H454" s="250">
        <v>0.014</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4</v>
      </c>
      <c r="AX454" s="14" t="s">
        <v>85</v>
      </c>
      <c r="AY454" s="256" t="s">
        <v>168</v>
      </c>
    </row>
    <row r="455" s="2" customFormat="1" ht="16.5" customHeight="1">
      <c r="A455" s="42"/>
      <c r="B455" s="43"/>
      <c r="C455" s="216" t="s">
        <v>1220</v>
      </c>
      <c r="D455" s="216" t="s">
        <v>170</v>
      </c>
      <c r="E455" s="217" t="s">
        <v>2392</v>
      </c>
      <c r="F455" s="218" t="s">
        <v>2393</v>
      </c>
      <c r="G455" s="219" t="s">
        <v>173</v>
      </c>
      <c r="H455" s="220">
        <v>19.600000000000001</v>
      </c>
      <c r="I455" s="221"/>
      <c r="J455" s="222">
        <f>ROUND(I455*H455,2)</f>
        <v>0</v>
      </c>
      <c r="K455" s="218" t="s">
        <v>174</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266</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266</v>
      </c>
      <c r="BM455" s="227" t="s">
        <v>6924</v>
      </c>
    </row>
    <row r="456" s="2" customFormat="1">
      <c r="A456" s="42"/>
      <c r="B456" s="43"/>
      <c r="C456" s="44"/>
      <c r="D456" s="229" t="s">
        <v>176</v>
      </c>
      <c r="E456" s="44"/>
      <c r="F456" s="230" t="s">
        <v>2395</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c r="A457" s="42"/>
      <c r="B457" s="43"/>
      <c r="C457" s="44"/>
      <c r="D457" s="234" t="s">
        <v>178</v>
      </c>
      <c r="E457" s="44"/>
      <c r="F457" s="235" t="s">
        <v>2396</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178</v>
      </c>
      <c r="AU457" s="20" t="s">
        <v>87</v>
      </c>
    </row>
    <row r="458" s="13" customFormat="1">
      <c r="A458" s="13"/>
      <c r="B458" s="236"/>
      <c r="C458" s="237"/>
      <c r="D458" s="229" t="s">
        <v>180</v>
      </c>
      <c r="E458" s="238" t="s">
        <v>33</v>
      </c>
      <c r="F458" s="239" t="s">
        <v>667</v>
      </c>
      <c r="G458" s="237"/>
      <c r="H458" s="238" t="s">
        <v>33</v>
      </c>
      <c r="I458" s="240"/>
      <c r="J458" s="237"/>
      <c r="K458" s="237"/>
      <c r="L458" s="241"/>
      <c r="M458" s="242"/>
      <c r="N458" s="243"/>
      <c r="O458" s="243"/>
      <c r="P458" s="243"/>
      <c r="Q458" s="243"/>
      <c r="R458" s="243"/>
      <c r="S458" s="243"/>
      <c r="T458" s="244"/>
      <c r="U458" s="13"/>
      <c r="V458" s="13"/>
      <c r="W458" s="13"/>
      <c r="X458" s="13"/>
      <c r="Y458" s="13"/>
      <c r="Z458" s="13"/>
      <c r="AA458" s="13"/>
      <c r="AB458" s="13"/>
      <c r="AC458" s="13"/>
      <c r="AD458" s="13"/>
      <c r="AE458" s="13"/>
      <c r="AT458" s="245" t="s">
        <v>180</v>
      </c>
      <c r="AU458" s="245" t="s">
        <v>87</v>
      </c>
      <c r="AV458" s="13" t="s">
        <v>85</v>
      </c>
      <c r="AW458" s="13" t="s">
        <v>39</v>
      </c>
      <c r="AX458" s="13" t="s">
        <v>78</v>
      </c>
      <c r="AY458" s="245" t="s">
        <v>168</v>
      </c>
    </row>
    <row r="459" s="14" customFormat="1">
      <c r="A459" s="14"/>
      <c r="B459" s="246"/>
      <c r="C459" s="247"/>
      <c r="D459" s="229" t="s">
        <v>180</v>
      </c>
      <c r="E459" s="248" t="s">
        <v>33</v>
      </c>
      <c r="F459" s="249" t="s">
        <v>6925</v>
      </c>
      <c r="G459" s="247"/>
      <c r="H459" s="250">
        <v>19.600000000000001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85</v>
      </c>
      <c r="AY459" s="256" t="s">
        <v>168</v>
      </c>
    </row>
    <row r="460" s="2" customFormat="1" ht="16.5" customHeight="1">
      <c r="A460" s="42"/>
      <c r="B460" s="43"/>
      <c r="C460" s="285" t="s">
        <v>1229</v>
      </c>
      <c r="D460" s="285" t="s">
        <v>713</v>
      </c>
      <c r="E460" s="286" t="s">
        <v>2387</v>
      </c>
      <c r="F460" s="287" t="s">
        <v>2388</v>
      </c>
      <c r="G460" s="288" t="s">
        <v>556</v>
      </c>
      <c r="H460" s="289">
        <v>0.0070000000000000001</v>
      </c>
      <c r="I460" s="290"/>
      <c r="J460" s="291">
        <f>ROUND(I460*H460,2)</f>
        <v>0</v>
      </c>
      <c r="K460" s="287" t="s">
        <v>174</v>
      </c>
      <c r="L460" s="292"/>
      <c r="M460" s="293" t="s">
        <v>33</v>
      </c>
      <c r="N460" s="294" t="s">
        <v>49</v>
      </c>
      <c r="O460" s="88"/>
      <c r="P460" s="225">
        <f>O460*H460</f>
        <v>0</v>
      </c>
      <c r="Q460" s="225">
        <v>1</v>
      </c>
      <c r="R460" s="225">
        <f>Q460*H460</f>
        <v>0.0070000000000000001</v>
      </c>
      <c r="S460" s="225">
        <v>0</v>
      </c>
      <c r="T460" s="226">
        <f>S460*H460</f>
        <v>0</v>
      </c>
      <c r="U460" s="42"/>
      <c r="V460" s="42"/>
      <c r="W460" s="42"/>
      <c r="X460" s="42"/>
      <c r="Y460" s="42"/>
      <c r="Z460" s="42"/>
      <c r="AA460" s="42"/>
      <c r="AB460" s="42"/>
      <c r="AC460" s="42"/>
      <c r="AD460" s="42"/>
      <c r="AE460" s="42"/>
      <c r="AR460" s="227" t="s">
        <v>366</v>
      </c>
      <c r="AT460" s="227" t="s">
        <v>713</v>
      </c>
      <c r="AU460" s="227" t="s">
        <v>87</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266</v>
      </c>
      <c r="BM460" s="227" t="s">
        <v>6926</v>
      </c>
    </row>
    <row r="461" s="2" customFormat="1">
      <c r="A461" s="42"/>
      <c r="B461" s="43"/>
      <c r="C461" s="44"/>
      <c r="D461" s="229" t="s">
        <v>176</v>
      </c>
      <c r="E461" s="44"/>
      <c r="F461" s="230" t="s">
        <v>2388</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87</v>
      </c>
    </row>
    <row r="462" s="14" customFormat="1">
      <c r="A462" s="14"/>
      <c r="B462" s="246"/>
      <c r="C462" s="247"/>
      <c r="D462" s="229" t="s">
        <v>180</v>
      </c>
      <c r="E462" s="247"/>
      <c r="F462" s="249" t="s">
        <v>6927</v>
      </c>
      <c r="G462" s="247"/>
      <c r="H462" s="250">
        <v>0.0070000000000000001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4</v>
      </c>
      <c r="AX462" s="14" t="s">
        <v>85</v>
      </c>
      <c r="AY462" s="256" t="s">
        <v>168</v>
      </c>
    </row>
    <row r="463" s="2" customFormat="1" ht="16.5" customHeight="1">
      <c r="A463" s="42"/>
      <c r="B463" s="43"/>
      <c r="C463" s="216" t="s">
        <v>1235</v>
      </c>
      <c r="D463" s="216" t="s">
        <v>170</v>
      </c>
      <c r="E463" s="217" t="s">
        <v>2427</v>
      </c>
      <c r="F463" s="218" t="s">
        <v>2428</v>
      </c>
      <c r="G463" s="219" t="s">
        <v>173</v>
      </c>
      <c r="H463" s="220">
        <v>48</v>
      </c>
      <c r="I463" s="221"/>
      <c r="J463" s="222">
        <f>ROUND(I463*H463,2)</f>
        <v>0</v>
      </c>
      <c r="K463" s="218" t="s">
        <v>174</v>
      </c>
      <c r="L463" s="48"/>
      <c r="M463" s="223" t="s">
        <v>33</v>
      </c>
      <c r="N463" s="224" t="s">
        <v>49</v>
      </c>
      <c r="O463" s="88"/>
      <c r="P463" s="225">
        <f>O463*H463</f>
        <v>0</v>
      </c>
      <c r="Q463" s="225">
        <v>0.00040000000000000002</v>
      </c>
      <c r="R463" s="225">
        <f>Q463*H463</f>
        <v>0.019200000000000002</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6928</v>
      </c>
    </row>
    <row r="464" s="2" customFormat="1">
      <c r="A464" s="42"/>
      <c r="B464" s="43"/>
      <c r="C464" s="44"/>
      <c r="D464" s="229" t="s">
        <v>176</v>
      </c>
      <c r="E464" s="44"/>
      <c r="F464" s="230" t="s">
        <v>2430</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2431</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2" customFormat="1" ht="24.15" customHeight="1">
      <c r="A466" s="42"/>
      <c r="B466" s="43"/>
      <c r="C466" s="285" t="s">
        <v>1252</v>
      </c>
      <c r="D466" s="285" t="s">
        <v>713</v>
      </c>
      <c r="E466" s="286" t="s">
        <v>2441</v>
      </c>
      <c r="F466" s="287" t="s">
        <v>2442</v>
      </c>
      <c r="G466" s="288" t="s">
        <v>173</v>
      </c>
      <c r="H466" s="289">
        <v>55.944000000000003</v>
      </c>
      <c r="I466" s="290"/>
      <c r="J466" s="291">
        <f>ROUND(I466*H466,2)</f>
        <v>0</v>
      </c>
      <c r="K466" s="287" t="s">
        <v>174</v>
      </c>
      <c r="L466" s="292"/>
      <c r="M466" s="293" t="s">
        <v>33</v>
      </c>
      <c r="N466" s="294" t="s">
        <v>49</v>
      </c>
      <c r="O466" s="88"/>
      <c r="P466" s="225">
        <f>O466*H466</f>
        <v>0</v>
      </c>
      <c r="Q466" s="225">
        <v>0.0054000000000000003</v>
      </c>
      <c r="R466" s="225">
        <f>Q466*H466</f>
        <v>0.30209760000000002</v>
      </c>
      <c r="S466" s="225">
        <v>0</v>
      </c>
      <c r="T466" s="226">
        <f>S466*H466</f>
        <v>0</v>
      </c>
      <c r="U466" s="42"/>
      <c r="V466" s="42"/>
      <c r="W466" s="42"/>
      <c r="X466" s="42"/>
      <c r="Y466" s="42"/>
      <c r="Z466" s="42"/>
      <c r="AA466" s="42"/>
      <c r="AB466" s="42"/>
      <c r="AC466" s="42"/>
      <c r="AD466" s="42"/>
      <c r="AE466" s="42"/>
      <c r="AR466" s="227" t="s">
        <v>366</v>
      </c>
      <c r="AT466" s="227" t="s">
        <v>713</v>
      </c>
      <c r="AU466" s="227" t="s">
        <v>87</v>
      </c>
      <c r="AY466" s="20" t="s">
        <v>168</v>
      </c>
      <c r="BE466" s="228">
        <f>IF(N466="základní",J466,0)</f>
        <v>0</v>
      </c>
      <c r="BF466" s="228">
        <f>IF(N466="snížená",J466,0)</f>
        <v>0</v>
      </c>
      <c r="BG466" s="228">
        <f>IF(N466="zákl. přenesená",J466,0)</f>
        <v>0</v>
      </c>
      <c r="BH466" s="228">
        <f>IF(N466="sníž. přenesená",J466,0)</f>
        <v>0</v>
      </c>
      <c r="BI466" s="228">
        <f>IF(N466="nulová",J466,0)</f>
        <v>0</v>
      </c>
      <c r="BJ466" s="20" t="s">
        <v>85</v>
      </c>
      <c r="BK466" s="228">
        <f>ROUND(I466*H466,2)</f>
        <v>0</v>
      </c>
      <c r="BL466" s="20" t="s">
        <v>266</v>
      </c>
      <c r="BM466" s="227" t="s">
        <v>6929</v>
      </c>
    </row>
    <row r="467" s="2" customFormat="1">
      <c r="A467" s="42"/>
      <c r="B467" s="43"/>
      <c r="C467" s="44"/>
      <c r="D467" s="229" t="s">
        <v>176</v>
      </c>
      <c r="E467" s="44"/>
      <c r="F467" s="230" t="s">
        <v>2442</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176</v>
      </c>
      <c r="AU467" s="20" t="s">
        <v>87</v>
      </c>
    </row>
    <row r="468" s="14" customFormat="1">
      <c r="A468" s="14"/>
      <c r="B468" s="246"/>
      <c r="C468" s="247"/>
      <c r="D468" s="229" t="s">
        <v>180</v>
      </c>
      <c r="E468" s="247"/>
      <c r="F468" s="249" t="s">
        <v>6930</v>
      </c>
      <c r="G468" s="247"/>
      <c r="H468" s="250">
        <v>55.944000000000003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4</v>
      </c>
      <c r="AX468" s="14" t="s">
        <v>85</v>
      </c>
      <c r="AY468" s="256" t="s">
        <v>168</v>
      </c>
    </row>
    <row r="469" s="2" customFormat="1" ht="16.5" customHeight="1">
      <c r="A469" s="42"/>
      <c r="B469" s="43"/>
      <c r="C469" s="216" t="s">
        <v>1260</v>
      </c>
      <c r="D469" s="216" t="s">
        <v>170</v>
      </c>
      <c r="E469" s="217" t="s">
        <v>6410</v>
      </c>
      <c r="F469" s="218" t="s">
        <v>6411</v>
      </c>
      <c r="G469" s="219" t="s">
        <v>173</v>
      </c>
      <c r="H469" s="220">
        <v>19.600000000000001</v>
      </c>
      <c r="I469" s="221"/>
      <c r="J469" s="222">
        <f>ROUND(I469*H469,2)</f>
        <v>0</v>
      </c>
      <c r="K469" s="218" t="s">
        <v>174</v>
      </c>
      <c r="L469" s="48"/>
      <c r="M469" s="223" t="s">
        <v>33</v>
      </c>
      <c r="N469" s="224" t="s">
        <v>49</v>
      </c>
      <c r="O469" s="88"/>
      <c r="P469" s="225">
        <f>O469*H469</f>
        <v>0</v>
      </c>
      <c r="Q469" s="225">
        <v>0.00040000000000000002</v>
      </c>
      <c r="R469" s="225">
        <f>Q469*H469</f>
        <v>0.0078400000000000015</v>
      </c>
      <c r="S469" s="225">
        <v>0</v>
      </c>
      <c r="T469" s="226">
        <f>S469*H469</f>
        <v>0</v>
      </c>
      <c r="U469" s="42"/>
      <c r="V469" s="42"/>
      <c r="W469" s="42"/>
      <c r="X469" s="42"/>
      <c r="Y469" s="42"/>
      <c r="Z469" s="42"/>
      <c r="AA469" s="42"/>
      <c r="AB469" s="42"/>
      <c r="AC469" s="42"/>
      <c r="AD469" s="42"/>
      <c r="AE469" s="42"/>
      <c r="AR469" s="227" t="s">
        <v>266</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266</v>
      </c>
      <c r="BM469" s="227" t="s">
        <v>6931</v>
      </c>
    </row>
    <row r="470" s="2" customFormat="1">
      <c r="A470" s="42"/>
      <c r="B470" s="43"/>
      <c r="C470" s="44"/>
      <c r="D470" s="229" t="s">
        <v>176</v>
      </c>
      <c r="E470" s="44"/>
      <c r="F470" s="230" t="s">
        <v>6413</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c r="A471" s="42"/>
      <c r="B471" s="43"/>
      <c r="C471" s="44"/>
      <c r="D471" s="234" t="s">
        <v>178</v>
      </c>
      <c r="E471" s="44"/>
      <c r="F471" s="235" t="s">
        <v>6414</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178</v>
      </c>
      <c r="AU471" s="20" t="s">
        <v>87</v>
      </c>
    </row>
    <row r="472" s="2" customFormat="1" ht="24.15" customHeight="1">
      <c r="A472" s="42"/>
      <c r="B472" s="43"/>
      <c r="C472" s="285" t="s">
        <v>1269</v>
      </c>
      <c r="D472" s="285" t="s">
        <v>713</v>
      </c>
      <c r="E472" s="286" t="s">
        <v>2441</v>
      </c>
      <c r="F472" s="287" t="s">
        <v>2442</v>
      </c>
      <c r="G472" s="288" t="s">
        <v>173</v>
      </c>
      <c r="H472" s="289">
        <v>23.931999999999999</v>
      </c>
      <c r="I472" s="290"/>
      <c r="J472" s="291">
        <f>ROUND(I472*H472,2)</f>
        <v>0</v>
      </c>
      <c r="K472" s="287" t="s">
        <v>174</v>
      </c>
      <c r="L472" s="292"/>
      <c r="M472" s="293" t="s">
        <v>33</v>
      </c>
      <c r="N472" s="294" t="s">
        <v>49</v>
      </c>
      <c r="O472" s="88"/>
      <c r="P472" s="225">
        <f>O472*H472</f>
        <v>0</v>
      </c>
      <c r="Q472" s="225">
        <v>0.0054000000000000003</v>
      </c>
      <c r="R472" s="225">
        <f>Q472*H472</f>
        <v>0.12923280000000001</v>
      </c>
      <c r="S472" s="225">
        <v>0</v>
      </c>
      <c r="T472" s="226">
        <f>S472*H472</f>
        <v>0</v>
      </c>
      <c r="U472" s="42"/>
      <c r="V472" s="42"/>
      <c r="W472" s="42"/>
      <c r="X472" s="42"/>
      <c r="Y472" s="42"/>
      <c r="Z472" s="42"/>
      <c r="AA472" s="42"/>
      <c r="AB472" s="42"/>
      <c r="AC472" s="42"/>
      <c r="AD472" s="42"/>
      <c r="AE472" s="42"/>
      <c r="AR472" s="227" t="s">
        <v>366</v>
      </c>
      <c r="AT472" s="227" t="s">
        <v>713</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6932</v>
      </c>
    </row>
    <row r="473" s="2" customFormat="1">
      <c r="A473" s="42"/>
      <c r="B473" s="43"/>
      <c r="C473" s="44"/>
      <c r="D473" s="229" t="s">
        <v>176</v>
      </c>
      <c r="E473" s="44"/>
      <c r="F473" s="230" t="s">
        <v>2442</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14" customFormat="1">
      <c r="A474" s="14"/>
      <c r="B474" s="246"/>
      <c r="C474" s="247"/>
      <c r="D474" s="229" t="s">
        <v>180</v>
      </c>
      <c r="E474" s="247"/>
      <c r="F474" s="249" t="s">
        <v>6933</v>
      </c>
      <c r="G474" s="247"/>
      <c r="H474" s="250">
        <v>23.931999999999999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180</v>
      </c>
      <c r="AU474" s="256" t="s">
        <v>87</v>
      </c>
      <c r="AV474" s="14" t="s">
        <v>87</v>
      </c>
      <c r="AW474" s="14" t="s">
        <v>4</v>
      </c>
      <c r="AX474" s="14" t="s">
        <v>85</v>
      </c>
      <c r="AY474" s="256" t="s">
        <v>168</v>
      </c>
    </row>
    <row r="475" s="2" customFormat="1" ht="16.5" customHeight="1">
      <c r="A475" s="42"/>
      <c r="B475" s="43"/>
      <c r="C475" s="216" t="s">
        <v>1278</v>
      </c>
      <c r="D475" s="216" t="s">
        <v>170</v>
      </c>
      <c r="E475" s="217" t="s">
        <v>6424</v>
      </c>
      <c r="F475" s="218" t="s">
        <v>6425</v>
      </c>
      <c r="G475" s="219" t="s">
        <v>556</v>
      </c>
      <c r="H475" s="220">
        <v>0.47899999999999998</v>
      </c>
      <c r="I475" s="221"/>
      <c r="J475" s="222">
        <f>ROUND(I475*H475,2)</f>
        <v>0</v>
      </c>
      <c r="K475" s="218" t="s">
        <v>174</v>
      </c>
      <c r="L475" s="48"/>
      <c r="M475" s="223" t="s">
        <v>33</v>
      </c>
      <c r="N475" s="224" t="s">
        <v>49</v>
      </c>
      <c r="O475" s="88"/>
      <c r="P475" s="225">
        <f>O475*H475</f>
        <v>0</v>
      </c>
      <c r="Q475" s="225">
        <v>0</v>
      </c>
      <c r="R475" s="225">
        <f>Q475*H475</f>
        <v>0</v>
      </c>
      <c r="S475" s="225">
        <v>0</v>
      </c>
      <c r="T475" s="226">
        <f>S475*H475</f>
        <v>0</v>
      </c>
      <c r="U475" s="42"/>
      <c r="V475" s="42"/>
      <c r="W475" s="42"/>
      <c r="X475" s="42"/>
      <c r="Y475" s="42"/>
      <c r="Z475" s="42"/>
      <c r="AA475" s="42"/>
      <c r="AB475" s="42"/>
      <c r="AC475" s="42"/>
      <c r="AD475" s="42"/>
      <c r="AE475" s="42"/>
      <c r="AR475" s="227" t="s">
        <v>266</v>
      </c>
      <c r="AT475" s="227" t="s">
        <v>170</v>
      </c>
      <c r="AU475" s="227" t="s">
        <v>87</v>
      </c>
      <c r="AY475" s="20" t="s">
        <v>168</v>
      </c>
      <c r="BE475" s="228">
        <f>IF(N475="základní",J475,0)</f>
        <v>0</v>
      </c>
      <c r="BF475" s="228">
        <f>IF(N475="snížená",J475,0)</f>
        <v>0</v>
      </c>
      <c r="BG475" s="228">
        <f>IF(N475="zákl. přenesená",J475,0)</f>
        <v>0</v>
      </c>
      <c r="BH475" s="228">
        <f>IF(N475="sníž. přenesená",J475,0)</f>
        <v>0</v>
      </c>
      <c r="BI475" s="228">
        <f>IF(N475="nulová",J475,0)</f>
        <v>0</v>
      </c>
      <c r="BJ475" s="20" t="s">
        <v>85</v>
      </c>
      <c r="BK475" s="228">
        <f>ROUND(I475*H475,2)</f>
        <v>0</v>
      </c>
      <c r="BL475" s="20" t="s">
        <v>266</v>
      </c>
      <c r="BM475" s="227" t="s">
        <v>6934</v>
      </c>
    </row>
    <row r="476" s="2" customFormat="1">
      <c r="A476" s="42"/>
      <c r="B476" s="43"/>
      <c r="C476" s="44"/>
      <c r="D476" s="229" t="s">
        <v>176</v>
      </c>
      <c r="E476" s="44"/>
      <c r="F476" s="230" t="s">
        <v>6427</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176</v>
      </c>
      <c r="AU476" s="20" t="s">
        <v>87</v>
      </c>
    </row>
    <row r="477" s="2" customFormat="1">
      <c r="A477" s="42"/>
      <c r="B477" s="43"/>
      <c r="C477" s="44"/>
      <c r="D477" s="234" t="s">
        <v>178</v>
      </c>
      <c r="E477" s="44"/>
      <c r="F477" s="235" t="s">
        <v>6428</v>
      </c>
      <c r="G477" s="44"/>
      <c r="H477" s="44"/>
      <c r="I477" s="231"/>
      <c r="J477" s="44"/>
      <c r="K477" s="44"/>
      <c r="L477" s="48"/>
      <c r="M477" s="232"/>
      <c r="N477" s="233"/>
      <c r="O477" s="88"/>
      <c r="P477" s="88"/>
      <c r="Q477" s="88"/>
      <c r="R477" s="88"/>
      <c r="S477" s="88"/>
      <c r="T477" s="89"/>
      <c r="U477" s="42"/>
      <c r="V477" s="42"/>
      <c r="W477" s="42"/>
      <c r="X477" s="42"/>
      <c r="Y477" s="42"/>
      <c r="Z477" s="42"/>
      <c r="AA477" s="42"/>
      <c r="AB477" s="42"/>
      <c r="AC477" s="42"/>
      <c r="AD477" s="42"/>
      <c r="AE477" s="42"/>
      <c r="AT477" s="20" t="s">
        <v>178</v>
      </c>
      <c r="AU477" s="20" t="s">
        <v>87</v>
      </c>
    </row>
    <row r="478" s="12" customFormat="1" ht="22.8" customHeight="1">
      <c r="A478" s="12"/>
      <c r="B478" s="200"/>
      <c r="C478" s="201"/>
      <c r="D478" s="202" t="s">
        <v>77</v>
      </c>
      <c r="E478" s="214" t="s">
        <v>2502</v>
      </c>
      <c r="F478" s="214" t="s">
        <v>2503</v>
      </c>
      <c r="G478" s="201"/>
      <c r="H478" s="201"/>
      <c r="I478" s="204"/>
      <c r="J478" s="215">
        <f>BK478</f>
        <v>0</v>
      </c>
      <c r="K478" s="201"/>
      <c r="L478" s="206"/>
      <c r="M478" s="207"/>
      <c r="N478" s="208"/>
      <c r="O478" s="208"/>
      <c r="P478" s="209">
        <f>SUM(P479:P569)</f>
        <v>0</v>
      </c>
      <c r="Q478" s="208"/>
      <c r="R478" s="209">
        <f>SUM(R479:R569)</f>
        <v>0.62943640000000001</v>
      </c>
      <c r="S478" s="208"/>
      <c r="T478" s="210">
        <f>SUM(T479:T569)</f>
        <v>0</v>
      </c>
      <c r="U478" s="12"/>
      <c r="V478" s="12"/>
      <c r="W478" s="12"/>
      <c r="X478" s="12"/>
      <c r="Y478" s="12"/>
      <c r="Z478" s="12"/>
      <c r="AA478" s="12"/>
      <c r="AB478" s="12"/>
      <c r="AC478" s="12"/>
      <c r="AD478" s="12"/>
      <c r="AE478" s="12"/>
      <c r="AR478" s="211" t="s">
        <v>87</v>
      </c>
      <c r="AT478" s="212" t="s">
        <v>77</v>
      </c>
      <c r="AU478" s="212" t="s">
        <v>85</v>
      </c>
      <c r="AY478" s="211" t="s">
        <v>168</v>
      </c>
      <c r="BK478" s="213">
        <f>SUM(BK479:BK569)</f>
        <v>0</v>
      </c>
    </row>
    <row r="479" s="2" customFormat="1" ht="16.5" customHeight="1">
      <c r="A479" s="42"/>
      <c r="B479" s="43"/>
      <c r="C479" s="216" t="s">
        <v>1285</v>
      </c>
      <c r="D479" s="216" t="s">
        <v>170</v>
      </c>
      <c r="E479" s="217" t="s">
        <v>6429</v>
      </c>
      <c r="F479" s="218" t="s">
        <v>6430</v>
      </c>
      <c r="G479" s="219" t="s">
        <v>173</v>
      </c>
      <c r="H479" s="220">
        <v>43.890000000000001</v>
      </c>
      <c r="I479" s="221"/>
      <c r="J479" s="222">
        <f>ROUND(I479*H479,2)</f>
        <v>0</v>
      </c>
      <c r="K479" s="218" t="s">
        <v>174</v>
      </c>
      <c r="L479" s="48"/>
      <c r="M479" s="223" t="s">
        <v>33</v>
      </c>
      <c r="N479" s="224" t="s">
        <v>49</v>
      </c>
      <c r="O479" s="88"/>
      <c r="P479" s="225">
        <f>O479*H479</f>
        <v>0</v>
      </c>
      <c r="Q479" s="225">
        <v>0</v>
      </c>
      <c r="R479" s="225">
        <f>Q479*H479</f>
        <v>0</v>
      </c>
      <c r="S479" s="225">
        <v>0</v>
      </c>
      <c r="T479" s="226">
        <f>S479*H479</f>
        <v>0</v>
      </c>
      <c r="U479" s="42"/>
      <c r="V479" s="42"/>
      <c r="W479" s="42"/>
      <c r="X479" s="42"/>
      <c r="Y479" s="42"/>
      <c r="Z479" s="42"/>
      <c r="AA479" s="42"/>
      <c r="AB479" s="42"/>
      <c r="AC479" s="42"/>
      <c r="AD479" s="42"/>
      <c r="AE479" s="42"/>
      <c r="AR479" s="227" t="s">
        <v>266</v>
      </c>
      <c r="AT479" s="227" t="s">
        <v>170</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6935</v>
      </c>
    </row>
    <row r="480" s="2" customFormat="1">
      <c r="A480" s="42"/>
      <c r="B480" s="43"/>
      <c r="C480" s="44"/>
      <c r="D480" s="229" t="s">
        <v>176</v>
      </c>
      <c r="E480" s="44"/>
      <c r="F480" s="230" t="s">
        <v>6432</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2" customFormat="1">
      <c r="A481" s="42"/>
      <c r="B481" s="43"/>
      <c r="C481" s="44"/>
      <c r="D481" s="234" t="s">
        <v>178</v>
      </c>
      <c r="E481" s="44"/>
      <c r="F481" s="235" t="s">
        <v>6433</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178</v>
      </c>
      <c r="AU481" s="20" t="s">
        <v>87</v>
      </c>
    </row>
    <row r="482" s="13" customFormat="1">
      <c r="A482" s="13"/>
      <c r="B482" s="236"/>
      <c r="C482" s="237"/>
      <c r="D482" s="229" t="s">
        <v>180</v>
      </c>
      <c r="E482" s="238" t="s">
        <v>33</v>
      </c>
      <c r="F482" s="239" t="s">
        <v>667</v>
      </c>
      <c r="G482" s="237"/>
      <c r="H482" s="238" t="s">
        <v>33</v>
      </c>
      <c r="I482" s="240"/>
      <c r="J482" s="237"/>
      <c r="K482" s="237"/>
      <c r="L482" s="241"/>
      <c r="M482" s="242"/>
      <c r="N482" s="243"/>
      <c r="O482" s="243"/>
      <c r="P482" s="243"/>
      <c r="Q482" s="243"/>
      <c r="R482" s="243"/>
      <c r="S482" s="243"/>
      <c r="T482" s="244"/>
      <c r="U482" s="13"/>
      <c r="V482" s="13"/>
      <c r="W482" s="13"/>
      <c r="X482" s="13"/>
      <c r="Y482" s="13"/>
      <c r="Z482" s="13"/>
      <c r="AA482" s="13"/>
      <c r="AB482" s="13"/>
      <c r="AC482" s="13"/>
      <c r="AD482" s="13"/>
      <c r="AE482" s="13"/>
      <c r="AT482" s="245" t="s">
        <v>180</v>
      </c>
      <c r="AU482" s="245" t="s">
        <v>87</v>
      </c>
      <c r="AV482" s="13" t="s">
        <v>85</v>
      </c>
      <c r="AW482" s="13" t="s">
        <v>39</v>
      </c>
      <c r="AX482" s="13" t="s">
        <v>78</v>
      </c>
      <c r="AY482" s="245" t="s">
        <v>168</v>
      </c>
    </row>
    <row r="483" s="14" customFormat="1">
      <c r="A483" s="14"/>
      <c r="B483" s="246"/>
      <c r="C483" s="247"/>
      <c r="D483" s="229" t="s">
        <v>180</v>
      </c>
      <c r="E483" s="248" t="s">
        <v>33</v>
      </c>
      <c r="F483" s="249" t="s">
        <v>6936</v>
      </c>
      <c r="G483" s="247"/>
      <c r="H483" s="250">
        <v>43.890000000000001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85</v>
      </c>
      <c r="AY483" s="256" t="s">
        <v>168</v>
      </c>
    </row>
    <row r="484" s="2" customFormat="1" ht="16.5" customHeight="1">
      <c r="A484" s="42"/>
      <c r="B484" s="43"/>
      <c r="C484" s="285" t="s">
        <v>1297</v>
      </c>
      <c r="D484" s="285" t="s">
        <v>713</v>
      </c>
      <c r="E484" s="286" t="s">
        <v>2387</v>
      </c>
      <c r="F484" s="287" t="s">
        <v>2388</v>
      </c>
      <c r="G484" s="288" t="s">
        <v>556</v>
      </c>
      <c r="H484" s="289">
        <v>0.014</v>
      </c>
      <c r="I484" s="290"/>
      <c r="J484" s="291">
        <f>ROUND(I484*H484,2)</f>
        <v>0</v>
      </c>
      <c r="K484" s="287" t="s">
        <v>174</v>
      </c>
      <c r="L484" s="292"/>
      <c r="M484" s="293" t="s">
        <v>33</v>
      </c>
      <c r="N484" s="294" t="s">
        <v>49</v>
      </c>
      <c r="O484" s="88"/>
      <c r="P484" s="225">
        <f>O484*H484</f>
        <v>0</v>
      </c>
      <c r="Q484" s="225">
        <v>1</v>
      </c>
      <c r="R484" s="225">
        <f>Q484*H484</f>
        <v>0.014</v>
      </c>
      <c r="S484" s="225">
        <v>0</v>
      </c>
      <c r="T484" s="226">
        <f>S484*H484</f>
        <v>0</v>
      </c>
      <c r="U484" s="42"/>
      <c r="V484" s="42"/>
      <c r="W484" s="42"/>
      <c r="X484" s="42"/>
      <c r="Y484" s="42"/>
      <c r="Z484" s="42"/>
      <c r="AA484" s="42"/>
      <c r="AB484" s="42"/>
      <c r="AC484" s="42"/>
      <c r="AD484" s="42"/>
      <c r="AE484" s="42"/>
      <c r="AR484" s="227" t="s">
        <v>366</v>
      </c>
      <c r="AT484" s="227" t="s">
        <v>713</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266</v>
      </c>
      <c r="BM484" s="227" t="s">
        <v>6937</v>
      </c>
    </row>
    <row r="485" s="2" customFormat="1">
      <c r="A485" s="42"/>
      <c r="B485" s="43"/>
      <c r="C485" s="44"/>
      <c r="D485" s="229" t="s">
        <v>176</v>
      </c>
      <c r="E485" s="44"/>
      <c r="F485" s="230" t="s">
        <v>2388</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4" customFormat="1">
      <c r="A486" s="14"/>
      <c r="B486" s="246"/>
      <c r="C486" s="247"/>
      <c r="D486" s="229" t="s">
        <v>180</v>
      </c>
      <c r="E486" s="247"/>
      <c r="F486" s="249" t="s">
        <v>6938</v>
      </c>
      <c r="G486" s="247"/>
      <c r="H486" s="250">
        <v>0.014</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180</v>
      </c>
      <c r="AU486" s="256" t="s">
        <v>87</v>
      </c>
      <c r="AV486" s="14" t="s">
        <v>87</v>
      </c>
      <c r="AW486" s="14" t="s">
        <v>4</v>
      </c>
      <c r="AX486" s="14" t="s">
        <v>85</v>
      </c>
      <c r="AY486" s="256" t="s">
        <v>168</v>
      </c>
    </row>
    <row r="487" s="2" customFormat="1" ht="16.5" customHeight="1">
      <c r="A487" s="42"/>
      <c r="B487" s="43"/>
      <c r="C487" s="216" t="s">
        <v>1303</v>
      </c>
      <c r="D487" s="216" t="s">
        <v>170</v>
      </c>
      <c r="E487" s="217" t="s">
        <v>6939</v>
      </c>
      <c r="F487" s="218" t="s">
        <v>6940</v>
      </c>
      <c r="G487" s="219" t="s">
        <v>173</v>
      </c>
      <c r="H487" s="220">
        <v>8.4000000000000004</v>
      </c>
      <c r="I487" s="221"/>
      <c r="J487" s="222">
        <f>ROUND(I487*H487,2)</f>
        <v>0</v>
      </c>
      <c r="K487" s="218" t="s">
        <v>174</v>
      </c>
      <c r="L487" s="48"/>
      <c r="M487" s="223" t="s">
        <v>33</v>
      </c>
      <c r="N487" s="224" t="s">
        <v>49</v>
      </c>
      <c r="O487" s="88"/>
      <c r="P487" s="225">
        <f>O487*H487</f>
        <v>0</v>
      </c>
      <c r="Q487" s="225">
        <v>0</v>
      </c>
      <c r="R487" s="225">
        <f>Q487*H487</f>
        <v>0</v>
      </c>
      <c r="S487" s="225">
        <v>0</v>
      </c>
      <c r="T487" s="226">
        <f>S487*H487</f>
        <v>0</v>
      </c>
      <c r="U487" s="42"/>
      <c r="V487" s="42"/>
      <c r="W487" s="42"/>
      <c r="X487" s="42"/>
      <c r="Y487" s="42"/>
      <c r="Z487" s="42"/>
      <c r="AA487" s="42"/>
      <c r="AB487" s="42"/>
      <c r="AC487" s="42"/>
      <c r="AD487" s="42"/>
      <c r="AE487" s="42"/>
      <c r="AR487" s="227" t="s">
        <v>266</v>
      </c>
      <c r="AT487" s="227" t="s">
        <v>170</v>
      </c>
      <c r="AU487" s="227" t="s">
        <v>87</v>
      </c>
      <c r="AY487" s="20" t="s">
        <v>168</v>
      </c>
      <c r="BE487" s="228">
        <f>IF(N487="základní",J487,0)</f>
        <v>0</v>
      </c>
      <c r="BF487" s="228">
        <f>IF(N487="snížená",J487,0)</f>
        <v>0</v>
      </c>
      <c r="BG487" s="228">
        <f>IF(N487="zákl. přenesená",J487,0)</f>
        <v>0</v>
      </c>
      <c r="BH487" s="228">
        <f>IF(N487="sníž. přenesená",J487,0)</f>
        <v>0</v>
      </c>
      <c r="BI487" s="228">
        <f>IF(N487="nulová",J487,0)</f>
        <v>0</v>
      </c>
      <c r="BJ487" s="20" t="s">
        <v>85</v>
      </c>
      <c r="BK487" s="228">
        <f>ROUND(I487*H487,2)</f>
        <v>0</v>
      </c>
      <c r="BL487" s="20" t="s">
        <v>266</v>
      </c>
      <c r="BM487" s="227" t="s">
        <v>6941</v>
      </c>
    </row>
    <row r="488" s="2" customFormat="1">
      <c r="A488" s="42"/>
      <c r="B488" s="43"/>
      <c r="C488" s="44"/>
      <c r="D488" s="229" t="s">
        <v>176</v>
      </c>
      <c r="E488" s="44"/>
      <c r="F488" s="230" t="s">
        <v>6942</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176</v>
      </c>
      <c r="AU488" s="20" t="s">
        <v>87</v>
      </c>
    </row>
    <row r="489" s="2" customFormat="1">
      <c r="A489" s="42"/>
      <c r="B489" s="43"/>
      <c r="C489" s="44"/>
      <c r="D489" s="234" t="s">
        <v>178</v>
      </c>
      <c r="E489" s="44"/>
      <c r="F489" s="235" t="s">
        <v>6943</v>
      </c>
      <c r="G489" s="44"/>
      <c r="H489" s="44"/>
      <c r="I489" s="231"/>
      <c r="J489" s="44"/>
      <c r="K489" s="44"/>
      <c r="L489" s="48"/>
      <c r="M489" s="232"/>
      <c r="N489" s="233"/>
      <c r="O489" s="88"/>
      <c r="P489" s="88"/>
      <c r="Q489" s="88"/>
      <c r="R489" s="88"/>
      <c r="S489" s="88"/>
      <c r="T489" s="89"/>
      <c r="U489" s="42"/>
      <c r="V489" s="42"/>
      <c r="W489" s="42"/>
      <c r="X489" s="42"/>
      <c r="Y489" s="42"/>
      <c r="Z489" s="42"/>
      <c r="AA489" s="42"/>
      <c r="AB489" s="42"/>
      <c r="AC489" s="42"/>
      <c r="AD489" s="42"/>
      <c r="AE489" s="42"/>
      <c r="AT489" s="20" t="s">
        <v>178</v>
      </c>
      <c r="AU489" s="20" t="s">
        <v>87</v>
      </c>
    </row>
    <row r="490" s="13" customFormat="1">
      <c r="A490" s="13"/>
      <c r="B490" s="236"/>
      <c r="C490" s="237"/>
      <c r="D490" s="229" t="s">
        <v>180</v>
      </c>
      <c r="E490" s="238" t="s">
        <v>33</v>
      </c>
      <c r="F490" s="239" t="s">
        <v>667</v>
      </c>
      <c r="G490" s="237"/>
      <c r="H490" s="238" t="s">
        <v>33</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180</v>
      </c>
      <c r="AU490" s="245" t="s">
        <v>87</v>
      </c>
      <c r="AV490" s="13" t="s">
        <v>85</v>
      </c>
      <c r="AW490" s="13" t="s">
        <v>39</v>
      </c>
      <c r="AX490" s="13" t="s">
        <v>78</v>
      </c>
      <c r="AY490" s="245" t="s">
        <v>168</v>
      </c>
    </row>
    <row r="491" s="14" customFormat="1">
      <c r="A491" s="14"/>
      <c r="B491" s="246"/>
      <c r="C491" s="247"/>
      <c r="D491" s="229" t="s">
        <v>180</v>
      </c>
      <c r="E491" s="248" t="s">
        <v>33</v>
      </c>
      <c r="F491" s="249" t="s">
        <v>6944</v>
      </c>
      <c r="G491" s="247"/>
      <c r="H491" s="250">
        <v>8.4000000000000004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85</v>
      </c>
      <c r="AY491" s="256" t="s">
        <v>168</v>
      </c>
    </row>
    <row r="492" s="2" customFormat="1" ht="16.5" customHeight="1">
      <c r="A492" s="42"/>
      <c r="B492" s="43"/>
      <c r="C492" s="285" t="s">
        <v>1311</v>
      </c>
      <c r="D492" s="285" t="s">
        <v>713</v>
      </c>
      <c r="E492" s="286" t="s">
        <v>6945</v>
      </c>
      <c r="F492" s="287" t="s">
        <v>6946</v>
      </c>
      <c r="G492" s="288" t="s">
        <v>173</v>
      </c>
      <c r="H492" s="289">
        <v>9.7899999999999991</v>
      </c>
      <c r="I492" s="290"/>
      <c r="J492" s="291">
        <f>ROUND(I492*H492,2)</f>
        <v>0</v>
      </c>
      <c r="K492" s="287" t="s">
        <v>174</v>
      </c>
      <c r="L492" s="292"/>
      <c r="M492" s="293" t="s">
        <v>33</v>
      </c>
      <c r="N492" s="294" t="s">
        <v>49</v>
      </c>
      <c r="O492" s="88"/>
      <c r="P492" s="225">
        <f>O492*H492</f>
        <v>0</v>
      </c>
      <c r="Q492" s="225">
        <v>0.0016999999999999999</v>
      </c>
      <c r="R492" s="225">
        <f>Q492*H492</f>
        <v>0.016642999999999998</v>
      </c>
      <c r="S492" s="225">
        <v>0</v>
      </c>
      <c r="T492" s="226">
        <f>S492*H492</f>
        <v>0</v>
      </c>
      <c r="U492" s="42"/>
      <c r="V492" s="42"/>
      <c r="W492" s="42"/>
      <c r="X492" s="42"/>
      <c r="Y492" s="42"/>
      <c r="Z492" s="42"/>
      <c r="AA492" s="42"/>
      <c r="AB492" s="42"/>
      <c r="AC492" s="42"/>
      <c r="AD492" s="42"/>
      <c r="AE492" s="42"/>
      <c r="AR492" s="227" t="s">
        <v>366</v>
      </c>
      <c r="AT492" s="227" t="s">
        <v>713</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6947</v>
      </c>
    </row>
    <row r="493" s="2" customFormat="1">
      <c r="A493" s="42"/>
      <c r="B493" s="43"/>
      <c r="C493" s="44"/>
      <c r="D493" s="229" t="s">
        <v>176</v>
      </c>
      <c r="E493" s="44"/>
      <c r="F493" s="230" t="s">
        <v>6946</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14" customFormat="1">
      <c r="A494" s="14"/>
      <c r="B494" s="246"/>
      <c r="C494" s="247"/>
      <c r="D494" s="229" t="s">
        <v>180</v>
      </c>
      <c r="E494" s="247"/>
      <c r="F494" s="249" t="s">
        <v>6948</v>
      </c>
      <c r="G494" s="247"/>
      <c r="H494" s="250">
        <v>9.7899999999999991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180</v>
      </c>
      <c r="AU494" s="256" t="s">
        <v>87</v>
      </c>
      <c r="AV494" s="14" t="s">
        <v>87</v>
      </c>
      <c r="AW494" s="14" t="s">
        <v>4</v>
      </c>
      <c r="AX494" s="14" t="s">
        <v>85</v>
      </c>
      <c r="AY494" s="256" t="s">
        <v>168</v>
      </c>
    </row>
    <row r="495" s="2" customFormat="1" ht="16.5" customHeight="1">
      <c r="A495" s="42"/>
      <c r="B495" s="43"/>
      <c r="C495" s="216" t="s">
        <v>1321</v>
      </c>
      <c r="D495" s="216" t="s">
        <v>170</v>
      </c>
      <c r="E495" s="217" t="s">
        <v>6949</v>
      </c>
      <c r="F495" s="218" t="s">
        <v>6950</v>
      </c>
      <c r="G495" s="219" t="s">
        <v>173</v>
      </c>
      <c r="H495" s="220">
        <v>43.890000000000001</v>
      </c>
      <c r="I495" s="221"/>
      <c r="J495" s="222">
        <f>ROUND(I495*H495,2)</f>
        <v>0</v>
      </c>
      <c r="K495" s="218" t="s">
        <v>174</v>
      </c>
      <c r="L495" s="48"/>
      <c r="M495" s="223" t="s">
        <v>33</v>
      </c>
      <c r="N495" s="224" t="s">
        <v>49</v>
      </c>
      <c r="O495" s="88"/>
      <c r="P495" s="225">
        <f>O495*H495</f>
        <v>0</v>
      </c>
      <c r="Q495" s="225">
        <v>0.00036000000000000002</v>
      </c>
      <c r="R495" s="225">
        <f>Q495*H495</f>
        <v>0.015800400000000003</v>
      </c>
      <c r="S495" s="225">
        <v>0</v>
      </c>
      <c r="T495" s="226">
        <f>S495*H495</f>
        <v>0</v>
      </c>
      <c r="U495" s="42"/>
      <c r="V495" s="42"/>
      <c r="W495" s="42"/>
      <c r="X495" s="42"/>
      <c r="Y495" s="42"/>
      <c r="Z495" s="42"/>
      <c r="AA495" s="42"/>
      <c r="AB495" s="42"/>
      <c r="AC495" s="42"/>
      <c r="AD495" s="42"/>
      <c r="AE495" s="42"/>
      <c r="AR495" s="227" t="s">
        <v>266</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6951</v>
      </c>
    </row>
    <row r="496" s="2" customFormat="1">
      <c r="A496" s="42"/>
      <c r="B496" s="43"/>
      <c r="C496" s="44"/>
      <c r="D496" s="229" t="s">
        <v>176</v>
      </c>
      <c r="E496" s="44"/>
      <c r="F496" s="230" t="s">
        <v>6952</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6953</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2" customFormat="1" ht="24.15" customHeight="1">
      <c r="A498" s="42"/>
      <c r="B498" s="43"/>
      <c r="C498" s="285" t="s">
        <v>1330</v>
      </c>
      <c r="D498" s="285" t="s">
        <v>713</v>
      </c>
      <c r="E498" s="286" t="s">
        <v>2441</v>
      </c>
      <c r="F498" s="287" t="s">
        <v>2442</v>
      </c>
      <c r="G498" s="288" t="s">
        <v>173</v>
      </c>
      <c r="H498" s="289">
        <v>51.154000000000003</v>
      </c>
      <c r="I498" s="290"/>
      <c r="J498" s="291">
        <f>ROUND(I498*H498,2)</f>
        <v>0</v>
      </c>
      <c r="K498" s="287" t="s">
        <v>174</v>
      </c>
      <c r="L498" s="292"/>
      <c r="M498" s="293" t="s">
        <v>33</v>
      </c>
      <c r="N498" s="294" t="s">
        <v>49</v>
      </c>
      <c r="O498" s="88"/>
      <c r="P498" s="225">
        <f>O498*H498</f>
        <v>0</v>
      </c>
      <c r="Q498" s="225">
        <v>0.0054000000000000003</v>
      </c>
      <c r="R498" s="225">
        <f>Q498*H498</f>
        <v>0.27623160000000002</v>
      </c>
      <c r="S498" s="225">
        <v>0</v>
      </c>
      <c r="T498" s="226">
        <f>S498*H498</f>
        <v>0</v>
      </c>
      <c r="U498" s="42"/>
      <c r="V498" s="42"/>
      <c r="W498" s="42"/>
      <c r="X498" s="42"/>
      <c r="Y498" s="42"/>
      <c r="Z498" s="42"/>
      <c r="AA498" s="42"/>
      <c r="AB498" s="42"/>
      <c r="AC498" s="42"/>
      <c r="AD498" s="42"/>
      <c r="AE498" s="42"/>
      <c r="AR498" s="227" t="s">
        <v>366</v>
      </c>
      <c r="AT498" s="227" t="s">
        <v>713</v>
      </c>
      <c r="AU498" s="227" t="s">
        <v>87</v>
      </c>
      <c r="AY498" s="20" t="s">
        <v>168</v>
      </c>
      <c r="BE498" s="228">
        <f>IF(N498="základní",J498,0)</f>
        <v>0</v>
      </c>
      <c r="BF498" s="228">
        <f>IF(N498="snížená",J498,0)</f>
        <v>0</v>
      </c>
      <c r="BG498" s="228">
        <f>IF(N498="zákl. přenesená",J498,0)</f>
        <v>0</v>
      </c>
      <c r="BH498" s="228">
        <f>IF(N498="sníž. přenesená",J498,0)</f>
        <v>0</v>
      </c>
      <c r="BI498" s="228">
        <f>IF(N498="nulová",J498,0)</f>
        <v>0</v>
      </c>
      <c r="BJ498" s="20" t="s">
        <v>85</v>
      </c>
      <c r="BK498" s="228">
        <f>ROUND(I498*H498,2)</f>
        <v>0</v>
      </c>
      <c r="BL498" s="20" t="s">
        <v>266</v>
      </c>
      <c r="BM498" s="227" t="s">
        <v>6954</v>
      </c>
    </row>
    <row r="499" s="2" customFormat="1">
      <c r="A499" s="42"/>
      <c r="B499" s="43"/>
      <c r="C499" s="44"/>
      <c r="D499" s="229" t="s">
        <v>176</v>
      </c>
      <c r="E499" s="44"/>
      <c r="F499" s="230" t="s">
        <v>2442</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176</v>
      </c>
      <c r="AU499" s="20" t="s">
        <v>87</v>
      </c>
    </row>
    <row r="500" s="14" customFormat="1">
      <c r="A500" s="14"/>
      <c r="B500" s="246"/>
      <c r="C500" s="247"/>
      <c r="D500" s="229" t="s">
        <v>180</v>
      </c>
      <c r="E500" s="247"/>
      <c r="F500" s="249" t="s">
        <v>6955</v>
      </c>
      <c r="G500" s="247"/>
      <c r="H500" s="250">
        <v>51.154000000000003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4</v>
      </c>
      <c r="AX500" s="14" t="s">
        <v>85</v>
      </c>
      <c r="AY500" s="256" t="s">
        <v>168</v>
      </c>
    </row>
    <row r="501" s="2" customFormat="1" ht="21.75" customHeight="1">
      <c r="A501" s="42"/>
      <c r="B501" s="43"/>
      <c r="C501" s="216" t="s">
        <v>1341</v>
      </c>
      <c r="D501" s="216" t="s">
        <v>170</v>
      </c>
      <c r="E501" s="217" t="s">
        <v>6956</v>
      </c>
      <c r="F501" s="218" t="s">
        <v>6957</v>
      </c>
      <c r="G501" s="219" t="s">
        <v>741</v>
      </c>
      <c r="H501" s="220">
        <v>26.800000000000001</v>
      </c>
      <c r="I501" s="221"/>
      <c r="J501" s="222">
        <f>ROUND(I501*H501,2)</f>
        <v>0</v>
      </c>
      <c r="K501" s="218" t="s">
        <v>174</v>
      </c>
      <c r="L501" s="48"/>
      <c r="M501" s="223" t="s">
        <v>33</v>
      </c>
      <c r="N501" s="224" t="s">
        <v>49</v>
      </c>
      <c r="O501" s="88"/>
      <c r="P501" s="225">
        <f>O501*H501</f>
        <v>0</v>
      </c>
      <c r="Q501" s="225">
        <v>0.00059999999999999995</v>
      </c>
      <c r="R501" s="225">
        <f>Q501*H501</f>
        <v>0.016080000000000001</v>
      </c>
      <c r="S501" s="225">
        <v>0</v>
      </c>
      <c r="T501" s="226">
        <f>S501*H501</f>
        <v>0</v>
      </c>
      <c r="U501" s="42"/>
      <c r="V501" s="42"/>
      <c r="W501" s="42"/>
      <c r="X501" s="42"/>
      <c r="Y501" s="42"/>
      <c r="Z501" s="42"/>
      <c r="AA501" s="42"/>
      <c r="AB501" s="42"/>
      <c r="AC501" s="42"/>
      <c r="AD501" s="42"/>
      <c r="AE501" s="42"/>
      <c r="AR501" s="227" t="s">
        <v>266</v>
      </c>
      <c r="AT501" s="227" t="s">
        <v>170</v>
      </c>
      <c r="AU501" s="227" t="s">
        <v>87</v>
      </c>
      <c r="AY501" s="20" t="s">
        <v>168</v>
      </c>
      <c r="BE501" s="228">
        <f>IF(N501="základní",J501,0)</f>
        <v>0</v>
      </c>
      <c r="BF501" s="228">
        <f>IF(N501="snížená",J501,0)</f>
        <v>0</v>
      </c>
      <c r="BG501" s="228">
        <f>IF(N501="zákl. přenesená",J501,0)</f>
        <v>0</v>
      </c>
      <c r="BH501" s="228">
        <f>IF(N501="sníž. přenesená",J501,0)</f>
        <v>0</v>
      </c>
      <c r="BI501" s="228">
        <f>IF(N501="nulová",J501,0)</f>
        <v>0</v>
      </c>
      <c r="BJ501" s="20" t="s">
        <v>85</v>
      </c>
      <c r="BK501" s="228">
        <f>ROUND(I501*H501,2)</f>
        <v>0</v>
      </c>
      <c r="BL501" s="20" t="s">
        <v>266</v>
      </c>
      <c r="BM501" s="227" t="s">
        <v>6958</v>
      </c>
    </row>
    <row r="502" s="2" customFormat="1">
      <c r="A502" s="42"/>
      <c r="B502" s="43"/>
      <c r="C502" s="44"/>
      <c r="D502" s="229" t="s">
        <v>176</v>
      </c>
      <c r="E502" s="44"/>
      <c r="F502" s="230" t="s">
        <v>6959</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176</v>
      </c>
      <c r="AU502" s="20" t="s">
        <v>87</v>
      </c>
    </row>
    <row r="503" s="2" customFormat="1">
      <c r="A503" s="42"/>
      <c r="B503" s="43"/>
      <c r="C503" s="44"/>
      <c r="D503" s="234" t="s">
        <v>178</v>
      </c>
      <c r="E503" s="44"/>
      <c r="F503" s="235" t="s">
        <v>6960</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178</v>
      </c>
      <c r="AU503" s="20" t="s">
        <v>87</v>
      </c>
    </row>
    <row r="504" s="13" customFormat="1">
      <c r="A504" s="13"/>
      <c r="B504" s="236"/>
      <c r="C504" s="237"/>
      <c r="D504" s="229" t="s">
        <v>180</v>
      </c>
      <c r="E504" s="238" t="s">
        <v>33</v>
      </c>
      <c r="F504" s="239" t="s">
        <v>667</v>
      </c>
      <c r="G504" s="237"/>
      <c r="H504" s="238" t="s">
        <v>33</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180</v>
      </c>
      <c r="AU504" s="245" t="s">
        <v>87</v>
      </c>
      <c r="AV504" s="13" t="s">
        <v>85</v>
      </c>
      <c r="AW504" s="13" t="s">
        <v>39</v>
      </c>
      <c r="AX504" s="13" t="s">
        <v>78</v>
      </c>
      <c r="AY504" s="245" t="s">
        <v>168</v>
      </c>
    </row>
    <row r="505" s="14" customFormat="1">
      <c r="A505" s="14"/>
      <c r="B505" s="246"/>
      <c r="C505" s="247"/>
      <c r="D505" s="229" t="s">
        <v>180</v>
      </c>
      <c r="E505" s="248" t="s">
        <v>33</v>
      </c>
      <c r="F505" s="249" t="s">
        <v>6961</v>
      </c>
      <c r="G505" s="247"/>
      <c r="H505" s="250">
        <v>26.800000000000001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85</v>
      </c>
      <c r="AY505" s="256" t="s">
        <v>168</v>
      </c>
    </row>
    <row r="506" s="2" customFormat="1" ht="21.75" customHeight="1">
      <c r="A506" s="42"/>
      <c r="B506" s="43"/>
      <c r="C506" s="216" t="s">
        <v>1422</v>
      </c>
      <c r="D506" s="216" t="s">
        <v>170</v>
      </c>
      <c r="E506" s="217" t="s">
        <v>6962</v>
      </c>
      <c r="F506" s="218" t="s">
        <v>6963</v>
      </c>
      <c r="G506" s="219" t="s">
        <v>741</v>
      </c>
      <c r="H506" s="220">
        <v>26.800000000000001</v>
      </c>
      <c r="I506" s="221"/>
      <c r="J506" s="222">
        <f>ROUND(I506*H506,2)</f>
        <v>0</v>
      </c>
      <c r="K506" s="218" t="s">
        <v>174</v>
      </c>
      <c r="L506" s="48"/>
      <c r="M506" s="223" t="s">
        <v>33</v>
      </c>
      <c r="N506" s="224" t="s">
        <v>49</v>
      </c>
      <c r="O506" s="88"/>
      <c r="P506" s="225">
        <f>O506*H506</f>
        <v>0</v>
      </c>
      <c r="Q506" s="225">
        <v>0.00059999999999999995</v>
      </c>
      <c r="R506" s="225">
        <f>Q506*H506</f>
        <v>0.016080000000000001</v>
      </c>
      <c r="S506" s="225">
        <v>0</v>
      </c>
      <c r="T506" s="226">
        <f>S506*H506</f>
        <v>0</v>
      </c>
      <c r="U506" s="42"/>
      <c r="V506" s="42"/>
      <c r="W506" s="42"/>
      <c r="X506" s="42"/>
      <c r="Y506" s="42"/>
      <c r="Z506" s="42"/>
      <c r="AA506" s="42"/>
      <c r="AB506" s="42"/>
      <c r="AC506" s="42"/>
      <c r="AD506" s="42"/>
      <c r="AE506" s="42"/>
      <c r="AR506" s="227" t="s">
        <v>266</v>
      </c>
      <c r="AT506" s="227" t="s">
        <v>170</v>
      </c>
      <c r="AU506" s="227" t="s">
        <v>87</v>
      </c>
      <c r="AY506" s="20" t="s">
        <v>168</v>
      </c>
      <c r="BE506" s="228">
        <f>IF(N506="základní",J506,0)</f>
        <v>0</v>
      </c>
      <c r="BF506" s="228">
        <f>IF(N506="snížená",J506,0)</f>
        <v>0</v>
      </c>
      <c r="BG506" s="228">
        <f>IF(N506="zákl. přenesená",J506,0)</f>
        <v>0</v>
      </c>
      <c r="BH506" s="228">
        <f>IF(N506="sníž. přenesená",J506,0)</f>
        <v>0</v>
      </c>
      <c r="BI506" s="228">
        <f>IF(N506="nulová",J506,0)</f>
        <v>0</v>
      </c>
      <c r="BJ506" s="20" t="s">
        <v>85</v>
      </c>
      <c r="BK506" s="228">
        <f>ROUND(I506*H506,2)</f>
        <v>0</v>
      </c>
      <c r="BL506" s="20" t="s">
        <v>266</v>
      </c>
      <c r="BM506" s="227" t="s">
        <v>6964</v>
      </c>
    </row>
    <row r="507" s="2" customFormat="1">
      <c r="A507" s="42"/>
      <c r="B507" s="43"/>
      <c r="C507" s="44"/>
      <c r="D507" s="229" t="s">
        <v>176</v>
      </c>
      <c r="E507" s="44"/>
      <c r="F507" s="230" t="s">
        <v>6965</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176</v>
      </c>
      <c r="AU507" s="20" t="s">
        <v>87</v>
      </c>
    </row>
    <row r="508" s="2" customFormat="1">
      <c r="A508" s="42"/>
      <c r="B508" s="43"/>
      <c r="C508" s="44"/>
      <c r="D508" s="234" t="s">
        <v>178</v>
      </c>
      <c r="E508" s="44"/>
      <c r="F508" s="235" t="s">
        <v>6966</v>
      </c>
      <c r="G508" s="44"/>
      <c r="H508" s="44"/>
      <c r="I508" s="231"/>
      <c r="J508" s="44"/>
      <c r="K508" s="44"/>
      <c r="L508" s="48"/>
      <c r="M508" s="232"/>
      <c r="N508" s="233"/>
      <c r="O508" s="88"/>
      <c r="P508" s="88"/>
      <c r="Q508" s="88"/>
      <c r="R508" s="88"/>
      <c r="S508" s="88"/>
      <c r="T508" s="89"/>
      <c r="U508" s="42"/>
      <c r="V508" s="42"/>
      <c r="W508" s="42"/>
      <c r="X508" s="42"/>
      <c r="Y508" s="42"/>
      <c r="Z508" s="42"/>
      <c r="AA508" s="42"/>
      <c r="AB508" s="42"/>
      <c r="AC508" s="42"/>
      <c r="AD508" s="42"/>
      <c r="AE508" s="42"/>
      <c r="AT508" s="20" t="s">
        <v>178</v>
      </c>
      <c r="AU508" s="20" t="s">
        <v>87</v>
      </c>
    </row>
    <row r="509" s="2" customFormat="1" ht="21.75" customHeight="1">
      <c r="A509" s="42"/>
      <c r="B509" s="43"/>
      <c r="C509" s="216" t="s">
        <v>1430</v>
      </c>
      <c r="D509" s="216" t="s">
        <v>170</v>
      </c>
      <c r="E509" s="217" t="s">
        <v>6967</v>
      </c>
      <c r="F509" s="218" t="s">
        <v>6968</v>
      </c>
      <c r="G509" s="219" t="s">
        <v>741</v>
      </c>
      <c r="H509" s="220">
        <v>28</v>
      </c>
      <c r="I509" s="221"/>
      <c r="J509" s="222">
        <f>ROUND(I509*H509,2)</f>
        <v>0</v>
      </c>
      <c r="K509" s="218" t="s">
        <v>174</v>
      </c>
      <c r="L509" s="48"/>
      <c r="M509" s="223" t="s">
        <v>33</v>
      </c>
      <c r="N509" s="224" t="s">
        <v>49</v>
      </c>
      <c r="O509" s="88"/>
      <c r="P509" s="225">
        <f>O509*H509</f>
        <v>0</v>
      </c>
      <c r="Q509" s="225">
        <v>0.00089999999999999998</v>
      </c>
      <c r="R509" s="225">
        <f>Q509*H509</f>
        <v>0.0252</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6969</v>
      </c>
    </row>
    <row r="510" s="2" customFormat="1">
      <c r="A510" s="42"/>
      <c r="B510" s="43"/>
      <c r="C510" s="44"/>
      <c r="D510" s="229" t="s">
        <v>176</v>
      </c>
      <c r="E510" s="44"/>
      <c r="F510" s="230" t="s">
        <v>6970</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6971</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667</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6972</v>
      </c>
      <c r="G513" s="247"/>
      <c r="H513" s="250">
        <v>28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24.15" customHeight="1">
      <c r="A514" s="42"/>
      <c r="B514" s="43"/>
      <c r="C514" s="216" t="s">
        <v>1437</v>
      </c>
      <c r="D514" s="216" t="s">
        <v>170</v>
      </c>
      <c r="E514" s="217" t="s">
        <v>6973</v>
      </c>
      <c r="F514" s="218" t="s">
        <v>6974</v>
      </c>
      <c r="G514" s="219" t="s">
        <v>173</v>
      </c>
      <c r="H514" s="220">
        <v>43.890000000000001</v>
      </c>
      <c r="I514" s="221"/>
      <c r="J514" s="222">
        <f>ROUND(I514*H514,2)</f>
        <v>0</v>
      </c>
      <c r="K514" s="218" t="s">
        <v>174</v>
      </c>
      <c r="L514" s="48"/>
      <c r="M514" s="223" t="s">
        <v>33</v>
      </c>
      <c r="N514" s="224" t="s">
        <v>49</v>
      </c>
      <c r="O514" s="88"/>
      <c r="P514" s="225">
        <f>O514*H514</f>
        <v>0</v>
      </c>
      <c r="Q514" s="225">
        <v>0.00022000000000000001</v>
      </c>
      <c r="R514" s="225">
        <f>Q514*H514</f>
        <v>0.0096558000000000008</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6975</v>
      </c>
    </row>
    <row r="515" s="2" customFormat="1">
      <c r="A515" s="42"/>
      <c r="B515" s="43"/>
      <c r="C515" s="44"/>
      <c r="D515" s="229" t="s">
        <v>176</v>
      </c>
      <c r="E515" s="44"/>
      <c r="F515" s="230" t="s">
        <v>6976</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6977</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3" customFormat="1">
      <c r="A517" s="13"/>
      <c r="B517" s="236"/>
      <c r="C517" s="237"/>
      <c r="D517" s="229" t="s">
        <v>180</v>
      </c>
      <c r="E517" s="238" t="s">
        <v>33</v>
      </c>
      <c r="F517" s="239" t="s">
        <v>667</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6936</v>
      </c>
      <c r="G518" s="247"/>
      <c r="H518" s="250">
        <v>43.890000000000001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85</v>
      </c>
      <c r="AY518" s="256" t="s">
        <v>168</v>
      </c>
    </row>
    <row r="519" s="2" customFormat="1" ht="16.5" customHeight="1">
      <c r="A519" s="42"/>
      <c r="B519" s="43"/>
      <c r="C519" s="285" t="s">
        <v>1449</v>
      </c>
      <c r="D519" s="285" t="s">
        <v>713</v>
      </c>
      <c r="E519" s="286" t="s">
        <v>6453</v>
      </c>
      <c r="F519" s="287" t="s">
        <v>6454</v>
      </c>
      <c r="G519" s="288" t="s">
        <v>173</v>
      </c>
      <c r="H519" s="289">
        <v>51.154000000000003</v>
      </c>
      <c r="I519" s="290"/>
      <c r="J519" s="291">
        <f>ROUND(I519*H519,2)</f>
        <v>0</v>
      </c>
      <c r="K519" s="287" t="s">
        <v>174</v>
      </c>
      <c r="L519" s="292"/>
      <c r="M519" s="293" t="s">
        <v>33</v>
      </c>
      <c r="N519" s="294" t="s">
        <v>49</v>
      </c>
      <c r="O519" s="88"/>
      <c r="P519" s="225">
        <f>O519*H519</f>
        <v>0</v>
      </c>
      <c r="Q519" s="225">
        <v>0.0019</v>
      </c>
      <c r="R519" s="225">
        <f>Q519*H519</f>
        <v>0.097192600000000004</v>
      </c>
      <c r="S519" s="225">
        <v>0</v>
      </c>
      <c r="T519" s="226">
        <f>S519*H519</f>
        <v>0</v>
      </c>
      <c r="U519" s="42"/>
      <c r="V519" s="42"/>
      <c r="W519" s="42"/>
      <c r="X519" s="42"/>
      <c r="Y519" s="42"/>
      <c r="Z519" s="42"/>
      <c r="AA519" s="42"/>
      <c r="AB519" s="42"/>
      <c r="AC519" s="42"/>
      <c r="AD519" s="42"/>
      <c r="AE519" s="42"/>
      <c r="AR519" s="227" t="s">
        <v>366</v>
      </c>
      <c r="AT519" s="227" t="s">
        <v>713</v>
      </c>
      <c r="AU519" s="227" t="s">
        <v>87</v>
      </c>
      <c r="AY519" s="20" t="s">
        <v>168</v>
      </c>
      <c r="BE519" s="228">
        <f>IF(N519="základní",J519,0)</f>
        <v>0</v>
      </c>
      <c r="BF519" s="228">
        <f>IF(N519="snížená",J519,0)</f>
        <v>0</v>
      </c>
      <c r="BG519" s="228">
        <f>IF(N519="zákl. přenesená",J519,0)</f>
        <v>0</v>
      </c>
      <c r="BH519" s="228">
        <f>IF(N519="sníž. přenesená",J519,0)</f>
        <v>0</v>
      </c>
      <c r="BI519" s="228">
        <f>IF(N519="nulová",J519,0)</f>
        <v>0</v>
      </c>
      <c r="BJ519" s="20" t="s">
        <v>85</v>
      </c>
      <c r="BK519" s="228">
        <f>ROUND(I519*H519,2)</f>
        <v>0</v>
      </c>
      <c r="BL519" s="20" t="s">
        <v>266</v>
      </c>
      <c r="BM519" s="227" t="s">
        <v>6978</v>
      </c>
    </row>
    <row r="520" s="2" customFormat="1">
      <c r="A520" s="42"/>
      <c r="B520" s="43"/>
      <c r="C520" s="44"/>
      <c r="D520" s="229" t="s">
        <v>176</v>
      </c>
      <c r="E520" s="44"/>
      <c r="F520" s="230" t="s">
        <v>6454</v>
      </c>
      <c r="G520" s="44"/>
      <c r="H520" s="44"/>
      <c r="I520" s="231"/>
      <c r="J520" s="44"/>
      <c r="K520" s="44"/>
      <c r="L520" s="48"/>
      <c r="M520" s="232"/>
      <c r="N520" s="233"/>
      <c r="O520" s="88"/>
      <c r="P520" s="88"/>
      <c r="Q520" s="88"/>
      <c r="R520" s="88"/>
      <c r="S520" s="88"/>
      <c r="T520" s="89"/>
      <c r="U520" s="42"/>
      <c r="V520" s="42"/>
      <c r="W520" s="42"/>
      <c r="X520" s="42"/>
      <c r="Y520" s="42"/>
      <c r="Z520" s="42"/>
      <c r="AA520" s="42"/>
      <c r="AB520" s="42"/>
      <c r="AC520" s="42"/>
      <c r="AD520" s="42"/>
      <c r="AE520" s="42"/>
      <c r="AT520" s="20" t="s">
        <v>176</v>
      </c>
      <c r="AU520" s="20" t="s">
        <v>87</v>
      </c>
    </row>
    <row r="521" s="14" customFormat="1">
      <c r="A521" s="14"/>
      <c r="B521" s="246"/>
      <c r="C521" s="247"/>
      <c r="D521" s="229" t="s">
        <v>180</v>
      </c>
      <c r="E521" s="247"/>
      <c r="F521" s="249" t="s">
        <v>6955</v>
      </c>
      <c r="G521" s="247"/>
      <c r="H521" s="250">
        <v>51.154000000000003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180</v>
      </c>
      <c r="AU521" s="256" t="s">
        <v>87</v>
      </c>
      <c r="AV521" s="14" t="s">
        <v>87</v>
      </c>
      <c r="AW521" s="14" t="s">
        <v>4</v>
      </c>
      <c r="AX521" s="14" t="s">
        <v>85</v>
      </c>
      <c r="AY521" s="256" t="s">
        <v>168</v>
      </c>
    </row>
    <row r="522" s="2" customFormat="1" ht="16.5" customHeight="1">
      <c r="A522" s="42"/>
      <c r="B522" s="43"/>
      <c r="C522" s="216" t="s">
        <v>1460</v>
      </c>
      <c r="D522" s="216" t="s">
        <v>170</v>
      </c>
      <c r="E522" s="217" t="s">
        <v>6979</v>
      </c>
      <c r="F522" s="218" t="s">
        <v>6980</v>
      </c>
      <c r="G522" s="219" t="s">
        <v>173</v>
      </c>
      <c r="H522" s="220">
        <v>14</v>
      </c>
      <c r="I522" s="221"/>
      <c r="J522" s="222">
        <f>ROUND(I522*H522,2)</f>
        <v>0</v>
      </c>
      <c r="K522" s="218" t="s">
        <v>174</v>
      </c>
      <c r="L522" s="48"/>
      <c r="M522" s="223" t="s">
        <v>33</v>
      </c>
      <c r="N522" s="224" t="s">
        <v>49</v>
      </c>
      <c r="O522" s="88"/>
      <c r="P522" s="225">
        <f>O522*H522</f>
        <v>0</v>
      </c>
      <c r="Q522" s="225">
        <v>0</v>
      </c>
      <c r="R522" s="225">
        <f>Q522*H522</f>
        <v>0</v>
      </c>
      <c r="S522" s="225">
        <v>0</v>
      </c>
      <c r="T522" s="226">
        <f>S522*H522</f>
        <v>0</v>
      </c>
      <c r="U522" s="42"/>
      <c r="V522" s="42"/>
      <c r="W522" s="42"/>
      <c r="X522" s="42"/>
      <c r="Y522" s="42"/>
      <c r="Z522" s="42"/>
      <c r="AA522" s="42"/>
      <c r="AB522" s="42"/>
      <c r="AC522" s="42"/>
      <c r="AD522" s="42"/>
      <c r="AE522" s="42"/>
      <c r="AR522" s="227" t="s">
        <v>266</v>
      </c>
      <c r="AT522" s="227" t="s">
        <v>170</v>
      </c>
      <c r="AU522" s="227" t="s">
        <v>87</v>
      </c>
      <c r="AY522" s="20" t="s">
        <v>168</v>
      </c>
      <c r="BE522" s="228">
        <f>IF(N522="základní",J522,0)</f>
        <v>0</v>
      </c>
      <c r="BF522" s="228">
        <f>IF(N522="snížená",J522,0)</f>
        <v>0</v>
      </c>
      <c r="BG522" s="228">
        <f>IF(N522="zákl. přenesená",J522,0)</f>
        <v>0</v>
      </c>
      <c r="BH522" s="228">
        <f>IF(N522="sníž. přenesená",J522,0)</f>
        <v>0</v>
      </c>
      <c r="BI522" s="228">
        <f>IF(N522="nulová",J522,0)</f>
        <v>0</v>
      </c>
      <c r="BJ522" s="20" t="s">
        <v>85</v>
      </c>
      <c r="BK522" s="228">
        <f>ROUND(I522*H522,2)</f>
        <v>0</v>
      </c>
      <c r="BL522" s="20" t="s">
        <v>266</v>
      </c>
      <c r="BM522" s="227" t="s">
        <v>6981</v>
      </c>
    </row>
    <row r="523" s="2" customFormat="1">
      <c r="A523" s="42"/>
      <c r="B523" s="43"/>
      <c r="C523" s="44"/>
      <c r="D523" s="229" t="s">
        <v>176</v>
      </c>
      <c r="E523" s="44"/>
      <c r="F523" s="230" t="s">
        <v>6982</v>
      </c>
      <c r="G523" s="44"/>
      <c r="H523" s="44"/>
      <c r="I523" s="231"/>
      <c r="J523" s="44"/>
      <c r="K523" s="44"/>
      <c r="L523" s="48"/>
      <c r="M523" s="232"/>
      <c r="N523" s="233"/>
      <c r="O523" s="88"/>
      <c r="P523" s="88"/>
      <c r="Q523" s="88"/>
      <c r="R523" s="88"/>
      <c r="S523" s="88"/>
      <c r="T523" s="89"/>
      <c r="U523" s="42"/>
      <c r="V523" s="42"/>
      <c r="W523" s="42"/>
      <c r="X523" s="42"/>
      <c r="Y523" s="42"/>
      <c r="Z523" s="42"/>
      <c r="AA523" s="42"/>
      <c r="AB523" s="42"/>
      <c r="AC523" s="42"/>
      <c r="AD523" s="42"/>
      <c r="AE523" s="42"/>
      <c r="AT523" s="20" t="s">
        <v>176</v>
      </c>
      <c r="AU523" s="20" t="s">
        <v>87</v>
      </c>
    </row>
    <row r="524" s="2" customFormat="1">
      <c r="A524" s="42"/>
      <c r="B524" s="43"/>
      <c r="C524" s="44"/>
      <c r="D524" s="234" t="s">
        <v>178</v>
      </c>
      <c r="E524" s="44"/>
      <c r="F524" s="235" t="s">
        <v>6983</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178</v>
      </c>
      <c r="AU524" s="20" t="s">
        <v>87</v>
      </c>
    </row>
    <row r="525" s="13" customFormat="1">
      <c r="A525" s="13"/>
      <c r="B525" s="236"/>
      <c r="C525" s="237"/>
      <c r="D525" s="229" t="s">
        <v>180</v>
      </c>
      <c r="E525" s="238" t="s">
        <v>33</v>
      </c>
      <c r="F525" s="239" t="s">
        <v>667</v>
      </c>
      <c r="G525" s="237"/>
      <c r="H525" s="238" t="s">
        <v>33</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180</v>
      </c>
      <c r="AU525" s="245" t="s">
        <v>87</v>
      </c>
      <c r="AV525" s="13" t="s">
        <v>85</v>
      </c>
      <c r="AW525" s="13" t="s">
        <v>39</v>
      </c>
      <c r="AX525" s="13" t="s">
        <v>78</v>
      </c>
      <c r="AY525" s="245" t="s">
        <v>168</v>
      </c>
    </row>
    <row r="526" s="14" customFormat="1">
      <c r="A526" s="14"/>
      <c r="B526" s="246"/>
      <c r="C526" s="247"/>
      <c r="D526" s="229" t="s">
        <v>180</v>
      </c>
      <c r="E526" s="248" t="s">
        <v>33</v>
      </c>
      <c r="F526" s="249" t="s">
        <v>6936</v>
      </c>
      <c r="G526" s="247"/>
      <c r="H526" s="250">
        <v>43.890000000000001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6984</v>
      </c>
      <c r="G527" s="247"/>
      <c r="H527" s="250">
        <v>14</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85</v>
      </c>
      <c r="AY527" s="256" t="s">
        <v>168</v>
      </c>
    </row>
    <row r="528" s="2" customFormat="1" ht="16.5" customHeight="1">
      <c r="A528" s="42"/>
      <c r="B528" s="43"/>
      <c r="C528" s="285" t="s">
        <v>1465</v>
      </c>
      <c r="D528" s="285" t="s">
        <v>713</v>
      </c>
      <c r="E528" s="286" t="s">
        <v>6985</v>
      </c>
      <c r="F528" s="287" t="s">
        <v>6986</v>
      </c>
      <c r="G528" s="288" t="s">
        <v>173</v>
      </c>
      <c r="H528" s="289">
        <v>16.170000000000002</v>
      </c>
      <c r="I528" s="290"/>
      <c r="J528" s="291">
        <f>ROUND(I528*H528,2)</f>
        <v>0</v>
      </c>
      <c r="K528" s="287" t="s">
        <v>174</v>
      </c>
      <c r="L528" s="292"/>
      <c r="M528" s="293" t="s">
        <v>33</v>
      </c>
      <c r="N528" s="294" t="s">
        <v>49</v>
      </c>
      <c r="O528" s="88"/>
      <c r="P528" s="225">
        <f>O528*H528</f>
        <v>0</v>
      </c>
      <c r="Q528" s="225">
        <v>0.00029999999999999997</v>
      </c>
      <c r="R528" s="225">
        <f>Q528*H528</f>
        <v>0.0048510000000000003</v>
      </c>
      <c r="S528" s="225">
        <v>0</v>
      </c>
      <c r="T528" s="226">
        <f>S528*H528</f>
        <v>0</v>
      </c>
      <c r="U528" s="42"/>
      <c r="V528" s="42"/>
      <c r="W528" s="42"/>
      <c r="X528" s="42"/>
      <c r="Y528" s="42"/>
      <c r="Z528" s="42"/>
      <c r="AA528" s="42"/>
      <c r="AB528" s="42"/>
      <c r="AC528" s="42"/>
      <c r="AD528" s="42"/>
      <c r="AE528" s="42"/>
      <c r="AR528" s="227" t="s">
        <v>366</v>
      </c>
      <c r="AT528" s="227" t="s">
        <v>713</v>
      </c>
      <c r="AU528" s="227" t="s">
        <v>87</v>
      </c>
      <c r="AY528" s="20" t="s">
        <v>168</v>
      </c>
      <c r="BE528" s="228">
        <f>IF(N528="základní",J528,0)</f>
        <v>0</v>
      </c>
      <c r="BF528" s="228">
        <f>IF(N528="snížená",J528,0)</f>
        <v>0</v>
      </c>
      <c r="BG528" s="228">
        <f>IF(N528="zákl. přenesená",J528,0)</f>
        <v>0</v>
      </c>
      <c r="BH528" s="228">
        <f>IF(N528="sníž. přenesená",J528,0)</f>
        <v>0</v>
      </c>
      <c r="BI528" s="228">
        <f>IF(N528="nulová",J528,0)</f>
        <v>0</v>
      </c>
      <c r="BJ528" s="20" t="s">
        <v>85</v>
      </c>
      <c r="BK528" s="228">
        <f>ROUND(I528*H528,2)</f>
        <v>0</v>
      </c>
      <c r="BL528" s="20" t="s">
        <v>266</v>
      </c>
      <c r="BM528" s="227" t="s">
        <v>6987</v>
      </c>
    </row>
    <row r="529" s="2" customFormat="1">
      <c r="A529" s="42"/>
      <c r="B529" s="43"/>
      <c r="C529" s="44"/>
      <c r="D529" s="229" t="s">
        <v>176</v>
      </c>
      <c r="E529" s="44"/>
      <c r="F529" s="230" t="s">
        <v>6986</v>
      </c>
      <c r="G529" s="44"/>
      <c r="H529" s="44"/>
      <c r="I529" s="231"/>
      <c r="J529" s="44"/>
      <c r="K529" s="44"/>
      <c r="L529" s="48"/>
      <c r="M529" s="232"/>
      <c r="N529" s="233"/>
      <c r="O529" s="88"/>
      <c r="P529" s="88"/>
      <c r="Q529" s="88"/>
      <c r="R529" s="88"/>
      <c r="S529" s="88"/>
      <c r="T529" s="89"/>
      <c r="U529" s="42"/>
      <c r="V529" s="42"/>
      <c r="W529" s="42"/>
      <c r="X529" s="42"/>
      <c r="Y529" s="42"/>
      <c r="Z529" s="42"/>
      <c r="AA529" s="42"/>
      <c r="AB529" s="42"/>
      <c r="AC529" s="42"/>
      <c r="AD529" s="42"/>
      <c r="AE529" s="42"/>
      <c r="AT529" s="20" t="s">
        <v>176</v>
      </c>
      <c r="AU529" s="20" t="s">
        <v>87</v>
      </c>
    </row>
    <row r="530" s="14" customFormat="1">
      <c r="A530" s="14"/>
      <c r="B530" s="246"/>
      <c r="C530" s="247"/>
      <c r="D530" s="229" t="s">
        <v>180</v>
      </c>
      <c r="E530" s="247"/>
      <c r="F530" s="249" t="s">
        <v>6988</v>
      </c>
      <c r="G530" s="247"/>
      <c r="H530" s="250">
        <v>16.170000000000002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4</v>
      </c>
      <c r="AX530" s="14" t="s">
        <v>85</v>
      </c>
      <c r="AY530" s="256" t="s">
        <v>168</v>
      </c>
    </row>
    <row r="531" s="2" customFormat="1" ht="16.5" customHeight="1">
      <c r="A531" s="42"/>
      <c r="B531" s="43"/>
      <c r="C531" s="216" t="s">
        <v>1470</v>
      </c>
      <c r="D531" s="216" t="s">
        <v>170</v>
      </c>
      <c r="E531" s="217" t="s">
        <v>6989</v>
      </c>
      <c r="F531" s="218" t="s">
        <v>6990</v>
      </c>
      <c r="G531" s="219" t="s">
        <v>173</v>
      </c>
      <c r="H531" s="220">
        <v>12.6</v>
      </c>
      <c r="I531" s="221"/>
      <c r="J531" s="222">
        <f>ROUND(I531*H531,2)</f>
        <v>0</v>
      </c>
      <c r="K531" s="218" t="s">
        <v>174</v>
      </c>
      <c r="L531" s="48"/>
      <c r="M531" s="223" t="s">
        <v>33</v>
      </c>
      <c r="N531" s="224" t="s">
        <v>49</v>
      </c>
      <c r="O531" s="88"/>
      <c r="P531" s="225">
        <f>O531*H531</f>
        <v>0</v>
      </c>
      <c r="Q531" s="225">
        <v>0</v>
      </c>
      <c r="R531" s="225">
        <f>Q531*H531</f>
        <v>0</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6991</v>
      </c>
    </row>
    <row r="532" s="2" customFormat="1">
      <c r="A532" s="42"/>
      <c r="B532" s="43"/>
      <c r="C532" s="44"/>
      <c r="D532" s="229" t="s">
        <v>176</v>
      </c>
      <c r="E532" s="44"/>
      <c r="F532" s="230" t="s">
        <v>6992</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6993</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3" customFormat="1">
      <c r="A534" s="13"/>
      <c r="B534" s="236"/>
      <c r="C534" s="237"/>
      <c r="D534" s="229" t="s">
        <v>180</v>
      </c>
      <c r="E534" s="238" t="s">
        <v>33</v>
      </c>
      <c r="F534" s="239" t="s">
        <v>667</v>
      </c>
      <c r="G534" s="237"/>
      <c r="H534" s="238" t="s">
        <v>33</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180</v>
      </c>
      <c r="AU534" s="245" t="s">
        <v>87</v>
      </c>
      <c r="AV534" s="13" t="s">
        <v>85</v>
      </c>
      <c r="AW534" s="13" t="s">
        <v>39</v>
      </c>
      <c r="AX534" s="13" t="s">
        <v>78</v>
      </c>
      <c r="AY534" s="245" t="s">
        <v>168</v>
      </c>
    </row>
    <row r="535" s="14" customFormat="1">
      <c r="A535" s="14"/>
      <c r="B535" s="246"/>
      <c r="C535" s="247"/>
      <c r="D535" s="229" t="s">
        <v>180</v>
      </c>
      <c r="E535" s="248" t="s">
        <v>33</v>
      </c>
      <c r="F535" s="249" t="s">
        <v>6994</v>
      </c>
      <c r="G535" s="247"/>
      <c r="H535" s="250">
        <v>12.6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85</v>
      </c>
      <c r="AY535" s="256" t="s">
        <v>168</v>
      </c>
    </row>
    <row r="536" s="2" customFormat="1" ht="16.5" customHeight="1">
      <c r="A536" s="42"/>
      <c r="B536" s="43"/>
      <c r="C536" s="285" t="s">
        <v>1486</v>
      </c>
      <c r="D536" s="285" t="s">
        <v>713</v>
      </c>
      <c r="E536" s="286" t="s">
        <v>2387</v>
      </c>
      <c r="F536" s="287" t="s">
        <v>2388</v>
      </c>
      <c r="G536" s="288" t="s">
        <v>556</v>
      </c>
      <c r="H536" s="289">
        <v>0.0040000000000000001</v>
      </c>
      <c r="I536" s="290"/>
      <c r="J536" s="291">
        <f>ROUND(I536*H536,2)</f>
        <v>0</v>
      </c>
      <c r="K536" s="287" t="s">
        <v>174</v>
      </c>
      <c r="L536" s="292"/>
      <c r="M536" s="293" t="s">
        <v>33</v>
      </c>
      <c r="N536" s="294" t="s">
        <v>49</v>
      </c>
      <c r="O536" s="88"/>
      <c r="P536" s="225">
        <f>O536*H536</f>
        <v>0</v>
      </c>
      <c r="Q536" s="225">
        <v>1</v>
      </c>
      <c r="R536" s="225">
        <f>Q536*H536</f>
        <v>0.0040000000000000001</v>
      </c>
      <c r="S536" s="225">
        <v>0</v>
      </c>
      <c r="T536" s="226">
        <f>S536*H536</f>
        <v>0</v>
      </c>
      <c r="U536" s="42"/>
      <c r="V536" s="42"/>
      <c r="W536" s="42"/>
      <c r="X536" s="42"/>
      <c r="Y536" s="42"/>
      <c r="Z536" s="42"/>
      <c r="AA536" s="42"/>
      <c r="AB536" s="42"/>
      <c r="AC536" s="42"/>
      <c r="AD536" s="42"/>
      <c r="AE536" s="42"/>
      <c r="AR536" s="227" t="s">
        <v>366</v>
      </c>
      <c r="AT536" s="227" t="s">
        <v>713</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266</v>
      </c>
      <c r="BM536" s="227" t="s">
        <v>6995</v>
      </c>
    </row>
    <row r="537" s="2" customFormat="1">
      <c r="A537" s="42"/>
      <c r="B537" s="43"/>
      <c r="C537" s="44"/>
      <c r="D537" s="229" t="s">
        <v>176</v>
      </c>
      <c r="E537" s="44"/>
      <c r="F537" s="230" t="s">
        <v>2388</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14" customFormat="1">
      <c r="A538" s="14"/>
      <c r="B538" s="246"/>
      <c r="C538" s="247"/>
      <c r="D538" s="229" t="s">
        <v>180</v>
      </c>
      <c r="E538" s="247"/>
      <c r="F538" s="249" t="s">
        <v>6996</v>
      </c>
      <c r="G538" s="247"/>
      <c r="H538" s="250">
        <v>0.0040000000000000001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180</v>
      </c>
      <c r="AU538" s="256" t="s">
        <v>87</v>
      </c>
      <c r="AV538" s="14" t="s">
        <v>87</v>
      </c>
      <c r="AW538" s="14" t="s">
        <v>4</v>
      </c>
      <c r="AX538" s="14" t="s">
        <v>85</v>
      </c>
      <c r="AY538" s="256" t="s">
        <v>168</v>
      </c>
    </row>
    <row r="539" s="2" customFormat="1" ht="16.5" customHeight="1">
      <c r="A539" s="42"/>
      <c r="B539" s="43"/>
      <c r="C539" s="216" t="s">
        <v>1491</v>
      </c>
      <c r="D539" s="216" t="s">
        <v>170</v>
      </c>
      <c r="E539" s="217" t="s">
        <v>6997</v>
      </c>
      <c r="F539" s="218" t="s">
        <v>6998</v>
      </c>
      <c r="G539" s="219" t="s">
        <v>173</v>
      </c>
      <c r="H539" s="220">
        <v>12.6</v>
      </c>
      <c r="I539" s="221"/>
      <c r="J539" s="222">
        <f>ROUND(I539*H539,2)</f>
        <v>0</v>
      </c>
      <c r="K539" s="218" t="s">
        <v>174</v>
      </c>
      <c r="L539" s="48"/>
      <c r="M539" s="223" t="s">
        <v>33</v>
      </c>
      <c r="N539" s="224" t="s">
        <v>49</v>
      </c>
      <c r="O539" s="88"/>
      <c r="P539" s="225">
        <f>O539*H539</f>
        <v>0</v>
      </c>
      <c r="Q539" s="225">
        <v>0.00093999999999999997</v>
      </c>
      <c r="R539" s="225">
        <f>Q539*H539</f>
        <v>0.011843999999999999</v>
      </c>
      <c r="S539" s="225">
        <v>0</v>
      </c>
      <c r="T539" s="226">
        <f>S539*H539</f>
        <v>0</v>
      </c>
      <c r="U539" s="42"/>
      <c r="V539" s="42"/>
      <c r="W539" s="42"/>
      <c r="X539" s="42"/>
      <c r="Y539" s="42"/>
      <c r="Z539" s="42"/>
      <c r="AA539" s="42"/>
      <c r="AB539" s="42"/>
      <c r="AC539" s="42"/>
      <c r="AD539" s="42"/>
      <c r="AE539" s="42"/>
      <c r="AR539" s="227" t="s">
        <v>266</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266</v>
      </c>
      <c r="BM539" s="227" t="s">
        <v>6999</v>
      </c>
    </row>
    <row r="540" s="2" customFormat="1">
      <c r="A540" s="42"/>
      <c r="B540" s="43"/>
      <c r="C540" s="44"/>
      <c r="D540" s="229" t="s">
        <v>176</v>
      </c>
      <c r="E540" s="44"/>
      <c r="F540" s="230" t="s">
        <v>7000</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c r="A541" s="42"/>
      <c r="B541" s="43"/>
      <c r="C541" s="44"/>
      <c r="D541" s="234" t="s">
        <v>178</v>
      </c>
      <c r="E541" s="44"/>
      <c r="F541" s="235" t="s">
        <v>7001</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178</v>
      </c>
      <c r="AU541" s="20" t="s">
        <v>87</v>
      </c>
    </row>
    <row r="542" s="2" customFormat="1" ht="24.15" customHeight="1">
      <c r="A542" s="42"/>
      <c r="B542" s="43"/>
      <c r="C542" s="285" t="s">
        <v>1500</v>
      </c>
      <c r="D542" s="285" t="s">
        <v>713</v>
      </c>
      <c r="E542" s="286" t="s">
        <v>2441</v>
      </c>
      <c r="F542" s="287" t="s">
        <v>2442</v>
      </c>
      <c r="G542" s="288" t="s">
        <v>173</v>
      </c>
      <c r="H542" s="289">
        <v>15.119999999999999</v>
      </c>
      <c r="I542" s="290"/>
      <c r="J542" s="291">
        <f>ROUND(I542*H542,2)</f>
        <v>0</v>
      </c>
      <c r="K542" s="287" t="s">
        <v>174</v>
      </c>
      <c r="L542" s="292"/>
      <c r="M542" s="293" t="s">
        <v>33</v>
      </c>
      <c r="N542" s="294" t="s">
        <v>49</v>
      </c>
      <c r="O542" s="88"/>
      <c r="P542" s="225">
        <f>O542*H542</f>
        <v>0</v>
      </c>
      <c r="Q542" s="225">
        <v>0.0054000000000000003</v>
      </c>
      <c r="R542" s="225">
        <f>Q542*H542</f>
        <v>0.081647999999999998</v>
      </c>
      <c r="S542" s="225">
        <v>0</v>
      </c>
      <c r="T542" s="226">
        <f>S542*H542</f>
        <v>0</v>
      </c>
      <c r="U542" s="42"/>
      <c r="V542" s="42"/>
      <c r="W542" s="42"/>
      <c r="X542" s="42"/>
      <c r="Y542" s="42"/>
      <c r="Z542" s="42"/>
      <c r="AA542" s="42"/>
      <c r="AB542" s="42"/>
      <c r="AC542" s="42"/>
      <c r="AD542" s="42"/>
      <c r="AE542" s="42"/>
      <c r="AR542" s="227" t="s">
        <v>366</v>
      </c>
      <c r="AT542" s="227" t="s">
        <v>713</v>
      </c>
      <c r="AU542" s="227" t="s">
        <v>87</v>
      </c>
      <c r="AY542" s="20" t="s">
        <v>168</v>
      </c>
      <c r="BE542" s="228">
        <f>IF(N542="základní",J542,0)</f>
        <v>0</v>
      </c>
      <c r="BF542" s="228">
        <f>IF(N542="snížená",J542,0)</f>
        <v>0</v>
      </c>
      <c r="BG542" s="228">
        <f>IF(N542="zákl. přenesená",J542,0)</f>
        <v>0</v>
      </c>
      <c r="BH542" s="228">
        <f>IF(N542="sníž. přenesená",J542,0)</f>
        <v>0</v>
      </c>
      <c r="BI542" s="228">
        <f>IF(N542="nulová",J542,0)</f>
        <v>0</v>
      </c>
      <c r="BJ542" s="20" t="s">
        <v>85</v>
      </c>
      <c r="BK542" s="228">
        <f>ROUND(I542*H542,2)</f>
        <v>0</v>
      </c>
      <c r="BL542" s="20" t="s">
        <v>266</v>
      </c>
      <c r="BM542" s="227" t="s">
        <v>7002</v>
      </c>
    </row>
    <row r="543" s="2" customFormat="1">
      <c r="A543" s="42"/>
      <c r="B543" s="43"/>
      <c r="C543" s="44"/>
      <c r="D543" s="229" t="s">
        <v>176</v>
      </c>
      <c r="E543" s="44"/>
      <c r="F543" s="230" t="s">
        <v>2442</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176</v>
      </c>
      <c r="AU543" s="20" t="s">
        <v>87</v>
      </c>
    </row>
    <row r="544" s="14" customFormat="1">
      <c r="A544" s="14"/>
      <c r="B544" s="246"/>
      <c r="C544" s="247"/>
      <c r="D544" s="229" t="s">
        <v>180</v>
      </c>
      <c r="E544" s="247"/>
      <c r="F544" s="249" t="s">
        <v>7003</v>
      </c>
      <c r="G544" s="247"/>
      <c r="H544" s="250">
        <v>15.119999999999999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4</v>
      </c>
      <c r="AX544" s="14" t="s">
        <v>85</v>
      </c>
      <c r="AY544" s="256" t="s">
        <v>168</v>
      </c>
    </row>
    <row r="545" s="2" customFormat="1" ht="16.5" customHeight="1">
      <c r="A545" s="42"/>
      <c r="B545" s="43"/>
      <c r="C545" s="216" t="s">
        <v>1509</v>
      </c>
      <c r="D545" s="216" t="s">
        <v>170</v>
      </c>
      <c r="E545" s="217" t="s">
        <v>7004</v>
      </c>
      <c r="F545" s="218" t="s">
        <v>7005</v>
      </c>
      <c r="G545" s="219" t="s">
        <v>173</v>
      </c>
      <c r="H545" s="220">
        <v>14</v>
      </c>
      <c r="I545" s="221"/>
      <c r="J545" s="222">
        <f>ROUND(I545*H545,2)</f>
        <v>0</v>
      </c>
      <c r="K545" s="218" t="s">
        <v>174</v>
      </c>
      <c r="L545" s="48"/>
      <c r="M545" s="223" t="s">
        <v>33</v>
      </c>
      <c r="N545" s="224" t="s">
        <v>49</v>
      </c>
      <c r="O545" s="88"/>
      <c r="P545" s="225">
        <f>O545*H545</f>
        <v>0</v>
      </c>
      <c r="Q545" s="225">
        <v>0.00050000000000000001</v>
      </c>
      <c r="R545" s="225">
        <f>Q545*H545</f>
        <v>0.0070000000000000001</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7006</v>
      </c>
    </row>
    <row r="546" s="2" customFormat="1">
      <c r="A546" s="42"/>
      <c r="B546" s="43"/>
      <c r="C546" s="44"/>
      <c r="D546" s="229" t="s">
        <v>176</v>
      </c>
      <c r="E546" s="44"/>
      <c r="F546" s="230" t="s">
        <v>7007</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7008</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3" customFormat="1">
      <c r="A548" s="13"/>
      <c r="B548" s="236"/>
      <c r="C548" s="237"/>
      <c r="D548" s="229" t="s">
        <v>180</v>
      </c>
      <c r="E548" s="238" t="s">
        <v>33</v>
      </c>
      <c r="F548" s="239" t="s">
        <v>667</v>
      </c>
      <c r="G548" s="237"/>
      <c r="H548" s="238" t="s">
        <v>33</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180</v>
      </c>
      <c r="AU548" s="245" t="s">
        <v>87</v>
      </c>
      <c r="AV548" s="13" t="s">
        <v>85</v>
      </c>
      <c r="AW548" s="13" t="s">
        <v>39</v>
      </c>
      <c r="AX548" s="13" t="s">
        <v>78</v>
      </c>
      <c r="AY548" s="245" t="s">
        <v>168</v>
      </c>
    </row>
    <row r="549" s="14" customFormat="1">
      <c r="A549" s="14"/>
      <c r="B549" s="246"/>
      <c r="C549" s="247"/>
      <c r="D549" s="229" t="s">
        <v>180</v>
      </c>
      <c r="E549" s="248" t="s">
        <v>33</v>
      </c>
      <c r="F549" s="249" t="s">
        <v>6984</v>
      </c>
      <c r="G549" s="247"/>
      <c r="H549" s="250">
        <v>14</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85</v>
      </c>
      <c r="AY549" s="256" t="s">
        <v>168</v>
      </c>
    </row>
    <row r="550" s="2" customFormat="1" ht="16.5" customHeight="1">
      <c r="A550" s="42"/>
      <c r="B550" s="43"/>
      <c r="C550" s="285" t="s">
        <v>1515</v>
      </c>
      <c r="D550" s="285" t="s">
        <v>713</v>
      </c>
      <c r="E550" s="286" t="s">
        <v>6453</v>
      </c>
      <c r="F550" s="287" t="s">
        <v>6454</v>
      </c>
      <c r="G550" s="288" t="s">
        <v>173</v>
      </c>
      <c r="H550" s="289">
        <v>16.800000000000001</v>
      </c>
      <c r="I550" s="290"/>
      <c r="J550" s="291">
        <f>ROUND(I550*H550,2)</f>
        <v>0</v>
      </c>
      <c r="K550" s="287" t="s">
        <v>174</v>
      </c>
      <c r="L550" s="292"/>
      <c r="M550" s="293" t="s">
        <v>33</v>
      </c>
      <c r="N550" s="294" t="s">
        <v>49</v>
      </c>
      <c r="O550" s="88"/>
      <c r="P550" s="225">
        <f>O550*H550</f>
        <v>0</v>
      </c>
      <c r="Q550" s="225">
        <v>0.0019</v>
      </c>
      <c r="R550" s="225">
        <f>Q550*H550</f>
        <v>0.031920000000000004</v>
      </c>
      <c r="S550" s="225">
        <v>0</v>
      </c>
      <c r="T550" s="226">
        <f>S550*H550</f>
        <v>0</v>
      </c>
      <c r="U550" s="42"/>
      <c r="V550" s="42"/>
      <c r="W550" s="42"/>
      <c r="X550" s="42"/>
      <c r="Y550" s="42"/>
      <c r="Z550" s="42"/>
      <c r="AA550" s="42"/>
      <c r="AB550" s="42"/>
      <c r="AC550" s="42"/>
      <c r="AD550" s="42"/>
      <c r="AE550" s="42"/>
      <c r="AR550" s="227" t="s">
        <v>366</v>
      </c>
      <c r="AT550" s="227" t="s">
        <v>713</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266</v>
      </c>
      <c r="BM550" s="227" t="s">
        <v>7009</v>
      </c>
    </row>
    <row r="551" s="2" customFormat="1">
      <c r="A551" s="42"/>
      <c r="B551" s="43"/>
      <c r="C551" s="44"/>
      <c r="D551" s="229" t="s">
        <v>176</v>
      </c>
      <c r="E551" s="44"/>
      <c r="F551" s="230" t="s">
        <v>6454</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4" customFormat="1">
      <c r="A552" s="14"/>
      <c r="B552" s="246"/>
      <c r="C552" s="247"/>
      <c r="D552" s="229" t="s">
        <v>180</v>
      </c>
      <c r="E552" s="247"/>
      <c r="F552" s="249" t="s">
        <v>7010</v>
      </c>
      <c r="G552" s="247"/>
      <c r="H552" s="250">
        <v>16.800000000000001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4</v>
      </c>
      <c r="AX552" s="14" t="s">
        <v>85</v>
      </c>
      <c r="AY552" s="256" t="s">
        <v>168</v>
      </c>
    </row>
    <row r="553" s="2" customFormat="1" ht="16.5" customHeight="1">
      <c r="A553" s="42"/>
      <c r="B553" s="43"/>
      <c r="C553" s="216" t="s">
        <v>1521</v>
      </c>
      <c r="D553" s="216" t="s">
        <v>170</v>
      </c>
      <c r="E553" s="217" t="s">
        <v>7011</v>
      </c>
      <c r="F553" s="218" t="s">
        <v>7012</v>
      </c>
      <c r="G553" s="219" t="s">
        <v>185</v>
      </c>
      <c r="H553" s="220">
        <v>1</v>
      </c>
      <c r="I553" s="221"/>
      <c r="J553" s="222">
        <f>ROUND(I553*H553,2)</f>
        <v>0</v>
      </c>
      <c r="K553" s="218" t="s">
        <v>174</v>
      </c>
      <c r="L553" s="48"/>
      <c r="M553" s="223" t="s">
        <v>33</v>
      </c>
      <c r="N553" s="224" t="s">
        <v>49</v>
      </c>
      <c r="O553" s="88"/>
      <c r="P553" s="225">
        <f>O553*H553</f>
        <v>0</v>
      </c>
      <c r="Q553" s="225">
        <v>6.9999999999999994E-05</v>
      </c>
      <c r="R553" s="225">
        <f>Q553*H553</f>
        <v>6.9999999999999994E-05</v>
      </c>
      <c r="S553" s="225">
        <v>0</v>
      </c>
      <c r="T553" s="226">
        <f>S553*H553</f>
        <v>0</v>
      </c>
      <c r="U553" s="42"/>
      <c r="V553" s="42"/>
      <c r="W553" s="42"/>
      <c r="X553" s="42"/>
      <c r="Y553" s="42"/>
      <c r="Z553" s="42"/>
      <c r="AA553" s="42"/>
      <c r="AB553" s="42"/>
      <c r="AC553" s="42"/>
      <c r="AD553" s="42"/>
      <c r="AE553" s="42"/>
      <c r="AR553" s="227" t="s">
        <v>266</v>
      </c>
      <c r="AT553" s="227" t="s">
        <v>170</v>
      </c>
      <c r="AU553" s="227" t="s">
        <v>87</v>
      </c>
      <c r="AY553" s="20" t="s">
        <v>168</v>
      </c>
      <c r="BE553" s="228">
        <f>IF(N553="základní",J553,0)</f>
        <v>0</v>
      </c>
      <c r="BF553" s="228">
        <f>IF(N553="snížená",J553,0)</f>
        <v>0</v>
      </c>
      <c r="BG553" s="228">
        <f>IF(N553="zákl. přenesená",J553,0)</f>
        <v>0</v>
      </c>
      <c r="BH553" s="228">
        <f>IF(N553="sníž. přenesená",J553,0)</f>
        <v>0</v>
      </c>
      <c r="BI553" s="228">
        <f>IF(N553="nulová",J553,0)</f>
        <v>0</v>
      </c>
      <c r="BJ553" s="20" t="s">
        <v>85</v>
      </c>
      <c r="BK553" s="228">
        <f>ROUND(I553*H553,2)</f>
        <v>0</v>
      </c>
      <c r="BL553" s="20" t="s">
        <v>266</v>
      </c>
      <c r="BM553" s="227" t="s">
        <v>7013</v>
      </c>
    </row>
    <row r="554" s="2" customFormat="1">
      <c r="A554" s="42"/>
      <c r="B554" s="43"/>
      <c r="C554" s="44"/>
      <c r="D554" s="229" t="s">
        <v>176</v>
      </c>
      <c r="E554" s="44"/>
      <c r="F554" s="230" t="s">
        <v>7014</v>
      </c>
      <c r="G554" s="44"/>
      <c r="H554" s="44"/>
      <c r="I554" s="231"/>
      <c r="J554" s="44"/>
      <c r="K554" s="44"/>
      <c r="L554" s="48"/>
      <c r="M554" s="232"/>
      <c r="N554" s="233"/>
      <c r="O554" s="88"/>
      <c r="P554" s="88"/>
      <c r="Q554" s="88"/>
      <c r="R554" s="88"/>
      <c r="S554" s="88"/>
      <c r="T554" s="89"/>
      <c r="U554" s="42"/>
      <c r="V554" s="42"/>
      <c r="W554" s="42"/>
      <c r="X554" s="42"/>
      <c r="Y554" s="42"/>
      <c r="Z554" s="42"/>
      <c r="AA554" s="42"/>
      <c r="AB554" s="42"/>
      <c r="AC554" s="42"/>
      <c r="AD554" s="42"/>
      <c r="AE554" s="42"/>
      <c r="AT554" s="20" t="s">
        <v>176</v>
      </c>
      <c r="AU554" s="20" t="s">
        <v>87</v>
      </c>
    </row>
    <row r="555" s="2" customFormat="1">
      <c r="A555" s="42"/>
      <c r="B555" s="43"/>
      <c r="C555" s="44"/>
      <c r="D555" s="234" t="s">
        <v>178</v>
      </c>
      <c r="E555" s="44"/>
      <c r="F555" s="235" t="s">
        <v>7015</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178</v>
      </c>
      <c r="AU555" s="20" t="s">
        <v>87</v>
      </c>
    </row>
    <row r="556" s="13" customFormat="1">
      <c r="A556" s="13"/>
      <c r="B556" s="236"/>
      <c r="C556" s="237"/>
      <c r="D556" s="229" t="s">
        <v>180</v>
      </c>
      <c r="E556" s="238" t="s">
        <v>33</v>
      </c>
      <c r="F556" s="239" t="s">
        <v>6461</v>
      </c>
      <c r="G556" s="237"/>
      <c r="H556" s="238" t="s">
        <v>33</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180</v>
      </c>
      <c r="AU556" s="245" t="s">
        <v>87</v>
      </c>
      <c r="AV556" s="13" t="s">
        <v>85</v>
      </c>
      <c r="AW556" s="13" t="s">
        <v>39</v>
      </c>
      <c r="AX556" s="13" t="s">
        <v>78</v>
      </c>
      <c r="AY556" s="245" t="s">
        <v>168</v>
      </c>
    </row>
    <row r="557" s="14" customFormat="1">
      <c r="A557" s="14"/>
      <c r="B557" s="246"/>
      <c r="C557" s="247"/>
      <c r="D557" s="229" t="s">
        <v>180</v>
      </c>
      <c r="E557" s="248" t="s">
        <v>33</v>
      </c>
      <c r="F557" s="249" t="s">
        <v>7016</v>
      </c>
      <c r="G557" s="247"/>
      <c r="H557" s="250">
        <v>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85</v>
      </c>
      <c r="AY557" s="256" t="s">
        <v>168</v>
      </c>
    </row>
    <row r="558" s="2" customFormat="1" ht="16.5" customHeight="1">
      <c r="A558" s="42"/>
      <c r="B558" s="43"/>
      <c r="C558" s="285" t="s">
        <v>1528</v>
      </c>
      <c r="D558" s="285" t="s">
        <v>713</v>
      </c>
      <c r="E558" s="286" t="s">
        <v>7017</v>
      </c>
      <c r="F558" s="287" t="s">
        <v>7018</v>
      </c>
      <c r="G558" s="288" t="s">
        <v>185</v>
      </c>
      <c r="H558" s="289">
        <v>1</v>
      </c>
      <c r="I558" s="290"/>
      <c r="J558" s="291">
        <f>ROUND(I558*H558,2)</f>
        <v>0</v>
      </c>
      <c r="K558" s="287" t="s">
        <v>174</v>
      </c>
      <c r="L558" s="292"/>
      <c r="M558" s="293" t="s">
        <v>33</v>
      </c>
      <c r="N558" s="294" t="s">
        <v>49</v>
      </c>
      <c r="O558" s="88"/>
      <c r="P558" s="225">
        <f>O558*H558</f>
        <v>0</v>
      </c>
      <c r="Q558" s="225">
        <v>0.00089999999999999998</v>
      </c>
      <c r="R558" s="225">
        <f>Q558*H558</f>
        <v>0.00089999999999999998</v>
      </c>
      <c r="S558" s="225">
        <v>0</v>
      </c>
      <c r="T558" s="226">
        <f>S558*H558</f>
        <v>0</v>
      </c>
      <c r="U558" s="42"/>
      <c r="V558" s="42"/>
      <c r="W558" s="42"/>
      <c r="X558" s="42"/>
      <c r="Y558" s="42"/>
      <c r="Z558" s="42"/>
      <c r="AA558" s="42"/>
      <c r="AB558" s="42"/>
      <c r="AC558" s="42"/>
      <c r="AD558" s="42"/>
      <c r="AE558" s="42"/>
      <c r="AR558" s="227" t="s">
        <v>366</v>
      </c>
      <c r="AT558" s="227" t="s">
        <v>713</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7019</v>
      </c>
    </row>
    <row r="559" s="2" customFormat="1">
      <c r="A559" s="42"/>
      <c r="B559" s="43"/>
      <c r="C559" s="44"/>
      <c r="D559" s="229" t="s">
        <v>176</v>
      </c>
      <c r="E559" s="44"/>
      <c r="F559" s="230" t="s">
        <v>7018</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ht="16.5" customHeight="1">
      <c r="A560" s="42"/>
      <c r="B560" s="43"/>
      <c r="C560" s="216" t="s">
        <v>1535</v>
      </c>
      <c r="D560" s="216" t="s">
        <v>170</v>
      </c>
      <c r="E560" s="217" t="s">
        <v>7020</v>
      </c>
      <c r="F560" s="218" t="s">
        <v>7021</v>
      </c>
      <c r="G560" s="219" t="s">
        <v>185</v>
      </c>
      <c r="H560" s="220">
        <v>1</v>
      </c>
      <c r="I560" s="221"/>
      <c r="J560" s="222">
        <f>ROUND(I560*H560,2)</f>
        <v>0</v>
      </c>
      <c r="K560" s="218" t="s">
        <v>174</v>
      </c>
      <c r="L560" s="48"/>
      <c r="M560" s="223" t="s">
        <v>33</v>
      </c>
      <c r="N560" s="224" t="s">
        <v>49</v>
      </c>
      <c r="O560" s="88"/>
      <c r="P560" s="225">
        <f>O560*H560</f>
        <v>0</v>
      </c>
      <c r="Q560" s="225">
        <v>0</v>
      </c>
      <c r="R560" s="225">
        <f>Q560*H560</f>
        <v>0</v>
      </c>
      <c r="S560" s="225">
        <v>0</v>
      </c>
      <c r="T560" s="226">
        <f>S560*H560</f>
        <v>0</v>
      </c>
      <c r="U560" s="42"/>
      <c r="V560" s="42"/>
      <c r="W560" s="42"/>
      <c r="X560" s="42"/>
      <c r="Y560" s="42"/>
      <c r="Z560" s="42"/>
      <c r="AA560" s="42"/>
      <c r="AB560" s="42"/>
      <c r="AC560" s="42"/>
      <c r="AD560" s="42"/>
      <c r="AE560" s="42"/>
      <c r="AR560" s="227" t="s">
        <v>266</v>
      </c>
      <c r="AT560" s="227" t="s">
        <v>170</v>
      </c>
      <c r="AU560" s="227" t="s">
        <v>87</v>
      </c>
      <c r="AY560" s="20" t="s">
        <v>168</v>
      </c>
      <c r="BE560" s="228">
        <f>IF(N560="základní",J560,0)</f>
        <v>0</v>
      </c>
      <c r="BF560" s="228">
        <f>IF(N560="snížená",J560,0)</f>
        <v>0</v>
      </c>
      <c r="BG560" s="228">
        <f>IF(N560="zákl. přenesená",J560,0)</f>
        <v>0</v>
      </c>
      <c r="BH560" s="228">
        <f>IF(N560="sníž. přenesená",J560,0)</f>
        <v>0</v>
      </c>
      <c r="BI560" s="228">
        <f>IF(N560="nulová",J560,0)</f>
        <v>0</v>
      </c>
      <c r="BJ560" s="20" t="s">
        <v>85</v>
      </c>
      <c r="BK560" s="228">
        <f>ROUND(I560*H560,2)</f>
        <v>0</v>
      </c>
      <c r="BL560" s="20" t="s">
        <v>266</v>
      </c>
      <c r="BM560" s="227" t="s">
        <v>7022</v>
      </c>
    </row>
    <row r="561" s="2" customFormat="1">
      <c r="A561" s="42"/>
      <c r="B561" s="43"/>
      <c r="C561" s="44"/>
      <c r="D561" s="229" t="s">
        <v>176</v>
      </c>
      <c r="E561" s="44"/>
      <c r="F561" s="230" t="s">
        <v>7023</v>
      </c>
      <c r="G561" s="44"/>
      <c r="H561" s="44"/>
      <c r="I561" s="231"/>
      <c r="J561" s="44"/>
      <c r="K561" s="44"/>
      <c r="L561" s="48"/>
      <c r="M561" s="232"/>
      <c r="N561" s="233"/>
      <c r="O561" s="88"/>
      <c r="P561" s="88"/>
      <c r="Q561" s="88"/>
      <c r="R561" s="88"/>
      <c r="S561" s="88"/>
      <c r="T561" s="89"/>
      <c r="U561" s="42"/>
      <c r="V561" s="42"/>
      <c r="W561" s="42"/>
      <c r="X561" s="42"/>
      <c r="Y561" s="42"/>
      <c r="Z561" s="42"/>
      <c r="AA561" s="42"/>
      <c r="AB561" s="42"/>
      <c r="AC561" s="42"/>
      <c r="AD561" s="42"/>
      <c r="AE561" s="42"/>
      <c r="AT561" s="20" t="s">
        <v>176</v>
      </c>
      <c r="AU561" s="20" t="s">
        <v>87</v>
      </c>
    </row>
    <row r="562" s="2" customFormat="1">
      <c r="A562" s="42"/>
      <c r="B562" s="43"/>
      <c r="C562" s="44"/>
      <c r="D562" s="234" t="s">
        <v>178</v>
      </c>
      <c r="E562" s="44"/>
      <c r="F562" s="235" t="s">
        <v>7024</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178</v>
      </c>
      <c r="AU562" s="20" t="s">
        <v>87</v>
      </c>
    </row>
    <row r="563" s="2" customFormat="1" ht="16.5" customHeight="1">
      <c r="A563" s="42"/>
      <c r="B563" s="43"/>
      <c r="C563" s="285" t="s">
        <v>1541</v>
      </c>
      <c r="D563" s="285" t="s">
        <v>713</v>
      </c>
      <c r="E563" s="286" t="s">
        <v>7025</v>
      </c>
      <c r="F563" s="287" t="s">
        <v>7026</v>
      </c>
      <c r="G563" s="288" t="s">
        <v>185</v>
      </c>
      <c r="H563" s="289">
        <v>1</v>
      </c>
      <c r="I563" s="290"/>
      <c r="J563" s="291">
        <f>ROUND(I563*H563,2)</f>
        <v>0</v>
      </c>
      <c r="K563" s="287" t="s">
        <v>174</v>
      </c>
      <c r="L563" s="292"/>
      <c r="M563" s="293" t="s">
        <v>33</v>
      </c>
      <c r="N563" s="294" t="s">
        <v>49</v>
      </c>
      <c r="O563" s="88"/>
      <c r="P563" s="225">
        <f>O563*H563</f>
        <v>0</v>
      </c>
      <c r="Q563" s="225">
        <v>0.00032000000000000003</v>
      </c>
      <c r="R563" s="225">
        <f>Q563*H563</f>
        <v>0.00032000000000000003</v>
      </c>
      <c r="S563" s="225">
        <v>0</v>
      </c>
      <c r="T563" s="226">
        <f>S563*H563</f>
        <v>0</v>
      </c>
      <c r="U563" s="42"/>
      <c r="V563" s="42"/>
      <c r="W563" s="42"/>
      <c r="X563" s="42"/>
      <c r="Y563" s="42"/>
      <c r="Z563" s="42"/>
      <c r="AA563" s="42"/>
      <c r="AB563" s="42"/>
      <c r="AC563" s="42"/>
      <c r="AD563" s="42"/>
      <c r="AE563" s="42"/>
      <c r="AR563" s="227" t="s">
        <v>366</v>
      </c>
      <c r="AT563" s="227" t="s">
        <v>713</v>
      </c>
      <c r="AU563" s="227" t="s">
        <v>87</v>
      </c>
      <c r="AY563" s="20" t="s">
        <v>168</v>
      </c>
      <c r="BE563" s="228">
        <f>IF(N563="základní",J563,0)</f>
        <v>0</v>
      </c>
      <c r="BF563" s="228">
        <f>IF(N563="snížená",J563,0)</f>
        <v>0</v>
      </c>
      <c r="BG563" s="228">
        <f>IF(N563="zákl. přenesená",J563,0)</f>
        <v>0</v>
      </c>
      <c r="BH563" s="228">
        <f>IF(N563="sníž. přenesená",J563,0)</f>
        <v>0</v>
      </c>
      <c r="BI563" s="228">
        <f>IF(N563="nulová",J563,0)</f>
        <v>0</v>
      </c>
      <c r="BJ563" s="20" t="s">
        <v>85</v>
      </c>
      <c r="BK563" s="228">
        <f>ROUND(I563*H563,2)</f>
        <v>0</v>
      </c>
      <c r="BL563" s="20" t="s">
        <v>266</v>
      </c>
      <c r="BM563" s="227" t="s">
        <v>7027</v>
      </c>
    </row>
    <row r="564" s="2" customFormat="1">
      <c r="A564" s="42"/>
      <c r="B564" s="43"/>
      <c r="C564" s="44"/>
      <c r="D564" s="229" t="s">
        <v>176</v>
      </c>
      <c r="E564" s="44"/>
      <c r="F564" s="230" t="s">
        <v>7026</v>
      </c>
      <c r="G564" s="44"/>
      <c r="H564" s="44"/>
      <c r="I564" s="231"/>
      <c r="J564" s="44"/>
      <c r="K564" s="44"/>
      <c r="L564" s="48"/>
      <c r="M564" s="232"/>
      <c r="N564" s="233"/>
      <c r="O564" s="88"/>
      <c r="P564" s="88"/>
      <c r="Q564" s="88"/>
      <c r="R564" s="88"/>
      <c r="S564" s="88"/>
      <c r="T564" s="89"/>
      <c r="U564" s="42"/>
      <c r="V564" s="42"/>
      <c r="W564" s="42"/>
      <c r="X564" s="42"/>
      <c r="Y564" s="42"/>
      <c r="Z564" s="42"/>
      <c r="AA564" s="42"/>
      <c r="AB564" s="42"/>
      <c r="AC564" s="42"/>
      <c r="AD564" s="42"/>
      <c r="AE564" s="42"/>
      <c r="AT564" s="20" t="s">
        <v>176</v>
      </c>
      <c r="AU564" s="20" t="s">
        <v>87</v>
      </c>
    </row>
    <row r="565" s="2" customFormat="1" ht="16.5" customHeight="1">
      <c r="A565" s="42"/>
      <c r="B565" s="43"/>
      <c r="C565" s="285" t="s">
        <v>1547</v>
      </c>
      <c r="D565" s="285" t="s">
        <v>713</v>
      </c>
      <c r="E565" s="286" t="s">
        <v>7028</v>
      </c>
      <c r="F565" s="287" t="s">
        <v>7029</v>
      </c>
      <c r="G565" s="288" t="s">
        <v>185</v>
      </c>
      <c r="H565" s="289">
        <v>1</v>
      </c>
      <c r="I565" s="290"/>
      <c r="J565" s="291">
        <f>ROUND(I565*H565,2)</f>
        <v>0</v>
      </c>
      <c r="K565" s="287" t="s">
        <v>33</v>
      </c>
      <c r="L565" s="292"/>
      <c r="M565" s="293" t="s">
        <v>33</v>
      </c>
      <c r="N565" s="29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366</v>
      </c>
      <c r="AT565" s="227" t="s">
        <v>713</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7030</v>
      </c>
    </row>
    <row r="566" s="2" customFormat="1">
      <c r="A566" s="42"/>
      <c r="B566" s="43"/>
      <c r="C566" s="44"/>
      <c r="D566" s="229" t="s">
        <v>176</v>
      </c>
      <c r="E566" s="44"/>
      <c r="F566" s="230" t="s">
        <v>7029</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2" customFormat="1" ht="16.5" customHeight="1">
      <c r="A567" s="42"/>
      <c r="B567" s="43"/>
      <c r="C567" s="216" t="s">
        <v>1551</v>
      </c>
      <c r="D567" s="216" t="s">
        <v>170</v>
      </c>
      <c r="E567" s="217" t="s">
        <v>6466</v>
      </c>
      <c r="F567" s="218" t="s">
        <v>6467</v>
      </c>
      <c r="G567" s="219" t="s">
        <v>556</v>
      </c>
      <c r="H567" s="220">
        <v>0.629</v>
      </c>
      <c r="I567" s="221"/>
      <c r="J567" s="222">
        <f>ROUND(I567*H567,2)</f>
        <v>0</v>
      </c>
      <c r="K567" s="218" t="s">
        <v>174</v>
      </c>
      <c r="L567" s="48"/>
      <c r="M567" s="223" t="s">
        <v>33</v>
      </c>
      <c r="N567" s="224" t="s">
        <v>49</v>
      </c>
      <c r="O567" s="88"/>
      <c r="P567" s="225">
        <f>O567*H567</f>
        <v>0</v>
      </c>
      <c r="Q567" s="225">
        <v>0</v>
      </c>
      <c r="R567" s="225">
        <f>Q567*H567</f>
        <v>0</v>
      </c>
      <c r="S567" s="225">
        <v>0</v>
      </c>
      <c r="T567" s="226">
        <f>S567*H567</f>
        <v>0</v>
      </c>
      <c r="U567" s="42"/>
      <c r="V567" s="42"/>
      <c r="W567" s="42"/>
      <c r="X567" s="42"/>
      <c r="Y567" s="42"/>
      <c r="Z567" s="42"/>
      <c r="AA567" s="42"/>
      <c r="AB567" s="42"/>
      <c r="AC567" s="42"/>
      <c r="AD567" s="42"/>
      <c r="AE567" s="42"/>
      <c r="AR567" s="227" t="s">
        <v>266</v>
      </c>
      <c r="AT567" s="227" t="s">
        <v>170</v>
      </c>
      <c r="AU567" s="227" t="s">
        <v>87</v>
      </c>
      <c r="AY567" s="20" t="s">
        <v>168</v>
      </c>
      <c r="BE567" s="228">
        <f>IF(N567="základní",J567,0)</f>
        <v>0</v>
      </c>
      <c r="BF567" s="228">
        <f>IF(N567="snížená",J567,0)</f>
        <v>0</v>
      </c>
      <c r="BG567" s="228">
        <f>IF(N567="zákl. přenesená",J567,0)</f>
        <v>0</v>
      </c>
      <c r="BH567" s="228">
        <f>IF(N567="sníž. přenesená",J567,0)</f>
        <v>0</v>
      </c>
      <c r="BI567" s="228">
        <f>IF(N567="nulová",J567,0)</f>
        <v>0</v>
      </c>
      <c r="BJ567" s="20" t="s">
        <v>85</v>
      </c>
      <c r="BK567" s="228">
        <f>ROUND(I567*H567,2)</f>
        <v>0</v>
      </c>
      <c r="BL567" s="20" t="s">
        <v>266</v>
      </c>
      <c r="BM567" s="227" t="s">
        <v>7031</v>
      </c>
    </row>
    <row r="568" s="2" customFormat="1">
      <c r="A568" s="42"/>
      <c r="B568" s="43"/>
      <c r="C568" s="44"/>
      <c r="D568" s="229" t="s">
        <v>176</v>
      </c>
      <c r="E568" s="44"/>
      <c r="F568" s="230" t="s">
        <v>6469</v>
      </c>
      <c r="G568" s="44"/>
      <c r="H568" s="44"/>
      <c r="I568" s="231"/>
      <c r="J568" s="44"/>
      <c r="K568" s="44"/>
      <c r="L568" s="48"/>
      <c r="M568" s="232"/>
      <c r="N568" s="233"/>
      <c r="O568" s="88"/>
      <c r="P568" s="88"/>
      <c r="Q568" s="88"/>
      <c r="R568" s="88"/>
      <c r="S568" s="88"/>
      <c r="T568" s="89"/>
      <c r="U568" s="42"/>
      <c r="V568" s="42"/>
      <c r="W568" s="42"/>
      <c r="X568" s="42"/>
      <c r="Y568" s="42"/>
      <c r="Z568" s="42"/>
      <c r="AA568" s="42"/>
      <c r="AB568" s="42"/>
      <c r="AC568" s="42"/>
      <c r="AD568" s="42"/>
      <c r="AE568" s="42"/>
      <c r="AT568" s="20" t="s">
        <v>176</v>
      </c>
      <c r="AU568" s="20" t="s">
        <v>87</v>
      </c>
    </row>
    <row r="569" s="2" customFormat="1">
      <c r="A569" s="42"/>
      <c r="B569" s="43"/>
      <c r="C569" s="44"/>
      <c r="D569" s="234" t="s">
        <v>178</v>
      </c>
      <c r="E569" s="44"/>
      <c r="F569" s="235" t="s">
        <v>6470</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178</v>
      </c>
      <c r="AU569" s="20" t="s">
        <v>87</v>
      </c>
    </row>
    <row r="570" s="12" customFormat="1" ht="22.8" customHeight="1">
      <c r="A570" s="12"/>
      <c r="B570" s="200"/>
      <c r="C570" s="201"/>
      <c r="D570" s="202" t="s">
        <v>77</v>
      </c>
      <c r="E570" s="214" t="s">
        <v>2535</v>
      </c>
      <c r="F570" s="214" t="s">
        <v>2536</v>
      </c>
      <c r="G570" s="201"/>
      <c r="H570" s="201"/>
      <c r="I570" s="204"/>
      <c r="J570" s="215">
        <f>BK570</f>
        <v>0</v>
      </c>
      <c r="K570" s="201"/>
      <c r="L570" s="206"/>
      <c r="M570" s="207"/>
      <c r="N570" s="208"/>
      <c r="O570" s="208"/>
      <c r="P570" s="209">
        <f>SUM(P571:P585)</f>
        <v>0</v>
      </c>
      <c r="Q570" s="208"/>
      <c r="R570" s="209">
        <f>SUM(R571:R585)</f>
        <v>0.1108048</v>
      </c>
      <c r="S570" s="208"/>
      <c r="T570" s="210">
        <f>SUM(T571:T585)</f>
        <v>0</v>
      </c>
      <c r="U570" s="12"/>
      <c r="V570" s="12"/>
      <c r="W570" s="12"/>
      <c r="X570" s="12"/>
      <c r="Y570" s="12"/>
      <c r="Z570" s="12"/>
      <c r="AA570" s="12"/>
      <c r="AB570" s="12"/>
      <c r="AC570" s="12"/>
      <c r="AD570" s="12"/>
      <c r="AE570" s="12"/>
      <c r="AR570" s="211" t="s">
        <v>87</v>
      </c>
      <c r="AT570" s="212" t="s">
        <v>77</v>
      </c>
      <c r="AU570" s="212" t="s">
        <v>85</v>
      </c>
      <c r="AY570" s="211" t="s">
        <v>168</v>
      </c>
      <c r="BK570" s="213">
        <f>SUM(BK571:BK585)</f>
        <v>0</v>
      </c>
    </row>
    <row r="571" s="2" customFormat="1" ht="21.75" customHeight="1">
      <c r="A571" s="42"/>
      <c r="B571" s="43"/>
      <c r="C571" s="216" t="s">
        <v>1558</v>
      </c>
      <c r="D571" s="216" t="s">
        <v>170</v>
      </c>
      <c r="E571" s="217" t="s">
        <v>7032</v>
      </c>
      <c r="F571" s="218" t="s">
        <v>7033</v>
      </c>
      <c r="G571" s="219" t="s">
        <v>173</v>
      </c>
      <c r="H571" s="220">
        <v>43.890000000000001</v>
      </c>
      <c r="I571" s="221"/>
      <c r="J571" s="222">
        <f>ROUND(I571*H571,2)</f>
        <v>0</v>
      </c>
      <c r="K571" s="218" t="s">
        <v>174</v>
      </c>
      <c r="L571" s="48"/>
      <c r="M571" s="223" t="s">
        <v>33</v>
      </c>
      <c r="N571" s="224" t="s">
        <v>49</v>
      </c>
      <c r="O571" s="88"/>
      <c r="P571" s="225">
        <f>O571*H571</f>
        <v>0</v>
      </c>
      <c r="Q571" s="225">
        <v>0.00012</v>
      </c>
      <c r="R571" s="225">
        <f>Q571*H571</f>
        <v>0.0052668000000000003</v>
      </c>
      <c r="S571" s="225">
        <v>0</v>
      </c>
      <c r="T571" s="226">
        <f>S571*H571</f>
        <v>0</v>
      </c>
      <c r="U571" s="42"/>
      <c r="V571" s="42"/>
      <c r="W571" s="42"/>
      <c r="X571" s="42"/>
      <c r="Y571" s="42"/>
      <c r="Z571" s="42"/>
      <c r="AA571" s="42"/>
      <c r="AB571" s="42"/>
      <c r="AC571" s="42"/>
      <c r="AD571" s="42"/>
      <c r="AE571" s="42"/>
      <c r="AR571" s="227" t="s">
        <v>266</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266</v>
      </c>
      <c r="BM571" s="227" t="s">
        <v>7034</v>
      </c>
    </row>
    <row r="572" s="2" customFormat="1">
      <c r="A572" s="42"/>
      <c r="B572" s="43"/>
      <c r="C572" s="44"/>
      <c r="D572" s="229" t="s">
        <v>176</v>
      </c>
      <c r="E572" s="44"/>
      <c r="F572" s="230" t="s">
        <v>7035</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7036</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667</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4" customFormat="1">
      <c r="A575" s="14"/>
      <c r="B575" s="246"/>
      <c r="C575" s="247"/>
      <c r="D575" s="229" t="s">
        <v>180</v>
      </c>
      <c r="E575" s="248" t="s">
        <v>33</v>
      </c>
      <c r="F575" s="249" t="s">
        <v>6936</v>
      </c>
      <c r="G575" s="247"/>
      <c r="H575" s="250">
        <v>43.890000000000001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180</v>
      </c>
      <c r="AU575" s="256" t="s">
        <v>87</v>
      </c>
      <c r="AV575" s="14" t="s">
        <v>87</v>
      </c>
      <c r="AW575" s="14" t="s">
        <v>39</v>
      </c>
      <c r="AX575" s="14" t="s">
        <v>85</v>
      </c>
      <c r="AY575" s="256" t="s">
        <v>168</v>
      </c>
    </row>
    <row r="576" s="2" customFormat="1" ht="16.5" customHeight="1">
      <c r="A576" s="42"/>
      <c r="B576" s="43"/>
      <c r="C576" s="285" t="s">
        <v>1565</v>
      </c>
      <c r="D576" s="285" t="s">
        <v>713</v>
      </c>
      <c r="E576" s="286" t="s">
        <v>7037</v>
      </c>
      <c r="F576" s="287" t="s">
        <v>7038</v>
      </c>
      <c r="G576" s="288" t="s">
        <v>502</v>
      </c>
      <c r="H576" s="289">
        <v>4.8380000000000001</v>
      </c>
      <c r="I576" s="290"/>
      <c r="J576" s="291">
        <f>ROUND(I576*H576,2)</f>
        <v>0</v>
      </c>
      <c r="K576" s="287" t="s">
        <v>174</v>
      </c>
      <c r="L576" s="292"/>
      <c r="M576" s="293" t="s">
        <v>33</v>
      </c>
      <c r="N576" s="294" t="s">
        <v>49</v>
      </c>
      <c r="O576" s="88"/>
      <c r="P576" s="225">
        <f>O576*H576</f>
        <v>0</v>
      </c>
      <c r="Q576" s="225">
        <v>0.02</v>
      </c>
      <c r="R576" s="225">
        <f>Q576*H576</f>
        <v>0.096759999999999999</v>
      </c>
      <c r="S576" s="225">
        <v>0</v>
      </c>
      <c r="T576" s="226">
        <f>S576*H576</f>
        <v>0</v>
      </c>
      <c r="U576" s="42"/>
      <c r="V576" s="42"/>
      <c r="W576" s="42"/>
      <c r="X576" s="42"/>
      <c r="Y576" s="42"/>
      <c r="Z576" s="42"/>
      <c r="AA576" s="42"/>
      <c r="AB576" s="42"/>
      <c r="AC576" s="42"/>
      <c r="AD576" s="42"/>
      <c r="AE576" s="42"/>
      <c r="AR576" s="227" t="s">
        <v>366</v>
      </c>
      <c r="AT576" s="227" t="s">
        <v>713</v>
      </c>
      <c r="AU576" s="227" t="s">
        <v>87</v>
      </c>
      <c r="AY576" s="20" t="s">
        <v>168</v>
      </c>
      <c r="BE576" s="228">
        <f>IF(N576="základní",J576,0)</f>
        <v>0</v>
      </c>
      <c r="BF576" s="228">
        <f>IF(N576="snížená",J576,0)</f>
        <v>0</v>
      </c>
      <c r="BG576" s="228">
        <f>IF(N576="zákl. přenesená",J576,0)</f>
        <v>0</v>
      </c>
      <c r="BH576" s="228">
        <f>IF(N576="sníž. přenesená",J576,0)</f>
        <v>0</v>
      </c>
      <c r="BI576" s="228">
        <f>IF(N576="nulová",J576,0)</f>
        <v>0</v>
      </c>
      <c r="BJ576" s="20" t="s">
        <v>85</v>
      </c>
      <c r="BK576" s="228">
        <f>ROUND(I576*H576,2)</f>
        <v>0</v>
      </c>
      <c r="BL576" s="20" t="s">
        <v>266</v>
      </c>
      <c r="BM576" s="227" t="s">
        <v>7039</v>
      </c>
    </row>
    <row r="577" s="2" customFormat="1">
      <c r="A577" s="42"/>
      <c r="B577" s="43"/>
      <c r="C577" s="44"/>
      <c r="D577" s="229" t="s">
        <v>176</v>
      </c>
      <c r="E577" s="44"/>
      <c r="F577" s="230" t="s">
        <v>7038</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176</v>
      </c>
      <c r="AU577" s="20" t="s">
        <v>87</v>
      </c>
    </row>
    <row r="578" s="14" customFormat="1">
      <c r="A578" s="14"/>
      <c r="B578" s="246"/>
      <c r="C578" s="247"/>
      <c r="D578" s="229" t="s">
        <v>180</v>
      </c>
      <c r="E578" s="248" t="s">
        <v>33</v>
      </c>
      <c r="F578" s="249" t="s">
        <v>7040</v>
      </c>
      <c r="G578" s="247"/>
      <c r="H578" s="250">
        <v>4.6079999999999997</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85</v>
      </c>
      <c r="AY578" s="256" t="s">
        <v>168</v>
      </c>
    </row>
    <row r="579" s="14" customFormat="1">
      <c r="A579" s="14"/>
      <c r="B579" s="246"/>
      <c r="C579" s="247"/>
      <c r="D579" s="229" t="s">
        <v>180</v>
      </c>
      <c r="E579" s="247"/>
      <c r="F579" s="249" t="s">
        <v>7041</v>
      </c>
      <c r="G579" s="247"/>
      <c r="H579" s="250">
        <v>4.8380000000000001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4</v>
      </c>
      <c r="AX579" s="14" t="s">
        <v>85</v>
      </c>
      <c r="AY579" s="256" t="s">
        <v>168</v>
      </c>
    </row>
    <row r="580" s="2" customFormat="1" ht="24.15" customHeight="1">
      <c r="A580" s="42"/>
      <c r="B580" s="43"/>
      <c r="C580" s="216" t="s">
        <v>1577</v>
      </c>
      <c r="D580" s="216" t="s">
        <v>170</v>
      </c>
      <c r="E580" s="217" t="s">
        <v>7042</v>
      </c>
      <c r="F580" s="218" t="s">
        <v>7043</v>
      </c>
      <c r="G580" s="219" t="s">
        <v>173</v>
      </c>
      <c r="H580" s="220">
        <v>43.890000000000001</v>
      </c>
      <c r="I580" s="221"/>
      <c r="J580" s="222">
        <f>ROUND(I580*H580,2)</f>
        <v>0</v>
      </c>
      <c r="K580" s="218" t="s">
        <v>174</v>
      </c>
      <c r="L580" s="48"/>
      <c r="M580" s="223" t="s">
        <v>33</v>
      </c>
      <c r="N580" s="224" t="s">
        <v>49</v>
      </c>
      <c r="O580" s="88"/>
      <c r="P580" s="225">
        <f>O580*H580</f>
        <v>0</v>
      </c>
      <c r="Q580" s="225">
        <v>0.00020000000000000001</v>
      </c>
      <c r="R580" s="225">
        <f>Q580*H580</f>
        <v>0.0087780000000000011</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7044</v>
      </c>
    </row>
    <row r="581" s="2" customFormat="1">
      <c r="A581" s="42"/>
      <c r="B581" s="43"/>
      <c r="C581" s="44"/>
      <c r="D581" s="229" t="s">
        <v>176</v>
      </c>
      <c r="E581" s="44"/>
      <c r="F581" s="230" t="s">
        <v>7045</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7046</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1583</v>
      </c>
      <c r="D583" s="216" t="s">
        <v>170</v>
      </c>
      <c r="E583" s="217" t="s">
        <v>6517</v>
      </c>
      <c r="F583" s="218" t="s">
        <v>6518</v>
      </c>
      <c r="G583" s="219" t="s">
        <v>556</v>
      </c>
      <c r="H583" s="220">
        <v>0.111</v>
      </c>
      <c r="I583" s="221"/>
      <c r="J583" s="222">
        <f>ROUND(I583*H583,2)</f>
        <v>0</v>
      </c>
      <c r="K583" s="218" t="s">
        <v>174</v>
      </c>
      <c r="L583" s="48"/>
      <c r="M583" s="223" t="s">
        <v>33</v>
      </c>
      <c r="N583" s="224" t="s">
        <v>49</v>
      </c>
      <c r="O583" s="88"/>
      <c r="P583" s="225">
        <f>O583*H583</f>
        <v>0</v>
      </c>
      <c r="Q583" s="225">
        <v>0</v>
      </c>
      <c r="R583" s="225">
        <f>Q583*H583</f>
        <v>0</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7047</v>
      </c>
    </row>
    <row r="584" s="2" customFormat="1">
      <c r="A584" s="42"/>
      <c r="B584" s="43"/>
      <c r="C584" s="44"/>
      <c r="D584" s="229" t="s">
        <v>176</v>
      </c>
      <c r="E584" s="44"/>
      <c r="F584" s="230" t="s">
        <v>6520</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6521</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2" customFormat="1" ht="22.8" customHeight="1">
      <c r="A586" s="12"/>
      <c r="B586" s="200"/>
      <c r="C586" s="201"/>
      <c r="D586" s="202" t="s">
        <v>77</v>
      </c>
      <c r="E586" s="214" t="s">
        <v>2589</v>
      </c>
      <c r="F586" s="214" t="s">
        <v>2590</v>
      </c>
      <c r="G586" s="201"/>
      <c r="H586" s="201"/>
      <c r="I586" s="204"/>
      <c r="J586" s="215">
        <f>BK586</f>
        <v>0</v>
      </c>
      <c r="K586" s="201"/>
      <c r="L586" s="206"/>
      <c r="M586" s="207"/>
      <c r="N586" s="208"/>
      <c r="O586" s="208"/>
      <c r="P586" s="209">
        <f>SUM(P587:P601)</f>
        <v>0</v>
      </c>
      <c r="Q586" s="208"/>
      <c r="R586" s="209">
        <f>SUM(R587:R601)</f>
        <v>0.0084899999999999993</v>
      </c>
      <c r="S586" s="208"/>
      <c r="T586" s="210">
        <f>SUM(T587:T601)</f>
        <v>0</v>
      </c>
      <c r="U586" s="12"/>
      <c r="V586" s="12"/>
      <c r="W586" s="12"/>
      <c r="X586" s="12"/>
      <c r="Y586" s="12"/>
      <c r="Z586" s="12"/>
      <c r="AA586" s="12"/>
      <c r="AB586" s="12"/>
      <c r="AC586" s="12"/>
      <c r="AD586" s="12"/>
      <c r="AE586" s="12"/>
      <c r="AR586" s="211" t="s">
        <v>87</v>
      </c>
      <c r="AT586" s="212" t="s">
        <v>77</v>
      </c>
      <c r="AU586" s="212" t="s">
        <v>85</v>
      </c>
      <c r="AY586" s="211" t="s">
        <v>168</v>
      </c>
      <c r="BK586" s="213">
        <f>SUM(BK587:BK601)</f>
        <v>0</v>
      </c>
    </row>
    <row r="587" s="2" customFormat="1" ht="16.5" customHeight="1">
      <c r="A587" s="42"/>
      <c r="B587" s="43"/>
      <c r="C587" s="216" t="s">
        <v>1599</v>
      </c>
      <c r="D587" s="216" t="s">
        <v>170</v>
      </c>
      <c r="E587" s="217" t="s">
        <v>7048</v>
      </c>
      <c r="F587" s="218" t="s">
        <v>7049</v>
      </c>
      <c r="G587" s="219" t="s">
        <v>185</v>
      </c>
      <c r="H587" s="220">
        <v>4</v>
      </c>
      <c r="I587" s="221"/>
      <c r="J587" s="222">
        <f>ROUND(I587*H587,2)</f>
        <v>0</v>
      </c>
      <c r="K587" s="218" t="s">
        <v>174</v>
      </c>
      <c r="L587" s="48"/>
      <c r="M587" s="223" t="s">
        <v>33</v>
      </c>
      <c r="N587" s="224" t="s">
        <v>49</v>
      </c>
      <c r="O587" s="88"/>
      <c r="P587" s="225">
        <f>O587*H587</f>
        <v>0</v>
      </c>
      <c r="Q587" s="225">
        <v>0.00165</v>
      </c>
      <c r="R587" s="225">
        <f>Q587*H587</f>
        <v>0.0066</v>
      </c>
      <c r="S587" s="225">
        <v>0</v>
      </c>
      <c r="T587" s="226">
        <f>S587*H587</f>
        <v>0</v>
      </c>
      <c r="U587" s="42"/>
      <c r="V587" s="42"/>
      <c r="W587" s="42"/>
      <c r="X587" s="42"/>
      <c r="Y587" s="42"/>
      <c r="Z587" s="42"/>
      <c r="AA587" s="42"/>
      <c r="AB587" s="42"/>
      <c r="AC587" s="42"/>
      <c r="AD587" s="42"/>
      <c r="AE587" s="42"/>
      <c r="AR587" s="227" t="s">
        <v>266</v>
      </c>
      <c r="AT587" s="227" t="s">
        <v>170</v>
      </c>
      <c r="AU587" s="227" t="s">
        <v>87</v>
      </c>
      <c r="AY587" s="20" t="s">
        <v>168</v>
      </c>
      <c r="BE587" s="228">
        <f>IF(N587="základní",J587,0)</f>
        <v>0</v>
      </c>
      <c r="BF587" s="228">
        <f>IF(N587="snížená",J587,0)</f>
        <v>0</v>
      </c>
      <c r="BG587" s="228">
        <f>IF(N587="zákl. přenesená",J587,0)</f>
        <v>0</v>
      </c>
      <c r="BH587" s="228">
        <f>IF(N587="sníž. přenesená",J587,0)</f>
        <v>0</v>
      </c>
      <c r="BI587" s="228">
        <f>IF(N587="nulová",J587,0)</f>
        <v>0</v>
      </c>
      <c r="BJ587" s="20" t="s">
        <v>85</v>
      </c>
      <c r="BK587" s="228">
        <f>ROUND(I587*H587,2)</f>
        <v>0</v>
      </c>
      <c r="BL587" s="20" t="s">
        <v>266</v>
      </c>
      <c r="BM587" s="227" t="s">
        <v>7050</v>
      </c>
    </row>
    <row r="588" s="2" customFormat="1">
      <c r="A588" s="42"/>
      <c r="B588" s="43"/>
      <c r="C588" s="44"/>
      <c r="D588" s="229" t="s">
        <v>176</v>
      </c>
      <c r="E588" s="44"/>
      <c r="F588" s="230" t="s">
        <v>7051</v>
      </c>
      <c r="G588" s="44"/>
      <c r="H588" s="44"/>
      <c r="I588" s="231"/>
      <c r="J588" s="44"/>
      <c r="K588" s="44"/>
      <c r="L588" s="48"/>
      <c r="M588" s="232"/>
      <c r="N588" s="233"/>
      <c r="O588" s="88"/>
      <c r="P588" s="88"/>
      <c r="Q588" s="88"/>
      <c r="R588" s="88"/>
      <c r="S588" s="88"/>
      <c r="T588" s="89"/>
      <c r="U588" s="42"/>
      <c r="V588" s="42"/>
      <c r="W588" s="42"/>
      <c r="X588" s="42"/>
      <c r="Y588" s="42"/>
      <c r="Z588" s="42"/>
      <c r="AA588" s="42"/>
      <c r="AB588" s="42"/>
      <c r="AC588" s="42"/>
      <c r="AD588" s="42"/>
      <c r="AE588" s="42"/>
      <c r="AT588" s="20" t="s">
        <v>176</v>
      </c>
      <c r="AU588" s="20" t="s">
        <v>87</v>
      </c>
    </row>
    <row r="589" s="2" customFormat="1">
      <c r="A589" s="42"/>
      <c r="B589" s="43"/>
      <c r="C589" s="44"/>
      <c r="D589" s="234" t="s">
        <v>178</v>
      </c>
      <c r="E589" s="44"/>
      <c r="F589" s="235" t="s">
        <v>7052</v>
      </c>
      <c r="G589" s="44"/>
      <c r="H589" s="44"/>
      <c r="I589" s="231"/>
      <c r="J589" s="44"/>
      <c r="K589" s="44"/>
      <c r="L589" s="48"/>
      <c r="M589" s="232"/>
      <c r="N589" s="233"/>
      <c r="O589" s="88"/>
      <c r="P589" s="88"/>
      <c r="Q589" s="88"/>
      <c r="R589" s="88"/>
      <c r="S589" s="88"/>
      <c r="T589" s="89"/>
      <c r="U589" s="42"/>
      <c r="V589" s="42"/>
      <c r="W589" s="42"/>
      <c r="X589" s="42"/>
      <c r="Y589" s="42"/>
      <c r="Z589" s="42"/>
      <c r="AA589" s="42"/>
      <c r="AB589" s="42"/>
      <c r="AC589" s="42"/>
      <c r="AD589" s="42"/>
      <c r="AE589" s="42"/>
      <c r="AT589" s="20" t="s">
        <v>178</v>
      </c>
      <c r="AU589" s="20" t="s">
        <v>87</v>
      </c>
    </row>
    <row r="590" s="13" customFormat="1">
      <c r="A590" s="13"/>
      <c r="B590" s="236"/>
      <c r="C590" s="237"/>
      <c r="D590" s="229" t="s">
        <v>180</v>
      </c>
      <c r="E590" s="238" t="s">
        <v>33</v>
      </c>
      <c r="F590" s="239" t="s">
        <v>1834</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7053</v>
      </c>
      <c r="G591" s="247"/>
      <c r="H591" s="250">
        <v>4</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85</v>
      </c>
      <c r="AY591" s="256" t="s">
        <v>168</v>
      </c>
    </row>
    <row r="592" s="2" customFormat="1" ht="16.5" customHeight="1">
      <c r="A592" s="42"/>
      <c r="B592" s="43"/>
      <c r="C592" s="285" t="s">
        <v>1615</v>
      </c>
      <c r="D592" s="285" t="s">
        <v>713</v>
      </c>
      <c r="E592" s="286" t="s">
        <v>7054</v>
      </c>
      <c r="F592" s="287" t="s">
        <v>7055</v>
      </c>
      <c r="G592" s="288" t="s">
        <v>185</v>
      </c>
      <c r="H592" s="289">
        <v>4</v>
      </c>
      <c r="I592" s="290"/>
      <c r="J592" s="291">
        <f>ROUND(I592*H592,2)</f>
        <v>0</v>
      </c>
      <c r="K592" s="287" t="s">
        <v>33</v>
      </c>
      <c r="L592" s="292"/>
      <c r="M592" s="293" t="s">
        <v>33</v>
      </c>
      <c r="N592" s="294" t="s">
        <v>49</v>
      </c>
      <c r="O592" s="88"/>
      <c r="P592" s="225">
        <f>O592*H592</f>
        <v>0</v>
      </c>
      <c r="Q592" s="225">
        <v>0</v>
      </c>
      <c r="R592" s="225">
        <f>Q592*H592</f>
        <v>0</v>
      </c>
      <c r="S592" s="225">
        <v>0</v>
      </c>
      <c r="T592" s="226">
        <f>S592*H592</f>
        <v>0</v>
      </c>
      <c r="U592" s="42"/>
      <c r="V592" s="42"/>
      <c r="W592" s="42"/>
      <c r="X592" s="42"/>
      <c r="Y592" s="42"/>
      <c r="Z592" s="42"/>
      <c r="AA592" s="42"/>
      <c r="AB592" s="42"/>
      <c r="AC592" s="42"/>
      <c r="AD592" s="42"/>
      <c r="AE592" s="42"/>
      <c r="AR592" s="227" t="s">
        <v>366</v>
      </c>
      <c r="AT592" s="227" t="s">
        <v>713</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7056</v>
      </c>
    </row>
    <row r="593" s="2" customFormat="1">
      <c r="A593" s="42"/>
      <c r="B593" s="43"/>
      <c r="C593" s="44"/>
      <c r="D593" s="229" t="s">
        <v>176</v>
      </c>
      <c r="E593" s="44"/>
      <c r="F593" s="230" t="s">
        <v>7055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ht="16.5" customHeight="1">
      <c r="A594" s="42"/>
      <c r="B594" s="43"/>
      <c r="C594" s="216" t="s">
        <v>1623</v>
      </c>
      <c r="D594" s="216" t="s">
        <v>170</v>
      </c>
      <c r="E594" s="217" t="s">
        <v>7057</v>
      </c>
      <c r="F594" s="218" t="s">
        <v>7058</v>
      </c>
      <c r="G594" s="219" t="s">
        <v>185</v>
      </c>
      <c r="H594" s="220">
        <v>1</v>
      </c>
      <c r="I594" s="221"/>
      <c r="J594" s="222">
        <f>ROUND(I594*H594,2)</f>
        <v>0</v>
      </c>
      <c r="K594" s="218" t="s">
        <v>174</v>
      </c>
      <c r="L594" s="48"/>
      <c r="M594" s="223" t="s">
        <v>33</v>
      </c>
      <c r="N594" s="224" t="s">
        <v>49</v>
      </c>
      <c r="O594" s="88"/>
      <c r="P594" s="225">
        <f>O594*H594</f>
        <v>0</v>
      </c>
      <c r="Q594" s="225">
        <v>0.00189</v>
      </c>
      <c r="R594" s="225">
        <f>Q594*H594</f>
        <v>0.00189</v>
      </c>
      <c r="S594" s="225">
        <v>0</v>
      </c>
      <c r="T594" s="226">
        <f>S594*H594</f>
        <v>0</v>
      </c>
      <c r="U594" s="42"/>
      <c r="V594" s="42"/>
      <c r="W594" s="42"/>
      <c r="X594" s="42"/>
      <c r="Y594" s="42"/>
      <c r="Z594" s="42"/>
      <c r="AA594" s="42"/>
      <c r="AB594" s="42"/>
      <c r="AC594" s="42"/>
      <c r="AD594" s="42"/>
      <c r="AE594" s="42"/>
      <c r="AR594" s="227" t="s">
        <v>266</v>
      </c>
      <c r="AT594" s="227" t="s">
        <v>170</v>
      </c>
      <c r="AU594" s="227" t="s">
        <v>87</v>
      </c>
      <c r="AY594" s="20" t="s">
        <v>168</v>
      </c>
      <c r="BE594" s="228">
        <f>IF(N594="základní",J594,0)</f>
        <v>0</v>
      </c>
      <c r="BF594" s="228">
        <f>IF(N594="snížená",J594,0)</f>
        <v>0</v>
      </c>
      <c r="BG594" s="228">
        <f>IF(N594="zákl. přenesená",J594,0)</f>
        <v>0</v>
      </c>
      <c r="BH594" s="228">
        <f>IF(N594="sníž. přenesená",J594,0)</f>
        <v>0</v>
      </c>
      <c r="BI594" s="228">
        <f>IF(N594="nulová",J594,0)</f>
        <v>0</v>
      </c>
      <c r="BJ594" s="20" t="s">
        <v>85</v>
      </c>
      <c r="BK594" s="228">
        <f>ROUND(I594*H594,2)</f>
        <v>0</v>
      </c>
      <c r="BL594" s="20" t="s">
        <v>266</v>
      </c>
      <c r="BM594" s="227" t="s">
        <v>7059</v>
      </c>
    </row>
    <row r="595" s="2" customFormat="1">
      <c r="A595" s="42"/>
      <c r="B595" s="43"/>
      <c r="C595" s="44"/>
      <c r="D595" s="229" t="s">
        <v>176</v>
      </c>
      <c r="E595" s="44"/>
      <c r="F595" s="230" t="s">
        <v>7060</v>
      </c>
      <c r="G595" s="44"/>
      <c r="H595" s="44"/>
      <c r="I595" s="231"/>
      <c r="J595" s="44"/>
      <c r="K595" s="44"/>
      <c r="L595" s="48"/>
      <c r="M595" s="232"/>
      <c r="N595" s="233"/>
      <c r="O595" s="88"/>
      <c r="P595" s="88"/>
      <c r="Q595" s="88"/>
      <c r="R595" s="88"/>
      <c r="S595" s="88"/>
      <c r="T595" s="89"/>
      <c r="U595" s="42"/>
      <c r="V595" s="42"/>
      <c r="W595" s="42"/>
      <c r="X595" s="42"/>
      <c r="Y595" s="42"/>
      <c r="Z595" s="42"/>
      <c r="AA595" s="42"/>
      <c r="AB595" s="42"/>
      <c r="AC595" s="42"/>
      <c r="AD595" s="42"/>
      <c r="AE595" s="42"/>
      <c r="AT595" s="20" t="s">
        <v>176</v>
      </c>
      <c r="AU595" s="20" t="s">
        <v>87</v>
      </c>
    </row>
    <row r="596" s="2" customFormat="1">
      <c r="A596" s="42"/>
      <c r="B596" s="43"/>
      <c r="C596" s="44"/>
      <c r="D596" s="234" t="s">
        <v>178</v>
      </c>
      <c r="E596" s="44"/>
      <c r="F596" s="235" t="s">
        <v>7061</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178</v>
      </c>
      <c r="AU596" s="20" t="s">
        <v>87</v>
      </c>
    </row>
    <row r="597" s="13" customFormat="1">
      <c r="A597" s="13"/>
      <c r="B597" s="236"/>
      <c r="C597" s="237"/>
      <c r="D597" s="229" t="s">
        <v>180</v>
      </c>
      <c r="E597" s="238" t="s">
        <v>33</v>
      </c>
      <c r="F597" s="239" t="s">
        <v>6461</v>
      </c>
      <c r="G597" s="237"/>
      <c r="H597" s="238" t="s">
        <v>33</v>
      </c>
      <c r="I597" s="240"/>
      <c r="J597" s="237"/>
      <c r="K597" s="237"/>
      <c r="L597" s="241"/>
      <c r="M597" s="242"/>
      <c r="N597" s="243"/>
      <c r="O597" s="243"/>
      <c r="P597" s="243"/>
      <c r="Q597" s="243"/>
      <c r="R597" s="243"/>
      <c r="S597" s="243"/>
      <c r="T597" s="244"/>
      <c r="U597" s="13"/>
      <c r="V597" s="13"/>
      <c r="W597" s="13"/>
      <c r="X597" s="13"/>
      <c r="Y597" s="13"/>
      <c r="Z597" s="13"/>
      <c r="AA597" s="13"/>
      <c r="AB597" s="13"/>
      <c r="AC597" s="13"/>
      <c r="AD597" s="13"/>
      <c r="AE597" s="13"/>
      <c r="AT597" s="245" t="s">
        <v>180</v>
      </c>
      <c r="AU597" s="245" t="s">
        <v>87</v>
      </c>
      <c r="AV597" s="13" t="s">
        <v>85</v>
      </c>
      <c r="AW597" s="13" t="s">
        <v>39</v>
      </c>
      <c r="AX597" s="13" t="s">
        <v>78</v>
      </c>
      <c r="AY597" s="245" t="s">
        <v>168</v>
      </c>
    </row>
    <row r="598" s="14" customFormat="1">
      <c r="A598" s="14"/>
      <c r="B598" s="246"/>
      <c r="C598" s="247"/>
      <c r="D598" s="229" t="s">
        <v>180</v>
      </c>
      <c r="E598" s="248" t="s">
        <v>33</v>
      </c>
      <c r="F598" s="249" t="s">
        <v>7062</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85</v>
      </c>
      <c r="AY598" s="256" t="s">
        <v>168</v>
      </c>
    </row>
    <row r="599" s="2" customFormat="1" ht="16.5" customHeight="1">
      <c r="A599" s="42"/>
      <c r="B599" s="43"/>
      <c r="C599" s="216" t="s">
        <v>1629</v>
      </c>
      <c r="D599" s="216" t="s">
        <v>170</v>
      </c>
      <c r="E599" s="217" t="s">
        <v>7063</v>
      </c>
      <c r="F599" s="218" t="s">
        <v>7064</v>
      </c>
      <c r="G599" s="219" t="s">
        <v>2667</v>
      </c>
      <c r="H599" s="295"/>
      <c r="I599" s="221"/>
      <c r="J599" s="222">
        <f>ROUND(I599*H599,2)</f>
        <v>0</v>
      </c>
      <c r="K599" s="218" t="s">
        <v>174</v>
      </c>
      <c r="L599" s="48"/>
      <c r="M599" s="223" t="s">
        <v>33</v>
      </c>
      <c r="N599" s="224" t="s">
        <v>49</v>
      </c>
      <c r="O599" s="88"/>
      <c r="P599" s="225">
        <f>O599*H599</f>
        <v>0</v>
      </c>
      <c r="Q599" s="225">
        <v>0</v>
      </c>
      <c r="R599" s="225">
        <f>Q599*H599</f>
        <v>0</v>
      </c>
      <c r="S599" s="225">
        <v>0</v>
      </c>
      <c r="T599" s="226">
        <f>S599*H599</f>
        <v>0</v>
      </c>
      <c r="U599" s="42"/>
      <c r="V599" s="42"/>
      <c r="W599" s="42"/>
      <c r="X599" s="42"/>
      <c r="Y599" s="42"/>
      <c r="Z599" s="42"/>
      <c r="AA599" s="42"/>
      <c r="AB599" s="42"/>
      <c r="AC599" s="42"/>
      <c r="AD599" s="42"/>
      <c r="AE599" s="42"/>
      <c r="AR599" s="227" t="s">
        <v>266</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266</v>
      </c>
      <c r="BM599" s="227" t="s">
        <v>7065</v>
      </c>
    </row>
    <row r="600" s="2" customFormat="1">
      <c r="A600" s="42"/>
      <c r="B600" s="43"/>
      <c r="C600" s="44"/>
      <c r="D600" s="229" t="s">
        <v>176</v>
      </c>
      <c r="E600" s="44"/>
      <c r="F600" s="230" t="s">
        <v>7066</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7067</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2" customFormat="1" ht="22.8" customHeight="1">
      <c r="A602" s="12"/>
      <c r="B602" s="200"/>
      <c r="C602" s="201"/>
      <c r="D602" s="202" t="s">
        <v>77</v>
      </c>
      <c r="E602" s="214" t="s">
        <v>2671</v>
      </c>
      <c r="F602" s="214" t="s">
        <v>2672</v>
      </c>
      <c r="G602" s="201"/>
      <c r="H602" s="201"/>
      <c r="I602" s="204"/>
      <c r="J602" s="215">
        <f>BK602</f>
        <v>0</v>
      </c>
      <c r="K602" s="201"/>
      <c r="L602" s="206"/>
      <c r="M602" s="207"/>
      <c r="N602" s="208"/>
      <c r="O602" s="208"/>
      <c r="P602" s="209">
        <f>SUM(P603:P609)</f>
        <v>0</v>
      </c>
      <c r="Q602" s="208"/>
      <c r="R602" s="209">
        <f>SUM(R603:R609)</f>
        <v>0.2841552</v>
      </c>
      <c r="S602" s="208"/>
      <c r="T602" s="210">
        <f>SUM(T603:T609)</f>
        <v>0</v>
      </c>
      <c r="U602" s="12"/>
      <c r="V602" s="12"/>
      <c r="W602" s="12"/>
      <c r="X602" s="12"/>
      <c r="Y602" s="12"/>
      <c r="Z602" s="12"/>
      <c r="AA602" s="12"/>
      <c r="AB602" s="12"/>
      <c r="AC602" s="12"/>
      <c r="AD602" s="12"/>
      <c r="AE602" s="12"/>
      <c r="AR602" s="211" t="s">
        <v>87</v>
      </c>
      <c r="AT602" s="212" t="s">
        <v>77</v>
      </c>
      <c r="AU602" s="212" t="s">
        <v>85</v>
      </c>
      <c r="AY602" s="211" t="s">
        <v>168</v>
      </c>
      <c r="BK602" s="213">
        <f>SUM(BK603:BK609)</f>
        <v>0</v>
      </c>
    </row>
    <row r="603" s="2" customFormat="1" ht="16.5" customHeight="1">
      <c r="A603" s="42"/>
      <c r="B603" s="43"/>
      <c r="C603" s="216" t="s">
        <v>1638</v>
      </c>
      <c r="D603" s="216" t="s">
        <v>170</v>
      </c>
      <c r="E603" s="217" t="s">
        <v>3013</v>
      </c>
      <c r="F603" s="218" t="s">
        <v>7068</v>
      </c>
      <c r="G603" s="219" t="s">
        <v>173</v>
      </c>
      <c r="H603" s="220">
        <v>8.4000000000000004</v>
      </c>
      <c r="I603" s="221"/>
      <c r="J603" s="222">
        <f>ROUND(I603*H603,2)</f>
        <v>0</v>
      </c>
      <c r="K603" s="218" t="s">
        <v>33</v>
      </c>
      <c r="L603" s="48"/>
      <c r="M603" s="223" t="s">
        <v>33</v>
      </c>
      <c r="N603" s="224" t="s">
        <v>49</v>
      </c>
      <c r="O603" s="88"/>
      <c r="P603" s="225">
        <f>O603*H603</f>
        <v>0</v>
      </c>
      <c r="Q603" s="225">
        <v>0.033827999999999997</v>
      </c>
      <c r="R603" s="225">
        <f>Q603*H603</f>
        <v>0.2841552</v>
      </c>
      <c r="S603" s="225">
        <v>0</v>
      </c>
      <c r="T603" s="226">
        <f>S603*H603</f>
        <v>0</v>
      </c>
      <c r="U603" s="42"/>
      <c r="V603" s="42"/>
      <c r="W603" s="42"/>
      <c r="X603" s="42"/>
      <c r="Y603" s="42"/>
      <c r="Z603" s="42"/>
      <c r="AA603" s="42"/>
      <c r="AB603" s="42"/>
      <c r="AC603" s="42"/>
      <c r="AD603" s="42"/>
      <c r="AE603" s="42"/>
      <c r="AR603" s="227" t="s">
        <v>266</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266</v>
      </c>
      <c r="BM603" s="227" t="s">
        <v>7069</v>
      </c>
    </row>
    <row r="604" s="2" customFormat="1">
      <c r="A604" s="42"/>
      <c r="B604" s="43"/>
      <c r="C604" s="44"/>
      <c r="D604" s="229" t="s">
        <v>176</v>
      </c>
      <c r="E604" s="44"/>
      <c r="F604" s="230" t="s">
        <v>7068</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13" customFormat="1">
      <c r="A605" s="13"/>
      <c r="B605" s="236"/>
      <c r="C605" s="237"/>
      <c r="D605" s="229" t="s">
        <v>180</v>
      </c>
      <c r="E605" s="238" t="s">
        <v>33</v>
      </c>
      <c r="F605" s="239" t="s">
        <v>667</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180</v>
      </c>
      <c r="AU605" s="245" t="s">
        <v>87</v>
      </c>
      <c r="AV605" s="13" t="s">
        <v>85</v>
      </c>
      <c r="AW605" s="13" t="s">
        <v>39</v>
      </c>
      <c r="AX605" s="13" t="s">
        <v>78</v>
      </c>
      <c r="AY605" s="245" t="s">
        <v>168</v>
      </c>
    </row>
    <row r="606" s="14" customFormat="1">
      <c r="A606" s="14"/>
      <c r="B606" s="246"/>
      <c r="C606" s="247"/>
      <c r="D606" s="229" t="s">
        <v>180</v>
      </c>
      <c r="E606" s="248" t="s">
        <v>33</v>
      </c>
      <c r="F606" s="249" t="s">
        <v>7070</v>
      </c>
      <c r="G606" s="247"/>
      <c r="H606" s="250">
        <v>8.4000000000000004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180</v>
      </c>
      <c r="AU606" s="256" t="s">
        <v>87</v>
      </c>
      <c r="AV606" s="14" t="s">
        <v>87</v>
      </c>
      <c r="AW606" s="14" t="s">
        <v>39</v>
      </c>
      <c r="AX606" s="14" t="s">
        <v>85</v>
      </c>
      <c r="AY606" s="256" t="s">
        <v>168</v>
      </c>
    </row>
    <row r="607" s="2" customFormat="1" ht="16.5" customHeight="1">
      <c r="A607" s="42"/>
      <c r="B607" s="43"/>
      <c r="C607" s="216" t="s">
        <v>1648</v>
      </c>
      <c r="D607" s="216" t="s">
        <v>170</v>
      </c>
      <c r="E607" s="217" t="s">
        <v>7071</v>
      </c>
      <c r="F607" s="218" t="s">
        <v>7072</v>
      </c>
      <c r="G607" s="219" t="s">
        <v>2667</v>
      </c>
      <c r="H607" s="295"/>
      <c r="I607" s="221"/>
      <c r="J607" s="222">
        <f>ROUND(I607*H607,2)</f>
        <v>0</v>
      </c>
      <c r="K607" s="218" t="s">
        <v>174</v>
      </c>
      <c r="L607" s="48"/>
      <c r="M607" s="223" t="s">
        <v>33</v>
      </c>
      <c r="N607" s="224" t="s">
        <v>49</v>
      </c>
      <c r="O607" s="88"/>
      <c r="P607" s="225">
        <f>O607*H607</f>
        <v>0</v>
      </c>
      <c r="Q607" s="225">
        <v>0</v>
      </c>
      <c r="R607" s="225">
        <f>Q607*H607</f>
        <v>0</v>
      </c>
      <c r="S607" s="225">
        <v>0</v>
      </c>
      <c r="T607" s="226">
        <f>S607*H607</f>
        <v>0</v>
      </c>
      <c r="U607" s="42"/>
      <c r="V607" s="42"/>
      <c r="W607" s="42"/>
      <c r="X607" s="42"/>
      <c r="Y607" s="42"/>
      <c r="Z607" s="42"/>
      <c r="AA607" s="42"/>
      <c r="AB607" s="42"/>
      <c r="AC607" s="42"/>
      <c r="AD607" s="42"/>
      <c r="AE607" s="42"/>
      <c r="AR607" s="227" t="s">
        <v>266</v>
      </c>
      <c r="AT607" s="227" t="s">
        <v>170</v>
      </c>
      <c r="AU607" s="227" t="s">
        <v>87</v>
      </c>
      <c r="AY607" s="20" t="s">
        <v>168</v>
      </c>
      <c r="BE607" s="228">
        <f>IF(N607="základní",J607,0)</f>
        <v>0</v>
      </c>
      <c r="BF607" s="228">
        <f>IF(N607="snížená",J607,0)</f>
        <v>0</v>
      </c>
      <c r="BG607" s="228">
        <f>IF(N607="zákl. přenesená",J607,0)</f>
        <v>0</v>
      </c>
      <c r="BH607" s="228">
        <f>IF(N607="sníž. přenesená",J607,0)</f>
        <v>0</v>
      </c>
      <c r="BI607" s="228">
        <f>IF(N607="nulová",J607,0)</f>
        <v>0</v>
      </c>
      <c r="BJ607" s="20" t="s">
        <v>85</v>
      </c>
      <c r="BK607" s="228">
        <f>ROUND(I607*H607,2)</f>
        <v>0</v>
      </c>
      <c r="BL607" s="20" t="s">
        <v>266</v>
      </c>
      <c r="BM607" s="227" t="s">
        <v>7073</v>
      </c>
    </row>
    <row r="608" s="2" customFormat="1">
      <c r="A608" s="42"/>
      <c r="B608" s="43"/>
      <c r="C608" s="44"/>
      <c r="D608" s="229" t="s">
        <v>176</v>
      </c>
      <c r="E608" s="44"/>
      <c r="F608" s="230" t="s">
        <v>7074</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176</v>
      </c>
      <c r="AU608" s="20" t="s">
        <v>87</v>
      </c>
    </row>
    <row r="609" s="2" customFormat="1">
      <c r="A609" s="42"/>
      <c r="B609" s="43"/>
      <c r="C609" s="44"/>
      <c r="D609" s="234" t="s">
        <v>178</v>
      </c>
      <c r="E609" s="44"/>
      <c r="F609" s="235" t="s">
        <v>7075</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178</v>
      </c>
      <c r="AU609" s="20" t="s">
        <v>87</v>
      </c>
    </row>
    <row r="610" s="12" customFormat="1" ht="22.8" customHeight="1">
      <c r="A610" s="12"/>
      <c r="B610" s="200"/>
      <c r="C610" s="201"/>
      <c r="D610" s="202" t="s">
        <v>77</v>
      </c>
      <c r="E610" s="214" t="s">
        <v>3323</v>
      </c>
      <c r="F610" s="214" t="s">
        <v>3324</v>
      </c>
      <c r="G610" s="201"/>
      <c r="H610" s="201"/>
      <c r="I610" s="204"/>
      <c r="J610" s="215">
        <f>BK610</f>
        <v>0</v>
      </c>
      <c r="K610" s="201"/>
      <c r="L610" s="206"/>
      <c r="M610" s="207"/>
      <c r="N610" s="208"/>
      <c r="O610" s="208"/>
      <c r="P610" s="209">
        <f>SUM(P611:P628)</f>
        <v>0</v>
      </c>
      <c r="Q610" s="208"/>
      <c r="R610" s="209">
        <f>SUM(R611:R628)</f>
        <v>0.089360800000000004</v>
      </c>
      <c r="S610" s="208"/>
      <c r="T610" s="210">
        <f>SUM(T611:T628)</f>
        <v>0</v>
      </c>
      <c r="U610" s="12"/>
      <c r="V610" s="12"/>
      <c r="W610" s="12"/>
      <c r="X610" s="12"/>
      <c r="Y610" s="12"/>
      <c r="Z610" s="12"/>
      <c r="AA610" s="12"/>
      <c r="AB610" s="12"/>
      <c r="AC610" s="12"/>
      <c r="AD610" s="12"/>
      <c r="AE610" s="12"/>
      <c r="AR610" s="211" t="s">
        <v>87</v>
      </c>
      <c r="AT610" s="212" t="s">
        <v>77</v>
      </c>
      <c r="AU610" s="212" t="s">
        <v>85</v>
      </c>
      <c r="AY610" s="211" t="s">
        <v>168</v>
      </c>
      <c r="BK610" s="213">
        <f>SUM(BK611:BK628)</f>
        <v>0</v>
      </c>
    </row>
    <row r="611" s="2" customFormat="1" ht="21.75" customHeight="1">
      <c r="A611" s="42"/>
      <c r="B611" s="43"/>
      <c r="C611" s="216" t="s">
        <v>1655</v>
      </c>
      <c r="D611" s="216" t="s">
        <v>170</v>
      </c>
      <c r="E611" s="217" t="s">
        <v>7076</v>
      </c>
      <c r="F611" s="218" t="s">
        <v>7077</v>
      </c>
      <c r="G611" s="219" t="s">
        <v>741</v>
      </c>
      <c r="H611" s="220">
        <v>3.2000000000000002</v>
      </c>
      <c r="I611" s="221"/>
      <c r="J611" s="222">
        <f>ROUND(I611*H611,2)</f>
        <v>0</v>
      </c>
      <c r="K611" s="218" t="s">
        <v>174</v>
      </c>
      <c r="L611" s="48"/>
      <c r="M611" s="223" t="s">
        <v>33</v>
      </c>
      <c r="N611" s="224" t="s">
        <v>49</v>
      </c>
      <c r="O611" s="88"/>
      <c r="P611" s="225">
        <f>O611*H611</f>
        <v>0</v>
      </c>
      <c r="Q611" s="225">
        <v>0.0024199999999999998</v>
      </c>
      <c r="R611" s="225">
        <f>Q611*H611</f>
        <v>0.007744</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7078</v>
      </c>
    </row>
    <row r="612" s="2" customFormat="1">
      <c r="A612" s="42"/>
      <c r="B612" s="43"/>
      <c r="C612" s="44"/>
      <c r="D612" s="229" t="s">
        <v>176</v>
      </c>
      <c r="E612" s="44"/>
      <c r="F612" s="230" t="s">
        <v>7079</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7080</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6461</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7081</v>
      </c>
      <c r="G615" s="247"/>
      <c r="H615" s="250">
        <v>3.2000000000000002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21.75" customHeight="1">
      <c r="A616" s="42"/>
      <c r="B616" s="43"/>
      <c r="C616" s="216" t="s">
        <v>1661</v>
      </c>
      <c r="D616" s="216" t="s">
        <v>170</v>
      </c>
      <c r="E616" s="217" t="s">
        <v>6573</v>
      </c>
      <c r="F616" s="218" t="s">
        <v>6574</v>
      </c>
      <c r="G616" s="219" t="s">
        <v>741</v>
      </c>
      <c r="H616" s="220">
        <v>26</v>
      </c>
      <c r="I616" s="221"/>
      <c r="J616" s="222">
        <f>ROUND(I616*H616,2)</f>
        <v>0</v>
      </c>
      <c r="K616" s="218" t="s">
        <v>174</v>
      </c>
      <c r="L616" s="48"/>
      <c r="M616" s="223" t="s">
        <v>33</v>
      </c>
      <c r="N616" s="224" t="s">
        <v>49</v>
      </c>
      <c r="O616" s="88"/>
      <c r="P616" s="225">
        <f>O616*H616</f>
        <v>0</v>
      </c>
      <c r="Q616" s="225">
        <v>0.0030000000000000001</v>
      </c>
      <c r="R616" s="225">
        <f>Q616*H616</f>
        <v>0.078</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7082</v>
      </c>
    </row>
    <row r="617" s="2" customFormat="1">
      <c r="A617" s="42"/>
      <c r="B617" s="43"/>
      <c r="C617" s="44"/>
      <c r="D617" s="229" t="s">
        <v>176</v>
      </c>
      <c r="E617" s="44"/>
      <c r="F617" s="230" t="s">
        <v>6576</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6577</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13" customFormat="1">
      <c r="A619" s="13"/>
      <c r="B619" s="236"/>
      <c r="C619" s="237"/>
      <c r="D619" s="229" t="s">
        <v>180</v>
      </c>
      <c r="E619" s="238" t="s">
        <v>33</v>
      </c>
      <c r="F619" s="239" t="s">
        <v>6461</v>
      </c>
      <c r="G619" s="237"/>
      <c r="H619" s="238" t="s">
        <v>33</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180</v>
      </c>
      <c r="AU619" s="245" t="s">
        <v>87</v>
      </c>
      <c r="AV619" s="13" t="s">
        <v>85</v>
      </c>
      <c r="AW619" s="13" t="s">
        <v>39</v>
      </c>
      <c r="AX619" s="13" t="s">
        <v>78</v>
      </c>
      <c r="AY619" s="245" t="s">
        <v>168</v>
      </c>
    </row>
    <row r="620" s="14" customFormat="1">
      <c r="A620" s="14"/>
      <c r="B620" s="246"/>
      <c r="C620" s="247"/>
      <c r="D620" s="229" t="s">
        <v>180</v>
      </c>
      <c r="E620" s="248" t="s">
        <v>33</v>
      </c>
      <c r="F620" s="249" t="s">
        <v>7083</v>
      </c>
      <c r="G620" s="247"/>
      <c r="H620" s="250">
        <v>26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180</v>
      </c>
      <c r="AU620" s="256" t="s">
        <v>87</v>
      </c>
      <c r="AV620" s="14" t="s">
        <v>87</v>
      </c>
      <c r="AW620" s="14" t="s">
        <v>39</v>
      </c>
      <c r="AX620" s="14" t="s">
        <v>85</v>
      </c>
      <c r="AY620" s="256" t="s">
        <v>168</v>
      </c>
    </row>
    <row r="621" s="2" customFormat="1" ht="16.5" customHeight="1">
      <c r="A621" s="42"/>
      <c r="B621" s="43"/>
      <c r="C621" s="216" t="s">
        <v>1669</v>
      </c>
      <c r="D621" s="216" t="s">
        <v>170</v>
      </c>
      <c r="E621" s="217" t="s">
        <v>3404</v>
      </c>
      <c r="F621" s="218" t="s">
        <v>3405</v>
      </c>
      <c r="G621" s="219" t="s">
        <v>741</v>
      </c>
      <c r="H621" s="220">
        <v>1.3700000000000001</v>
      </c>
      <c r="I621" s="221"/>
      <c r="J621" s="222">
        <f>ROUND(I621*H621,2)</f>
        <v>0</v>
      </c>
      <c r="K621" s="218" t="s">
        <v>174</v>
      </c>
      <c r="L621" s="48"/>
      <c r="M621" s="223" t="s">
        <v>33</v>
      </c>
      <c r="N621" s="224" t="s">
        <v>49</v>
      </c>
      <c r="O621" s="88"/>
      <c r="P621" s="225">
        <f>O621*H621</f>
        <v>0</v>
      </c>
      <c r="Q621" s="225">
        <v>0.00264</v>
      </c>
      <c r="R621" s="225">
        <f>Q621*H621</f>
        <v>0.0036168000000000003</v>
      </c>
      <c r="S621" s="225">
        <v>0</v>
      </c>
      <c r="T621" s="226">
        <f>S621*H621</f>
        <v>0</v>
      </c>
      <c r="U621" s="42"/>
      <c r="V621" s="42"/>
      <c r="W621" s="42"/>
      <c r="X621" s="42"/>
      <c r="Y621" s="42"/>
      <c r="Z621" s="42"/>
      <c r="AA621" s="42"/>
      <c r="AB621" s="42"/>
      <c r="AC621" s="42"/>
      <c r="AD621" s="42"/>
      <c r="AE621" s="42"/>
      <c r="AR621" s="227" t="s">
        <v>266</v>
      </c>
      <c r="AT621" s="227" t="s">
        <v>170</v>
      </c>
      <c r="AU621" s="227" t="s">
        <v>87</v>
      </c>
      <c r="AY621" s="20" t="s">
        <v>168</v>
      </c>
      <c r="BE621" s="228">
        <f>IF(N621="základní",J621,0)</f>
        <v>0</v>
      </c>
      <c r="BF621" s="228">
        <f>IF(N621="snížená",J621,0)</f>
        <v>0</v>
      </c>
      <c r="BG621" s="228">
        <f>IF(N621="zákl. přenesená",J621,0)</f>
        <v>0</v>
      </c>
      <c r="BH621" s="228">
        <f>IF(N621="sníž. přenesená",J621,0)</f>
        <v>0</v>
      </c>
      <c r="BI621" s="228">
        <f>IF(N621="nulová",J621,0)</f>
        <v>0</v>
      </c>
      <c r="BJ621" s="20" t="s">
        <v>85</v>
      </c>
      <c r="BK621" s="228">
        <f>ROUND(I621*H621,2)</f>
        <v>0</v>
      </c>
      <c r="BL621" s="20" t="s">
        <v>266</v>
      </c>
      <c r="BM621" s="227" t="s">
        <v>7084</v>
      </c>
    </row>
    <row r="622" s="2" customFormat="1">
      <c r="A622" s="42"/>
      <c r="B622" s="43"/>
      <c r="C622" s="44"/>
      <c r="D622" s="229" t="s">
        <v>176</v>
      </c>
      <c r="E622" s="44"/>
      <c r="F622" s="230" t="s">
        <v>3407</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176</v>
      </c>
      <c r="AU622" s="20" t="s">
        <v>87</v>
      </c>
    </row>
    <row r="623" s="2" customFormat="1">
      <c r="A623" s="42"/>
      <c r="B623" s="43"/>
      <c r="C623" s="44"/>
      <c r="D623" s="234" t="s">
        <v>178</v>
      </c>
      <c r="E623" s="44"/>
      <c r="F623" s="235" t="s">
        <v>3408</v>
      </c>
      <c r="G623" s="44"/>
      <c r="H623" s="44"/>
      <c r="I623" s="231"/>
      <c r="J623" s="44"/>
      <c r="K623" s="44"/>
      <c r="L623" s="48"/>
      <c r="M623" s="232"/>
      <c r="N623" s="233"/>
      <c r="O623" s="88"/>
      <c r="P623" s="88"/>
      <c r="Q623" s="88"/>
      <c r="R623" s="88"/>
      <c r="S623" s="88"/>
      <c r="T623" s="89"/>
      <c r="U623" s="42"/>
      <c r="V623" s="42"/>
      <c r="W623" s="42"/>
      <c r="X623" s="42"/>
      <c r="Y623" s="42"/>
      <c r="Z623" s="42"/>
      <c r="AA623" s="42"/>
      <c r="AB623" s="42"/>
      <c r="AC623" s="42"/>
      <c r="AD623" s="42"/>
      <c r="AE623" s="42"/>
      <c r="AT623" s="20" t="s">
        <v>178</v>
      </c>
      <c r="AU623" s="20" t="s">
        <v>87</v>
      </c>
    </row>
    <row r="624" s="13" customFormat="1">
      <c r="A624" s="13"/>
      <c r="B624" s="236"/>
      <c r="C624" s="237"/>
      <c r="D624" s="229" t="s">
        <v>180</v>
      </c>
      <c r="E624" s="238" t="s">
        <v>33</v>
      </c>
      <c r="F624" s="239" t="s">
        <v>6461</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180</v>
      </c>
      <c r="AU624" s="245" t="s">
        <v>87</v>
      </c>
      <c r="AV624" s="13" t="s">
        <v>85</v>
      </c>
      <c r="AW624" s="13" t="s">
        <v>39</v>
      </c>
      <c r="AX624" s="13" t="s">
        <v>78</v>
      </c>
      <c r="AY624" s="245" t="s">
        <v>168</v>
      </c>
    </row>
    <row r="625" s="14" customFormat="1">
      <c r="A625" s="14"/>
      <c r="B625" s="246"/>
      <c r="C625" s="247"/>
      <c r="D625" s="229" t="s">
        <v>180</v>
      </c>
      <c r="E625" s="248" t="s">
        <v>33</v>
      </c>
      <c r="F625" s="249" t="s">
        <v>7085</v>
      </c>
      <c r="G625" s="247"/>
      <c r="H625" s="250">
        <v>1.3700000000000001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180</v>
      </c>
      <c r="AU625" s="256" t="s">
        <v>87</v>
      </c>
      <c r="AV625" s="14" t="s">
        <v>87</v>
      </c>
      <c r="AW625" s="14" t="s">
        <v>39</v>
      </c>
      <c r="AX625" s="14" t="s">
        <v>85</v>
      </c>
      <c r="AY625" s="256" t="s">
        <v>168</v>
      </c>
    </row>
    <row r="626" s="2" customFormat="1" ht="16.5" customHeight="1">
      <c r="A626" s="42"/>
      <c r="B626" s="43"/>
      <c r="C626" s="216" t="s">
        <v>1675</v>
      </c>
      <c r="D626" s="216" t="s">
        <v>170</v>
      </c>
      <c r="E626" s="217" t="s">
        <v>6587</v>
      </c>
      <c r="F626" s="218" t="s">
        <v>6588</v>
      </c>
      <c r="G626" s="219" t="s">
        <v>556</v>
      </c>
      <c r="H626" s="220">
        <v>0.088999999999999996</v>
      </c>
      <c r="I626" s="221"/>
      <c r="J626" s="222">
        <f>ROUND(I626*H626,2)</f>
        <v>0</v>
      </c>
      <c r="K626" s="218" t="s">
        <v>174</v>
      </c>
      <c r="L626" s="48"/>
      <c r="M626" s="223" t="s">
        <v>33</v>
      </c>
      <c r="N626" s="224" t="s">
        <v>49</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266</v>
      </c>
      <c r="AT626" s="227" t="s">
        <v>170</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7086</v>
      </c>
    </row>
    <row r="627" s="2" customFormat="1">
      <c r="A627" s="42"/>
      <c r="B627" s="43"/>
      <c r="C627" s="44"/>
      <c r="D627" s="229" t="s">
        <v>176</v>
      </c>
      <c r="E627" s="44"/>
      <c r="F627" s="230" t="s">
        <v>6590</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2" customFormat="1">
      <c r="A628" s="42"/>
      <c r="B628" s="43"/>
      <c r="C628" s="44"/>
      <c r="D628" s="234" t="s">
        <v>178</v>
      </c>
      <c r="E628" s="44"/>
      <c r="F628" s="235" t="s">
        <v>6591</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178</v>
      </c>
      <c r="AU628" s="20" t="s">
        <v>87</v>
      </c>
    </row>
    <row r="629" s="12" customFormat="1" ht="22.8" customHeight="1">
      <c r="A629" s="12"/>
      <c r="B629" s="200"/>
      <c r="C629" s="201"/>
      <c r="D629" s="202" t="s">
        <v>77</v>
      </c>
      <c r="E629" s="214" t="s">
        <v>3637</v>
      </c>
      <c r="F629" s="214" t="s">
        <v>3638</v>
      </c>
      <c r="G629" s="201"/>
      <c r="H629" s="201"/>
      <c r="I629" s="204"/>
      <c r="J629" s="215">
        <f>BK629</f>
        <v>0</v>
      </c>
      <c r="K629" s="201"/>
      <c r="L629" s="206"/>
      <c r="M629" s="207"/>
      <c r="N629" s="208"/>
      <c r="O629" s="208"/>
      <c r="P629" s="209">
        <f>SUM(P630:P640)</f>
        <v>0</v>
      </c>
      <c r="Q629" s="208"/>
      <c r="R629" s="209">
        <f>SUM(R630:R640)</f>
        <v>0</v>
      </c>
      <c r="S629" s="208"/>
      <c r="T629" s="210">
        <f>SUM(T630:T640)</f>
        <v>0</v>
      </c>
      <c r="U629" s="12"/>
      <c r="V629" s="12"/>
      <c r="W629" s="12"/>
      <c r="X629" s="12"/>
      <c r="Y629" s="12"/>
      <c r="Z629" s="12"/>
      <c r="AA629" s="12"/>
      <c r="AB629" s="12"/>
      <c r="AC629" s="12"/>
      <c r="AD629" s="12"/>
      <c r="AE629" s="12"/>
      <c r="AR629" s="211" t="s">
        <v>87</v>
      </c>
      <c r="AT629" s="212" t="s">
        <v>77</v>
      </c>
      <c r="AU629" s="212" t="s">
        <v>85</v>
      </c>
      <c r="AY629" s="211" t="s">
        <v>168</v>
      </c>
      <c r="BK629" s="213">
        <f>SUM(BK630:BK640)</f>
        <v>0</v>
      </c>
    </row>
    <row r="630" s="2" customFormat="1" ht="16.5" customHeight="1">
      <c r="A630" s="42"/>
      <c r="B630" s="43"/>
      <c r="C630" s="216" t="s">
        <v>1681</v>
      </c>
      <c r="D630" s="216" t="s">
        <v>170</v>
      </c>
      <c r="E630" s="217" t="s">
        <v>7087</v>
      </c>
      <c r="F630" s="218" t="s">
        <v>7088</v>
      </c>
      <c r="G630" s="219" t="s">
        <v>185</v>
      </c>
      <c r="H630" s="220">
        <v>1</v>
      </c>
      <c r="I630" s="221"/>
      <c r="J630" s="222">
        <f>ROUND(I630*H630,2)</f>
        <v>0</v>
      </c>
      <c r="K630" s="218" t="s">
        <v>33</v>
      </c>
      <c r="L630" s="48"/>
      <c r="M630" s="223" t="s">
        <v>33</v>
      </c>
      <c r="N630" s="224" t="s">
        <v>49</v>
      </c>
      <c r="O630" s="88"/>
      <c r="P630" s="225">
        <f>O630*H630</f>
        <v>0</v>
      </c>
      <c r="Q630" s="225">
        <v>0</v>
      </c>
      <c r="R630" s="225">
        <f>Q630*H630</f>
        <v>0</v>
      </c>
      <c r="S630" s="225">
        <v>0</v>
      </c>
      <c r="T630" s="226">
        <f>S630*H630</f>
        <v>0</v>
      </c>
      <c r="U630" s="42"/>
      <c r="V630" s="42"/>
      <c r="W630" s="42"/>
      <c r="X630" s="42"/>
      <c r="Y630" s="42"/>
      <c r="Z630" s="42"/>
      <c r="AA630" s="42"/>
      <c r="AB630" s="42"/>
      <c r="AC630" s="42"/>
      <c r="AD630" s="42"/>
      <c r="AE630" s="42"/>
      <c r="AR630" s="227" t="s">
        <v>121</v>
      </c>
      <c r="AT630" s="227" t="s">
        <v>170</v>
      </c>
      <c r="AU630" s="227" t="s">
        <v>87</v>
      </c>
      <c r="AY630" s="20" t="s">
        <v>168</v>
      </c>
      <c r="BE630" s="228">
        <f>IF(N630="základní",J630,0)</f>
        <v>0</v>
      </c>
      <c r="BF630" s="228">
        <f>IF(N630="snížená",J630,0)</f>
        <v>0</v>
      </c>
      <c r="BG630" s="228">
        <f>IF(N630="zákl. přenesená",J630,0)</f>
        <v>0</v>
      </c>
      <c r="BH630" s="228">
        <f>IF(N630="sníž. přenesená",J630,0)</f>
        <v>0</v>
      </c>
      <c r="BI630" s="228">
        <f>IF(N630="nulová",J630,0)</f>
        <v>0</v>
      </c>
      <c r="BJ630" s="20" t="s">
        <v>85</v>
      </c>
      <c r="BK630" s="228">
        <f>ROUND(I630*H630,2)</f>
        <v>0</v>
      </c>
      <c r="BL630" s="20" t="s">
        <v>121</v>
      </c>
      <c r="BM630" s="227" t="s">
        <v>7089</v>
      </c>
    </row>
    <row r="631" s="2" customFormat="1">
      <c r="A631" s="42"/>
      <c r="B631" s="43"/>
      <c r="C631" s="44"/>
      <c r="D631" s="229" t="s">
        <v>176</v>
      </c>
      <c r="E631" s="44"/>
      <c r="F631" s="230" t="s">
        <v>7088</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176</v>
      </c>
      <c r="AU631" s="20" t="s">
        <v>87</v>
      </c>
    </row>
    <row r="632" s="13" customFormat="1">
      <c r="A632" s="13"/>
      <c r="B632" s="236"/>
      <c r="C632" s="237"/>
      <c r="D632" s="229" t="s">
        <v>180</v>
      </c>
      <c r="E632" s="238" t="s">
        <v>33</v>
      </c>
      <c r="F632" s="239" t="s">
        <v>7090</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7091</v>
      </c>
      <c r="G633" s="247"/>
      <c r="H633" s="250">
        <v>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16.5" customHeight="1">
      <c r="A634" s="42"/>
      <c r="B634" s="43"/>
      <c r="C634" s="216" t="s">
        <v>1703</v>
      </c>
      <c r="D634" s="216" t="s">
        <v>170</v>
      </c>
      <c r="E634" s="217" t="s">
        <v>7092</v>
      </c>
      <c r="F634" s="218" t="s">
        <v>7093</v>
      </c>
      <c r="G634" s="219" t="s">
        <v>173</v>
      </c>
      <c r="H634" s="220">
        <v>1</v>
      </c>
      <c r="I634" s="221"/>
      <c r="J634" s="222">
        <f>ROUND(I634*H634,2)</f>
        <v>0</v>
      </c>
      <c r="K634" s="218" t="s">
        <v>33</v>
      </c>
      <c r="L634" s="48"/>
      <c r="M634" s="223" t="s">
        <v>33</v>
      </c>
      <c r="N634" s="224" t="s">
        <v>49</v>
      </c>
      <c r="O634" s="88"/>
      <c r="P634" s="225">
        <f>O634*H634</f>
        <v>0</v>
      </c>
      <c r="Q634" s="225">
        <v>0</v>
      </c>
      <c r="R634" s="225">
        <f>Q634*H634</f>
        <v>0</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7094</v>
      </c>
    </row>
    <row r="635" s="2" customFormat="1">
      <c r="A635" s="42"/>
      <c r="B635" s="43"/>
      <c r="C635" s="44"/>
      <c r="D635" s="229" t="s">
        <v>176</v>
      </c>
      <c r="E635" s="44"/>
      <c r="F635" s="230" t="s">
        <v>7093</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13" customFormat="1">
      <c r="A636" s="13"/>
      <c r="B636" s="236"/>
      <c r="C636" s="237"/>
      <c r="D636" s="229" t="s">
        <v>180</v>
      </c>
      <c r="E636" s="238" t="s">
        <v>33</v>
      </c>
      <c r="F636" s="239" t="s">
        <v>7095</v>
      </c>
      <c r="G636" s="237"/>
      <c r="H636" s="238" t="s">
        <v>33</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180</v>
      </c>
      <c r="AU636" s="245" t="s">
        <v>87</v>
      </c>
      <c r="AV636" s="13" t="s">
        <v>85</v>
      </c>
      <c r="AW636" s="13" t="s">
        <v>39</v>
      </c>
      <c r="AX636" s="13" t="s">
        <v>78</v>
      </c>
      <c r="AY636" s="245" t="s">
        <v>168</v>
      </c>
    </row>
    <row r="637" s="14" customFormat="1">
      <c r="A637" s="14"/>
      <c r="B637" s="246"/>
      <c r="C637" s="247"/>
      <c r="D637" s="229" t="s">
        <v>180</v>
      </c>
      <c r="E637" s="248" t="s">
        <v>33</v>
      </c>
      <c r="F637" s="249" t="s">
        <v>7096</v>
      </c>
      <c r="G637" s="247"/>
      <c r="H637" s="250">
        <v>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180</v>
      </c>
      <c r="AU637" s="256" t="s">
        <v>87</v>
      </c>
      <c r="AV637" s="14" t="s">
        <v>87</v>
      </c>
      <c r="AW637" s="14" t="s">
        <v>39</v>
      </c>
      <c r="AX637" s="14" t="s">
        <v>85</v>
      </c>
      <c r="AY637" s="256" t="s">
        <v>168</v>
      </c>
    </row>
    <row r="638" s="2" customFormat="1" ht="16.5" customHeight="1">
      <c r="A638" s="42"/>
      <c r="B638" s="43"/>
      <c r="C638" s="216" t="s">
        <v>1712</v>
      </c>
      <c r="D638" s="216" t="s">
        <v>170</v>
      </c>
      <c r="E638" s="217" t="s">
        <v>7097</v>
      </c>
      <c r="F638" s="218" t="s">
        <v>7098</v>
      </c>
      <c r="G638" s="219" t="s">
        <v>2667</v>
      </c>
      <c r="H638" s="295"/>
      <c r="I638" s="221"/>
      <c r="J638" s="222">
        <f>ROUND(I638*H638,2)</f>
        <v>0</v>
      </c>
      <c r="K638" s="218" t="s">
        <v>174</v>
      </c>
      <c r="L638" s="48"/>
      <c r="M638" s="223" t="s">
        <v>33</v>
      </c>
      <c r="N638" s="224" t="s">
        <v>49</v>
      </c>
      <c r="O638" s="88"/>
      <c r="P638" s="225">
        <f>O638*H638</f>
        <v>0</v>
      </c>
      <c r="Q638" s="225">
        <v>0</v>
      </c>
      <c r="R638" s="225">
        <f>Q638*H638</f>
        <v>0</v>
      </c>
      <c r="S638" s="225">
        <v>0</v>
      </c>
      <c r="T638" s="226">
        <f>S638*H638</f>
        <v>0</v>
      </c>
      <c r="U638" s="42"/>
      <c r="V638" s="42"/>
      <c r="W638" s="42"/>
      <c r="X638" s="42"/>
      <c r="Y638" s="42"/>
      <c r="Z638" s="42"/>
      <c r="AA638" s="42"/>
      <c r="AB638" s="42"/>
      <c r="AC638" s="42"/>
      <c r="AD638" s="42"/>
      <c r="AE638" s="42"/>
      <c r="AR638" s="227" t="s">
        <v>266</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266</v>
      </c>
      <c r="BM638" s="227" t="s">
        <v>7099</v>
      </c>
    </row>
    <row r="639" s="2" customFormat="1">
      <c r="A639" s="42"/>
      <c r="B639" s="43"/>
      <c r="C639" s="44"/>
      <c r="D639" s="229" t="s">
        <v>176</v>
      </c>
      <c r="E639" s="44"/>
      <c r="F639" s="230" t="s">
        <v>7100</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7101</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2" customFormat="1" ht="22.8" customHeight="1">
      <c r="A641" s="12"/>
      <c r="B641" s="200"/>
      <c r="C641" s="201"/>
      <c r="D641" s="202" t="s">
        <v>77</v>
      </c>
      <c r="E641" s="214" t="s">
        <v>3817</v>
      </c>
      <c r="F641" s="214" t="s">
        <v>3818</v>
      </c>
      <c r="G641" s="201"/>
      <c r="H641" s="201"/>
      <c r="I641" s="204"/>
      <c r="J641" s="215">
        <f>BK641</f>
        <v>0</v>
      </c>
      <c r="K641" s="201"/>
      <c r="L641" s="206"/>
      <c r="M641" s="207"/>
      <c r="N641" s="208"/>
      <c r="O641" s="208"/>
      <c r="P641" s="209">
        <f>SUM(P642:P656)</f>
        <v>0</v>
      </c>
      <c r="Q641" s="208"/>
      <c r="R641" s="209">
        <f>SUM(R642:R656)</f>
        <v>0</v>
      </c>
      <c r="S641" s="208"/>
      <c r="T641" s="210">
        <f>SUM(T642:T656)</f>
        <v>0</v>
      </c>
      <c r="U641" s="12"/>
      <c r="V641" s="12"/>
      <c r="W641" s="12"/>
      <c r="X641" s="12"/>
      <c r="Y641" s="12"/>
      <c r="Z641" s="12"/>
      <c r="AA641" s="12"/>
      <c r="AB641" s="12"/>
      <c r="AC641" s="12"/>
      <c r="AD641" s="12"/>
      <c r="AE641" s="12"/>
      <c r="AR641" s="211" t="s">
        <v>87</v>
      </c>
      <c r="AT641" s="212" t="s">
        <v>77</v>
      </c>
      <c r="AU641" s="212" t="s">
        <v>85</v>
      </c>
      <c r="AY641" s="211" t="s">
        <v>168</v>
      </c>
      <c r="BK641" s="213">
        <f>SUM(BK642:BK656)</f>
        <v>0</v>
      </c>
    </row>
    <row r="642" s="2" customFormat="1" ht="21.75" customHeight="1">
      <c r="A642" s="42"/>
      <c r="B642" s="43"/>
      <c r="C642" s="216" t="s">
        <v>1718</v>
      </c>
      <c r="D642" s="216" t="s">
        <v>170</v>
      </c>
      <c r="E642" s="217" t="s">
        <v>7102</v>
      </c>
      <c r="F642" s="218" t="s">
        <v>7103</v>
      </c>
      <c r="G642" s="219" t="s">
        <v>185</v>
      </c>
      <c r="H642" s="220">
        <v>1</v>
      </c>
      <c r="I642" s="221"/>
      <c r="J642" s="222">
        <f>ROUND(I642*H642,2)</f>
        <v>0</v>
      </c>
      <c r="K642" s="218" t="s">
        <v>33</v>
      </c>
      <c r="L642" s="48"/>
      <c r="M642" s="223" t="s">
        <v>33</v>
      </c>
      <c r="N642" s="224" t="s">
        <v>49</v>
      </c>
      <c r="O642" s="88"/>
      <c r="P642" s="225">
        <f>O642*H642</f>
        <v>0</v>
      </c>
      <c r="Q642" s="225">
        <v>0</v>
      </c>
      <c r="R642" s="225">
        <f>Q642*H642</f>
        <v>0</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7104</v>
      </c>
    </row>
    <row r="643" s="2" customFormat="1">
      <c r="A643" s="42"/>
      <c r="B643" s="43"/>
      <c r="C643" s="44"/>
      <c r="D643" s="229" t="s">
        <v>176</v>
      </c>
      <c r="E643" s="44"/>
      <c r="F643" s="230" t="s">
        <v>7103</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13" customFormat="1">
      <c r="A644" s="13"/>
      <c r="B644" s="236"/>
      <c r="C644" s="237"/>
      <c r="D644" s="229" t="s">
        <v>180</v>
      </c>
      <c r="E644" s="238" t="s">
        <v>33</v>
      </c>
      <c r="F644" s="239" t="s">
        <v>1834</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180</v>
      </c>
      <c r="AU644" s="245" t="s">
        <v>87</v>
      </c>
      <c r="AV644" s="13" t="s">
        <v>85</v>
      </c>
      <c r="AW644" s="13" t="s">
        <v>39</v>
      </c>
      <c r="AX644" s="13" t="s">
        <v>78</v>
      </c>
      <c r="AY644" s="245" t="s">
        <v>168</v>
      </c>
    </row>
    <row r="645" s="14" customFormat="1">
      <c r="A645" s="14"/>
      <c r="B645" s="246"/>
      <c r="C645" s="247"/>
      <c r="D645" s="229" t="s">
        <v>180</v>
      </c>
      <c r="E645" s="248" t="s">
        <v>33</v>
      </c>
      <c r="F645" s="249" t="s">
        <v>7105</v>
      </c>
      <c r="G645" s="247"/>
      <c r="H645" s="250">
        <v>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85</v>
      </c>
      <c r="AY645" s="256" t="s">
        <v>168</v>
      </c>
    </row>
    <row r="646" s="2" customFormat="1" ht="16.5" customHeight="1">
      <c r="A646" s="42"/>
      <c r="B646" s="43"/>
      <c r="C646" s="216" t="s">
        <v>1725</v>
      </c>
      <c r="D646" s="216" t="s">
        <v>170</v>
      </c>
      <c r="E646" s="217" t="s">
        <v>7106</v>
      </c>
      <c r="F646" s="218" t="s">
        <v>7107</v>
      </c>
      <c r="G646" s="219" t="s">
        <v>1053</v>
      </c>
      <c r="H646" s="220">
        <v>1</v>
      </c>
      <c r="I646" s="221"/>
      <c r="J646" s="222">
        <f>ROUND(I646*H646,2)</f>
        <v>0</v>
      </c>
      <c r="K646" s="218" t="s">
        <v>33</v>
      </c>
      <c r="L646" s="48"/>
      <c r="M646" s="223" t="s">
        <v>33</v>
      </c>
      <c r="N646" s="224" t="s">
        <v>49</v>
      </c>
      <c r="O646" s="88"/>
      <c r="P646" s="225">
        <f>O646*H646</f>
        <v>0</v>
      </c>
      <c r="Q646" s="225">
        <v>0</v>
      </c>
      <c r="R646" s="225">
        <f>Q646*H646</f>
        <v>0</v>
      </c>
      <c r="S646" s="225">
        <v>0</v>
      </c>
      <c r="T646" s="226">
        <f>S646*H646</f>
        <v>0</v>
      </c>
      <c r="U646" s="42"/>
      <c r="V646" s="42"/>
      <c r="W646" s="42"/>
      <c r="X646" s="42"/>
      <c r="Y646" s="42"/>
      <c r="Z646" s="42"/>
      <c r="AA646" s="42"/>
      <c r="AB646" s="42"/>
      <c r="AC646" s="42"/>
      <c r="AD646" s="42"/>
      <c r="AE646" s="42"/>
      <c r="AR646" s="227" t="s">
        <v>266</v>
      </c>
      <c r="AT646" s="227" t="s">
        <v>170</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7108</v>
      </c>
    </row>
    <row r="647" s="2" customFormat="1">
      <c r="A647" s="42"/>
      <c r="B647" s="43"/>
      <c r="C647" s="44"/>
      <c r="D647" s="229" t="s">
        <v>176</v>
      </c>
      <c r="E647" s="44"/>
      <c r="F647" s="230" t="s">
        <v>7107</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3" customFormat="1">
      <c r="A648" s="13"/>
      <c r="B648" s="236"/>
      <c r="C648" s="237"/>
      <c r="D648" s="229" t="s">
        <v>180</v>
      </c>
      <c r="E648" s="238" t="s">
        <v>33</v>
      </c>
      <c r="F648" s="239" t="s">
        <v>1834</v>
      </c>
      <c r="G648" s="237"/>
      <c r="H648" s="238" t="s">
        <v>33</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180</v>
      </c>
      <c r="AU648" s="245" t="s">
        <v>87</v>
      </c>
      <c r="AV648" s="13" t="s">
        <v>85</v>
      </c>
      <c r="AW648" s="13" t="s">
        <v>39</v>
      </c>
      <c r="AX648" s="13" t="s">
        <v>78</v>
      </c>
      <c r="AY648" s="245" t="s">
        <v>168</v>
      </c>
    </row>
    <row r="649" s="14" customFormat="1">
      <c r="A649" s="14"/>
      <c r="B649" s="246"/>
      <c r="C649" s="247"/>
      <c r="D649" s="229" t="s">
        <v>180</v>
      </c>
      <c r="E649" s="248" t="s">
        <v>33</v>
      </c>
      <c r="F649" s="249" t="s">
        <v>7109</v>
      </c>
      <c r="G649" s="247"/>
      <c r="H649" s="250">
        <v>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85</v>
      </c>
      <c r="AY649" s="256" t="s">
        <v>168</v>
      </c>
    </row>
    <row r="650" s="2" customFormat="1" ht="16.5" customHeight="1">
      <c r="A650" s="42"/>
      <c r="B650" s="43"/>
      <c r="C650" s="216" t="s">
        <v>1732</v>
      </c>
      <c r="D650" s="216" t="s">
        <v>170</v>
      </c>
      <c r="E650" s="217" t="s">
        <v>7110</v>
      </c>
      <c r="F650" s="218" t="s">
        <v>7111</v>
      </c>
      <c r="G650" s="219" t="s">
        <v>185</v>
      </c>
      <c r="H650" s="220">
        <v>1</v>
      </c>
      <c r="I650" s="221"/>
      <c r="J650" s="222">
        <f>ROUND(I650*H650,2)</f>
        <v>0</v>
      </c>
      <c r="K650" s="218" t="s">
        <v>33</v>
      </c>
      <c r="L650" s="48"/>
      <c r="M650" s="223" t="s">
        <v>33</v>
      </c>
      <c r="N650" s="224" t="s">
        <v>49</v>
      </c>
      <c r="O650" s="88"/>
      <c r="P650" s="225">
        <f>O650*H650</f>
        <v>0</v>
      </c>
      <c r="Q650" s="225">
        <v>0</v>
      </c>
      <c r="R650" s="225">
        <f>Q650*H650</f>
        <v>0</v>
      </c>
      <c r="S650" s="225">
        <v>0</v>
      </c>
      <c r="T650" s="226">
        <f>S650*H650</f>
        <v>0</v>
      </c>
      <c r="U650" s="42"/>
      <c r="V650" s="42"/>
      <c r="W650" s="42"/>
      <c r="X650" s="42"/>
      <c r="Y650" s="42"/>
      <c r="Z650" s="42"/>
      <c r="AA650" s="42"/>
      <c r="AB650" s="42"/>
      <c r="AC650" s="42"/>
      <c r="AD650" s="42"/>
      <c r="AE650" s="42"/>
      <c r="AR650" s="227" t="s">
        <v>266</v>
      </c>
      <c r="AT650" s="227" t="s">
        <v>170</v>
      </c>
      <c r="AU650" s="227" t="s">
        <v>87</v>
      </c>
      <c r="AY650" s="20" t="s">
        <v>168</v>
      </c>
      <c r="BE650" s="228">
        <f>IF(N650="základní",J650,0)</f>
        <v>0</v>
      </c>
      <c r="BF650" s="228">
        <f>IF(N650="snížená",J650,0)</f>
        <v>0</v>
      </c>
      <c r="BG650" s="228">
        <f>IF(N650="zákl. přenesená",J650,0)</f>
        <v>0</v>
      </c>
      <c r="BH650" s="228">
        <f>IF(N650="sníž. přenesená",J650,0)</f>
        <v>0</v>
      </c>
      <c r="BI650" s="228">
        <f>IF(N650="nulová",J650,0)</f>
        <v>0</v>
      </c>
      <c r="BJ650" s="20" t="s">
        <v>85</v>
      </c>
      <c r="BK650" s="228">
        <f>ROUND(I650*H650,2)</f>
        <v>0</v>
      </c>
      <c r="BL650" s="20" t="s">
        <v>266</v>
      </c>
      <c r="BM650" s="227" t="s">
        <v>7112</v>
      </c>
    </row>
    <row r="651" s="2" customFormat="1">
      <c r="A651" s="42"/>
      <c r="B651" s="43"/>
      <c r="C651" s="44"/>
      <c r="D651" s="229" t="s">
        <v>176</v>
      </c>
      <c r="E651" s="44"/>
      <c r="F651" s="230" t="s">
        <v>7111</v>
      </c>
      <c r="G651" s="44"/>
      <c r="H651" s="44"/>
      <c r="I651" s="231"/>
      <c r="J651" s="44"/>
      <c r="K651" s="44"/>
      <c r="L651" s="48"/>
      <c r="M651" s="232"/>
      <c r="N651" s="233"/>
      <c r="O651" s="88"/>
      <c r="P651" s="88"/>
      <c r="Q651" s="88"/>
      <c r="R651" s="88"/>
      <c r="S651" s="88"/>
      <c r="T651" s="89"/>
      <c r="U651" s="42"/>
      <c r="V651" s="42"/>
      <c r="W651" s="42"/>
      <c r="X651" s="42"/>
      <c r="Y651" s="42"/>
      <c r="Z651" s="42"/>
      <c r="AA651" s="42"/>
      <c r="AB651" s="42"/>
      <c r="AC651" s="42"/>
      <c r="AD651" s="42"/>
      <c r="AE651" s="42"/>
      <c r="AT651" s="20" t="s">
        <v>176</v>
      </c>
      <c r="AU651" s="20" t="s">
        <v>87</v>
      </c>
    </row>
    <row r="652" s="13" customFormat="1">
      <c r="A652" s="13"/>
      <c r="B652" s="236"/>
      <c r="C652" s="237"/>
      <c r="D652" s="229" t="s">
        <v>180</v>
      </c>
      <c r="E652" s="238" t="s">
        <v>33</v>
      </c>
      <c r="F652" s="239" t="s">
        <v>1834</v>
      </c>
      <c r="G652" s="237"/>
      <c r="H652" s="238" t="s">
        <v>33</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180</v>
      </c>
      <c r="AU652" s="245" t="s">
        <v>87</v>
      </c>
      <c r="AV652" s="13" t="s">
        <v>85</v>
      </c>
      <c r="AW652" s="13" t="s">
        <v>39</v>
      </c>
      <c r="AX652" s="13" t="s">
        <v>78</v>
      </c>
      <c r="AY652" s="245" t="s">
        <v>168</v>
      </c>
    </row>
    <row r="653" s="14" customFormat="1">
      <c r="A653" s="14"/>
      <c r="B653" s="246"/>
      <c r="C653" s="247"/>
      <c r="D653" s="229" t="s">
        <v>180</v>
      </c>
      <c r="E653" s="248" t="s">
        <v>33</v>
      </c>
      <c r="F653" s="249" t="s">
        <v>7113</v>
      </c>
      <c r="G653" s="247"/>
      <c r="H653" s="250">
        <v>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85</v>
      </c>
      <c r="AY653" s="256" t="s">
        <v>168</v>
      </c>
    </row>
    <row r="654" s="2" customFormat="1" ht="16.5" customHeight="1">
      <c r="A654" s="42"/>
      <c r="B654" s="43"/>
      <c r="C654" s="216" t="s">
        <v>1738</v>
      </c>
      <c r="D654" s="216" t="s">
        <v>170</v>
      </c>
      <c r="E654" s="217" t="s">
        <v>6630</v>
      </c>
      <c r="F654" s="218" t="s">
        <v>6631</v>
      </c>
      <c r="G654" s="219" t="s">
        <v>2667</v>
      </c>
      <c r="H654" s="295"/>
      <c r="I654" s="221"/>
      <c r="J654" s="222">
        <f>ROUND(I654*H654,2)</f>
        <v>0</v>
      </c>
      <c r="K654" s="218" t="s">
        <v>174</v>
      </c>
      <c r="L654" s="48"/>
      <c r="M654" s="223" t="s">
        <v>33</v>
      </c>
      <c r="N654" s="224" t="s">
        <v>49</v>
      </c>
      <c r="O654" s="88"/>
      <c r="P654" s="225">
        <f>O654*H654</f>
        <v>0</v>
      </c>
      <c r="Q654" s="225">
        <v>0</v>
      </c>
      <c r="R654" s="225">
        <f>Q654*H654</f>
        <v>0</v>
      </c>
      <c r="S654" s="225">
        <v>0</v>
      </c>
      <c r="T654" s="226">
        <f>S654*H654</f>
        <v>0</v>
      </c>
      <c r="U654" s="42"/>
      <c r="V654" s="42"/>
      <c r="W654" s="42"/>
      <c r="X654" s="42"/>
      <c r="Y654" s="42"/>
      <c r="Z654" s="42"/>
      <c r="AA654" s="42"/>
      <c r="AB654" s="42"/>
      <c r="AC654" s="42"/>
      <c r="AD654" s="42"/>
      <c r="AE654" s="42"/>
      <c r="AR654" s="227" t="s">
        <v>266</v>
      </c>
      <c r="AT654" s="227" t="s">
        <v>170</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266</v>
      </c>
      <c r="BM654" s="227" t="s">
        <v>7114</v>
      </c>
    </row>
    <row r="655" s="2" customFormat="1">
      <c r="A655" s="42"/>
      <c r="B655" s="43"/>
      <c r="C655" s="44"/>
      <c r="D655" s="229" t="s">
        <v>176</v>
      </c>
      <c r="E655" s="44"/>
      <c r="F655" s="230" t="s">
        <v>6633</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2" customFormat="1">
      <c r="A656" s="42"/>
      <c r="B656" s="43"/>
      <c r="C656" s="44"/>
      <c r="D656" s="234" t="s">
        <v>178</v>
      </c>
      <c r="E656" s="44"/>
      <c r="F656" s="235" t="s">
        <v>6634</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178</v>
      </c>
      <c r="AU656" s="20" t="s">
        <v>87</v>
      </c>
    </row>
    <row r="657" s="12" customFormat="1" ht="22.8" customHeight="1">
      <c r="A657" s="12"/>
      <c r="B657" s="200"/>
      <c r="C657" s="201"/>
      <c r="D657" s="202" t="s">
        <v>77</v>
      </c>
      <c r="E657" s="214" t="s">
        <v>3880</v>
      </c>
      <c r="F657" s="214" t="s">
        <v>3881</v>
      </c>
      <c r="G657" s="201"/>
      <c r="H657" s="201"/>
      <c r="I657" s="204"/>
      <c r="J657" s="215">
        <f>BK657</f>
        <v>0</v>
      </c>
      <c r="K657" s="201"/>
      <c r="L657" s="206"/>
      <c r="M657" s="207"/>
      <c r="N657" s="208"/>
      <c r="O657" s="208"/>
      <c r="P657" s="209">
        <f>SUM(P658:P683)</f>
        <v>0</v>
      </c>
      <c r="Q657" s="208"/>
      <c r="R657" s="209">
        <f>SUM(R658:R683)</f>
        <v>0.80786619999999987</v>
      </c>
      <c r="S657" s="208"/>
      <c r="T657" s="210">
        <f>SUM(T658:T683)</f>
        <v>0</v>
      </c>
      <c r="U657" s="12"/>
      <c r="V657" s="12"/>
      <c r="W657" s="12"/>
      <c r="X657" s="12"/>
      <c r="Y657" s="12"/>
      <c r="Z657" s="12"/>
      <c r="AA657" s="12"/>
      <c r="AB657" s="12"/>
      <c r="AC657" s="12"/>
      <c r="AD657" s="12"/>
      <c r="AE657" s="12"/>
      <c r="AR657" s="211" t="s">
        <v>87</v>
      </c>
      <c r="AT657" s="212" t="s">
        <v>77</v>
      </c>
      <c r="AU657" s="212" t="s">
        <v>85</v>
      </c>
      <c r="AY657" s="211" t="s">
        <v>168</v>
      </c>
      <c r="BK657" s="213">
        <f>SUM(BK658:BK683)</f>
        <v>0</v>
      </c>
    </row>
    <row r="658" s="2" customFormat="1" ht="16.5" customHeight="1">
      <c r="A658" s="42"/>
      <c r="B658" s="43"/>
      <c r="C658" s="216" t="s">
        <v>1744</v>
      </c>
      <c r="D658" s="216" t="s">
        <v>170</v>
      </c>
      <c r="E658" s="217" t="s">
        <v>3883</v>
      </c>
      <c r="F658" s="218" t="s">
        <v>3884</v>
      </c>
      <c r="G658" s="219" t="s">
        <v>173</v>
      </c>
      <c r="H658" s="220">
        <v>23.199999999999999</v>
      </c>
      <c r="I658" s="221"/>
      <c r="J658" s="222">
        <f>ROUND(I658*H658,2)</f>
        <v>0</v>
      </c>
      <c r="K658" s="218" t="s">
        <v>174</v>
      </c>
      <c r="L658" s="48"/>
      <c r="M658" s="223" t="s">
        <v>33</v>
      </c>
      <c r="N658" s="224" t="s">
        <v>49</v>
      </c>
      <c r="O658" s="88"/>
      <c r="P658" s="225">
        <f>O658*H658</f>
        <v>0</v>
      </c>
      <c r="Q658" s="225">
        <v>0</v>
      </c>
      <c r="R658" s="225">
        <f>Q658*H658</f>
        <v>0</v>
      </c>
      <c r="S658" s="225">
        <v>0</v>
      </c>
      <c r="T658" s="226">
        <f>S658*H658</f>
        <v>0</v>
      </c>
      <c r="U658" s="42"/>
      <c r="V658" s="42"/>
      <c r="W658" s="42"/>
      <c r="X658" s="42"/>
      <c r="Y658" s="42"/>
      <c r="Z658" s="42"/>
      <c r="AA658" s="42"/>
      <c r="AB658" s="42"/>
      <c r="AC658" s="42"/>
      <c r="AD658" s="42"/>
      <c r="AE658" s="42"/>
      <c r="AR658" s="227" t="s">
        <v>266</v>
      </c>
      <c r="AT658" s="227" t="s">
        <v>170</v>
      </c>
      <c r="AU658" s="227" t="s">
        <v>87</v>
      </c>
      <c r="AY658" s="20" t="s">
        <v>168</v>
      </c>
      <c r="BE658" s="228">
        <f>IF(N658="základní",J658,0)</f>
        <v>0</v>
      </c>
      <c r="BF658" s="228">
        <f>IF(N658="snížená",J658,0)</f>
        <v>0</v>
      </c>
      <c r="BG658" s="228">
        <f>IF(N658="zákl. přenesená",J658,0)</f>
        <v>0</v>
      </c>
      <c r="BH658" s="228">
        <f>IF(N658="sníž. přenesená",J658,0)</f>
        <v>0</v>
      </c>
      <c r="BI658" s="228">
        <f>IF(N658="nulová",J658,0)</f>
        <v>0</v>
      </c>
      <c r="BJ658" s="20" t="s">
        <v>85</v>
      </c>
      <c r="BK658" s="228">
        <f>ROUND(I658*H658,2)</f>
        <v>0</v>
      </c>
      <c r="BL658" s="20" t="s">
        <v>266</v>
      </c>
      <c r="BM658" s="227" t="s">
        <v>7115</v>
      </c>
    </row>
    <row r="659" s="2" customFormat="1">
      <c r="A659" s="42"/>
      <c r="B659" s="43"/>
      <c r="C659" s="44"/>
      <c r="D659" s="229" t="s">
        <v>176</v>
      </c>
      <c r="E659" s="44"/>
      <c r="F659" s="230" t="s">
        <v>3886</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176</v>
      </c>
      <c r="AU659" s="20" t="s">
        <v>87</v>
      </c>
    </row>
    <row r="660" s="2" customFormat="1">
      <c r="A660" s="42"/>
      <c r="B660" s="43"/>
      <c r="C660" s="44"/>
      <c r="D660" s="234" t="s">
        <v>178</v>
      </c>
      <c r="E660" s="44"/>
      <c r="F660" s="235" t="s">
        <v>3887</v>
      </c>
      <c r="G660" s="44"/>
      <c r="H660" s="44"/>
      <c r="I660" s="231"/>
      <c r="J660" s="44"/>
      <c r="K660" s="44"/>
      <c r="L660" s="48"/>
      <c r="M660" s="232"/>
      <c r="N660" s="233"/>
      <c r="O660" s="88"/>
      <c r="P660" s="88"/>
      <c r="Q660" s="88"/>
      <c r="R660" s="88"/>
      <c r="S660" s="88"/>
      <c r="T660" s="89"/>
      <c r="U660" s="42"/>
      <c r="V660" s="42"/>
      <c r="W660" s="42"/>
      <c r="X660" s="42"/>
      <c r="Y660" s="42"/>
      <c r="Z660" s="42"/>
      <c r="AA660" s="42"/>
      <c r="AB660" s="42"/>
      <c r="AC660" s="42"/>
      <c r="AD660" s="42"/>
      <c r="AE660" s="42"/>
      <c r="AT660" s="20" t="s">
        <v>178</v>
      </c>
      <c r="AU660" s="20" t="s">
        <v>87</v>
      </c>
    </row>
    <row r="661" s="2" customFormat="1" ht="16.5" customHeight="1">
      <c r="A661" s="42"/>
      <c r="B661" s="43"/>
      <c r="C661" s="216" t="s">
        <v>1751</v>
      </c>
      <c r="D661" s="216" t="s">
        <v>170</v>
      </c>
      <c r="E661" s="217" t="s">
        <v>3890</v>
      </c>
      <c r="F661" s="218" t="s">
        <v>3891</v>
      </c>
      <c r="G661" s="219" t="s">
        <v>173</v>
      </c>
      <c r="H661" s="220">
        <v>25.030000000000001</v>
      </c>
      <c r="I661" s="221"/>
      <c r="J661" s="222">
        <f>ROUND(I661*H661,2)</f>
        <v>0</v>
      </c>
      <c r="K661" s="218" t="s">
        <v>174</v>
      </c>
      <c r="L661" s="48"/>
      <c r="M661" s="223" t="s">
        <v>33</v>
      </c>
      <c r="N661" s="224" t="s">
        <v>49</v>
      </c>
      <c r="O661" s="88"/>
      <c r="P661" s="225">
        <f>O661*H661</f>
        <v>0</v>
      </c>
      <c r="Q661" s="225">
        <v>0.00029999999999999997</v>
      </c>
      <c r="R661" s="225">
        <f>Q661*H661</f>
        <v>0.007509</v>
      </c>
      <c r="S661" s="225">
        <v>0</v>
      </c>
      <c r="T661" s="226">
        <f>S661*H661</f>
        <v>0</v>
      </c>
      <c r="U661" s="42"/>
      <c r="V661" s="42"/>
      <c r="W661" s="42"/>
      <c r="X661" s="42"/>
      <c r="Y661" s="42"/>
      <c r="Z661" s="42"/>
      <c r="AA661" s="42"/>
      <c r="AB661" s="42"/>
      <c r="AC661" s="42"/>
      <c r="AD661" s="42"/>
      <c r="AE661" s="42"/>
      <c r="AR661" s="227" t="s">
        <v>266</v>
      </c>
      <c r="AT661" s="227" t="s">
        <v>170</v>
      </c>
      <c r="AU661" s="227" t="s">
        <v>87</v>
      </c>
      <c r="AY661" s="20" t="s">
        <v>168</v>
      </c>
      <c r="BE661" s="228">
        <f>IF(N661="základní",J661,0)</f>
        <v>0</v>
      </c>
      <c r="BF661" s="228">
        <f>IF(N661="snížená",J661,0)</f>
        <v>0</v>
      </c>
      <c r="BG661" s="228">
        <f>IF(N661="zákl. přenesená",J661,0)</f>
        <v>0</v>
      </c>
      <c r="BH661" s="228">
        <f>IF(N661="sníž. přenesená",J661,0)</f>
        <v>0</v>
      </c>
      <c r="BI661" s="228">
        <f>IF(N661="nulová",J661,0)</f>
        <v>0</v>
      </c>
      <c r="BJ661" s="20" t="s">
        <v>85</v>
      </c>
      <c r="BK661" s="228">
        <f>ROUND(I661*H661,2)</f>
        <v>0</v>
      </c>
      <c r="BL661" s="20" t="s">
        <v>266</v>
      </c>
      <c r="BM661" s="227" t="s">
        <v>7116</v>
      </c>
    </row>
    <row r="662" s="2" customFormat="1">
      <c r="A662" s="42"/>
      <c r="B662" s="43"/>
      <c r="C662" s="44"/>
      <c r="D662" s="229" t="s">
        <v>176</v>
      </c>
      <c r="E662" s="44"/>
      <c r="F662" s="230" t="s">
        <v>3893</v>
      </c>
      <c r="G662" s="44"/>
      <c r="H662" s="44"/>
      <c r="I662" s="231"/>
      <c r="J662" s="44"/>
      <c r="K662" s="44"/>
      <c r="L662" s="48"/>
      <c r="M662" s="232"/>
      <c r="N662" s="233"/>
      <c r="O662" s="88"/>
      <c r="P662" s="88"/>
      <c r="Q662" s="88"/>
      <c r="R662" s="88"/>
      <c r="S662" s="88"/>
      <c r="T662" s="89"/>
      <c r="U662" s="42"/>
      <c r="V662" s="42"/>
      <c r="W662" s="42"/>
      <c r="X662" s="42"/>
      <c r="Y662" s="42"/>
      <c r="Z662" s="42"/>
      <c r="AA662" s="42"/>
      <c r="AB662" s="42"/>
      <c r="AC662" s="42"/>
      <c r="AD662" s="42"/>
      <c r="AE662" s="42"/>
      <c r="AT662" s="20" t="s">
        <v>176</v>
      </c>
      <c r="AU662" s="20" t="s">
        <v>87</v>
      </c>
    </row>
    <row r="663" s="2" customFormat="1">
      <c r="A663" s="42"/>
      <c r="B663" s="43"/>
      <c r="C663" s="44"/>
      <c r="D663" s="234" t="s">
        <v>178</v>
      </c>
      <c r="E663" s="44"/>
      <c r="F663" s="235" t="s">
        <v>3894</v>
      </c>
      <c r="G663" s="44"/>
      <c r="H663" s="44"/>
      <c r="I663" s="231"/>
      <c r="J663" s="44"/>
      <c r="K663" s="44"/>
      <c r="L663" s="48"/>
      <c r="M663" s="232"/>
      <c r="N663" s="233"/>
      <c r="O663" s="88"/>
      <c r="P663" s="88"/>
      <c r="Q663" s="88"/>
      <c r="R663" s="88"/>
      <c r="S663" s="88"/>
      <c r="T663" s="89"/>
      <c r="U663" s="42"/>
      <c r="V663" s="42"/>
      <c r="W663" s="42"/>
      <c r="X663" s="42"/>
      <c r="Y663" s="42"/>
      <c r="Z663" s="42"/>
      <c r="AA663" s="42"/>
      <c r="AB663" s="42"/>
      <c r="AC663" s="42"/>
      <c r="AD663" s="42"/>
      <c r="AE663" s="42"/>
      <c r="AT663" s="20" t="s">
        <v>178</v>
      </c>
      <c r="AU663" s="20" t="s">
        <v>87</v>
      </c>
    </row>
    <row r="664" s="14" customFormat="1">
      <c r="A664" s="14"/>
      <c r="B664" s="246"/>
      <c r="C664" s="247"/>
      <c r="D664" s="229" t="s">
        <v>180</v>
      </c>
      <c r="E664" s="248" t="s">
        <v>33</v>
      </c>
      <c r="F664" s="249" t="s">
        <v>7117</v>
      </c>
      <c r="G664" s="247"/>
      <c r="H664" s="250">
        <v>25.030000000000001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85</v>
      </c>
      <c r="AY664" s="256" t="s">
        <v>168</v>
      </c>
    </row>
    <row r="665" s="2" customFormat="1" ht="21.75" customHeight="1">
      <c r="A665" s="42"/>
      <c r="B665" s="43"/>
      <c r="C665" s="216" t="s">
        <v>1758</v>
      </c>
      <c r="D665" s="216" t="s">
        <v>170</v>
      </c>
      <c r="E665" s="217" t="s">
        <v>3984</v>
      </c>
      <c r="F665" s="218" t="s">
        <v>3985</v>
      </c>
      <c r="G665" s="219" t="s">
        <v>741</v>
      </c>
      <c r="H665" s="220">
        <v>18.300000000000001</v>
      </c>
      <c r="I665" s="221"/>
      <c r="J665" s="222">
        <f>ROUND(I665*H665,2)</f>
        <v>0</v>
      </c>
      <c r="K665" s="218" t="s">
        <v>174</v>
      </c>
      <c r="L665" s="48"/>
      <c r="M665" s="223" t="s">
        <v>33</v>
      </c>
      <c r="N665" s="224" t="s">
        <v>49</v>
      </c>
      <c r="O665" s="88"/>
      <c r="P665" s="225">
        <f>O665*H665</f>
        <v>0</v>
      </c>
      <c r="Q665" s="225">
        <v>0.00058</v>
      </c>
      <c r="R665" s="225">
        <f>Q665*H665</f>
        <v>0.010614</v>
      </c>
      <c r="S665" s="225">
        <v>0</v>
      </c>
      <c r="T665" s="226">
        <f>S665*H665</f>
        <v>0</v>
      </c>
      <c r="U665" s="42"/>
      <c r="V665" s="42"/>
      <c r="W665" s="42"/>
      <c r="X665" s="42"/>
      <c r="Y665" s="42"/>
      <c r="Z665" s="42"/>
      <c r="AA665" s="42"/>
      <c r="AB665" s="42"/>
      <c r="AC665" s="42"/>
      <c r="AD665" s="42"/>
      <c r="AE665" s="42"/>
      <c r="AR665" s="227" t="s">
        <v>266</v>
      </c>
      <c r="AT665" s="227" t="s">
        <v>170</v>
      </c>
      <c r="AU665" s="227" t="s">
        <v>87</v>
      </c>
      <c r="AY665" s="20" t="s">
        <v>168</v>
      </c>
      <c r="BE665" s="228">
        <f>IF(N665="základní",J665,0)</f>
        <v>0</v>
      </c>
      <c r="BF665" s="228">
        <f>IF(N665="snížená",J665,0)</f>
        <v>0</v>
      </c>
      <c r="BG665" s="228">
        <f>IF(N665="zákl. přenesená",J665,0)</f>
        <v>0</v>
      </c>
      <c r="BH665" s="228">
        <f>IF(N665="sníž. přenesená",J665,0)</f>
        <v>0</v>
      </c>
      <c r="BI665" s="228">
        <f>IF(N665="nulová",J665,0)</f>
        <v>0</v>
      </c>
      <c r="BJ665" s="20" t="s">
        <v>85</v>
      </c>
      <c r="BK665" s="228">
        <f>ROUND(I665*H665,2)</f>
        <v>0</v>
      </c>
      <c r="BL665" s="20" t="s">
        <v>266</v>
      </c>
      <c r="BM665" s="227" t="s">
        <v>7118</v>
      </c>
    </row>
    <row r="666" s="2" customFormat="1">
      <c r="A666" s="42"/>
      <c r="B666" s="43"/>
      <c r="C666" s="44"/>
      <c r="D666" s="229" t="s">
        <v>176</v>
      </c>
      <c r="E666" s="44"/>
      <c r="F666" s="230" t="s">
        <v>3987</v>
      </c>
      <c r="G666" s="44"/>
      <c r="H666" s="44"/>
      <c r="I666" s="231"/>
      <c r="J666" s="44"/>
      <c r="K666" s="44"/>
      <c r="L666" s="48"/>
      <c r="M666" s="232"/>
      <c r="N666" s="233"/>
      <c r="O666" s="88"/>
      <c r="P666" s="88"/>
      <c r="Q666" s="88"/>
      <c r="R666" s="88"/>
      <c r="S666" s="88"/>
      <c r="T666" s="89"/>
      <c r="U666" s="42"/>
      <c r="V666" s="42"/>
      <c r="W666" s="42"/>
      <c r="X666" s="42"/>
      <c r="Y666" s="42"/>
      <c r="Z666" s="42"/>
      <c r="AA666" s="42"/>
      <c r="AB666" s="42"/>
      <c r="AC666" s="42"/>
      <c r="AD666" s="42"/>
      <c r="AE666" s="42"/>
      <c r="AT666" s="20" t="s">
        <v>176</v>
      </c>
      <c r="AU666" s="20" t="s">
        <v>87</v>
      </c>
    </row>
    <row r="667" s="2" customFormat="1">
      <c r="A667" s="42"/>
      <c r="B667" s="43"/>
      <c r="C667" s="44"/>
      <c r="D667" s="234" t="s">
        <v>178</v>
      </c>
      <c r="E667" s="44"/>
      <c r="F667" s="235" t="s">
        <v>3988</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178</v>
      </c>
      <c r="AU667" s="20" t="s">
        <v>87</v>
      </c>
    </row>
    <row r="668" s="13" customFormat="1">
      <c r="A668" s="13"/>
      <c r="B668" s="236"/>
      <c r="C668" s="237"/>
      <c r="D668" s="229" t="s">
        <v>180</v>
      </c>
      <c r="E668" s="238" t="s">
        <v>33</v>
      </c>
      <c r="F668" s="239" t="s">
        <v>667</v>
      </c>
      <c r="G668" s="237"/>
      <c r="H668" s="238" t="s">
        <v>33</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180</v>
      </c>
      <c r="AU668" s="245" t="s">
        <v>87</v>
      </c>
      <c r="AV668" s="13" t="s">
        <v>85</v>
      </c>
      <c r="AW668" s="13" t="s">
        <v>39</v>
      </c>
      <c r="AX668" s="13" t="s">
        <v>78</v>
      </c>
      <c r="AY668" s="245" t="s">
        <v>168</v>
      </c>
    </row>
    <row r="669" s="14" customFormat="1">
      <c r="A669" s="14"/>
      <c r="B669" s="246"/>
      <c r="C669" s="247"/>
      <c r="D669" s="229" t="s">
        <v>180</v>
      </c>
      <c r="E669" s="248" t="s">
        <v>33</v>
      </c>
      <c r="F669" s="249" t="s">
        <v>7119</v>
      </c>
      <c r="G669" s="247"/>
      <c r="H669" s="250">
        <v>18.300000000000001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180</v>
      </c>
      <c r="AU669" s="256" t="s">
        <v>87</v>
      </c>
      <c r="AV669" s="14" t="s">
        <v>87</v>
      </c>
      <c r="AW669" s="14" t="s">
        <v>39</v>
      </c>
      <c r="AX669" s="14" t="s">
        <v>85</v>
      </c>
      <c r="AY669" s="256" t="s">
        <v>168</v>
      </c>
    </row>
    <row r="670" s="2" customFormat="1" ht="16.5" customHeight="1">
      <c r="A670" s="42"/>
      <c r="B670" s="43"/>
      <c r="C670" s="285" t="s">
        <v>21</v>
      </c>
      <c r="D670" s="285" t="s">
        <v>713</v>
      </c>
      <c r="E670" s="286" t="s">
        <v>7120</v>
      </c>
      <c r="F670" s="287" t="s">
        <v>7121</v>
      </c>
      <c r="G670" s="288" t="s">
        <v>741</v>
      </c>
      <c r="H670" s="289">
        <v>20.129999999999999</v>
      </c>
      <c r="I670" s="290"/>
      <c r="J670" s="291">
        <f>ROUND(I670*H670,2)</f>
        <v>0</v>
      </c>
      <c r="K670" s="287" t="s">
        <v>174</v>
      </c>
      <c r="L670" s="292"/>
      <c r="M670" s="293" t="s">
        <v>33</v>
      </c>
      <c r="N670" s="294" t="s">
        <v>49</v>
      </c>
      <c r="O670" s="88"/>
      <c r="P670" s="225">
        <f>O670*H670</f>
        <v>0</v>
      </c>
      <c r="Q670" s="225">
        <v>0.00264</v>
      </c>
      <c r="R670" s="225">
        <f>Q670*H670</f>
        <v>0.053143199999999995</v>
      </c>
      <c r="S670" s="225">
        <v>0</v>
      </c>
      <c r="T670" s="226">
        <f>S670*H670</f>
        <v>0</v>
      </c>
      <c r="U670" s="42"/>
      <c r="V670" s="42"/>
      <c r="W670" s="42"/>
      <c r="X670" s="42"/>
      <c r="Y670" s="42"/>
      <c r="Z670" s="42"/>
      <c r="AA670" s="42"/>
      <c r="AB670" s="42"/>
      <c r="AC670" s="42"/>
      <c r="AD670" s="42"/>
      <c r="AE670" s="42"/>
      <c r="AR670" s="227" t="s">
        <v>366</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266</v>
      </c>
      <c r="BM670" s="227" t="s">
        <v>7122</v>
      </c>
    </row>
    <row r="671" s="2" customFormat="1">
      <c r="A671" s="42"/>
      <c r="B671" s="43"/>
      <c r="C671" s="44"/>
      <c r="D671" s="229" t="s">
        <v>176</v>
      </c>
      <c r="E671" s="44"/>
      <c r="F671" s="230" t="s">
        <v>7121</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7123</v>
      </c>
      <c r="G672" s="247"/>
      <c r="H672" s="250">
        <v>20.129999999999999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21.75" customHeight="1">
      <c r="A673" s="42"/>
      <c r="B673" s="43"/>
      <c r="C673" s="216" t="s">
        <v>1769</v>
      </c>
      <c r="D673" s="216" t="s">
        <v>170</v>
      </c>
      <c r="E673" s="217" t="s">
        <v>7124</v>
      </c>
      <c r="F673" s="218" t="s">
        <v>7125</v>
      </c>
      <c r="G673" s="219" t="s">
        <v>173</v>
      </c>
      <c r="H673" s="220">
        <v>23.199999999999999</v>
      </c>
      <c r="I673" s="221"/>
      <c r="J673" s="222">
        <f>ROUND(I673*H673,2)</f>
        <v>0</v>
      </c>
      <c r="K673" s="218" t="s">
        <v>174</v>
      </c>
      <c r="L673" s="48"/>
      <c r="M673" s="223" t="s">
        <v>33</v>
      </c>
      <c r="N673" s="224" t="s">
        <v>49</v>
      </c>
      <c r="O673" s="88"/>
      <c r="P673" s="225">
        <f>O673*H673</f>
        <v>0</v>
      </c>
      <c r="Q673" s="225">
        <v>0.0075500000000000003</v>
      </c>
      <c r="R673" s="225">
        <f>Q673*H673</f>
        <v>0.17516000000000001</v>
      </c>
      <c r="S673" s="225">
        <v>0</v>
      </c>
      <c r="T673" s="226">
        <f>S673*H673</f>
        <v>0</v>
      </c>
      <c r="U673" s="42"/>
      <c r="V673" s="42"/>
      <c r="W673" s="42"/>
      <c r="X673" s="42"/>
      <c r="Y673" s="42"/>
      <c r="Z673" s="42"/>
      <c r="AA673" s="42"/>
      <c r="AB673" s="42"/>
      <c r="AC673" s="42"/>
      <c r="AD673" s="42"/>
      <c r="AE673" s="42"/>
      <c r="AR673" s="227" t="s">
        <v>266</v>
      </c>
      <c r="AT673" s="227" t="s">
        <v>170</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266</v>
      </c>
      <c r="BM673" s="227" t="s">
        <v>7126</v>
      </c>
    </row>
    <row r="674" s="2" customFormat="1">
      <c r="A674" s="42"/>
      <c r="B674" s="43"/>
      <c r="C674" s="44"/>
      <c r="D674" s="229" t="s">
        <v>176</v>
      </c>
      <c r="E674" s="44"/>
      <c r="F674" s="230" t="s">
        <v>7127</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c r="A675" s="42"/>
      <c r="B675" s="43"/>
      <c r="C675" s="44"/>
      <c r="D675" s="234" t="s">
        <v>178</v>
      </c>
      <c r="E675" s="44"/>
      <c r="F675" s="235" t="s">
        <v>7128</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178</v>
      </c>
      <c r="AU675" s="20" t="s">
        <v>87</v>
      </c>
    </row>
    <row r="676" s="13" customFormat="1">
      <c r="A676" s="13"/>
      <c r="B676" s="236"/>
      <c r="C676" s="237"/>
      <c r="D676" s="229" t="s">
        <v>180</v>
      </c>
      <c r="E676" s="238" t="s">
        <v>33</v>
      </c>
      <c r="F676" s="239" t="s">
        <v>667</v>
      </c>
      <c r="G676" s="237"/>
      <c r="H676" s="238" t="s">
        <v>33</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180</v>
      </c>
      <c r="AU676" s="245" t="s">
        <v>87</v>
      </c>
      <c r="AV676" s="13" t="s">
        <v>85</v>
      </c>
      <c r="AW676" s="13" t="s">
        <v>39</v>
      </c>
      <c r="AX676" s="13" t="s">
        <v>78</v>
      </c>
      <c r="AY676" s="245" t="s">
        <v>168</v>
      </c>
    </row>
    <row r="677" s="14" customFormat="1">
      <c r="A677" s="14"/>
      <c r="B677" s="246"/>
      <c r="C677" s="247"/>
      <c r="D677" s="229" t="s">
        <v>180</v>
      </c>
      <c r="E677" s="248" t="s">
        <v>33</v>
      </c>
      <c r="F677" s="249" t="s">
        <v>7129</v>
      </c>
      <c r="G677" s="247"/>
      <c r="H677" s="250">
        <v>23.199999999999999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85" t="s">
        <v>1775</v>
      </c>
      <c r="D678" s="285" t="s">
        <v>713</v>
      </c>
      <c r="E678" s="286" t="s">
        <v>7130</v>
      </c>
      <c r="F678" s="287" t="s">
        <v>7131</v>
      </c>
      <c r="G678" s="288" t="s">
        <v>173</v>
      </c>
      <c r="H678" s="289">
        <v>25.52</v>
      </c>
      <c r="I678" s="290"/>
      <c r="J678" s="291">
        <f>ROUND(I678*H678,2)</f>
        <v>0</v>
      </c>
      <c r="K678" s="287" t="s">
        <v>33</v>
      </c>
      <c r="L678" s="292"/>
      <c r="M678" s="293" t="s">
        <v>33</v>
      </c>
      <c r="N678" s="294" t="s">
        <v>49</v>
      </c>
      <c r="O678" s="88"/>
      <c r="P678" s="225">
        <f>O678*H678</f>
        <v>0</v>
      </c>
      <c r="Q678" s="225">
        <v>0.021999999999999999</v>
      </c>
      <c r="R678" s="225">
        <f>Q678*H678</f>
        <v>0.56143999999999994</v>
      </c>
      <c r="S678" s="225">
        <v>0</v>
      </c>
      <c r="T678" s="226">
        <f>S678*H678</f>
        <v>0</v>
      </c>
      <c r="U678" s="42"/>
      <c r="V678" s="42"/>
      <c r="W678" s="42"/>
      <c r="X678" s="42"/>
      <c r="Y678" s="42"/>
      <c r="Z678" s="42"/>
      <c r="AA678" s="42"/>
      <c r="AB678" s="42"/>
      <c r="AC678" s="42"/>
      <c r="AD678" s="42"/>
      <c r="AE678" s="42"/>
      <c r="AR678" s="227" t="s">
        <v>366</v>
      </c>
      <c r="AT678" s="227" t="s">
        <v>713</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266</v>
      </c>
      <c r="BM678" s="227" t="s">
        <v>7132</v>
      </c>
    </row>
    <row r="679" s="2" customFormat="1">
      <c r="A679" s="42"/>
      <c r="B679" s="43"/>
      <c r="C679" s="44"/>
      <c r="D679" s="229" t="s">
        <v>176</v>
      </c>
      <c r="E679" s="44"/>
      <c r="F679" s="230" t="s">
        <v>7131</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14" customFormat="1">
      <c r="A680" s="14"/>
      <c r="B680" s="246"/>
      <c r="C680" s="247"/>
      <c r="D680" s="229" t="s">
        <v>180</v>
      </c>
      <c r="E680" s="247"/>
      <c r="F680" s="249" t="s">
        <v>6007</v>
      </c>
      <c r="G680" s="247"/>
      <c r="H680" s="250">
        <v>25.52</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4</v>
      </c>
      <c r="AX680" s="14" t="s">
        <v>85</v>
      </c>
      <c r="AY680" s="256" t="s">
        <v>168</v>
      </c>
    </row>
    <row r="681" s="2" customFormat="1" ht="16.5" customHeight="1">
      <c r="A681" s="42"/>
      <c r="B681" s="43"/>
      <c r="C681" s="216" t="s">
        <v>1781</v>
      </c>
      <c r="D681" s="216" t="s">
        <v>170</v>
      </c>
      <c r="E681" s="217" t="s">
        <v>6649</v>
      </c>
      <c r="F681" s="218" t="s">
        <v>6650</v>
      </c>
      <c r="G681" s="219" t="s">
        <v>2667</v>
      </c>
      <c r="H681" s="295"/>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7133</v>
      </c>
    </row>
    <row r="682" s="2" customFormat="1">
      <c r="A682" s="42"/>
      <c r="B682" s="43"/>
      <c r="C682" s="44"/>
      <c r="D682" s="229" t="s">
        <v>176</v>
      </c>
      <c r="E682" s="44"/>
      <c r="F682" s="230" t="s">
        <v>6652</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6653</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2.8" customHeight="1">
      <c r="A684" s="12"/>
      <c r="B684" s="200"/>
      <c r="C684" s="201"/>
      <c r="D684" s="202" t="s">
        <v>77</v>
      </c>
      <c r="E684" s="214" t="s">
        <v>4300</v>
      </c>
      <c r="F684" s="214" t="s">
        <v>4301</v>
      </c>
      <c r="G684" s="201"/>
      <c r="H684" s="201"/>
      <c r="I684" s="204"/>
      <c r="J684" s="215">
        <f>BK684</f>
        <v>0</v>
      </c>
      <c r="K684" s="201"/>
      <c r="L684" s="206"/>
      <c r="M684" s="207"/>
      <c r="N684" s="208"/>
      <c r="O684" s="208"/>
      <c r="P684" s="209">
        <f>SUM(P685:P689)</f>
        <v>0</v>
      </c>
      <c r="Q684" s="208"/>
      <c r="R684" s="209">
        <f>SUM(R685:R689)</f>
        <v>0.0857184</v>
      </c>
      <c r="S684" s="208"/>
      <c r="T684" s="210">
        <f>SUM(T685:T689)</f>
        <v>0</v>
      </c>
      <c r="U684" s="12"/>
      <c r="V684" s="12"/>
      <c r="W684" s="12"/>
      <c r="X684" s="12"/>
      <c r="Y684" s="12"/>
      <c r="Z684" s="12"/>
      <c r="AA684" s="12"/>
      <c r="AB684" s="12"/>
      <c r="AC684" s="12"/>
      <c r="AD684" s="12"/>
      <c r="AE684" s="12"/>
      <c r="AR684" s="211" t="s">
        <v>87</v>
      </c>
      <c r="AT684" s="212" t="s">
        <v>77</v>
      </c>
      <c r="AU684" s="212" t="s">
        <v>85</v>
      </c>
      <c r="AY684" s="211" t="s">
        <v>168</v>
      </c>
      <c r="BK684" s="213">
        <f>SUM(BK685:BK689)</f>
        <v>0</v>
      </c>
    </row>
    <row r="685" s="2" customFormat="1" ht="16.5" customHeight="1">
      <c r="A685" s="42"/>
      <c r="B685" s="43"/>
      <c r="C685" s="216" t="s">
        <v>1787</v>
      </c>
      <c r="D685" s="216" t="s">
        <v>170</v>
      </c>
      <c r="E685" s="217" t="s">
        <v>4382</v>
      </c>
      <c r="F685" s="218" t="s">
        <v>4383</v>
      </c>
      <c r="G685" s="219" t="s">
        <v>173</v>
      </c>
      <c r="H685" s="220">
        <v>428.59199999999998</v>
      </c>
      <c r="I685" s="221"/>
      <c r="J685" s="222">
        <f>ROUND(I685*H685,2)</f>
        <v>0</v>
      </c>
      <c r="K685" s="218" t="s">
        <v>174</v>
      </c>
      <c r="L685" s="48"/>
      <c r="M685" s="223" t="s">
        <v>33</v>
      </c>
      <c r="N685" s="224" t="s">
        <v>49</v>
      </c>
      <c r="O685" s="88"/>
      <c r="P685" s="225">
        <f>O685*H685</f>
        <v>0</v>
      </c>
      <c r="Q685" s="225">
        <v>0.00020000000000000001</v>
      </c>
      <c r="R685" s="225">
        <f>Q685*H685</f>
        <v>0.0857184</v>
      </c>
      <c r="S685" s="225">
        <v>0</v>
      </c>
      <c r="T685" s="226">
        <f>S685*H685</f>
        <v>0</v>
      </c>
      <c r="U685" s="42"/>
      <c r="V685" s="42"/>
      <c r="W685" s="42"/>
      <c r="X685" s="42"/>
      <c r="Y685" s="42"/>
      <c r="Z685" s="42"/>
      <c r="AA685" s="42"/>
      <c r="AB685" s="42"/>
      <c r="AC685" s="42"/>
      <c r="AD685" s="42"/>
      <c r="AE685" s="42"/>
      <c r="AR685" s="227" t="s">
        <v>266</v>
      </c>
      <c r="AT685" s="227" t="s">
        <v>170</v>
      </c>
      <c r="AU685" s="227" t="s">
        <v>87</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266</v>
      </c>
      <c r="BM685" s="227" t="s">
        <v>7134</v>
      </c>
    </row>
    <row r="686" s="2" customFormat="1">
      <c r="A686" s="42"/>
      <c r="B686" s="43"/>
      <c r="C686" s="44"/>
      <c r="D686" s="229" t="s">
        <v>176</v>
      </c>
      <c r="E686" s="44"/>
      <c r="F686" s="230" t="s">
        <v>4385</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87</v>
      </c>
    </row>
    <row r="687" s="2" customFormat="1">
      <c r="A687" s="42"/>
      <c r="B687" s="43"/>
      <c r="C687" s="44"/>
      <c r="D687" s="234" t="s">
        <v>178</v>
      </c>
      <c r="E687" s="44"/>
      <c r="F687" s="235" t="s">
        <v>4386</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87</v>
      </c>
    </row>
    <row r="688" s="13" customFormat="1">
      <c r="A688" s="13"/>
      <c r="B688" s="236"/>
      <c r="C688" s="237"/>
      <c r="D688" s="229" t="s">
        <v>180</v>
      </c>
      <c r="E688" s="238" t="s">
        <v>33</v>
      </c>
      <c r="F688" s="239" t="s">
        <v>667</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180</v>
      </c>
      <c r="AU688" s="245" t="s">
        <v>87</v>
      </c>
      <c r="AV688" s="13" t="s">
        <v>85</v>
      </c>
      <c r="AW688" s="13" t="s">
        <v>39</v>
      </c>
      <c r="AX688" s="13" t="s">
        <v>78</v>
      </c>
      <c r="AY688" s="245" t="s">
        <v>168</v>
      </c>
    </row>
    <row r="689" s="14" customFormat="1">
      <c r="A689" s="14"/>
      <c r="B689" s="246"/>
      <c r="C689" s="247"/>
      <c r="D689" s="229" t="s">
        <v>180</v>
      </c>
      <c r="E689" s="248" t="s">
        <v>33</v>
      </c>
      <c r="F689" s="249" t="s">
        <v>7135</v>
      </c>
      <c r="G689" s="247"/>
      <c r="H689" s="250">
        <v>428.59199999999998</v>
      </c>
      <c r="I689" s="251"/>
      <c r="J689" s="247"/>
      <c r="K689" s="247"/>
      <c r="L689" s="252"/>
      <c r="M689" s="296"/>
      <c r="N689" s="297"/>
      <c r="O689" s="297"/>
      <c r="P689" s="297"/>
      <c r="Q689" s="297"/>
      <c r="R689" s="297"/>
      <c r="S689" s="297"/>
      <c r="T689" s="298"/>
      <c r="U689" s="14"/>
      <c r="V689" s="14"/>
      <c r="W689" s="14"/>
      <c r="X689" s="14"/>
      <c r="Y689" s="14"/>
      <c r="Z689" s="14"/>
      <c r="AA689" s="14"/>
      <c r="AB689" s="14"/>
      <c r="AC689" s="14"/>
      <c r="AD689" s="14"/>
      <c r="AE689" s="14"/>
      <c r="AT689" s="256" t="s">
        <v>180</v>
      </c>
      <c r="AU689" s="256" t="s">
        <v>87</v>
      </c>
      <c r="AV689" s="14" t="s">
        <v>87</v>
      </c>
      <c r="AW689" s="14" t="s">
        <v>39</v>
      </c>
      <c r="AX689" s="14" t="s">
        <v>85</v>
      </c>
      <c r="AY689" s="256" t="s">
        <v>168</v>
      </c>
    </row>
    <row r="690" s="2" customFormat="1" ht="6.96" customHeight="1">
      <c r="A690" s="42"/>
      <c r="B690" s="63"/>
      <c r="C690" s="64"/>
      <c r="D690" s="64"/>
      <c r="E690" s="64"/>
      <c r="F690" s="64"/>
      <c r="G690" s="64"/>
      <c r="H690" s="64"/>
      <c r="I690" s="64"/>
      <c r="J690" s="64"/>
      <c r="K690" s="64"/>
      <c r="L690" s="48"/>
      <c r="M690" s="42"/>
      <c r="O690" s="42"/>
      <c r="P690" s="42"/>
      <c r="Q690" s="42"/>
      <c r="R690" s="42"/>
      <c r="S690" s="42"/>
      <c r="T690" s="42"/>
      <c r="U690" s="42"/>
      <c r="V690" s="42"/>
      <c r="W690" s="42"/>
      <c r="X690" s="42"/>
      <c r="Y690" s="42"/>
      <c r="Z690" s="42"/>
      <c r="AA690" s="42"/>
      <c r="AB690" s="42"/>
      <c r="AC690" s="42"/>
      <c r="AD690" s="42"/>
      <c r="AE690" s="42"/>
    </row>
  </sheetData>
  <sheetProtection sheet="1" autoFilter="0" formatColumns="0" formatRows="0" objects="1" scenarios="1" spinCount="100000" saltValue="TrVhhln0vH0cRxL0PBnGe+LweB9VFpankMXdxCi6EfdUtJkUQHiFqdRAtPrB5JUGWIF5YauoTXFh+HnxS6tnWw==" hashValue="OtJc26tGI91UhIn4luS4hs7roWVXcvFZ2vk6ULAS2Jvc/sIzLc4fUw6BRkp6sLVdWt8ritrdULO2qb7wHsV8uw==" algorithmName="SHA-512" password="CC35"/>
  <autoFilter ref="C104:K689"/>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10" r:id="rId1" display="https://podminky.urs.cz/item/CS_URS_2023_02/131251103"/>
    <hyperlink ref="F116" r:id="rId2" display="https://podminky.urs.cz/item/CS_URS_2023_02/162251102"/>
    <hyperlink ref="F121" r:id="rId3" display="https://podminky.urs.cz/item/CS_URS_2023_02/162751117"/>
    <hyperlink ref="F126" r:id="rId4" display="https://podminky.urs.cz/item/CS_URS_2023_02/162751119"/>
    <hyperlink ref="F130" r:id="rId5" display="https://podminky.urs.cz/item/CS_URS_2023_02/167151101"/>
    <hyperlink ref="F135" r:id="rId6" display="https://podminky.urs.cz/item/CS_URS_2023_02/171201231"/>
    <hyperlink ref="F139" r:id="rId7" display="https://podminky.urs.cz/item/CS_URS_2023_02/171251201"/>
    <hyperlink ref="F142" r:id="rId8" display="https://podminky.urs.cz/item/CS_URS_2023_02/174151101"/>
    <hyperlink ref="F151" r:id="rId9" display="https://podminky.urs.cz/item/CS_URS_2023_02/181912112"/>
    <hyperlink ref="F158" r:id="rId10" display="https://podminky.urs.cz/item/CS_URS_2023_02/271532212"/>
    <hyperlink ref="F163" r:id="rId11" display="https://podminky.urs.cz/item/CS_URS_2023_02/273322511"/>
    <hyperlink ref="F168" r:id="rId12" display="https://podminky.urs.cz/item/CS_URS_2023_02/273351121"/>
    <hyperlink ref="F173" r:id="rId13" display="https://podminky.urs.cz/item/CS_URS_2023_02/273351122"/>
    <hyperlink ref="F176" r:id="rId14" display="https://podminky.urs.cz/item/CS_URS_2023_02/273361821"/>
    <hyperlink ref="F182" r:id="rId15" display="https://podminky.urs.cz/item/CS_URS_2023_02/273362021"/>
    <hyperlink ref="F188" r:id="rId16" display="https://podminky.urs.cz/item/CS_URS_2023_02/274322511"/>
    <hyperlink ref="F195" r:id="rId17" display="https://podminky.urs.cz/item/CS_URS_2023_02/274351121"/>
    <hyperlink ref="F202" r:id="rId18" display="https://podminky.urs.cz/item/CS_URS_2023_02/274351122"/>
    <hyperlink ref="F205" r:id="rId19" display="https://podminky.urs.cz/item/CS_URS_2023_02/274361821"/>
    <hyperlink ref="F221" r:id="rId20" display="https://podminky.urs.cz/item/CS_URS_2023_02/311270731"/>
    <hyperlink ref="F234" r:id="rId21" display="https://podminky.urs.cz/item/CS_URS_2023_02/317168053"/>
    <hyperlink ref="F239" r:id="rId22" display="https://podminky.urs.cz/item/CS_URS_2023_02/317168055"/>
    <hyperlink ref="F244" r:id="rId23" display="https://podminky.urs.cz/item/CS_URS_2023_02/317168061"/>
    <hyperlink ref="F249" r:id="rId24" display="https://podminky.urs.cz/item/CS_URS_2023_02/342271531"/>
    <hyperlink ref="F255" r:id="rId25" display="https://podminky.urs.cz/item/CS_URS_2023_02/411321414"/>
    <hyperlink ref="F260" r:id="rId26" display="https://podminky.urs.cz/item/CS_URS_2023_02/411351011"/>
    <hyperlink ref="F265" r:id="rId27" display="https://podminky.urs.cz/item/CS_URS_2023_02/411351012"/>
    <hyperlink ref="F268" r:id="rId28" display="https://podminky.urs.cz/item/CS_URS_2023_02/411354313"/>
    <hyperlink ref="F273" r:id="rId29" display="https://podminky.urs.cz/item/CS_URS_2023_02/411354314"/>
    <hyperlink ref="F276" r:id="rId30" display="https://podminky.urs.cz/item/CS_URS_2023_02/411361821"/>
    <hyperlink ref="F285" r:id="rId31" display="https://podminky.urs.cz/item/CS_URS_2023_02/411362021"/>
    <hyperlink ref="F294" r:id="rId32" display="https://podminky.urs.cz/item/CS_URS_2023_02/451579877"/>
    <hyperlink ref="F300" r:id="rId33" display="https://podminky.urs.cz/item/CS_URS_2023_02/564871011"/>
    <hyperlink ref="F303" r:id="rId34" display="https://podminky.urs.cz/item/CS_URS_2023_02/591111111"/>
    <hyperlink ref="F311" r:id="rId35" display="https://podminky.urs.cz/item/CS_URS_2023_02/596211110"/>
    <hyperlink ref="F320" r:id="rId36" display="https://podminky.urs.cz/item/CS_URS_2023_02/621131100"/>
    <hyperlink ref="F325" r:id="rId37" display="https://podminky.urs.cz/item/CS_URS_2023_02/621311141"/>
    <hyperlink ref="F328" r:id="rId38" display="https://podminky.urs.cz/item/CS_URS_2023_02/621311191"/>
    <hyperlink ref="F333" r:id="rId39" display="https://podminky.urs.cz/item/CS_URS_2023_02/622131100"/>
    <hyperlink ref="F343" r:id="rId40" display="https://podminky.urs.cz/item/CS_URS_2023_02/622143003"/>
    <hyperlink ref="F356" r:id="rId41" display="https://podminky.urs.cz/item/CS_URS_2023_02/622143004"/>
    <hyperlink ref="F367" r:id="rId42" display="https://podminky.urs.cz/item/CS_URS_2023_02/622311141"/>
    <hyperlink ref="F372" r:id="rId43" display="https://podminky.urs.cz/item/CS_URS_2023_02/622311191"/>
    <hyperlink ref="F377" r:id="rId44" display="https://podminky.urs.cz/item/CS_URS_2023_02/629991012"/>
    <hyperlink ref="F382" r:id="rId45" display="https://podminky.urs.cz/item/CS_URS_2023_02/631311126"/>
    <hyperlink ref="F387" r:id="rId46" display="https://podminky.urs.cz/item/CS_URS_2023_02/631319012"/>
    <hyperlink ref="F391" r:id="rId47" display="https://podminky.urs.cz/item/CS_URS_2023_02/916241213"/>
    <hyperlink ref="F399" r:id="rId48" display="https://podminky.urs.cz/item/CS_URS_2023_02/941111311"/>
    <hyperlink ref="F402" r:id="rId49" display="https://podminky.urs.cz/item/CS_URS_2023_02/941211111"/>
    <hyperlink ref="F406" r:id="rId50" display="https://podminky.urs.cz/item/CS_URS_2023_02/941211211"/>
    <hyperlink ref="F410" r:id="rId51" display="https://podminky.urs.cz/item/CS_URS_2023_02/941211811"/>
    <hyperlink ref="F413" r:id="rId52" display="https://podminky.urs.cz/item/CS_URS_2023_02/944511111"/>
    <hyperlink ref="F416" r:id="rId53" display="https://podminky.urs.cz/item/CS_URS_2023_02/944511211"/>
    <hyperlink ref="F420" r:id="rId54" display="https://podminky.urs.cz/item/CS_URS_2023_02/944511811"/>
    <hyperlink ref="F423" r:id="rId55" display="https://podminky.urs.cz/item/CS_URS_2023_02/949101111"/>
    <hyperlink ref="F426" r:id="rId56" display="https://podminky.urs.cz/item/CS_URS_2023_02/952901111"/>
    <hyperlink ref="F429" r:id="rId57" display="https://podminky.urs.cz/item/CS_URS_2023_02/953943211"/>
    <hyperlink ref="F436" r:id="rId58" display="https://podminky.urs.cz/item/CS_URS_2023_02/993111111"/>
    <hyperlink ref="F439" r:id="rId59" display="https://podminky.urs.cz/item/CS_URS_2023_02/993111119"/>
    <hyperlink ref="F444" r:id="rId60" display="https://podminky.urs.cz/item/CS_URS_2023_02/998011001"/>
    <hyperlink ref="F449" r:id="rId61" display="https://podminky.urs.cz/item/CS_URS_2023_02/711111001"/>
    <hyperlink ref="F457" r:id="rId62" display="https://podminky.urs.cz/item/CS_URS_2023_02/711112001"/>
    <hyperlink ref="F465" r:id="rId63" display="https://podminky.urs.cz/item/CS_URS_2023_02/711141559"/>
    <hyperlink ref="F471" r:id="rId64" display="https://podminky.urs.cz/item/CS_URS_2023_02/711142559"/>
    <hyperlink ref="F477" r:id="rId65" display="https://podminky.urs.cz/item/CS_URS_2023_02/998711101"/>
    <hyperlink ref="F481" r:id="rId66" display="https://podminky.urs.cz/item/CS_URS_2023_02/712311101"/>
    <hyperlink ref="F489" r:id="rId67" display="https://podminky.urs.cz/item/CS_URS_2023_02/712331101"/>
    <hyperlink ref="F497" r:id="rId68" display="https://podminky.urs.cz/item/CS_URS_2023_02/712341659"/>
    <hyperlink ref="F503" r:id="rId69" display="https://podminky.urs.cz/item/CS_URS_2023_02/712363352"/>
    <hyperlink ref="F508" r:id="rId70" display="https://podminky.urs.cz/item/CS_URS_2023_02/712363353"/>
    <hyperlink ref="F511" r:id="rId71" display="https://podminky.urs.cz/item/CS_URS_2023_02/712363355"/>
    <hyperlink ref="F516" r:id="rId72" display="https://podminky.urs.cz/item/CS_URS_2023_02/712363505"/>
    <hyperlink ref="F524" r:id="rId73" display="https://podminky.urs.cz/item/CS_URS_2023_02/712391171"/>
    <hyperlink ref="F533" r:id="rId74" display="https://podminky.urs.cz/item/CS_URS_2023_02/712811101"/>
    <hyperlink ref="F541" r:id="rId75" display="https://podminky.urs.cz/item/CS_URS_2023_02/712841559"/>
    <hyperlink ref="F547" r:id="rId76" display="https://podminky.urs.cz/item/CS_URS_2023_02/712861702"/>
    <hyperlink ref="F555" r:id="rId77" display="https://podminky.urs.cz/item/CS_URS_2023_02/712998004"/>
    <hyperlink ref="F562" r:id="rId78" display="https://podminky.urs.cz/item/CS_URS_2023_02/712998106"/>
    <hyperlink ref="F569" r:id="rId79" display="https://podminky.urs.cz/item/CS_URS_2023_02/998712101"/>
    <hyperlink ref="F573" r:id="rId80" display="https://podminky.urs.cz/item/CS_URS_2023_02/713141336"/>
    <hyperlink ref="F582" r:id="rId81" display="https://podminky.urs.cz/item/CS_URS_2023_02/713141413"/>
    <hyperlink ref="F585" r:id="rId82" display="https://podminky.urs.cz/item/CS_URS_2023_02/998713101"/>
    <hyperlink ref="F589" r:id="rId83" display="https://podminky.urs.cz/item/CS_URS_2023_02/721219621"/>
    <hyperlink ref="F596" r:id="rId84" display="https://podminky.urs.cz/item/CS_URS_2023_02/721233111"/>
    <hyperlink ref="F601" r:id="rId85" display="https://podminky.urs.cz/item/CS_URS_2023_02/998721201"/>
    <hyperlink ref="F609" r:id="rId86" display="https://podminky.urs.cz/item/CS_URS_2023_02/998762201"/>
    <hyperlink ref="F613" r:id="rId87" display="https://podminky.urs.cz/item/CS_URS_2023_02/764244405"/>
    <hyperlink ref="F618" r:id="rId88" display="https://podminky.urs.cz/item/CS_URS_2023_02/764244406"/>
    <hyperlink ref="F623" r:id="rId89" display="https://podminky.urs.cz/item/CS_URS_2023_02/764246444"/>
    <hyperlink ref="F628" r:id="rId90" display="https://podminky.urs.cz/item/CS_URS_2023_02/998764101"/>
    <hyperlink ref="F640" r:id="rId91" display="https://podminky.urs.cz/item/CS_URS_2023_02/998766201"/>
    <hyperlink ref="F656" r:id="rId92" display="https://podminky.urs.cz/item/CS_URS_2023_02/998767201"/>
    <hyperlink ref="F660" r:id="rId93" display="https://podminky.urs.cz/item/CS_URS_2023_02/771111011"/>
    <hyperlink ref="F663" r:id="rId94" display="https://podminky.urs.cz/item/CS_URS_2023_02/771121011"/>
    <hyperlink ref="F667" r:id="rId95" display="https://podminky.urs.cz/item/CS_URS_2023_02/771474113"/>
    <hyperlink ref="F675" r:id="rId96" display="https://podminky.urs.cz/item/CS_URS_2023_02/771574415"/>
    <hyperlink ref="F683" r:id="rId97" display="https://podminky.urs.cz/item/CS_URS_2023_02/998771201"/>
    <hyperlink ref="F687" r:id="rId98" display="https://podminky.urs.cz/item/CS_URS_2023_02/783826615"/>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7136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ROUND((SUM(BE91:BE475)),  2)</f>
        <v>0</v>
      </c>
      <c r="G35" s="42"/>
      <c r="H35" s="42"/>
      <c r="I35" s="161">
        <v>0.20999999999999999</v>
      </c>
      <c r="J35" s="160">
        <f>ROUND(((SUM(BE91:BE475))*I35),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ROUND((SUM(BF91:BF475)),  2)</f>
        <v>0</v>
      </c>
      <c r="G36" s="42"/>
      <c r="H36" s="42"/>
      <c r="I36" s="161">
        <v>0.14999999999999999</v>
      </c>
      <c r="J36" s="160">
        <f>ROUND(((SUM(BF91:BF475))*I36),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ROUND((SUM(BG91:BG475)),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ROUND((SUM(BH91:BH475)),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ROUND((SUM(BI91:BI475)),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1.5 - Elektroinstalace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7137</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7138</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7139</v>
      </c>
      <c r="E66" s="186"/>
      <c r="F66" s="186"/>
      <c r="G66" s="186"/>
      <c r="H66" s="186"/>
      <c r="I66" s="186"/>
      <c r="J66" s="187">
        <f>J288</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7140</v>
      </c>
      <c r="E67" s="181"/>
      <c r="F67" s="181"/>
      <c r="G67" s="181"/>
      <c r="H67" s="181"/>
      <c r="I67" s="181"/>
      <c r="J67" s="182">
        <f>J443</f>
        <v>0</v>
      </c>
      <c r="K67" s="179"/>
      <c r="L67" s="183"/>
      <c r="S67" s="9"/>
      <c r="T67" s="9"/>
      <c r="U67" s="9"/>
      <c r="V67" s="9"/>
      <c r="W67" s="9"/>
      <c r="X67" s="9"/>
      <c r="Y67" s="9"/>
      <c r="Z67" s="9"/>
      <c r="AA67" s="9"/>
      <c r="AB67" s="9"/>
      <c r="AC67" s="9"/>
      <c r="AD67" s="9"/>
      <c r="AE67" s="9"/>
    </row>
    <row r="68" s="10" customFormat="1" ht="19.92" customHeight="1">
      <c r="A68" s="10"/>
      <c r="B68" s="184"/>
      <c r="C68" s="129"/>
      <c r="D68" s="185" t="s">
        <v>7141</v>
      </c>
      <c r="E68" s="186"/>
      <c r="F68" s="186"/>
      <c r="G68" s="186"/>
      <c r="H68" s="186"/>
      <c r="I68" s="186"/>
      <c r="J68" s="187">
        <f>J444</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7142</v>
      </c>
      <c r="E69" s="181"/>
      <c r="F69" s="181"/>
      <c r="G69" s="181"/>
      <c r="H69" s="181"/>
      <c r="I69" s="181"/>
      <c r="J69" s="182">
        <f>J473</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153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Zámecké konírny - Community Hub</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143</v>
      </c>
      <c r="D80" s="25"/>
      <c r="E80" s="25"/>
      <c r="F80" s="25"/>
      <c r="G80" s="25"/>
      <c r="H80" s="25"/>
      <c r="I80" s="25"/>
      <c r="J80" s="25"/>
      <c r="K80" s="25"/>
      <c r="L80" s="23"/>
    </row>
    <row r="81" s="2" customFormat="1" ht="16.5" customHeight="1">
      <c r="A81" s="42"/>
      <c r="B81" s="43"/>
      <c r="C81" s="44"/>
      <c r="D81" s="44"/>
      <c r="E81" s="173" t="s">
        <v>586</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587</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1.5 - Elektroinstalace</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Park B.Němcové, Karviná Fryštát</v>
      </c>
      <c r="G85" s="44"/>
      <c r="H85" s="44"/>
      <c r="I85" s="35" t="s">
        <v>24</v>
      </c>
      <c r="J85" s="76" t="str">
        <f>IF(J14="","",J14)</f>
        <v>17. 9. 2023</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25.65" customHeight="1">
      <c r="A87" s="42"/>
      <c r="B87" s="43"/>
      <c r="C87" s="35" t="s">
        <v>28</v>
      </c>
      <c r="D87" s="44"/>
      <c r="E87" s="44"/>
      <c r="F87" s="30" t="str">
        <f>E17</f>
        <v>Statutární město Karviná</v>
      </c>
      <c r="G87" s="44"/>
      <c r="H87" s="44"/>
      <c r="I87" s="35" t="s">
        <v>36</v>
      </c>
      <c r="J87" s="40" t="str">
        <f>E23</f>
        <v>Amun Pro s.r.o., Třanovice</v>
      </c>
      <c r="K87" s="44"/>
      <c r="L87" s="148"/>
      <c r="S87" s="42"/>
      <c r="T87" s="42"/>
      <c r="U87" s="42"/>
      <c r="V87" s="42"/>
      <c r="W87" s="42"/>
      <c r="X87" s="42"/>
      <c r="Y87" s="42"/>
      <c r="Z87" s="42"/>
      <c r="AA87" s="42"/>
      <c r="AB87" s="42"/>
      <c r="AC87" s="42"/>
      <c r="AD87" s="42"/>
      <c r="AE87" s="42"/>
    </row>
    <row r="88" s="2" customFormat="1" ht="15.15" customHeight="1">
      <c r="A88" s="42"/>
      <c r="B88" s="43"/>
      <c r="C88" s="35" t="s">
        <v>34</v>
      </c>
      <c r="D88" s="44"/>
      <c r="E88" s="44"/>
      <c r="F88" s="30" t="str">
        <f>IF(E20="","",E20)</f>
        <v>Vyplň údaj</v>
      </c>
      <c r="G88" s="44"/>
      <c r="H88" s="44"/>
      <c r="I88" s="35" t="s">
        <v>40</v>
      </c>
      <c r="J88" s="40" t="str">
        <f>E26</f>
        <v xml:space="preserve"> </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154</v>
      </c>
      <c r="D90" s="192" t="s">
        <v>63</v>
      </c>
      <c r="E90" s="192" t="s">
        <v>59</v>
      </c>
      <c r="F90" s="192" t="s">
        <v>60</v>
      </c>
      <c r="G90" s="192" t="s">
        <v>155</v>
      </c>
      <c r="H90" s="192" t="s">
        <v>156</v>
      </c>
      <c r="I90" s="192" t="s">
        <v>157</v>
      </c>
      <c r="J90" s="192" t="s">
        <v>147</v>
      </c>
      <c r="K90" s="193" t="s">
        <v>158</v>
      </c>
      <c r="L90" s="194"/>
      <c r="M90" s="96" t="s">
        <v>33</v>
      </c>
      <c r="N90" s="97" t="s">
        <v>48</v>
      </c>
      <c r="O90" s="97" t="s">
        <v>159</v>
      </c>
      <c r="P90" s="97" t="s">
        <v>160</v>
      </c>
      <c r="Q90" s="97" t="s">
        <v>161</v>
      </c>
      <c r="R90" s="97" t="s">
        <v>162</v>
      </c>
      <c r="S90" s="97" t="s">
        <v>163</v>
      </c>
      <c r="T90" s="98" t="s">
        <v>164</v>
      </c>
      <c r="U90" s="189"/>
      <c r="V90" s="189"/>
      <c r="W90" s="189"/>
      <c r="X90" s="189"/>
      <c r="Y90" s="189"/>
      <c r="Z90" s="189"/>
      <c r="AA90" s="189"/>
      <c r="AB90" s="189"/>
      <c r="AC90" s="189"/>
      <c r="AD90" s="189"/>
      <c r="AE90" s="189"/>
    </row>
    <row r="91" s="2" customFormat="1" ht="22.8" customHeight="1">
      <c r="A91" s="42"/>
      <c r="B91" s="43"/>
      <c r="C91" s="103" t="s">
        <v>165</v>
      </c>
      <c r="D91" s="44"/>
      <c r="E91" s="44"/>
      <c r="F91" s="44"/>
      <c r="G91" s="44"/>
      <c r="H91" s="44"/>
      <c r="I91" s="44"/>
      <c r="J91" s="195">
        <f>BK91</f>
        <v>0</v>
      </c>
      <c r="K91" s="44"/>
      <c r="L91" s="48"/>
      <c r="M91" s="99"/>
      <c r="N91" s="196"/>
      <c r="O91" s="100"/>
      <c r="P91" s="197">
        <f>P92+P443+P473</f>
        <v>0</v>
      </c>
      <c r="Q91" s="100"/>
      <c r="R91" s="197">
        <f>R92+R443+R473</f>
        <v>1.6412450000000007</v>
      </c>
      <c r="S91" s="100"/>
      <c r="T91" s="198">
        <f>T92+T443+T473</f>
        <v>0</v>
      </c>
      <c r="U91" s="42"/>
      <c r="V91" s="42"/>
      <c r="W91" s="42"/>
      <c r="X91" s="42"/>
      <c r="Y91" s="42"/>
      <c r="Z91" s="42"/>
      <c r="AA91" s="42"/>
      <c r="AB91" s="42"/>
      <c r="AC91" s="42"/>
      <c r="AD91" s="42"/>
      <c r="AE91" s="42"/>
      <c r="AT91" s="20" t="s">
        <v>77</v>
      </c>
      <c r="AU91" s="20" t="s">
        <v>148</v>
      </c>
      <c r="BK91" s="199">
        <f>BK92+BK443+BK473</f>
        <v>0</v>
      </c>
    </row>
    <row r="92" s="12" customFormat="1" ht="25.92" customHeight="1">
      <c r="A92" s="12"/>
      <c r="B92" s="200"/>
      <c r="C92" s="201"/>
      <c r="D92" s="202" t="s">
        <v>77</v>
      </c>
      <c r="E92" s="203" t="s">
        <v>2374</v>
      </c>
      <c r="F92" s="203" t="s">
        <v>7143</v>
      </c>
      <c r="G92" s="201"/>
      <c r="H92" s="201"/>
      <c r="I92" s="204"/>
      <c r="J92" s="205">
        <f>BK92</f>
        <v>0</v>
      </c>
      <c r="K92" s="201"/>
      <c r="L92" s="206"/>
      <c r="M92" s="207"/>
      <c r="N92" s="208"/>
      <c r="O92" s="208"/>
      <c r="P92" s="209">
        <f>P93+P288</f>
        <v>0</v>
      </c>
      <c r="Q92" s="208"/>
      <c r="R92" s="209">
        <f>R93+R288</f>
        <v>1.6149650000000007</v>
      </c>
      <c r="S92" s="208"/>
      <c r="T92" s="210">
        <f>T93+T288</f>
        <v>0</v>
      </c>
      <c r="U92" s="12"/>
      <c r="V92" s="12"/>
      <c r="W92" s="12"/>
      <c r="X92" s="12"/>
      <c r="Y92" s="12"/>
      <c r="Z92" s="12"/>
      <c r="AA92" s="12"/>
      <c r="AB92" s="12"/>
      <c r="AC92" s="12"/>
      <c r="AD92" s="12"/>
      <c r="AE92" s="12"/>
      <c r="AR92" s="211" t="s">
        <v>87</v>
      </c>
      <c r="AT92" s="212" t="s">
        <v>77</v>
      </c>
      <c r="AU92" s="212" t="s">
        <v>78</v>
      </c>
      <c r="AY92" s="211" t="s">
        <v>168</v>
      </c>
      <c r="BK92" s="213">
        <f>BK93+BK288</f>
        <v>0</v>
      </c>
    </row>
    <row r="93" s="12" customFormat="1" ht="22.8" customHeight="1">
      <c r="A93" s="12"/>
      <c r="B93" s="200"/>
      <c r="C93" s="201"/>
      <c r="D93" s="202" t="s">
        <v>77</v>
      </c>
      <c r="E93" s="214" t="s">
        <v>7144</v>
      </c>
      <c r="F93" s="214" t="s">
        <v>7145</v>
      </c>
      <c r="G93" s="201"/>
      <c r="H93" s="201"/>
      <c r="I93" s="204"/>
      <c r="J93" s="215">
        <f>BK93</f>
        <v>0</v>
      </c>
      <c r="K93" s="201"/>
      <c r="L93" s="206"/>
      <c r="M93" s="207"/>
      <c r="N93" s="208"/>
      <c r="O93" s="208"/>
      <c r="P93" s="209">
        <f>SUM(P94:P287)</f>
        <v>0</v>
      </c>
      <c r="Q93" s="208"/>
      <c r="R93" s="209">
        <f>SUM(R94:R287)</f>
        <v>1.3190050000000007</v>
      </c>
      <c r="S93" s="208"/>
      <c r="T93" s="210">
        <f>SUM(T94:T287)</f>
        <v>0</v>
      </c>
      <c r="U93" s="12"/>
      <c r="V93" s="12"/>
      <c r="W93" s="12"/>
      <c r="X93" s="12"/>
      <c r="Y93" s="12"/>
      <c r="Z93" s="12"/>
      <c r="AA93" s="12"/>
      <c r="AB93" s="12"/>
      <c r="AC93" s="12"/>
      <c r="AD93" s="12"/>
      <c r="AE93" s="12"/>
      <c r="AR93" s="211" t="s">
        <v>87</v>
      </c>
      <c r="AT93" s="212" t="s">
        <v>77</v>
      </c>
      <c r="AU93" s="212" t="s">
        <v>85</v>
      </c>
      <c r="AY93" s="211" t="s">
        <v>168</v>
      </c>
      <c r="BK93" s="213">
        <f>SUM(BK94:BK287)</f>
        <v>0</v>
      </c>
    </row>
    <row r="94" s="2" customFormat="1" ht="24.15" customHeight="1">
      <c r="A94" s="42"/>
      <c r="B94" s="43"/>
      <c r="C94" s="216" t="s">
        <v>85</v>
      </c>
      <c r="D94" s="216" t="s">
        <v>170</v>
      </c>
      <c r="E94" s="217" t="s">
        <v>7146</v>
      </c>
      <c r="F94" s="218" t="s">
        <v>7147</v>
      </c>
      <c r="G94" s="219" t="s">
        <v>741</v>
      </c>
      <c r="H94" s="220">
        <v>38</v>
      </c>
      <c r="I94" s="221"/>
      <c r="J94" s="222">
        <f>ROUND(I94*H94,2)</f>
        <v>0</v>
      </c>
      <c r="K94" s="218" t="s">
        <v>33</v>
      </c>
      <c r="L94" s="48"/>
      <c r="M94" s="223" t="s">
        <v>33</v>
      </c>
      <c r="N94" s="224" t="s">
        <v>49</v>
      </c>
      <c r="O94" s="88"/>
      <c r="P94" s="225">
        <f>O94*H94</f>
        <v>0</v>
      </c>
      <c r="Q94" s="225">
        <v>0</v>
      </c>
      <c r="R94" s="225">
        <f>Q94*H94</f>
        <v>0</v>
      </c>
      <c r="S94" s="225">
        <v>0</v>
      </c>
      <c r="T94" s="226">
        <f>S94*H94</f>
        <v>0</v>
      </c>
      <c r="U94" s="42"/>
      <c r="V94" s="42"/>
      <c r="W94" s="42"/>
      <c r="X94" s="42"/>
      <c r="Y94" s="42"/>
      <c r="Z94" s="42"/>
      <c r="AA94" s="42"/>
      <c r="AB94" s="42"/>
      <c r="AC94" s="42"/>
      <c r="AD94" s="42"/>
      <c r="AE94" s="42"/>
      <c r="AR94" s="227" t="s">
        <v>266</v>
      </c>
      <c r="AT94" s="227" t="s">
        <v>170</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87</v>
      </c>
    </row>
    <row r="95" s="2" customFormat="1">
      <c r="A95" s="42"/>
      <c r="B95" s="43"/>
      <c r="C95" s="44"/>
      <c r="D95" s="229" t="s">
        <v>176</v>
      </c>
      <c r="E95" s="44"/>
      <c r="F95" s="230" t="s">
        <v>7147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16.5" customHeight="1">
      <c r="A96" s="42"/>
      <c r="B96" s="43"/>
      <c r="C96" s="285" t="s">
        <v>87</v>
      </c>
      <c r="D96" s="285" t="s">
        <v>713</v>
      </c>
      <c r="E96" s="286" t="s">
        <v>7148</v>
      </c>
      <c r="F96" s="287" t="s">
        <v>7149</v>
      </c>
      <c r="G96" s="288" t="s">
        <v>741</v>
      </c>
      <c r="H96" s="289">
        <v>39.899999999999999</v>
      </c>
      <c r="I96" s="290"/>
      <c r="J96" s="291">
        <f>ROUND(I96*H96,2)</f>
        <v>0</v>
      </c>
      <c r="K96" s="287" t="s">
        <v>33</v>
      </c>
      <c r="L96" s="292"/>
      <c r="M96" s="293" t="s">
        <v>33</v>
      </c>
      <c r="N96" s="294" t="s">
        <v>49</v>
      </c>
      <c r="O96" s="88"/>
      <c r="P96" s="225">
        <f>O96*H96</f>
        <v>0</v>
      </c>
      <c r="Q96" s="225">
        <v>0.00015989974937343399</v>
      </c>
      <c r="R96" s="225">
        <f>Q96*H96</f>
        <v>0.0063800000000000159</v>
      </c>
      <c r="S96" s="225">
        <v>0</v>
      </c>
      <c r="T96" s="226">
        <f>S96*H96</f>
        <v>0</v>
      </c>
      <c r="U96" s="42"/>
      <c r="V96" s="42"/>
      <c r="W96" s="42"/>
      <c r="X96" s="42"/>
      <c r="Y96" s="42"/>
      <c r="Z96" s="42"/>
      <c r="AA96" s="42"/>
      <c r="AB96" s="42"/>
      <c r="AC96" s="42"/>
      <c r="AD96" s="42"/>
      <c r="AE96" s="42"/>
      <c r="AR96" s="227" t="s">
        <v>366</v>
      </c>
      <c r="AT96" s="227" t="s">
        <v>713</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121</v>
      </c>
    </row>
    <row r="97" s="2" customFormat="1">
      <c r="A97" s="42"/>
      <c r="B97" s="43"/>
      <c r="C97" s="44"/>
      <c r="D97" s="229" t="s">
        <v>176</v>
      </c>
      <c r="E97" s="44"/>
      <c r="F97" s="230" t="s">
        <v>7149</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24.15" customHeight="1">
      <c r="A98" s="42"/>
      <c r="B98" s="43"/>
      <c r="C98" s="216" t="s">
        <v>118</v>
      </c>
      <c r="D98" s="216" t="s">
        <v>170</v>
      </c>
      <c r="E98" s="217" t="s">
        <v>7150</v>
      </c>
      <c r="F98" s="218" t="s">
        <v>7151</v>
      </c>
      <c r="G98" s="219" t="s">
        <v>741</v>
      </c>
      <c r="H98" s="220">
        <v>158</v>
      </c>
      <c r="I98" s="221"/>
      <c r="J98" s="222">
        <f>ROUND(I98*H98,2)</f>
        <v>0</v>
      </c>
      <c r="K98" s="218" t="s">
        <v>33</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266</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127</v>
      </c>
    </row>
    <row r="99" s="2" customFormat="1">
      <c r="A99" s="42"/>
      <c r="B99" s="43"/>
      <c r="C99" s="44"/>
      <c r="D99" s="229" t="s">
        <v>176</v>
      </c>
      <c r="E99" s="44"/>
      <c r="F99" s="230" t="s">
        <v>7151</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85" t="s">
        <v>121</v>
      </c>
      <c r="D100" s="285" t="s">
        <v>713</v>
      </c>
      <c r="E100" s="286" t="s">
        <v>7152</v>
      </c>
      <c r="F100" s="287" t="s">
        <v>7153</v>
      </c>
      <c r="G100" s="288" t="s">
        <v>741</v>
      </c>
      <c r="H100" s="289">
        <v>101.095</v>
      </c>
      <c r="I100" s="290"/>
      <c r="J100" s="291">
        <f>ROUND(I100*H100,2)</f>
        <v>0</v>
      </c>
      <c r="K100" s="287" t="s">
        <v>33</v>
      </c>
      <c r="L100" s="292"/>
      <c r="M100" s="293" t="s">
        <v>33</v>
      </c>
      <c r="N100" s="294" t="s">
        <v>49</v>
      </c>
      <c r="O100" s="88"/>
      <c r="P100" s="225">
        <f>O100*H100</f>
        <v>0</v>
      </c>
      <c r="Q100" s="225">
        <v>0.00012997675453781099</v>
      </c>
      <c r="R100" s="225">
        <f>Q100*H100</f>
        <v>0.013140000000000002</v>
      </c>
      <c r="S100" s="225">
        <v>0</v>
      </c>
      <c r="T100" s="226">
        <f>S100*H100</f>
        <v>0</v>
      </c>
      <c r="U100" s="42"/>
      <c r="V100" s="42"/>
      <c r="W100" s="42"/>
      <c r="X100" s="42"/>
      <c r="Y100" s="42"/>
      <c r="Z100" s="42"/>
      <c r="AA100" s="42"/>
      <c r="AB100" s="42"/>
      <c r="AC100" s="42"/>
      <c r="AD100" s="42"/>
      <c r="AE100" s="42"/>
      <c r="AR100" s="227" t="s">
        <v>366</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133</v>
      </c>
    </row>
    <row r="101" s="2" customFormat="1">
      <c r="A101" s="42"/>
      <c r="B101" s="43"/>
      <c r="C101" s="44"/>
      <c r="D101" s="229" t="s">
        <v>176</v>
      </c>
      <c r="E101" s="44"/>
      <c r="F101" s="230" t="s">
        <v>7153</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16.5" customHeight="1">
      <c r="A102" s="42"/>
      <c r="B102" s="43"/>
      <c r="C102" s="285" t="s">
        <v>124</v>
      </c>
      <c r="D102" s="285" t="s">
        <v>713</v>
      </c>
      <c r="E102" s="286" t="s">
        <v>7154</v>
      </c>
      <c r="F102" s="287" t="s">
        <v>7155</v>
      </c>
      <c r="G102" s="288" t="s">
        <v>741</v>
      </c>
      <c r="H102" s="289">
        <v>64.805000000000007</v>
      </c>
      <c r="I102" s="290"/>
      <c r="J102" s="291">
        <f>ROUND(I102*H102,2)</f>
        <v>0</v>
      </c>
      <c r="K102" s="287" t="s">
        <v>33</v>
      </c>
      <c r="L102" s="292"/>
      <c r="M102" s="293" t="s">
        <v>33</v>
      </c>
      <c r="N102" s="294" t="s">
        <v>49</v>
      </c>
      <c r="O102" s="88"/>
      <c r="P102" s="225">
        <f>O102*H102</f>
        <v>0</v>
      </c>
      <c r="Q102" s="225">
        <v>0.00021001465936270301</v>
      </c>
      <c r="R102" s="225">
        <f>Q102*H102</f>
        <v>0.013609999999999969</v>
      </c>
      <c r="S102" s="225">
        <v>0</v>
      </c>
      <c r="T102" s="226">
        <f>S102*H102</f>
        <v>0</v>
      </c>
      <c r="U102" s="42"/>
      <c r="V102" s="42"/>
      <c r="W102" s="42"/>
      <c r="X102" s="42"/>
      <c r="Y102" s="42"/>
      <c r="Z102" s="42"/>
      <c r="AA102" s="42"/>
      <c r="AB102" s="42"/>
      <c r="AC102" s="42"/>
      <c r="AD102" s="42"/>
      <c r="AE102" s="42"/>
      <c r="AR102" s="227" t="s">
        <v>366</v>
      </c>
      <c r="AT102" s="227" t="s">
        <v>713</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266</v>
      </c>
      <c r="BM102" s="227" t="s">
        <v>230</v>
      </c>
    </row>
    <row r="103" s="2" customFormat="1">
      <c r="A103" s="42"/>
      <c r="B103" s="43"/>
      <c r="C103" s="44"/>
      <c r="D103" s="229" t="s">
        <v>176</v>
      </c>
      <c r="E103" s="44"/>
      <c r="F103" s="230" t="s">
        <v>7155</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ht="24.15" customHeight="1">
      <c r="A104" s="42"/>
      <c r="B104" s="43"/>
      <c r="C104" s="216" t="s">
        <v>127</v>
      </c>
      <c r="D104" s="216" t="s">
        <v>170</v>
      </c>
      <c r="E104" s="217" t="s">
        <v>7156</v>
      </c>
      <c r="F104" s="218" t="s">
        <v>7157</v>
      </c>
      <c r="G104" s="219" t="s">
        <v>185</v>
      </c>
      <c r="H104" s="220">
        <v>255</v>
      </c>
      <c r="I104" s="221"/>
      <c r="J104" s="222">
        <f>ROUND(I104*H104,2)</f>
        <v>0</v>
      </c>
      <c r="K104" s="218" t="s">
        <v>33</v>
      </c>
      <c r="L104" s="48"/>
      <c r="M104" s="223" t="s">
        <v>33</v>
      </c>
      <c r="N104" s="224" t="s">
        <v>49</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266</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266</v>
      </c>
      <c r="BM104" s="227" t="s">
        <v>242</v>
      </c>
    </row>
    <row r="105" s="2" customFormat="1">
      <c r="A105" s="42"/>
      <c r="B105" s="43"/>
      <c r="C105" s="44"/>
      <c r="D105" s="229" t="s">
        <v>176</v>
      </c>
      <c r="E105" s="44"/>
      <c r="F105" s="230" t="s">
        <v>7157</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16.5" customHeight="1">
      <c r="A106" s="42"/>
      <c r="B106" s="43"/>
      <c r="C106" s="285" t="s">
        <v>130</v>
      </c>
      <c r="D106" s="285" t="s">
        <v>713</v>
      </c>
      <c r="E106" s="286" t="s">
        <v>7158</v>
      </c>
      <c r="F106" s="287" t="s">
        <v>7159</v>
      </c>
      <c r="G106" s="288" t="s">
        <v>185</v>
      </c>
      <c r="H106" s="289">
        <v>238</v>
      </c>
      <c r="I106" s="290"/>
      <c r="J106" s="291">
        <f>ROUND(I106*H106,2)</f>
        <v>0</v>
      </c>
      <c r="K106" s="287" t="s">
        <v>33</v>
      </c>
      <c r="L106" s="292"/>
      <c r="M106" s="293" t="s">
        <v>33</v>
      </c>
      <c r="N106" s="294" t="s">
        <v>49</v>
      </c>
      <c r="O106" s="88"/>
      <c r="P106" s="225">
        <f>O106*H106</f>
        <v>0</v>
      </c>
      <c r="Q106" s="225">
        <v>4.0000000000000003E-05</v>
      </c>
      <c r="R106" s="225">
        <f>Q106*H106</f>
        <v>0.0095200000000000007</v>
      </c>
      <c r="S106" s="225">
        <v>0</v>
      </c>
      <c r="T106" s="226">
        <f>S106*H106</f>
        <v>0</v>
      </c>
      <c r="U106" s="42"/>
      <c r="V106" s="42"/>
      <c r="W106" s="42"/>
      <c r="X106" s="42"/>
      <c r="Y106" s="42"/>
      <c r="Z106" s="42"/>
      <c r="AA106" s="42"/>
      <c r="AB106" s="42"/>
      <c r="AC106" s="42"/>
      <c r="AD106" s="42"/>
      <c r="AE106" s="42"/>
      <c r="AR106" s="227" t="s">
        <v>366</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254</v>
      </c>
    </row>
    <row r="107" s="2" customFormat="1">
      <c r="A107" s="42"/>
      <c r="B107" s="43"/>
      <c r="C107" s="44"/>
      <c r="D107" s="229" t="s">
        <v>176</v>
      </c>
      <c r="E107" s="44"/>
      <c r="F107" s="230" t="s">
        <v>7159</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85" t="s">
        <v>133</v>
      </c>
      <c r="D108" s="285" t="s">
        <v>713</v>
      </c>
      <c r="E108" s="286" t="s">
        <v>7160</v>
      </c>
      <c r="F108" s="287" t="s">
        <v>7161</v>
      </c>
      <c r="G108" s="288" t="s">
        <v>185</v>
      </c>
      <c r="H108" s="289">
        <v>17</v>
      </c>
      <c r="I108" s="290"/>
      <c r="J108" s="291">
        <f>ROUND(I108*H108,2)</f>
        <v>0</v>
      </c>
      <c r="K108" s="287" t="s">
        <v>33</v>
      </c>
      <c r="L108" s="292"/>
      <c r="M108" s="293" t="s">
        <v>33</v>
      </c>
      <c r="N108" s="294" t="s">
        <v>49</v>
      </c>
      <c r="O108" s="88"/>
      <c r="P108" s="225">
        <f>O108*H108</f>
        <v>0</v>
      </c>
      <c r="Q108" s="225">
        <v>4.0000000000000003E-05</v>
      </c>
      <c r="R108" s="225">
        <f>Q108*H108</f>
        <v>0.00068000000000000005</v>
      </c>
      <c r="S108" s="225">
        <v>0</v>
      </c>
      <c r="T108" s="226">
        <f>S108*H108</f>
        <v>0</v>
      </c>
      <c r="U108" s="42"/>
      <c r="V108" s="42"/>
      <c r="W108" s="42"/>
      <c r="X108" s="42"/>
      <c r="Y108" s="42"/>
      <c r="Z108" s="42"/>
      <c r="AA108" s="42"/>
      <c r="AB108" s="42"/>
      <c r="AC108" s="42"/>
      <c r="AD108" s="42"/>
      <c r="AE108" s="42"/>
      <c r="AR108" s="227" t="s">
        <v>366</v>
      </c>
      <c r="AT108" s="227" t="s">
        <v>713</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266</v>
      </c>
      <c r="BM108" s="227" t="s">
        <v>266</v>
      </c>
    </row>
    <row r="109" s="2" customFormat="1">
      <c r="A109" s="42"/>
      <c r="B109" s="43"/>
      <c r="C109" s="44"/>
      <c r="D109" s="229" t="s">
        <v>176</v>
      </c>
      <c r="E109" s="44"/>
      <c r="F109" s="230" t="s">
        <v>7161</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24.15" customHeight="1">
      <c r="A110" s="42"/>
      <c r="B110" s="43"/>
      <c r="C110" s="216" t="s">
        <v>136</v>
      </c>
      <c r="D110" s="216" t="s">
        <v>170</v>
      </c>
      <c r="E110" s="217" t="s">
        <v>7162</v>
      </c>
      <c r="F110" s="218" t="s">
        <v>7163</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266</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266</v>
      </c>
      <c r="BM110" s="227" t="s">
        <v>280</v>
      </c>
    </row>
    <row r="111" s="2" customFormat="1">
      <c r="A111" s="42"/>
      <c r="B111" s="43"/>
      <c r="C111" s="44"/>
      <c r="D111" s="229" t="s">
        <v>176</v>
      </c>
      <c r="E111" s="44"/>
      <c r="F111" s="230" t="s">
        <v>7163</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85" t="s">
        <v>230</v>
      </c>
      <c r="D112" s="285" t="s">
        <v>713</v>
      </c>
      <c r="E112" s="286" t="s">
        <v>7164</v>
      </c>
      <c r="F112" s="287" t="s">
        <v>7165</v>
      </c>
      <c r="G112" s="288" t="s">
        <v>185</v>
      </c>
      <c r="H112" s="289">
        <v>2</v>
      </c>
      <c r="I112" s="290"/>
      <c r="J112" s="291">
        <f>ROUND(I112*H112,2)</f>
        <v>0</v>
      </c>
      <c r="K112" s="287" t="s">
        <v>33</v>
      </c>
      <c r="L112" s="292"/>
      <c r="M112" s="293" t="s">
        <v>33</v>
      </c>
      <c r="N112" s="29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366</v>
      </c>
      <c r="AT112" s="227" t="s">
        <v>713</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293</v>
      </c>
    </row>
    <row r="113" s="2" customFormat="1">
      <c r="A113" s="42"/>
      <c r="B113" s="43"/>
      <c r="C113" s="44"/>
      <c r="D113" s="229" t="s">
        <v>176</v>
      </c>
      <c r="E113" s="44"/>
      <c r="F113" s="230" t="s">
        <v>7165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24.15" customHeight="1">
      <c r="A114" s="42"/>
      <c r="B114" s="43"/>
      <c r="C114" s="216" t="s">
        <v>236</v>
      </c>
      <c r="D114" s="216" t="s">
        <v>170</v>
      </c>
      <c r="E114" s="217" t="s">
        <v>7166</v>
      </c>
      <c r="F114" s="218" t="s">
        <v>7167</v>
      </c>
      <c r="G114" s="219" t="s">
        <v>741</v>
      </c>
      <c r="H114" s="220">
        <v>290</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266</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266</v>
      </c>
      <c r="BM114" s="227" t="s">
        <v>306</v>
      </c>
    </row>
    <row r="115" s="2" customFormat="1">
      <c r="A115" s="42"/>
      <c r="B115" s="43"/>
      <c r="C115" s="44"/>
      <c r="D115" s="229" t="s">
        <v>176</v>
      </c>
      <c r="E115" s="44"/>
      <c r="F115" s="230" t="s">
        <v>7167</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242</v>
      </c>
      <c r="D116" s="216" t="s">
        <v>170</v>
      </c>
      <c r="E116" s="217" t="s">
        <v>7168</v>
      </c>
      <c r="F116" s="218" t="s">
        <v>7169</v>
      </c>
      <c r="G116" s="219" t="s">
        <v>741</v>
      </c>
      <c r="H116" s="220">
        <v>162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266</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266</v>
      </c>
      <c r="BM116" s="227" t="s">
        <v>318</v>
      </c>
    </row>
    <row r="117" s="2" customFormat="1">
      <c r="A117" s="42"/>
      <c r="B117" s="43"/>
      <c r="C117" s="44"/>
      <c r="D117" s="229" t="s">
        <v>176</v>
      </c>
      <c r="E117" s="44"/>
      <c r="F117" s="230" t="s">
        <v>7169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16.5" customHeight="1">
      <c r="A118" s="42"/>
      <c r="B118" s="43"/>
      <c r="C118" s="285" t="s">
        <v>248</v>
      </c>
      <c r="D118" s="285" t="s">
        <v>713</v>
      </c>
      <c r="E118" s="286" t="s">
        <v>7170</v>
      </c>
      <c r="F118" s="287" t="s">
        <v>7171</v>
      </c>
      <c r="G118" s="288" t="s">
        <v>741</v>
      </c>
      <c r="H118" s="289">
        <v>304.5</v>
      </c>
      <c r="I118" s="290"/>
      <c r="J118" s="291">
        <f>ROUND(I118*H118,2)</f>
        <v>0</v>
      </c>
      <c r="K118" s="287" t="s">
        <v>33</v>
      </c>
      <c r="L118" s="292"/>
      <c r="M118" s="293" t="s">
        <v>33</v>
      </c>
      <c r="N118" s="294" t="s">
        <v>49</v>
      </c>
      <c r="O118" s="88"/>
      <c r="P118" s="225">
        <f>O118*H118</f>
        <v>0</v>
      </c>
      <c r="Q118" s="225">
        <v>8.9983579638752099E-05</v>
      </c>
      <c r="R118" s="225">
        <f>Q118*H118</f>
        <v>0.027400000000000015</v>
      </c>
      <c r="S118" s="225">
        <v>0</v>
      </c>
      <c r="T118" s="226">
        <f>S118*H118</f>
        <v>0</v>
      </c>
      <c r="U118" s="42"/>
      <c r="V118" s="42"/>
      <c r="W118" s="42"/>
      <c r="X118" s="42"/>
      <c r="Y118" s="42"/>
      <c r="Z118" s="42"/>
      <c r="AA118" s="42"/>
      <c r="AB118" s="42"/>
      <c r="AC118" s="42"/>
      <c r="AD118" s="42"/>
      <c r="AE118" s="42"/>
      <c r="AR118" s="227" t="s">
        <v>366</v>
      </c>
      <c r="AT118" s="227" t="s">
        <v>713</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330</v>
      </c>
    </row>
    <row r="119" s="2" customFormat="1">
      <c r="A119" s="42"/>
      <c r="B119" s="43"/>
      <c r="C119" s="44"/>
      <c r="D119" s="229" t="s">
        <v>176</v>
      </c>
      <c r="E119" s="44"/>
      <c r="F119" s="230" t="s">
        <v>7171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16.5" customHeight="1">
      <c r="A120" s="42"/>
      <c r="B120" s="43"/>
      <c r="C120" s="285" t="s">
        <v>254</v>
      </c>
      <c r="D120" s="285" t="s">
        <v>713</v>
      </c>
      <c r="E120" s="286" t="s">
        <v>7172</v>
      </c>
      <c r="F120" s="287" t="s">
        <v>7173</v>
      </c>
      <c r="G120" s="288" t="s">
        <v>741</v>
      </c>
      <c r="H120" s="289">
        <v>186.30000000000001</v>
      </c>
      <c r="I120" s="290"/>
      <c r="J120" s="291">
        <f>ROUND(I120*H120,2)</f>
        <v>0</v>
      </c>
      <c r="K120" s="287" t="s">
        <v>33</v>
      </c>
      <c r="L120" s="292"/>
      <c r="M120" s="293" t="s">
        <v>33</v>
      </c>
      <c r="N120" s="294" t="s">
        <v>49</v>
      </c>
      <c r="O120" s="88"/>
      <c r="P120" s="225">
        <f>O120*H120</f>
        <v>0</v>
      </c>
      <c r="Q120" s="225">
        <v>0.00016999463231347301</v>
      </c>
      <c r="R120" s="225">
        <f>Q120*H120</f>
        <v>0.031670000000000025</v>
      </c>
      <c r="S120" s="225">
        <v>0</v>
      </c>
      <c r="T120" s="226">
        <f>S120*H120</f>
        <v>0</v>
      </c>
      <c r="U120" s="42"/>
      <c r="V120" s="42"/>
      <c r="W120" s="42"/>
      <c r="X120" s="42"/>
      <c r="Y120" s="42"/>
      <c r="Z120" s="42"/>
      <c r="AA120" s="42"/>
      <c r="AB120" s="42"/>
      <c r="AC120" s="42"/>
      <c r="AD120" s="42"/>
      <c r="AE120" s="42"/>
      <c r="AR120" s="227" t="s">
        <v>366</v>
      </c>
      <c r="AT120" s="227" t="s">
        <v>713</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266</v>
      </c>
      <c r="BM120" s="227" t="s">
        <v>342</v>
      </c>
    </row>
    <row r="121" s="2" customFormat="1">
      <c r="A121" s="42"/>
      <c r="B121" s="43"/>
      <c r="C121" s="44"/>
      <c r="D121" s="229" t="s">
        <v>176</v>
      </c>
      <c r="E121" s="44"/>
      <c r="F121" s="230" t="s">
        <v>7173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24.15" customHeight="1">
      <c r="A122" s="42"/>
      <c r="B122" s="43"/>
      <c r="C122" s="216" t="s">
        <v>8</v>
      </c>
      <c r="D122" s="216" t="s">
        <v>170</v>
      </c>
      <c r="E122" s="217" t="s">
        <v>7174</v>
      </c>
      <c r="F122" s="218" t="s">
        <v>7175</v>
      </c>
      <c r="G122" s="219" t="s">
        <v>741</v>
      </c>
      <c r="H122" s="220">
        <v>240</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354</v>
      </c>
    </row>
    <row r="123" s="2" customFormat="1">
      <c r="A123" s="42"/>
      <c r="B123" s="43"/>
      <c r="C123" s="44"/>
      <c r="D123" s="229" t="s">
        <v>176</v>
      </c>
      <c r="E123" s="44"/>
      <c r="F123" s="230" t="s">
        <v>7175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24.15" customHeight="1">
      <c r="A124" s="42"/>
      <c r="B124" s="43"/>
      <c r="C124" s="285" t="s">
        <v>266</v>
      </c>
      <c r="D124" s="285" t="s">
        <v>713</v>
      </c>
      <c r="E124" s="286" t="s">
        <v>7176</v>
      </c>
      <c r="F124" s="287" t="s">
        <v>7177</v>
      </c>
      <c r="G124" s="288" t="s">
        <v>741</v>
      </c>
      <c r="H124" s="289">
        <v>92</v>
      </c>
      <c r="I124" s="290"/>
      <c r="J124" s="291">
        <f>ROUND(I124*H124,2)</f>
        <v>0</v>
      </c>
      <c r="K124" s="287" t="s">
        <v>33</v>
      </c>
      <c r="L124" s="292"/>
      <c r="M124" s="293" t="s">
        <v>33</v>
      </c>
      <c r="N124" s="294" t="s">
        <v>49</v>
      </c>
      <c r="O124" s="88"/>
      <c r="P124" s="225">
        <f>O124*H124</f>
        <v>0</v>
      </c>
      <c r="Q124" s="225">
        <v>0.00033</v>
      </c>
      <c r="R124" s="225">
        <f>Q124*H124</f>
        <v>0.030359999999999998</v>
      </c>
      <c r="S124" s="225">
        <v>0</v>
      </c>
      <c r="T124" s="226">
        <f>S124*H124</f>
        <v>0</v>
      </c>
      <c r="U124" s="42"/>
      <c r="V124" s="42"/>
      <c r="W124" s="42"/>
      <c r="X124" s="42"/>
      <c r="Y124" s="42"/>
      <c r="Z124" s="42"/>
      <c r="AA124" s="42"/>
      <c r="AB124" s="42"/>
      <c r="AC124" s="42"/>
      <c r="AD124" s="42"/>
      <c r="AE124" s="42"/>
      <c r="AR124" s="227" t="s">
        <v>366</v>
      </c>
      <c r="AT124" s="227" t="s">
        <v>713</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366</v>
      </c>
    </row>
    <row r="125" s="2" customFormat="1">
      <c r="A125" s="42"/>
      <c r="B125" s="43"/>
      <c r="C125" s="44"/>
      <c r="D125" s="229" t="s">
        <v>176</v>
      </c>
      <c r="E125" s="44"/>
      <c r="F125" s="230" t="s">
        <v>7177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4.15" customHeight="1">
      <c r="A126" s="42"/>
      <c r="B126" s="43"/>
      <c r="C126" s="285" t="s">
        <v>273</v>
      </c>
      <c r="D126" s="285" t="s">
        <v>713</v>
      </c>
      <c r="E126" s="286" t="s">
        <v>7178</v>
      </c>
      <c r="F126" s="287" t="s">
        <v>7179</v>
      </c>
      <c r="G126" s="288" t="s">
        <v>741</v>
      </c>
      <c r="H126" s="289">
        <v>184</v>
      </c>
      <c r="I126" s="290"/>
      <c r="J126" s="291">
        <f>ROUND(I126*H126,2)</f>
        <v>0</v>
      </c>
      <c r="K126" s="287" t="s">
        <v>33</v>
      </c>
      <c r="L126" s="292"/>
      <c r="M126" s="293" t="s">
        <v>33</v>
      </c>
      <c r="N126" s="294" t="s">
        <v>49</v>
      </c>
      <c r="O126" s="88"/>
      <c r="P126" s="225">
        <f>O126*H126</f>
        <v>0</v>
      </c>
      <c r="Q126" s="225">
        <v>0.00046000000000000001</v>
      </c>
      <c r="R126" s="225">
        <f>Q126*H126</f>
        <v>0.084640000000000007</v>
      </c>
      <c r="S126" s="225">
        <v>0</v>
      </c>
      <c r="T126" s="226">
        <f>S126*H126</f>
        <v>0</v>
      </c>
      <c r="U126" s="42"/>
      <c r="V126" s="42"/>
      <c r="W126" s="42"/>
      <c r="X126" s="42"/>
      <c r="Y126" s="42"/>
      <c r="Z126" s="42"/>
      <c r="AA126" s="42"/>
      <c r="AB126" s="42"/>
      <c r="AC126" s="42"/>
      <c r="AD126" s="42"/>
      <c r="AE126" s="42"/>
      <c r="AR126" s="227" t="s">
        <v>366</v>
      </c>
      <c r="AT126" s="227" t="s">
        <v>713</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266</v>
      </c>
      <c r="BM126" s="227" t="s">
        <v>378</v>
      </c>
    </row>
    <row r="127" s="2" customFormat="1">
      <c r="A127" s="42"/>
      <c r="B127" s="43"/>
      <c r="C127" s="44"/>
      <c r="D127" s="229" t="s">
        <v>176</v>
      </c>
      <c r="E127" s="44"/>
      <c r="F127" s="230" t="s">
        <v>7179</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280</v>
      </c>
      <c r="D128" s="216" t="s">
        <v>170</v>
      </c>
      <c r="E128" s="217" t="s">
        <v>7180</v>
      </c>
      <c r="F128" s="218" t="s">
        <v>7181</v>
      </c>
      <c r="G128" s="219" t="s">
        <v>741</v>
      </c>
      <c r="H128" s="220">
        <v>2417</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391</v>
      </c>
    </row>
    <row r="129" s="2" customFormat="1">
      <c r="A129" s="42"/>
      <c r="B129" s="43"/>
      <c r="C129" s="44"/>
      <c r="D129" s="229" t="s">
        <v>176</v>
      </c>
      <c r="E129" s="44"/>
      <c r="F129" s="230" t="s">
        <v>7181</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85" t="s">
        <v>287</v>
      </c>
      <c r="D130" s="285" t="s">
        <v>713</v>
      </c>
      <c r="E130" s="286" t="s">
        <v>7182</v>
      </c>
      <c r="F130" s="287" t="s">
        <v>7183</v>
      </c>
      <c r="G130" s="288" t="s">
        <v>741</v>
      </c>
      <c r="H130" s="289">
        <v>1033.577</v>
      </c>
      <c r="I130" s="290"/>
      <c r="J130" s="291">
        <f>ROUND(I130*H130,2)</f>
        <v>0</v>
      </c>
      <c r="K130" s="287" t="s">
        <v>33</v>
      </c>
      <c r="L130" s="292"/>
      <c r="M130" s="293" t="s">
        <v>33</v>
      </c>
      <c r="N130" s="294" t="s">
        <v>49</v>
      </c>
      <c r="O130" s="88"/>
      <c r="P130" s="225">
        <f>O130*H130</f>
        <v>0</v>
      </c>
      <c r="Q130" s="225">
        <v>0.00012000073531048</v>
      </c>
      <c r="R130" s="225">
        <f>Q130*H130</f>
        <v>0.12402999999999999</v>
      </c>
      <c r="S130" s="225">
        <v>0</v>
      </c>
      <c r="T130" s="226">
        <f>S130*H130</f>
        <v>0</v>
      </c>
      <c r="U130" s="42"/>
      <c r="V130" s="42"/>
      <c r="W130" s="42"/>
      <c r="X130" s="42"/>
      <c r="Y130" s="42"/>
      <c r="Z130" s="42"/>
      <c r="AA130" s="42"/>
      <c r="AB130" s="42"/>
      <c r="AC130" s="42"/>
      <c r="AD130" s="42"/>
      <c r="AE130" s="42"/>
      <c r="AR130" s="227" t="s">
        <v>366</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404</v>
      </c>
    </row>
    <row r="131" s="2" customFormat="1">
      <c r="A131" s="42"/>
      <c r="B131" s="43"/>
      <c r="C131" s="44"/>
      <c r="D131" s="229" t="s">
        <v>176</v>
      </c>
      <c r="E131" s="44"/>
      <c r="F131" s="230" t="s">
        <v>7183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85" t="s">
        <v>293</v>
      </c>
      <c r="D132" s="285" t="s">
        <v>713</v>
      </c>
      <c r="E132" s="286" t="s">
        <v>7184</v>
      </c>
      <c r="F132" s="287" t="s">
        <v>7185</v>
      </c>
      <c r="G132" s="288" t="s">
        <v>741</v>
      </c>
      <c r="H132" s="289">
        <v>1354.8240000000001</v>
      </c>
      <c r="I132" s="290"/>
      <c r="J132" s="291">
        <f>ROUND(I132*H132,2)</f>
        <v>0</v>
      </c>
      <c r="K132" s="287" t="s">
        <v>33</v>
      </c>
      <c r="L132" s="292"/>
      <c r="M132" s="293" t="s">
        <v>33</v>
      </c>
      <c r="N132" s="294" t="s">
        <v>49</v>
      </c>
      <c r="O132" s="88"/>
      <c r="P132" s="225">
        <f>O132*H132</f>
        <v>0</v>
      </c>
      <c r="Q132" s="225">
        <v>0.00015999864189001701</v>
      </c>
      <c r="R132" s="225">
        <f>Q132*H132</f>
        <v>0.21677000000000041</v>
      </c>
      <c r="S132" s="225">
        <v>0</v>
      </c>
      <c r="T132" s="226">
        <f>S132*H132</f>
        <v>0</v>
      </c>
      <c r="U132" s="42"/>
      <c r="V132" s="42"/>
      <c r="W132" s="42"/>
      <c r="X132" s="42"/>
      <c r="Y132" s="42"/>
      <c r="Z132" s="42"/>
      <c r="AA132" s="42"/>
      <c r="AB132" s="42"/>
      <c r="AC132" s="42"/>
      <c r="AD132" s="42"/>
      <c r="AE132" s="42"/>
      <c r="AR132" s="227" t="s">
        <v>366</v>
      </c>
      <c r="AT132" s="227" t="s">
        <v>713</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266</v>
      </c>
      <c r="BM132" s="227" t="s">
        <v>417</v>
      </c>
    </row>
    <row r="133" s="2" customFormat="1">
      <c r="A133" s="42"/>
      <c r="B133" s="43"/>
      <c r="C133" s="44"/>
      <c r="D133" s="229" t="s">
        <v>176</v>
      </c>
      <c r="E133" s="44"/>
      <c r="F133" s="230" t="s">
        <v>7185</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24.15" customHeight="1">
      <c r="A134" s="42"/>
      <c r="B134" s="43"/>
      <c r="C134" s="285" t="s">
        <v>7</v>
      </c>
      <c r="D134" s="285" t="s">
        <v>713</v>
      </c>
      <c r="E134" s="286" t="s">
        <v>7186</v>
      </c>
      <c r="F134" s="287" t="s">
        <v>7187</v>
      </c>
      <c r="G134" s="288" t="s">
        <v>741</v>
      </c>
      <c r="H134" s="289">
        <v>149.44999999999999</v>
      </c>
      <c r="I134" s="290"/>
      <c r="J134" s="291">
        <f>ROUND(I134*H134,2)</f>
        <v>0</v>
      </c>
      <c r="K134" s="287" t="s">
        <v>33</v>
      </c>
      <c r="L134" s="292"/>
      <c r="M134" s="293" t="s">
        <v>33</v>
      </c>
      <c r="N134" s="294" t="s">
        <v>49</v>
      </c>
      <c r="O134" s="88"/>
      <c r="P134" s="225">
        <f>O134*H134</f>
        <v>0</v>
      </c>
      <c r="Q134" s="225">
        <v>0.00022997658079625301</v>
      </c>
      <c r="R134" s="225">
        <f>Q134*H134</f>
        <v>0.034370000000000012</v>
      </c>
      <c r="S134" s="225">
        <v>0</v>
      </c>
      <c r="T134" s="226">
        <f>S134*H134</f>
        <v>0</v>
      </c>
      <c r="U134" s="42"/>
      <c r="V134" s="42"/>
      <c r="W134" s="42"/>
      <c r="X134" s="42"/>
      <c r="Y134" s="42"/>
      <c r="Z134" s="42"/>
      <c r="AA134" s="42"/>
      <c r="AB134" s="42"/>
      <c r="AC134" s="42"/>
      <c r="AD134" s="42"/>
      <c r="AE134" s="42"/>
      <c r="AR134" s="227" t="s">
        <v>366</v>
      </c>
      <c r="AT134" s="227" t="s">
        <v>713</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430</v>
      </c>
    </row>
    <row r="135" s="2" customFormat="1">
      <c r="A135" s="42"/>
      <c r="B135" s="43"/>
      <c r="C135" s="44"/>
      <c r="D135" s="229" t="s">
        <v>176</v>
      </c>
      <c r="E135" s="44"/>
      <c r="F135" s="230" t="s">
        <v>7187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24.15" customHeight="1">
      <c r="A136" s="42"/>
      <c r="B136" s="43"/>
      <c r="C136" s="216" t="s">
        <v>306</v>
      </c>
      <c r="D136" s="216" t="s">
        <v>170</v>
      </c>
      <c r="E136" s="217" t="s">
        <v>7188</v>
      </c>
      <c r="F136" s="218" t="s">
        <v>7189</v>
      </c>
      <c r="G136" s="219" t="s">
        <v>741</v>
      </c>
      <c r="H136" s="220">
        <v>98</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442</v>
      </c>
    </row>
    <row r="137" s="2" customFormat="1">
      <c r="A137" s="42"/>
      <c r="B137" s="43"/>
      <c r="C137" s="44"/>
      <c r="D137" s="229" t="s">
        <v>176</v>
      </c>
      <c r="E137" s="44"/>
      <c r="F137" s="230" t="s">
        <v>7189</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ht="16.5" customHeight="1">
      <c r="A138" s="42"/>
      <c r="B138" s="43"/>
      <c r="C138" s="285" t="s">
        <v>312</v>
      </c>
      <c r="D138" s="285" t="s">
        <v>713</v>
      </c>
      <c r="E138" s="286" t="s">
        <v>7190</v>
      </c>
      <c r="F138" s="287" t="s">
        <v>7191</v>
      </c>
      <c r="G138" s="288" t="s">
        <v>741</v>
      </c>
      <c r="H138" s="289">
        <v>112.7</v>
      </c>
      <c r="I138" s="290"/>
      <c r="J138" s="291">
        <f>ROUND(I138*H138,2)</f>
        <v>0</v>
      </c>
      <c r="K138" s="287" t="s">
        <v>33</v>
      </c>
      <c r="L138" s="292"/>
      <c r="M138" s="293" t="s">
        <v>33</v>
      </c>
      <c r="N138" s="294" t="s">
        <v>49</v>
      </c>
      <c r="O138" s="88"/>
      <c r="P138" s="225">
        <f>O138*H138</f>
        <v>0</v>
      </c>
      <c r="Q138" s="225">
        <v>0.00077000887311446298</v>
      </c>
      <c r="R138" s="225">
        <f>Q138*H138</f>
        <v>0.086779999999999982</v>
      </c>
      <c r="S138" s="225">
        <v>0</v>
      </c>
      <c r="T138" s="226">
        <f>S138*H138</f>
        <v>0</v>
      </c>
      <c r="U138" s="42"/>
      <c r="V138" s="42"/>
      <c r="W138" s="42"/>
      <c r="X138" s="42"/>
      <c r="Y138" s="42"/>
      <c r="Z138" s="42"/>
      <c r="AA138" s="42"/>
      <c r="AB138" s="42"/>
      <c r="AC138" s="42"/>
      <c r="AD138" s="42"/>
      <c r="AE138" s="42"/>
      <c r="AR138" s="227" t="s">
        <v>366</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266</v>
      </c>
      <c r="BM138" s="227" t="s">
        <v>454</v>
      </c>
    </row>
    <row r="139" s="2" customFormat="1">
      <c r="A139" s="42"/>
      <c r="B139" s="43"/>
      <c r="C139" s="44"/>
      <c r="D139" s="229" t="s">
        <v>176</v>
      </c>
      <c r="E139" s="44"/>
      <c r="F139" s="230" t="s">
        <v>7191</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24.15" customHeight="1">
      <c r="A140" s="42"/>
      <c r="B140" s="43"/>
      <c r="C140" s="216" t="s">
        <v>318</v>
      </c>
      <c r="D140" s="216" t="s">
        <v>170</v>
      </c>
      <c r="E140" s="217" t="s">
        <v>7192</v>
      </c>
      <c r="F140" s="218" t="s">
        <v>7193</v>
      </c>
      <c r="G140" s="219" t="s">
        <v>741</v>
      </c>
      <c r="H140" s="220">
        <v>126</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266</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266</v>
      </c>
      <c r="BM140" s="227" t="s">
        <v>466</v>
      </c>
    </row>
    <row r="141" s="2" customFormat="1">
      <c r="A141" s="42"/>
      <c r="B141" s="43"/>
      <c r="C141" s="44"/>
      <c r="D141" s="229" t="s">
        <v>176</v>
      </c>
      <c r="E141" s="44"/>
      <c r="F141" s="230" t="s">
        <v>7193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ht="16.5" customHeight="1">
      <c r="A142" s="42"/>
      <c r="B142" s="43"/>
      <c r="C142" s="285" t="s">
        <v>324</v>
      </c>
      <c r="D142" s="285" t="s">
        <v>713</v>
      </c>
      <c r="E142" s="286" t="s">
        <v>7194</v>
      </c>
      <c r="F142" s="287" t="s">
        <v>7195</v>
      </c>
      <c r="G142" s="288" t="s">
        <v>7196</v>
      </c>
      <c r="H142" s="289">
        <v>0.13200000000000001</v>
      </c>
      <c r="I142" s="290"/>
      <c r="J142" s="291">
        <f>ROUND(I142*H142,2)</f>
        <v>0</v>
      </c>
      <c r="K142" s="287" t="s">
        <v>33</v>
      </c>
      <c r="L142" s="292"/>
      <c r="M142" s="293" t="s">
        <v>33</v>
      </c>
      <c r="N142" s="294" t="s">
        <v>49</v>
      </c>
      <c r="O142" s="88"/>
      <c r="P142" s="225">
        <f>O142*H142</f>
        <v>0</v>
      </c>
      <c r="Q142" s="225">
        <v>1.1000000000000001</v>
      </c>
      <c r="R142" s="225">
        <f>Q142*H142</f>
        <v>0.14520000000000002</v>
      </c>
      <c r="S142" s="225">
        <v>0</v>
      </c>
      <c r="T142" s="226">
        <f>S142*H142</f>
        <v>0</v>
      </c>
      <c r="U142" s="42"/>
      <c r="V142" s="42"/>
      <c r="W142" s="42"/>
      <c r="X142" s="42"/>
      <c r="Y142" s="42"/>
      <c r="Z142" s="42"/>
      <c r="AA142" s="42"/>
      <c r="AB142" s="42"/>
      <c r="AC142" s="42"/>
      <c r="AD142" s="42"/>
      <c r="AE142" s="42"/>
      <c r="AR142" s="227" t="s">
        <v>366</v>
      </c>
      <c r="AT142" s="227" t="s">
        <v>713</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480</v>
      </c>
    </row>
    <row r="143" s="2" customFormat="1">
      <c r="A143" s="42"/>
      <c r="B143" s="43"/>
      <c r="C143" s="44"/>
      <c r="D143" s="229" t="s">
        <v>176</v>
      </c>
      <c r="E143" s="44"/>
      <c r="F143" s="230" t="s">
        <v>7195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ht="24.15" customHeight="1">
      <c r="A144" s="42"/>
      <c r="B144" s="43"/>
      <c r="C144" s="216" t="s">
        <v>330</v>
      </c>
      <c r="D144" s="216" t="s">
        <v>170</v>
      </c>
      <c r="E144" s="217" t="s">
        <v>7197</v>
      </c>
      <c r="F144" s="218" t="s">
        <v>7198</v>
      </c>
      <c r="G144" s="219" t="s">
        <v>185</v>
      </c>
      <c r="H144" s="220">
        <v>250</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266</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266</v>
      </c>
      <c r="BM144" s="227" t="s">
        <v>492</v>
      </c>
    </row>
    <row r="145" s="2" customFormat="1">
      <c r="A145" s="42"/>
      <c r="B145" s="43"/>
      <c r="C145" s="44"/>
      <c r="D145" s="229" t="s">
        <v>176</v>
      </c>
      <c r="E145" s="44"/>
      <c r="F145" s="230" t="s">
        <v>7198</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24.15" customHeight="1">
      <c r="A146" s="42"/>
      <c r="B146" s="43"/>
      <c r="C146" s="216" t="s">
        <v>336</v>
      </c>
      <c r="D146" s="216" t="s">
        <v>170</v>
      </c>
      <c r="E146" s="217" t="s">
        <v>7199</v>
      </c>
      <c r="F146" s="218" t="s">
        <v>7200</v>
      </c>
      <c r="G146" s="219" t="s">
        <v>185</v>
      </c>
      <c r="H146" s="220">
        <v>40</v>
      </c>
      <c r="I146" s="221"/>
      <c r="J146" s="222">
        <f>ROUND(I146*H146,2)</f>
        <v>0</v>
      </c>
      <c r="K146" s="218" t="s">
        <v>33</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266</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266</v>
      </c>
      <c r="BM146" s="227" t="s">
        <v>508</v>
      </c>
    </row>
    <row r="147" s="2" customFormat="1">
      <c r="A147" s="42"/>
      <c r="B147" s="43"/>
      <c r="C147" s="44"/>
      <c r="D147" s="229" t="s">
        <v>176</v>
      </c>
      <c r="E147" s="44"/>
      <c r="F147" s="230" t="s">
        <v>7200</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ht="24.15" customHeight="1">
      <c r="A148" s="42"/>
      <c r="B148" s="43"/>
      <c r="C148" s="216" t="s">
        <v>342</v>
      </c>
      <c r="D148" s="216" t="s">
        <v>170</v>
      </c>
      <c r="E148" s="217" t="s">
        <v>7201</v>
      </c>
      <c r="F148" s="218" t="s">
        <v>7202</v>
      </c>
      <c r="G148" s="219" t="s">
        <v>185</v>
      </c>
      <c r="H148" s="220">
        <v>40</v>
      </c>
      <c r="I148" s="221"/>
      <c r="J148" s="222">
        <f>ROUND(I148*H148,2)</f>
        <v>0</v>
      </c>
      <c r="K148" s="218" t="s">
        <v>33</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521</v>
      </c>
    </row>
    <row r="149" s="2" customFormat="1">
      <c r="A149" s="42"/>
      <c r="B149" s="43"/>
      <c r="C149" s="44"/>
      <c r="D149" s="229" t="s">
        <v>176</v>
      </c>
      <c r="E149" s="44"/>
      <c r="F149" s="230" t="s">
        <v>7202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ht="24.15" customHeight="1">
      <c r="A150" s="42"/>
      <c r="B150" s="43"/>
      <c r="C150" s="216" t="s">
        <v>348</v>
      </c>
      <c r="D150" s="216" t="s">
        <v>170</v>
      </c>
      <c r="E150" s="217" t="s">
        <v>7203</v>
      </c>
      <c r="F150" s="218" t="s">
        <v>7204</v>
      </c>
      <c r="G150" s="219" t="s">
        <v>185</v>
      </c>
      <c r="H150" s="220">
        <v>8</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266</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266</v>
      </c>
      <c r="BM150" s="227" t="s">
        <v>535</v>
      </c>
    </row>
    <row r="151" s="2" customFormat="1">
      <c r="A151" s="42"/>
      <c r="B151" s="43"/>
      <c r="C151" s="44"/>
      <c r="D151" s="229" t="s">
        <v>176</v>
      </c>
      <c r="E151" s="44"/>
      <c r="F151" s="230" t="s">
        <v>7204</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85" t="s">
        <v>354</v>
      </c>
      <c r="D152" s="285" t="s">
        <v>713</v>
      </c>
      <c r="E152" s="286" t="s">
        <v>7205</v>
      </c>
      <c r="F152" s="287" t="s">
        <v>7206</v>
      </c>
      <c r="G152" s="288" t="s">
        <v>185</v>
      </c>
      <c r="H152" s="289">
        <v>8</v>
      </c>
      <c r="I152" s="290"/>
      <c r="J152" s="291">
        <f>ROUND(I152*H152,2)</f>
        <v>0</v>
      </c>
      <c r="K152" s="287" t="s">
        <v>33</v>
      </c>
      <c r="L152" s="292"/>
      <c r="M152" s="293" t="s">
        <v>33</v>
      </c>
      <c r="N152" s="294" t="s">
        <v>49</v>
      </c>
      <c r="O152" s="88"/>
      <c r="P152" s="225">
        <f>O152*H152</f>
        <v>0</v>
      </c>
      <c r="Q152" s="225">
        <v>0.0080999999999999996</v>
      </c>
      <c r="R152" s="225">
        <f>Q152*H152</f>
        <v>0.064799999999999996</v>
      </c>
      <c r="S152" s="225">
        <v>0</v>
      </c>
      <c r="T152" s="226">
        <f>S152*H152</f>
        <v>0</v>
      </c>
      <c r="U152" s="42"/>
      <c r="V152" s="42"/>
      <c r="W152" s="42"/>
      <c r="X152" s="42"/>
      <c r="Y152" s="42"/>
      <c r="Z152" s="42"/>
      <c r="AA152" s="42"/>
      <c r="AB152" s="42"/>
      <c r="AC152" s="42"/>
      <c r="AD152" s="42"/>
      <c r="AE152" s="42"/>
      <c r="AR152" s="227" t="s">
        <v>366</v>
      </c>
      <c r="AT152" s="227" t="s">
        <v>713</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266</v>
      </c>
      <c r="BM152" s="227" t="s">
        <v>553</v>
      </c>
    </row>
    <row r="153" s="2" customFormat="1">
      <c r="A153" s="42"/>
      <c r="B153" s="43"/>
      <c r="C153" s="44"/>
      <c r="D153" s="229" t="s">
        <v>176</v>
      </c>
      <c r="E153" s="44"/>
      <c r="F153" s="230" t="s">
        <v>7206</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21.75" customHeight="1">
      <c r="A154" s="42"/>
      <c r="B154" s="43"/>
      <c r="C154" s="216" t="s">
        <v>360</v>
      </c>
      <c r="D154" s="216" t="s">
        <v>170</v>
      </c>
      <c r="E154" s="217" t="s">
        <v>7207</v>
      </c>
      <c r="F154" s="218" t="s">
        <v>7208</v>
      </c>
      <c r="G154" s="219" t="s">
        <v>185</v>
      </c>
      <c r="H154" s="220">
        <v>7</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566</v>
      </c>
    </row>
    <row r="155" s="2" customFormat="1">
      <c r="A155" s="42"/>
      <c r="B155" s="43"/>
      <c r="C155" s="44"/>
      <c r="D155" s="229" t="s">
        <v>176</v>
      </c>
      <c r="E155" s="44"/>
      <c r="F155" s="230" t="s">
        <v>7208</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85" t="s">
        <v>366</v>
      </c>
      <c r="D156" s="285" t="s">
        <v>713</v>
      </c>
      <c r="E156" s="286" t="s">
        <v>7209</v>
      </c>
      <c r="F156" s="287" t="s">
        <v>7210</v>
      </c>
      <c r="G156" s="288" t="s">
        <v>2617</v>
      </c>
      <c r="H156" s="289">
        <v>1</v>
      </c>
      <c r="I156" s="290"/>
      <c r="J156" s="291">
        <f>ROUND(I156*H156,2)</f>
        <v>0</v>
      </c>
      <c r="K156" s="287" t="s">
        <v>33</v>
      </c>
      <c r="L156" s="292"/>
      <c r="M156" s="293" t="s">
        <v>33</v>
      </c>
      <c r="N156" s="29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366</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266</v>
      </c>
      <c r="BM156" s="227" t="s">
        <v>1181</v>
      </c>
    </row>
    <row r="157" s="2" customFormat="1">
      <c r="A157" s="42"/>
      <c r="B157" s="43"/>
      <c r="C157" s="44"/>
      <c r="D157" s="229" t="s">
        <v>176</v>
      </c>
      <c r="E157" s="44"/>
      <c r="F157" s="230" t="s">
        <v>7210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85" t="s">
        <v>372</v>
      </c>
      <c r="D158" s="285" t="s">
        <v>713</v>
      </c>
      <c r="E158" s="286" t="s">
        <v>7211</v>
      </c>
      <c r="F158" s="287" t="s">
        <v>7212</v>
      </c>
      <c r="G158" s="288" t="s">
        <v>2617</v>
      </c>
      <c r="H158" s="289">
        <v>1</v>
      </c>
      <c r="I158" s="290"/>
      <c r="J158" s="291">
        <f>ROUND(I158*H158,2)</f>
        <v>0</v>
      </c>
      <c r="K158" s="287" t="s">
        <v>33</v>
      </c>
      <c r="L158" s="292"/>
      <c r="M158" s="293" t="s">
        <v>33</v>
      </c>
      <c r="N158" s="29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366</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266</v>
      </c>
      <c r="BM158" s="227" t="s">
        <v>1194</v>
      </c>
    </row>
    <row r="159" s="2" customFormat="1">
      <c r="A159" s="42"/>
      <c r="B159" s="43"/>
      <c r="C159" s="44"/>
      <c r="D159" s="229" t="s">
        <v>176</v>
      </c>
      <c r="E159" s="44"/>
      <c r="F159" s="230" t="s">
        <v>7212</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85" t="s">
        <v>378</v>
      </c>
      <c r="D160" s="285" t="s">
        <v>713</v>
      </c>
      <c r="E160" s="286" t="s">
        <v>7213</v>
      </c>
      <c r="F160" s="287" t="s">
        <v>7214</v>
      </c>
      <c r="G160" s="288" t="s">
        <v>2617</v>
      </c>
      <c r="H160" s="289">
        <v>1</v>
      </c>
      <c r="I160" s="290"/>
      <c r="J160" s="291">
        <f>ROUND(I160*H160,2)</f>
        <v>0</v>
      </c>
      <c r="K160" s="287" t="s">
        <v>33</v>
      </c>
      <c r="L160" s="292"/>
      <c r="M160" s="293" t="s">
        <v>33</v>
      </c>
      <c r="N160" s="29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366</v>
      </c>
      <c r="AT160" s="227" t="s">
        <v>713</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1206</v>
      </c>
    </row>
    <row r="161" s="2" customFormat="1">
      <c r="A161" s="42"/>
      <c r="B161" s="43"/>
      <c r="C161" s="44"/>
      <c r="D161" s="229" t="s">
        <v>176</v>
      </c>
      <c r="E161" s="44"/>
      <c r="F161" s="230" t="s">
        <v>7214</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85" t="s">
        <v>385</v>
      </c>
      <c r="D162" s="285" t="s">
        <v>713</v>
      </c>
      <c r="E162" s="286" t="s">
        <v>7215</v>
      </c>
      <c r="F162" s="287" t="s">
        <v>7216</v>
      </c>
      <c r="G162" s="288" t="s">
        <v>2617</v>
      </c>
      <c r="H162" s="289">
        <v>1</v>
      </c>
      <c r="I162" s="290"/>
      <c r="J162" s="291">
        <f>ROUND(I162*H162,2)</f>
        <v>0</v>
      </c>
      <c r="K162" s="287" t="s">
        <v>33</v>
      </c>
      <c r="L162" s="292"/>
      <c r="M162" s="293" t="s">
        <v>33</v>
      </c>
      <c r="N162" s="29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366</v>
      </c>
      <c r="AT162" s="227" t="s">
        <v>713</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266</v>
      </c>
      <c r="BM162" s="227" t="s">
        <v>1220</v>
      </c>
    </row>
    <row r="163" s="2" customFormat="1">
      <c r="A163" s="42"/>
      <c r="B163" s="43"/>
      <c r="C163" s="44"/>
      <c r="D163" s="229" t="s">
        <v>176</v>
      </c>
      <c r="E163" s="44"/>
      <c r="F163" s="230" t="s">
        <v>7216</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85" t="s">
        <v>391</v>
      </c>
      <c r="D164" s="285" t="s">
        <v>713</v>
      </c>
      <c r="E164" s="286" t="s">
        <v>7217</v>
      </c>
      <c r="F164" s="287" t="s">
        <v>7218</v>
      </c>
      <c r="G164" s="288" t="s">
        <v>2617</v>
      </c>
      <c r="H164" s="289">
        <v>1</v>
      </c>
      <c r="I164" s="290"/>
      <c r="J164" s="291">
        <f>ROUND(I164*H164,2)</f>
        <v>0</v>
      </c>
      <c r="K164" s="287" t="s">
        <v>33</v>
      </c>
      <c r="L164" s="292"/>
      <c r="M164" s="293" t="s">
        <v>33</v>
      </c>
      <c r="N164" s="29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366</v>
      </c>
      <c r="AT164" s="227" t="s">
        <v>713</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266</v>
      </c>
      <c r="BM164" s="227" t="s">
        <v>1235</v>
      </c>
    </row>
    <row r="165" s="2" customFormat="1">
      <c r="A165" s="42"/>
      <c r="B165" s="43"/>
      <c r="C165" s="44"/>
      <c r="D165" s="229" t="s">
        <v>176</v>
      </c>
      <c r="E165" s="44"/>
      <c r="F165" s="230" t="s">
        <v>7218</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16.5" customHeight="1">
      <c r="A166" s="42"/>
      <c r="B166" s="43"/>
      <c r="C166" s="285" t="s">
        <v>398</v>
      </c>
      <c r="D166" s="285" t="s">
        <v>713</v>
      </c>
      <c r="E166" s="286" t="s">
        <v>7219</v>
      </c>
      <c r="F166" s="287" t="s">
        <v>7220</v>
      </c>
      <c r="G166" s="288" t="s">
        <v>2617</v>
      </c>
      <c r="H166" s="289">
        <v>1</v>
      </c>
      <c r="I166" s="290"/>
      <c r="J166" s="291">
        <f>ROUND(I166*H166,2)</f>
        <v>0</v>
      </c>
      <c r="K166" s="287" t="s">
        <v>33</v>
      </c>
      <c r="L166" s="292"/>
      <c r="M166" s="293" t="s">
        <v>33</v>
      </c>
      <c r="N166" s="29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366</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1260</v>
      </c>
    </row>
    <row r="167" s="2" customFormat="1">
      <c r="A167" s="42"/>
      <c r="B167" s="43"/>
      <c r="C167" s="44"/>
      <c r="D167" s="229" t="s">
        <v>176</v>
      </c>
      <c r="E167" s="44"/>
      <c r="F167" s="230" t="s">
        <v>7220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85" t="s">
        <v>404</v>
      </c>
      <c r="D168" s="285" t="s">
        <v>713</v>
      </c>
      <c r="E168" s="286" t="s">
        <v>7221</v>
      </c>
      <c r="F168" s="287" t="s">
        <v>7222</v>
      </c>
      <c r="G168" s="288" t="s">
        <v>2617</v>
      </c>
      <c r="H168" s="289">
        <v>1</v>
      </c>
      <c r="I168" s="290"/>
      <c r="J168" s="291">
        <f>ROUND(I168*H168,2)</f>
        <v>0</v>
      </c>
      <c r="K168" s="287" t="s">
        <v>33</v>
      </c>
      <c r="L168" s="292"/>
      <c r="M168" s="293" t="s">
        <v>33</v>
      </c>
      <c r="N168" s="29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366</v>
      </c>
      <c r="AT168" s="227" t="s">
        <v>713</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266</v>
      </c>
      <c r="BM168" s="227" t="s">
        <v>1278</v>
      </c>
    </row>
    <row r="169" s="2" customFormat="1">
      <c r="A169" s="42"/>
      <c r="B169" s="43"/>
      <c r="C169" s="44"/>
      <c r="D169" s="229" t="s">
        <v>176</v>
      </c>
      <c r="E169" s="44"/>
      <c r="F169" s="230" t="s">
        <v>7222</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1.75" customHeight="1">
      <c r="A170" s="42"/>
      <c r="B170" s="43"/>
      <c r="C170" s="216" t="s">
        <v>411</v>
      </c>
      <c r="D170" s="216" t="s">
        <v>170</v>
      </c>
      <c r="E170" s="217" t="s">
        <v>7207</v>
      </c>
      <c r="F170" s="218" t="s">
        <v>7208</v>
      </c>
      <c r="G170" s="219" t="s">
        <v>185</v>
      </c>
      <c r="H170" s="220">
        <v>2</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266</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266</v>
      </c>
      <c r="BM170" s="227" t="s">
        <v>1297</v>
      </c>
    </row>
    <row r="171" s="2" customFormat="1">
      <c r="A171" s="42"/>
      <c r="B171" s="43"/>
      <c r="C171" s="44"/>
      <c r="D171" s="229" t="s">
        <v>176</v>
      </c>
      <c r="E171" s="44"/>
      <c r="F171" s="230" t="s">
        <v>7208</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85" t="s">
        <v>417</v>
      </c>
      <c r="D172" s="285" t="s">
        <v>713</v>
      </c>
      <c r="E172" s="286" t="s">
        <v>7223</v>
      </c>
      <c r="F172" s="287" t="s">
        <v>7224</v>
      </c>
      <c r="G172" s="288" t="s">
        <v>2617</v>
      </c>
      <c r="H172" s="289">
        <v>1</v>
      </c>
      <c r="I172" s="290"/>
      <c r="J172" s="291">
        <f>ROUND(I172*H172,2)</f>
        <v>0</v>
      </c>
      <c r="K172" s="287" t="s">
        <v>33</v>
      </c>
      <c r="L172" s="292"/>
      <c r="M172" s="293" t="s">
        <v>33</v>
      </c>
      <c r="N172" s="29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1311</v>
      </c>
    </row>
    <row r="173" s="2" customFormat="1">
      <c r="A173" s="42"/>
      <c r="B173" s="43"/>
      <c r="C173" s="44"/>
      <c r="D173" s="229" t="s">
        <v>176</v>
      </c>
      <c r="E173" s="44"/>
      <c r="F173" s="230" t="s">
        <v>7224</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29" t="s">
        <v>549</v>
      </c>
      <c r="E174" s="44"/>
      <c r="F174" s="257" t="s">
        <v>7225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549</v>
      </c>
      <c r="AU174" s="20" t="s">
        <v>87</v>
      </c>
    </row>
    <row r="175" s="2" customFormat="1" ht="16.5" customHeight="1">
      <c r="A175" s="42"/>
      <c r="B175" s="43"/>
      <c r="C175" s="285" t="s">
        <v>424</v>
      </c>
      <c r="D175" s="285" t="s">
        <v>713</v>
      </c>
      <c r="E175" s="286" t="s">
        <v>7226</v>
      </c>
      <c r="F175" s="287" t="s">
        <v>7227</v>
      </c>
      <c r="G175" s="288" t="s">
        <v>2617</v>
      </c>
      <c r="H175" s="289">
        <v>1</v>
      </c>
      <c r="I175" s="290"/>
      <c r="J175" s="291">
        <f>ROUND(I175*H175,2)</f>
        <v>0</v>
      </c>
      <c r="K175" s="287" t="s">
        <v>33</v>
      </c>
      <c r="L175" s="292"/>
      <c r="M175" s="293" t="s">
        <v>33</v>
      </c>
      <c r="N175" s="29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366</v>
      </c>
      <c r="AT175" s="227" t="s">
        <v>713</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266</v>
      </c>
      <c r="BM175" s="227" t="s">
        <v>1330</v>
      </c>
    </row>
    <row r="176" s="2" customFormat="1">
      <c r="A176" s="42"/>
      <c r="B176" s="43"/>
      <c r="C176" s="44"/>
      <c r="D176" s="229" t="s">
        <v>176</v>
      </c>
      <c r="E176" s="44"/>
      <c r="F176" s="230" t="s">
        <v>7227</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29" t="s">
        <v>549</v>
      </c>
      <c r="E177" s="44"/>
      <c r="F177" s="257" t="s">
        <v>7228</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549</v>
      </c>
      <c r="AU177" s="20" t="s">
        <v>87</v>
      </c>
    </row>
    <row r="178" s="2" customFormat="1" ht="24.15" customHeight="1">
      <c r="A178" s="42"/>
      <c r="B178" s="43"/>
      <c r="C178" s="216" t="s">
        <v>430</v>
      </c>
      <c r="D178" s="216" t="s">
        <v>170</v>
      </c>
      <c r="E178" s="217" t="s">
        <v>7229</v>
      </c>
      <c r="F178" s="218" t="s">
        <v>7230</v>
      </c>
      <c r="G178" s="219" t="s">
        <v>185</v>
      </c>
      <c r="H178" s="220">
        <v>36</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1422</v>
      </c>
    </row>
    <row r="179" s="2" customFormat="1">
      <c r="A179" s="42"/>
      <c r="B179" s="43"/>
      <c r="C179" s="44"/>
      <c r="D179" s="229" t="s">
        <v>176</v>
      </c>
      <c r="E179" s="44"/>
      <c r="F179" s="230" t="s">
        <v>7230</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85" t="s">
        <v>436</v>
      </c>
      <c r="D180" s="285" t="s">
        <v>713</v>
      </c>
      <c r="E180" s="286" t="s">
        <v>2785</v>
      </c>
      <c r="F180" s="287" t="s">
        <v>7231</v>
      </c>
      <c r="G180" s="288" t="s">
        <v>185</v>
      </c>
      <c r="H180" s="289">
        <v>36</v>
      </c>
      <c r="I180" s="290"/>
      <c r="J180" s="291">
        <f>ROUND(I180*H180,2)</f>
        <v>0</v>
      </c>
      <c r="K180" s="287" t="s">
        <v>33</v>
      </c>
      <c r="L180" s="292"/>
      <c r="M180" s="293" t="s">
        <v>33</v>
      </c>
      <c r="N180" s="29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366</v>
      </c>
      <c r="AT180" s="227" t="s">
        <v>713</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266</v>
      </c>
      <c r="BM180" s="227" t="s">
        <v>1437</v>
      </c>
    </row>
    <row r="181" s="2" customFormat="1">
      <c r="A181" s="42"/>
      <c r="B181" s="43"/>
      <c r="C181" s="44"/>
      <c r="D181" s="229" t="s">
        <v>176</v>
      </c>
      <c r="E181" s="44"/>
      <c r="F181" s="230" t="s">
        <v>7231</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24.15" customHeight="1">
      <c r="A182" s="42"/>
      <c r="B182" s="43"/>
      <c r="C182" s="216" t="s">
        <v>442</v>
      </c>
      <c r="D182" s="216" t="s">
        <v>170</v>
      </c>
      <c r="E182" s="217" t="s">
        <v>7232</v>
      </c>
      <c r="F182" s="218" t="s">
        <v>7233</v>
      </c>
      <c r="G182" s="219" t="s">
        <v>185</v>
      </c>
      <c r="H182" s="220">
        <v>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1460</v>
      </c>
    </row>
    <row r="183" s="2" customFormat="1">
      <c r="A183" s="42"/>
      <c r="B183" s="43"/>
      <c r="C183" s="44"/>
      <c r="D183" s="229" t="s">
        <v>176</v>
      </c>
      <c r="E183" s="44"/>
      <c r="F183" s="230" t="s">
        <v>7233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85" t="s">
        <v>448</v>
      </c>
      <c r="D184" s="285" t="s">
        <v>713</v>
      </c>
      <c r="E184" s="286" t="s">
        <v>7234</v>
      </c>
      <c r="F184" s="287" t="s">
        <v>7235</v>
      </c>
      <c r="G184" s="288" t="s">
        <v>185</v>
      </c>
      <c r="H184" s="289">
        <v>2</v>
      </c>
      <c r="I184" s="290"/>
      <c r="J184" s="291">
        <f>ROUND(I184*H184,2)</f>
        <v>0</v>
      </c>
      <c r="K184" s="287" t="s">
        <v>33</v>
      </c>
      <c r="L184" s="292"/>
      <c r="M184" s="293" t="s">
        <v>33</v>
      </c>
      <c r="N184" s="29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366</v>
      </c>
      <c r="AT184" s="227" t="s">
        <v>713</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266</v>
      </c>
      <c r="BM184" s="227" t="s">
        <v>1470</v>
      </c>
    </row>
    <row r="185" s="2" customFormat="1">
      <c r="A185" s="42"/>
      <c r="B185" s="43"/>
      <c r="C185" s="44"/>
      <c r="D185" s="229" t="s">
        <v>176</v>
      </c>
      <c r="E185" s="44"/>
      <c r="F185" s="230" t="s">
        <v>7235</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454</v>
      </c>
      <c r="D186" s="216" t="s">
        <v>170</v>
      </c>
      <c r="E186" s="217" t="s">
        <v>7236</v>
      </c>
      <c r="F186" s="218" t="s">
        <v>7237</v>
      </c>
      <c r="G186" s="219" t="s">
        <v>185</v>
      </c>
      <c r="H186" s="220">
        <v>28</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1491</v>
      </c>
    </row>
    <row r="187" s="2" customFormat="1">
      <c r="A187" s="42"/>
      <c r="B187" s="43"/>
      <c r="C187" s="44"/>
      <c r="D187" s="229" t="s">
        <v>176</v>
      </c>
      <c r="E187" s="44"/>
      <c r="F187" s="230" t="s">
        <v>7237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85" t="s">
        <v>460</v>
      </c>
      <c r="D188" s="285" t="s">
        <v>713</v>
      </c>
      <c r="E188" s="286" t="s">
        <v>7238</v>
      </c>
      <c r="F188" s="287" t="s">
        <v>7239</v>
      </c>
      <c r="G188" s="288" t="s">
        <v>185</v>
      </c>
      <c r="H188" s="289">
        <v>28</v>
      </c>
      <c r="I188" s="290"/>
      <c r="J188" s="291">
        <f>ROUND(I188*H188,2)</f>
        <v>0</v>
      </c>
      <c r="K188" s="287" t="s">
        <v>33</v>
      </c>
      <c r="L188" s="292"/>
      <c r="M188" s="293" t="s">
        <v>33</v>
      </c>
      <c r="N188" s="29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366</v>
      </c>
      <c r="AT188" s="227" t="s">
        <v>713</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1509</v>
      </c>
    </row>
    <row r="189" s="2" customFormat="1">
      <c r="A189" s="42"/>
      <c r="B189" s="43"/>
      <c r="C189" s="44"/>
      <c r="D189" s="229" t="s">
        <v>176</v>
      </c>
      <c r="E189" s="44"/>
      <c r="F189" s="230" t="s">
        <v>7239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24.15" customHeight="1">
      <c r="A190" s="42"/>
      <c r="B190" s="43"/>
      <c r="C190" s="216" t="s">
        <v>466</v>
      </c>
      <c r="D190" s="216" t="s">
        <v>170</v>
      </c>
      <c r="E190" s="217" t="s">
        <v>7240</v>
      </c>
      <c r="F190" s="218" t="s">
        <v>7241</v>
      </c>
      <c r="G190" s="219" t="s">
        <v>185</v>
      </c>
      <c r="H190" s="220">
        <v>2</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266</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266</v>
      </c>
      <c r="BM190" s="227" t="s">
        <v>1521</v>
      </c>
    </row>
    <row r="191" s="2" customFormat="1">
      <c r="A191" s="42"/>
      <c r="B191" s="43"/>
      <c r="C191" s="44"/>
      <c r="D191" s="229" t="s">
        <v>176</v>
      </c>
      <c r="E191" s="44"/>
      <c r="F191" s="230" t="s">
        <v>7241</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85" t="s">
        <v>473</v>
      </c>
      <c r="D192" s="285" t="s">
        <v>713</v>
      </c>
      <c r="E192" s="286" t="s">
        <v>7242</v>
      </c>
      <c r="F192" s="287" t="s">
        <v>7243</v>
      </c>
      <c r="G192" s="288" t="s">
        <v>185</v>
      </c>
      <c r="H192" s="289">
        <v>2</v>
      </c>
      <c r="I192" s="290"/>
      <c r="J192" s="291">
        <f>ROUND(I192*H192,2)</f>
        <v>0</v>
      </c>
      <c r="K192" s="287" t="s">
        <v>33</v>
      </c>
      <c r="L192" s="292"/>
      <c r="M192" s="293" t="s">
        <v>33</v>
      </c>
      <c r="N192" s="29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1535</v>
      </c>
    </row>
    <row r="193" s="2" customFormat="1">
      <c r="A193" s="42"/>
      <c r="B193" s="43"/>
      <c r="C193" s="44"/>
      <c r="D193" s="229" t="s">
        <v>176</v>
      </c>
      <c r="E193" s="44"/>
      <c r="F193" s="230" t="s">
        <v>7243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24.15" customHeight="1">
      <c r="A194" s="42"/>
      <c r="B194" s="43"/>
      <c r="C194" s="216" t="s">
        <v>480</v>
      </c>
      <c r="D194" s="216" t="s">
        <v>170</v>
      </c>
      <c r="E194" s="217" t="s">
        <v>7244</v>
      </c>
      <c r="F194" s="218" t="s">
        <v>7245</v>
      </c>
      <c r="G194" s="219" t="s">
        <v>185</v>
      </c>
      <c r="H194" s="220">
        <v>84</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1547</v>
      </c>
    </row>
    <row r="195" s="2" customFormat="1">
      <c r="A195" s="42"/>
      <c r="B195" s="43"/>
      <c r="C195" s="44"/>
      <c r="D195" s="229" t="s">
        <v>176</v>
      </c>
      <c r="E195" s="44"/>
      <c r="F195" s="230" t="s">
        <v>7245</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85" t="s">
        <v>486</v>
      </c>
      <c r="D196" s="285" t="s">
        <v>713</v>
      </c>
      <c r="E196" s="286" t="s">
        <v>7246</v>
      </c>
      <c r="F196" s="287" t="s">
        <v>7247</v>
      </c>
      <c r="G196" s="288" t="s">
        <v>185</v>
      </c>
      <c r="H196" s="289">
        <v>84</v>
      </c>
      <c r="I196" s="290"/>
      <c r="J196" s="291">
        <f>ROUND(I196*H196,2)</f>
        <v>0</v>
      </c>
      <c r="K196" s="287" t="s">
        <v>33</v>
      </c>
      <c r="L196" s="292"/>
      <c r="M196" s="293" t="s">
        <v>33</v>
      </c>
      <c r="N196" s="294" t="s">
        <v>49</v>
      </c>
      <c r="O196" s="88"/>
      <c r="P196" s="225">
        <f>O196*H196</f>
        <v>0</v>
      </c>
      <c r="Q196" s="225">
        <v>6.0000000000000002E-05</v>
      </c>
      <c r="R196" s="225">
        <f>Q196*H196</f>
        <v>0.0050400000000000002</v>
      </c>
      <c r="S196" s="225">
        <v>0</v>
      </c>
      <c r="T196" s="226">
        <f>S196*H196</f>
        <v>0</v>
      </c>
      <c r="U196" s="42"/>
      <c r="V196" s="42"/>
      <c r="W196" s="42"/>
      <c r="X196" s="42"/>
      <c r="Y196" s="42"/>
      <c r="Z196" s="42"/>
      <c r="AA196" s="42"/>
      <c r="AB196" s="42"/>
      <c r="AC196" s="42"/>
      <c r="AD196" s="42"/>
      <c r="AE196" s="42"/>
      <c r="AR196" s="227" t="s">
        <v>366</v>
      </c>
      <c r="AT196" s="227" t="s">
        <v>713</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266</v>
      </c>
      <c r="BM196" s="227" t="s">
        <v>1558</v>
      </c>
    </row>
    <row r="197" s="2" customFormat="1">
      <c r="A197" s="42"/>
      <c r="B197" s="43"/>
      <c r="C197" s="44"/>
      <c r="D197" s="229" t="s">
        <v>176</v>
      </c>
      <c r="E197" s="44"/>
      <c r="F197" s="230" t="s">
        <v>7247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492</v>
      </c>
      <c r="D198" s="216" t="s">
        <v>170</v>
      </c>
      <c r="E198" s="217" t="s">
        <v>7248</v>
      </c>
      <c r="F198" s="218" t="s">
        <v>7249</v>
      </c>
      <c r="G198" s="219" t="s">
        <v>185</v>
      </c>
      <c r="H198" s="220">
        <v>2</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266</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266</v>
      </c>
      <c r="BM198" s="227" t="s">
        <v>1577</v>
      </c>
    </row>
    <row r="199" s="2" customFormat="1">
      <c r="A199" s="42"/>
      <c r="B199" s="43"/>
      <c r="C199" s="44"/>
      <c r="D199" s="229" t="s">
        <v>176</v>
      </c>
      <c r="E199" s="44"/>
      <c r="F199" s="230" t="s">
        <v>7249</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ht="16.5" customHeight="1">
      <c r="A200" s="42"/>
      <c r="B200" s="43"/>
      <c r="C200" s="285" t="s">
        <v>499</v>
      </c>
      <c r="D200" s="285" t="s">
        <v>713</v>
      </c>
      <c r="E200" s="286" t="s">
        <v>7250</v>
      </c>
      <c r="F200" s="287" t="s">
        <v>7251</v>
      </c>
      <c r="G200" s="288" t="s">
        <v>2617</v>
      </c>
      <c r="H200" s="289">
        <v>2</v>
      </c>
      <c r="I200" s="290"/>
      <c r="J200" s="291">
        <f>ROUND(I200*H200,2)</f>
        <v>0</v>
      </c>
      <c r="K200" s="287" t="s">
        <v>33</v>
      </c>
      <c r="L200" s="292"/>
      <c r="M200" s="293" t="s">
        <v>33</v>
      </c>
      <c r="N200" s="29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366</v>
      </c>
      <c r="AT200" s="227" t="s">
        <v>713</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1599</v>
      </c>
    </row>
    <row r="201" s="2" customFormat="1">
      <c r="A201" s="42"/>
      <c r="B201" s="43"/>
      <c r="C201" s="44"/>
      <c r="D201" s="229" t="s">
        <v>176</v>
      </c>
      <c r="E201" s="44"/>
      <c r="F201" s="230" t="s">
        <v>7251</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ht="16.5" customHeight="1">
      <c r="A202" s="42"/>
      <c r="B202" s="43"/>
      <c r="C202" s="216" t="s">
        <v>508</v>
      </c>
      <c r="D202" s="216" t="s">
        <v>170</v>
      </c>
      <c r="E202" s="217" t="s">
        <v>7252</v>
      </c>
      <c r="F202" s="218" t="s">
        <v>7253</v>
      </c>
      <c r="G202" s="219" t="s">
        <v>185</v>
      </c>
      <c r="H202" s="220">
        <v>22</v>
      </c>
      <c r="I202" s="221"/>
      <c r="J202" s="222">
        <f>ROUND(I202*H202,2)</f>
        <v>0</v>
      </c>
      <c r="K202" s="218" t="s">
        <v>33</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266</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266</v>
      </c>
      <c r="BM202" s="227" t="s">
        <v>1623</v>
      </c>
    </row>
    <row r="203" s="2" customFormat="1">
      <c r="A203" s="42"/>
      <c r="B203" s="43"/>
      <c r="C203" s="44"/>
      <c r="D203" s="229" t="s">
        <v>176</v>
      </c>
      <c r="E203" s="44"/>
      <c r="F203" s="230" t="s">
        <v>7253</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ht="16.5" customHeight="1">
      <c r="A204" s="42"/>
      <c r="B204" s="43"/>
      <c r="C204" s="216" t="s">
        <v>2240</v>
      </c>
      <c r="D204" s="216" t="s">
        <v>170</v>
      </c>
      <c r="E204" s="217" t="s">
        <v>7254</v>
      </c>
      <c r="F204" s="218" t="s">
        <v>7255</v>
      </c>
      <c r="G204" s="219" t="s">
        <v>185</v>
      </c>
      <c r="H204" s="220">
        <v>50</v>
      </c>
      <c r="I204" s="221"/>
      <c r="J204" s="222">
        <f>ROUND(I204*H204,2)</f>
        <v>0</v>
      </c>
      <c r="K204" s="218" t="s">
        <v>33</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266</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266</v>
      </c>
      <c r="BM204" s="227" t="s">
        <v>7256</v>
      </c>
    </row>
    <row r="205" s="2" customFormat="1">
      <c r="A205" s="42"/>
      <c r="B205" s="43"/>
      <c r="C205" s="44"/>
      <c r="D205" s="229" t="s">
        <v>176</v>
      </c>
      <c r="E205" s="44"/>
      <c r="F205" s="230" t="s">
        <v>7255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ht="16.5" customHeight="1">
      <c r="A206" s="42"/>
      <c r="B206" s="43"/>
      <c r="C206" s="285" t="s">
        <v>2247</v>
      </c>
      <c r="D206" s="285" t="s">
        <v>713</v>
      </c>
      <c r="E206" s="286" t="s">
        <v>7257</v>
      </c>
      <c r="F206" s="287" t="s">
        <v>7258</v>
      </c>
      <c r="G206" s="288" t="s">
        <v>185</v>
      </c>
      <c r="H206" s="289">
        <v>38</v>
      </c>
      <c r="I206" s="290"/>
      <c r="J206" s="291">
        <f>ROUND(I206*H206,2)</f>
        <v>0</v>
      </c>
      <c r="K206" s="287" t="s">
        <v>33</v>
      </c>
      <c r="L206" s="292"/>
      <c r="M206" s="293" t="s">
        <v>33</v>
      </c>
      <c r="N206" s="29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366</v>
      </c>
      <c r="AT206" s="227" t="s">
        <v>713</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7259</v>
      </c>
    </row>
    <row r="207" s="2" customFormat="1">
      <c r="A207" s="42"/>
      <c r="B207" s="43"/>
      <c r="C207" s="44"/>
      <c r="D207" s="229" t="s">
        <v>176</v>
      </c>
      <c r="E207" s="44"/>
      <c r="F207" s="230" t="s">
        <v>7258</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ht="16.5" customHeight="1">
      <c r="A208" s="42"/>
      <c r="B208" s="43"/>
      <c r="C208" s="285" t="s">
        <v>2255</v>
      </c>
      <c r="D208" s="285" t="s">
        <v>713</v>
      </c>
      <c r="E208" s="286" t="s">
        <v>7260</v>
      </c>
      <c r="F208" s="287" t="s">
        <v>7261</v>
      </c>
      <c r="G208" s="288" t="s">
        <v>185</v>
      </c>
      <c r="H208" s="289">
        <v>12</v>
      </c>
      <c r="I208" s="290"/>
      <c r="J208" s="291">
        <f>ROUND(I208*H208,2)</f>
        <v>0</v>
      </c>
      <c r="K208" s="287" t="s">
        <v>33</v>
      </c>
      <c r="L208" s="292"/>
      <c r="M208" s="293" t="s">
        <v>33</v>
      </c>
      <c r="N208" s="294" t="s">
        <v>49</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366</v>
      </c>
      <c r="AT208" s="227" t="s">
        <v>713</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266</v>
      </c>
      <c r="BM208" s="227" t="s">
        <v>7262</v>
      </c>
    </row>
    <row r="209" s="2" customFormat="1">
      <c r="A209" s="42"/>
      <c r="B209" s="43"/>
      <c r="C209" s="44"/>
      <c r="D209" s="229" t="s">
        <v>176</v>
      </c>
      <c r="E209" s="44"/>
      <c r="F209" s="230" t="s">
        <v>7261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ht="24.15" customHeight="1">
      <c r="A210" s="42"/>
      <c r="B210" s="43"/>
      <c r="C210" s="216" t="s">
        <v>514</v>
      </c>
      <c r="D210" s="216" t="s">
        <v>170</v>
      </c>
      <c r="E210" s="217" t="s">
        <v>7263</v>
      </c>
      <c r="F210" s="218" t="s">
        <v>7264</v>
      </c>
      <c r="G210" s="219" t="s">
        <v>185</v>
      </c>
      <c r="H210" s="220">
        <v>161</v>
      </c>
      <c r="I210" s="221"/>
      <c r="J210" s="222">
        <f>ROUND(I210*H210,2)</f>
        <v>0</v>
      </c>
      <c r="K210" s="218" t="s">
        <v>33</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1638</v>
      </c>
    </row>
    <row r="211" s="2" customFormat="1">
      <c r="A211" s="42"/>
      <c r="B211" s="43"/>
      <c r="C211" s="44"/>
      <c r="D211" s="229" t="s">
        <v>176</v>
      </c>
      <c r="E211" s="44"/>
      <c r="F211" s="230" t="s">
        <v>7264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ht="16.5" customHeight="1">
      <c r="A212" s="42"/>
      <c r="B212" s="43"/>
      <c r="C212" s="285" t="s">
        <v>521</v>
      </c>
      <c r="D212" s="285" t="s">
        <v>713</v>
      </c>
      <c r="E212" s="286" t="s">
        <v>7265</v>
      </c>
      <c r="F212" s="287" t="s">
        <v>7266</v>
      </c>
      <c r="G212" s="288" t="s">
        <v>185</v>
      </c>
      <c r="H212" s="289">
        <v>24</v>
      </c>
      <c r="I212" s="290"/>
      <c r="J212" s="291">
        <f>ROUND(I212*H212,2)</f>
        <v>0</v>
      </c>
      <c r="K212" s="287" t="s">
        <v>33</v>
      </c>
      <c r="L212" s="292"/>
      <c r="M212" s="293" t="s">
        <v>33</v>
      </c>
      <c r="N212" s="294" t="s">
        <v>49</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366</v>
      </c>
      <c r="AT212" s="227" t="s">
        <v>713</v>
      </c>
      <c r="AU212" s="227" t="s">
        <v>87</v>
      </c>
      <c r="AY212" s="20" t="s">
        <v>168</v>
      </c>
      <c r="BE212" s="228">
        <f>IF(N212="základní",J212,0)</f>
        <v>0</v>
      </c>
      <c r="BF212" s="228">
        <f>IF(N212="snížená",J212,0)</f>
        <v>0</v>
      </c>
      <c r="BG212" s="228">
        <f>IF(N212="zákl. přenesená",J212,0)</f>
        <v>0</v>
      </c>
      <c r="BH212" s="228">
        <f>IF(N212="sníž. přenesená",J212,0)</f>
        <v>0</v>
      </c>
      <c r="BI212" s="228">
        <f>IF(N212="nulová",J212,0)</f>
        <v>0</v>
      </c>
      <c r="BJ212" s="20" t="s">
        <v>85</v>
      </c>
      <c r="BK212" s="228">
        <f>ROUND(I212*H212,2)</f>
        <v>0</v>
      </c>
      <c r="BL212" s="20" t="s">
        <v>266</v>
      </c>
      <c r="BM212" s="227" t="s">
        <v>7267</v>
      </c>
    </row>
    <row r="213" s="2" customFormat="1">
      <c r="A213" s="42"/>
      <c r="B213" s="43"/>
      <c r="C213" s="44"/>
      <c r="D213" s="229" t="s">
        <v>176</v>
      </c>
      <c r="E213" s="44"/>
      <c r="F213" s="230" t="s">
        <v>7266</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176</v>
      </c>
      <c r="AU213" s="20" t="s">
        <v>87</v>
      </c>
    </row>
    <row r="214" s="2" customFormat="1">
      <c r="A214" s="42"/>
      <c r="B214" s="43"/>
      <c r="C214" s="44"/>
      <c r="D214" s="229" t="s">
        <v>549</v>
      </c>
      <c r="E214" s="44"/>
      <c r="F214" s="257" t="s">
        <v>7268</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549</v>
      </c>
      <c r="AU214" s="20" t="s">
        <v>87</v>
      </c>
    </row>
    <row r="215" s="2" customFormat="1" ht="16.5" customHeight="1">
      <c r="A215" s="42"/>
      <c r="B215" s="43"/>
      <c r="C215" s="285" t="s">
        <v>528</v>
      </c>
      <c r="D215" s="285" t="s">
        <v>713</v>
      </c>
      <c r="E215" s="286" t="s">
        <v>7269</v>
      </c>
      <c r="F215" s="287" t="s">
        <v>7270</v>
      </c>
      <c r="G215" s="288" t="s">
        <v>185</v>
      </c>
      <c r="H215" s="289">
        <v>56</v>
      </c>
      <c r="I215" s="290"/>
      <c r="J215" s="291">
        <f>ROUND(I215*H215,2)</f>
        <v>0</v>
      </c>
      <c r="K215" s="287" t="s">
        <v>33</v>
      </c>
      <c r="L215" s="292"/>
      <c r="M215" s="293" t="s">
        <v>33</v>
      </c>
      <c r="N215" s="29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366</v>
      </c>
      <c r="AT215" s="227" t="s">
        <v>713</v>
      </c>
      <c r="AU215" s="227" t="s">
        <v>87</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266</v>
      </c>
      <c r="BM215" s="227" t="s">
        <v>7271</v>
      </c>
    </row>
    <row r="216" s="2" customFormat="1">
      <c r="A216" s="42"/>
      <c r="B216" s="43"/>
      <c r="C216" s="44"/>
      <c r="D216" s="229" t="s">
        <v>176</v>
      </c>
      <c r="E216" s="44"/>
      <c r="F216" s="230" t="s">
        <v>7270</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87</v>
      </c>
    </row>
    <row r="217" s="2" customFormat="1">
      <c r="A217" s="42"/>
      <c r="B217" s="43"/>
      <c r="C217" s="44"/>
      <c r="D217" s="229" t="s">
        <v>549</v>
      </c>
      <c r="E217" s="44"/>
      <c r="F217" s="257" t="s">
        <v>7272</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549</v>
      </c>
      <c r="AU217" s="20" t="s">
        <v>87</v>
      </c>
    </row>
    <row r="218" s="2" customFormat="1" ht="16.5" customHeight="1">
      <c r="A218" s="42"/>
      <c r="B218" s="43"/>
      <c r="C218" s="285" t="s">
        <v>535</v>
      </c>
      <c r="D218" s="285" t="s">
        <v>713</v>
      </c>
      <c r="E218" s="286" t="s">
        <v>7273</v>
      </c>
      <c r="F218" s="287" t="s">
        <v>7274</v>
      </c>
      <c r="G218" s="288" t="s">
        <v>185</v>
      </c>
      <c r="H218" s="289">
        <v>57</v>
      </c>
      <c r="I218" s="290"/>
      <c r="J218" s="291">
        <f>ROUND(I218*H218,2)</f>
        <v>0</v>
      </c>
      <c r="K218" s="287" t="s">
        <v>33</v>
      </c>
      <c r="L218" s="292"/>
      <c r="M218" s="293" t="s">
        <v>33</v>
      </c>
      <c r="N218" s="29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366</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266</v>
      </c>
      <c r="BM218" s="227" t="s">
        <v>7275</v>
      </c>
    </row>
    <row r="219" s="2" customFormat="1">
      <c r="A219" s="42"/>
      <c r="B219" s="43"/>
      <c r="C219" s="44"/>
      <c r="D219" s="229" t="s">
        <v>176</v>
      </c>
      <c r="E219" s="44"/>
      <c r="F219" s="230" t="s">
        <v>7274</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2" customFormat="1">
      <c r="A220" s="42"/>
      <c r="B220" s="43"/>
      <c r="C220" s="44"/>
      <c r="D220" s="229" t="s">
        <v>549</v>
      </c>
      <c r="E220" s="44"/>
      <c r="F220" s="257" t="s">
        <v>7276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549</v>
      </c>
      <c r="AU220" s="20" t="s">
        <v>87</v>
      </c>
    </row>
    <row r="221" s="2" customFormat="1" ht="16.5" customHeight="1">
      <c r="A221" s="42"/>
      <c r="B221" s="43"/>
      <c r="C221" s="285" t="s">
        <v>543</v>
      </c>
      <c r="D221" s="285" t="s">
        <v>713</v>
      </c>
      <c r="E221" s="286" t="s">
        <v>7277</v>
      </c>
      <c r="F221" s="287" t="s">
        <v>7278</v>
      </c>
      <c r="G221" s="288" t="s">
        <v>185</v>
      </c>
      <c r="H221" s="289">
        <v>10</v>
      </c>
      <c r="I221" s="290"/>
      <c r="J221" s="291">
        <f>ROUND(I221*H221,2)</f>
        <v>0</v>
      </c>
      <c r="K221" s="287" t="s">
        <v>33</v>
      </c>
      <c r="L221" s="292"/>
      <c r="M221" s="293" t="s">
        <v>33</v>
      </c>
      <c r="N221" s="29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366</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266</v>
      </c>
      <c r="BM221" s="227" t="s">
        <v>7279</v>
      </c>
    </row>
    <row r="222" s="2" customFormat="1">
      <c r="A222" s="42"/>
      <c r="B222" s="43"/>
      <c r="C222" s="44"/>
      <c r="D222" s="229" t="s">
        <v>176</v>
      </c>
      <c r="E222" s="44"/>
      <c r="F222" s="230" t="s">
        <v>7278</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29" t="s">
        <v>549</v>
      </c>
      <c r="E223" s="44"/>
      <c r="F223" s="257" t="s">
        <v>7280</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549</v>
      </c>
      <c r="AU223" s="20" t="s">
        <v>87</v>
      </c>
    </row>
    <row r="224" s="2" customFormat="1" ht="16.5" customHeight="1">
      <c r="A224" s="42"/>
      <c r="B224" s="43"/>
      <c r="C224" s="285" t="s">
        <v>553</v>
      </c>
      <c r="D224" s="285" t="s">
        <v>713</v>
      </c>
      <c r="E224" s="286" t="s">
        <v>7281</v>
      </c>
      <c r="F224" s="287" t="s">
        <v>7282</v>
      </c>
      <c r="G224" s="288" t="s">
        <v>185</v>
      </c>
      <c r="H224" s="289">
        <v>14</v>
      </c>
      <c r="I224" s="290"/>
      <c r="J224" s="291">
        <f>ROUND(I224*H224,2)</f>
        <v>0</v>
      </c>
      <c r="K224" s="287" t="s">
        <v>33</v>
      </c>
      <c r="L224" s="292"/>
      <c r="M224" s="293" t="s">
        <v>33</v>
      </c>
      <c r="N224" s="29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366</v>
      </c>
      <c r="AT224" s="227" t="s">
        <v>713</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7283</v>
      </c>
    </row>
    <row r="225" s="2" customFormat="1">
      <c r="A225" s="42"/>
      <c r="B225" s="43"/>
      <c r="C225" s="44"/>
      <c r="D225" s="229" t="s">
        <v>176</v>
      </c>
      <c r="E225" s="44"/>
      <c r="F225" s="230" t="s">
        <v>7282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7284</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560</v>
      </c>
      <c r="D227" s="216" t="s">
        <v>170</v>
      </c>
      <c r="E227" s="217" t="s">
        <v>7285</v>
      </c>
      <c r="F227" s="218" t="s">
        <v>7286</v>
      </c>
      <c r="G227" s="219" t="s">
        <v>185</v>
      </c>
      <c r="H227" s="220">
        <v>5</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266</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266</v>
      </c>
      <c r="BM227" s="227" t="s">
        <v>1738</v>
      </c>
    </row>
    <row r="228" s="2" customFormat="1">
      <c r="A228" s="42"/>
      <c r="B228" s="43"/>
      <c r="C228" s="44"/>
      <c r="D228" s="229" t="s">
        <v>176</v>
      </c>
      <c r="E228" s="44"/>
      <c r="F228" s="230" t="s">
        <v>7286</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1.75" customHeight="1">
      <c r="A229" s="42"/>
      <c r="B229" s="43"/>
      <c r="C229" s="216" t="s">
        <v>566</v>
      </c>
      <c r="D229" s="216" t="s">
        <v>170</v>
      </c>
      <c r="E229" s="217" t="s">
        <v>7287</v>
      </c>
      <c r="F229" s="218" t="s">
        <v>7288</v>
      </c>
      <c r="G229" s="219" t="s">
        <v>185</v>
      </c>
      <c r="H229" s="220">
        <v>6</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266</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266</v>
      </c>
      <c r="BM229" s="227" t="s">
        <v>1751</v>
      </c>
    </row>
    <row r="230" s="2" customFormat="1">
      <c r="A230" s="42"/>
      <c r="B230" s="43"/>
      <c r="C230" s="44"/>
      <c r="D230" s="229" t="s">
        <v>176</v>
      </c>
      <c r="E230" s="44"/>
      <c r="F230" s="230" t="s">
        <v>7288</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16.5" customHeight="1">
      <c r="A231" s="42"/>
      <c r="B231" s="43"/>
      <c r="C231" s="285" t="s">
        <v>1176</v>
      </c>
      <c r="D231" s="285" t="s">
        <v>713</v>
      </c>
      <c r="E231" s="286" t="s">
        <v>4759</v>
      </c>
      <c r="F231" s="287" t="s">
        <v>7289</v>
      </c>
      <c r="G231" s="288" t="s">
        <v>185</v>
      </c>
      <c r="H231" s="289">
        <v>6</v>
      </c>
      <c r="I231" s="290"/>
      <c r="J231" s="291">
        <f>ROUND(I231*H231,2)</f>
        <v>0</v>
      </c>
      <c r="K231" s="287" t="s">
        <v>33</v>
      </c>
      <c r="L231" s="292"/>
      <c r="M231" s="293" t="s">
        <v>33</v>
      </c>
      <c r="N231" s="29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366</v>
      </c>
      <c r="AT231" s="227" t="s">
        <v>713</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266</v>
      </c>
      <c r="BM231" s="227" t="s">
        <v>21</v>
      </c>
    </row>
    <row r="232" s="2" customFormat="1">
      <c r="A232" s="42"/>
      <c r="B232" s="43"/>
      <c r="C232" s="44"/>
      <c r="D232" s="229" t="s">
        <v>176</v>
      </c>
      <c r="E232" s="44"/>
      <c r="F232" s="230" t="s">
        <v>7289</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29" t="s">
        <v>549</v>
      </c>
      <c r="E233" s="44"/>
      <c r="F233" s="257" t="s">
        <v>7290</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549</v>
      </c>
      <c r="AU233" s="20" t="s">
        <v>87</v>
      </c>
    </row>
    <row r="234" s="2" customFormat="1" ht="24.15" customHeight="1">
      <c r="A234" s="42"/>
      <c r="B234" s="43"/>
      <c r="C234" s="216" t="s">
        <v>1181</v>
      </c>
      <c r="D234" s="216" t="s">
        <v>170</v>
      </c>
      <c r="E234" s="217" t="s">
        <v>7291</v>
      </c>
      <c r="F234" s="218" t="s">
        <v>7292</v>
      </c>
      <c r="G234" s="219" t="s">
        <v>741</v>
      </c>
      <c r="H234" s="220">
        <v>345.47800000000001</v>
      </c>
      <c r="I234" s="221"/>
      <c r="J234" s="222">
        <f>ROUND(I234*H234,2)</f>
        <v>0</v>
      </c>
      <c r="K234" s="218" t="s">
        <v>33</v>
      </c>
      <c r="L234" s="48"/>
      <c r="M234" s="223" t="s">
        <v>33</v>
      </c>
      <c r="N234" s="224" t="s">
        <v>49</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1775</v>
      </c>
    </row>
    <row r="235" s="2" customFormat="1">
      <c r="A235" s="42"/>
      <c r="B235" s="43"/>
      <c r="C235" s="44"/>
      <c r="D235" s="229" t="s">
        <v>176</v>
      </c>
      <c r="E235" s="44"/>
      <c r="F235" s="230" t="s">
        <v>7292</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85" t="s">
        <v>1189</v>
      </c>
      <c r="D236" s="285" t="s">
        <v>713</v>
      </c>
      <c r="E236" s="286" t="s">
        <v>7293</v>
      </c>
      <c r="F236" s="287" t="s">
        <v>7294</v>
      </c>
      <c r="G236" s="288" t="s">
        <v>741</v>
      </c>
      <c r="H236" s="289">
        <v>397.30000000000001</v>
      </c>
      <c r="I236" s="290"/>
      <c r="J236" s="291">
        <f>ROUND(I236*H236,2)</f>
        <v>0</v>
      </c>
      <c r="K236" s="287" t="s">
        <v>33</v>
      </c>
      <c r="L236" s="292"/>
      <c r="M236" s="293" t="s">
        <v>33</v>
      </c>
      <c r="N236" s="29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366</v>
      </c>
      <c r="AT236" s="227" t="s">
        <v>713</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266</v>
      </c>
      <c r="BM236" s="227" t="s">
        <v>1787</v>
      </c>
    </row>
    <row r="237" s="2" customFormat="1">
      <c r="A237" s="42"/>
      <c r="B237" s="43"/>
      <c r="C237" s="44"/>
      <c r="D237" s="229" t="s">
        <v>176</v>
      </c>
      <c r="E237" s="44"/>
      <c r="F237" s="230" t="s">
        <v>7294</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1194</v>
      </c>
      <c r="D238" s="216" t="s">
        <v>170</v>
      </c>
      <c r="E238" s="217" t="s">
        <v>7295</v>
      </c>
      <c r="F238" s="218" t="s">
        <v>7296</v>
      </c>
      <c r="G238" s="219" t="s">
        <v>741</v>
      </c>
      <c r="H238" s="220">
        <v>345.47800000000001</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266</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266</v>
      </c>
      <c r="BM238" s="227" t="s">
        <v>7297</v>
      </c>
    </row>
    <row r="239" s="2" customFormat="1">
      <c r="A239" s="42"/>
      <c r="B239" s="43"/>
      <c r="C239" s="44"/>
      <c r="D239" s="229" t="s">
        <v>176</v>
      </c>
      <c r="E239" s="44"/>
      <c r="F239" s="230" t="s">
        <v>7298</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85" t="s">
        <v>1201</v>
      </c>
      <c r="D240" s="285" t="s">
        <v>713</v>
      </c>
      <c r="E240" s="286" t="s">
        <v>7299</v>
      </c>
      <c r="F240" s="287" t="s">
        <v>7300</v>
      </c>
      <c r="G240" s="288" t="s">
        <v>741</v>
      </c>
      <c r="H240" s="289">
        <v>397.30000000000001</v>
      </c>
      <c r="I240" s="290"/>
      <c r="J240" s="291">
        <f>ROUND(I240*H240,2)</f>
        <v>0</v>
      </c>
      <c r="K240" s="287" t="s">
        <v>33</v>
      </c>
      <c r="L240" s="292"/>
      <c r="M240" s="293" t="s">
        <v>33</v>
      </c>
      <c r="N240" s="294" t="s">
        <v>49</v>
      </c>
      <c r="O240" s="88"/>
      <c r="P240" s="225">
        <f>O240*H240</f>
        <v>0</v>
      </c>
      <c r="Q240" s="225">
        <v>0.00035</v>
      </c>
      <c r="R240" s="225">
        <f>Q240*H240</f>
        <v>0.13905500000000001</v>
      </c>
      <c r="S240" s="225">
        <v>0</v>
      </c>
      <c r="T240" s="226">
        <f>S240*H240</f>
        <v>0</v>
      </c>
      <c r="U240" s="42"/>
      <c r="V240" s="42"/>
      <c r="W240" s="42"/>
      <c r="X240" s="42"/>
      <c r="Y240" s="42"/>
      <c r="Z240" s="42"/>
      <c r="AA240" s="42"/>
      <c r="AB240" s="42"/>
      <c r="AC240" s="42"/>
      <c r="AD240" s="42"/>
      <c r="AE240" s="42"/>
      <c r="AR240" s="227" t="s">
        <v>366</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7301</v>
      </c>
    </row>
    <row r="241" s="2" customFormat="1">
      <c r="A241" s="42"/>
      <c r="B241" s="43"/>
      <c r="C241" s="44"/>
      <c r="D241" s="229" t="s">
        <v>176</v>
      </c>
      <c r="E241" s="44"/>
      <c r="F241" s="230" t="s">
        <v>7300</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24.15" customHeight="1">
      <c r="A242" s="42"/>
      <c r="B242" s="43"/>
      <c r="C242" s="216" t="s">
        <v>1206</v>
      </c>
      <c r="D242" s="216" t="s">
        <v>170</v>
      </c>
      <c r="E242" s="217" t="s">
        <v>7302</v>
      </c>
      <c r="F242" s="218" t="s">
        <v>7303</v>
      </c>
      <c r="G242" s="219" t="s">
        <v>741</v>
      </c>
      <c r="H242" s="220">
        <v>10</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266</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266</v>
      </c>
      <c r="BM242" s="227" t="s">
        <v>1800</v>
      </c>
    </row>
    <row r="243" s="2" customFormat="1">
      <c r="A243" s="42"/>
      <c r="B243" s="43"/>
      <c r="C243" s="44"/>
      <c r="D243" s="229" t="s">
        <v>176</v>
      </c>
      <c r="E243" s="44"/>
      <c r="F243" s="230" t="s">
        <v>7303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16.5" customHeight="1">
      <c r="A244" s="42"/>
      <c r="B244" s="43"/>
      <c r="C244" s="216" t="s">
        <v>1210</v>
      </c>
      <c r="D244" s="216" t="s">
        <v>170</v>
      </c>
      <c r="E244" s="217" t="s">
        <v>7304</v>
      </c>
      <c r="F244" s="218" t="s">
        <v>7305</v>
      </c>
      <c r="G244" s="219" t="s">
        <v>741</v>
      </c>
      <c r="H244" s="220">
        <v>510</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1813</v>
      </c>
    </row>
    <row r="245" s="2" customFormat="1">
      <c r="A245" s="42"/>
      <c r="B245" s="43"/>
      <c r="C245" s="44"/>
      <c r="D245" s="229" t="s">
        <v>176</v>
      </c>
      <c r="E245" s="44"/>
      <c r="F245" s="230" t="s">
        <v>7305</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16.5" customHeight="1">
      <c r="A246" s="42"/>
      <c r="B246" s="43"/>
      <c r="C246" s="285" t="s">
        <v>1220</v>
      </c>
      <c r="D246" s="285" t="s">
        <v>713</v>
      </c>
      <c r="E246" s="286" t="s">
        <v>7306</v>
      </c>
      <c r="F246" s="287" t="s">
        <v>7307</v>
      </c>
      <c r="G246" s="288" t="s">
        <v>2411</v>
      </c>
      <c r="H246" s="289">
        <v>161</v>
      </c>
      <c r="I246" s="290"/>
      <c r="J246" s="291">
        <f>ROUND(I246*H246,2)</f>
        <v>0</v>
      </c>
      <c r="K246" s="287" t="s">
        <v>33</v>
      </c>
      <c r="L246" s="292"/>
      <c r="M246" s="293" t="s">
        <v>33</v>
      </c>
      <c r="N246" s="294" t="s">
        <v>49</v>
      </c>
      <c r="O246" s="88"/>
      <c r="P246" s="225">
        <f>O246*H246</f>
        <v>0</v>
      </c>
      <c r="Q246" s="225">
        <v>0.001</v>
      </c>
      <c r="R246" s="225">
        <f>Q246*H246</f>
        <v>0.161</v>
      </c>
      <c r="S246" s="225">
        <v>0</v>
      </c>
      <c r="T246" s="226">
        <f>S246*H246</f>
        <v>0</v>
      </c>
      <c r="U246" s="42"/>
      <c r="V246" s="42"/>
      <c r="W246" s="42"/>
      <c r="X246" s="42"/>
      <c r="Y246" s="42"/>
      <c r="Z246" s="42"/>
      <c r="AA246" s="42"/>
      <c r="AB246" s="42"/>
      <c r="AC246" s="42"/>
      <c r="AD246" s="42"/>
      <c r="AE246" s="42"/>
      <c r="AR246" s="227" t="s">
        <v>366</v>
      </c>
      <c r="AT246" s="227" t="s">
        <v>713</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1828</v>
      </c>
    </row>
    <row r="247" s="2" customFormat="1">
      <c r="A247" s="42"/>
      <c r="B247" s="43"/>
      <c r="C247" s="44"/>
      <c r="D247" s="229" t="s">
        <v>176</v>
      </c>
      <c r="E247" s="44"/>
      <c r="F247" s="230" t="s">
        <v>7307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1229</v>
      </c>
      <c r="D248" s="216" t="s">
        <v>170</v>
      </c>
      <c r="E248" s="217" t="s">
        <v>7308</v>
      </c>
      <c r="F248" s="218" t="s">
        <v>7309</v>
      </c>
      <c r="G248" s="219" t="s">
        <v>185</v>
      </c>
      <c r="H248" s="220">
        <v>20</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266</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266</v>
      </c>
      <c r="BM248" s="227" t="s">
        <v>1840</v>
      </c>
    </row>
    <row r="249" s="2" customFormat="1">
      <c r="A249" s="42"/>
      <c r="B249" s="43"/>
      <c r="C249" s="44"/>
      <c r="D249" s="229" t="s">
        <v>176</v>
      </c>
      <c r="E249" s="44"/>
      <c r="F249" s="230" t="s">
        <v>7309</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16.5" customHeight="1">
      <c r="A250" s="42"/>
      <c r="B250" s="43"/>
      <c r="C250" s="285" t="s">
        <v>1235</v>
      </c>
      <c r="D250" s="285" t="s">
        <v>713</v>
      </c>
      <c r="E250" s="286" t="s">
        <v>7310</v>
      </c>
      <c r="F250" s="287" t="s">
        <v>7311</v>
      </c>
      <c r="G250" s="288" t="s">
        <v>185</v>
      </c>
      <c r="H250" s="289">
        <v>20</v>
      </c>
      <c r="I250" s="290"/>
      <c r="J250" s="291">
        <f>ROUND(I250*H250,2)</f>
        <v>0</v>
      </c>
      <c r="K250" s="287" t="s">
        <v>33</v>
      </c>
      <c r="L250" s="292"/>
      <c r="M250" s="293" t="s">
        <v>33</v>
      </c>
      <c r="N250" s="294" t="s">
        <v>49</v>
      </c>
      <c r="O250" s="88"/>
      <c r="P250" s="225">
        <f>O250*H250</f>
        <v>0</v>
      </c>
      <c r="Q250" s="225">
        <v>0.00029999999999999997</v>
      </c>
      <c r="R250" s="225">
        <f>Q250*H250</f>
        <v>0.0059999999999999993</v>
      </c>
      <c r="S250" s="225">
        <v>0</v>
      </c>
      <c r="T250" s="226">
        <f>S250*H250</f>
        <v>0</v>
      </c>
      <c r="U250" s="42"/>
      <c r="V250" s="42"/>
      <c r="W250" s="42"/>
      <c r="X250" s="42"/>
      <c r="Y250" s="42"/>
      <c r="Z250" s="42"/>
      <c r="AA250" s="42"/>
      <c r="AB250" s="42"/>
      <c r="AC250" s="42"/>
      <c r="AD250" s="42"/>
      <c r="AE250" s="42"/>
      <c r="AR250" s="227" t="s">
        <v>366</v>
      </c>
      <c r="AT250" s="227" t="s">
        <v>713</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266</v>
      </c>
      <c r="BM250" s="227" t="s">
        <v>1874</v>
      </c>
    </row>
    <row r="251" s="2" customFormat="1">
      <c r="A251" s="42"/>
      <c r="B251" s="43"/>
      <c r="C251" s="44"/>
      <c r="D251" s="229" t="s">
        <v>176</v>
      </c>
      <c r="E251" s="44"/>
      <c r="F251" s="230" t="s">
        <v>7311</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1252</v>
      </c>
      <c r="D252" s="216" t="s">
        <v>170</v>
      </c>
      <c r="E252" s="217" t="s">
        <v>7312</v>
      </c>
      <c r="F252" s="218" t="s">
        <v>7313</v>
      </c>
      <c r="G252" s="219" t="s">
        <v>185</v>
      </c>
      <c r="H252" s="220">
        <v>12</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266</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266</v>
      </c>
      <c r="BM252" s="227" t="s">
        <v>1892</v>
      </c>
    </row>
    <row r="253" s="2" customFormat="1">
      <c r="A253" s="42"/>
      <c r="B253" s="43"/>
      <c r="C253" s="44"/>
      <c r="D253" s="229" t="s">
        <v>176</v>
      </c>
      <c r="E253" s="44"/>
      <c r="F253" s="230" t="s">
        <v>7313</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2" customFormat="1" ht="16.5" customHeight="1">
      <c r="A254" s="42"/>
      <c r="B254" s="43"/>
      <c r="C254" s="285" t="s">
        <v>1260</v>
      </c>
      <c r="D254" s="285" t="s">
        <v>713</v>
      </c>
      <c r="E254" s="286" t="s">
        <v>7314</v>
      </c>
      <c r="F254" s="287" t="s">
        <v>7315</v>
      </c>
      <c r="G254" s="288" t="s">
        <v>185</v>
      </c>
      <c r="H254" s="289">
        <v>12</v>
      </c>
      <c r="I254" s="290"/>
      <c r="J254" s="291">
        <f>ROUND(I254*H254,2)</f>
        <v>0</v>
      </c>
      <c r="K254" s="287" t="s">
        <v>33</v>
      </c>
      <c r="L254" s="292"/>
      <c r="M254" s="293" t="s">
        <v>33</v>
      </c>
      <c r="N254" s="294" t="s">
        <v>49</v>
      </c>
      <c r="O254" s="88"/>
      <c r="P254" s="225">
        <f>O254*H254</f>
        <v>0</v>
      </c>
      <c r="Q254" s="225">
        <v>0.00018000000000000001</v>
      </c>
      <c r="R254" s="225">
        <f>Q254*H254</f>
        <v>0.00216</v>
      </c>
      <c r="S254" s="225">
        <v>0</v>
      </c>
      <c r="T254" s="226">
        <f>S254*H254</f>
        <v>0</v>
      </c>
      <c r="U254" s="42"/>
      <c r="V254" s="42"/>
      <c r="W254" s="42"/>
      <c r="X254" s="42"/>
      <c r="Y254" s="42"/>
      <c r="Z254" s="42"/>
      <c r="AA254" s="42"/>
      <c r="AB254" s="42"/>
      <c r="AC254" s="42"/>
      <c r="AD254" s="42"/>
      <c r="AE254" s="42"/>
      <c r="AR254" s="227" t="s">
        <v>366</v>
      </c>
      <c r="AT254" s="227" t="s">
        <v>713</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1917</v>
      </c>
    </row>
    <row r="255" s="2" customFormat="1">
      <c r="A255" s="42"/>
      <c r="B255" s="43"/>
      <c r="C255" s="44"/>
      <c r="D255" s="229" t="s">
        <v>176</v>
      </c>
      <c r="E255" s="44"/>
      <c r="F255" s="230" t="s">
        <v>7315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ht="16.5" customHeight="1">
      <c r="A256" s="42"/>
      <c r="B256" s="43"/>
      <c r="C256" s="216" t="s">
        <v>1269</v>
      </c>
      <c r="D256" s="216" t="s">
        <v>170</v>
      </c>
      <c r="E256" s="217" t="s">
        <v>7316</v>
      </c>
      <c r="F256" s="218" t="s">
        <v>7317</v>
      </c>
      <c r="G256" s="219" t="s">
        <v>185</v>
      </c>
      <c r="H256" s="220">
        <v>22</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266</v>
      </c>
      <c r="AT256" s="227" t="s">
        <v>170</v>
      </c>
      <c r="AU256" s="227" t="s">
        <v>87</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266</v>
      </c>
      <c r="BM256" s="227" t="s">
        <v>1947</v>
      </c>
    </row>
    <row r="257" s="2" customFormat="1">
      <c r="A257" s="42"/>
      <c r="B257" s="43"/>
      <c r="C257" s="44"/>
      <c r="D257" s="229" t="s">
        <v>176</v>
      </c>
      <c r="E257" s="44"/>
      <c r="F257" s="230" t="s">
        <v>7317</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87</v>
      </c>
    </row>
    <row r="258" s="2" customFormat="1" ht="16.5" customHeight="1">
      <c r="A258" s="42"/>
      <c r="B258" s="43"/>
      <c r="C258" s="285" t="s">
        <v>1278</v>
      </c>
      <c r="D258" s="285" t="s">
        <v>713</v>
      </c>
      <c r="E258" s="286" t="s">
        <v>7318</v>
      </c>
      <c r="F258" s="287" t="s">
        <v>7319</v>
      </c>
      <c r="G258" s="288" t="s">
        <v>185</v>
      </c>
      <c r="H258" s="289">
        <v>22</v>
      </c>
      <c r="I258" s="290"/>
      <c r="J258" s="291">
        <f>ROUND(I258*H258,2)</f>
        <v>0</v>
      </c>
      <c r="K258" s="287" t="s">
        <v>33</v>
      </c>
      <c r="L258" s="292"/>
      <c r="M258" s="293" t="s">
        <v>33</v>
      </c>
      <c r="N258" s="294" t="s">
        <v>49</v>
      </c>
      <c r="O258" s="88"/>
      <c r="P258" s="225">
        <f>O258*H258</f>
        <v>0</v>
      </c>
      <c r="Q258" s="225">
        <v>0.0041999999999999997</v>
      </c>
      <c r="R258" s="225">
        <f>Q258*H258</f>
        <v>0.092399999999999996</v>
      </c>
      <c r="S258" s="225">
        <v>0</v>
      </c>
      <c r="T258" s="226">
        <f>S258*H258</f>
        <v>0</v>
      </c>
      <c r="U258" s="42"/>
      <c r="V258" s="42"/>
      <c r="W258" s="42"/>
      <c r="X258" s="42"/>
      <c r="Y258" s="42"/>
      <c r="Z258" s="42"/>
      <c r="AA258" s="42"/>
      <c r="AB258" s="42"/>
      <c r="AC258" s="42"/>
      <c r="AD258" s="42"/>
      <c r="AE258" s="42"/>
      <c r="AR258" s="227" t="s">
        <v>366</v>
      </c>
      <c r="AT258" s="227" t="s">
        <v>713</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1968</v>
      </c>
    </row>
    <row r="259" s="2" customFormat="1">
      <c r="A259" s="42"/>
      <c r="B259" s="43"/>
      <c r="C259" s="44"/>
      <c r="D259" s="229" t="s">
        <v>176</v>
      </c>
      <c r="E259" s="44"/>
      <c r="F259" s="230" t="s">
        <v>7319</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ht="16.5" customHeight="1">
      <c r="A260" s="42"/>
      <c r="B260" s="43"/>
      <c r="C260" s="216" t="s">
        <v>1285</v>
      </c>
      <c r="D260" s="216" t="s">
        <v>170</v>
      </c>
      <c r="E260" s="217" t="s">
        <v>7320</v>
      </c>
      <c r="F260" s="218" t="s">
        <v>7321</v>
      </c>
      <c r="G260" s="219" t="s">
        <v>185</v>
      </c>
      <c r="H260" s="220">
        <v>22</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266</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266</v>
      </c>
      <c r="BM260" s="227" t="s">
        <v>1984</v>
      </c>
    </row>
    <row r="261" s="2" customFormat="1">
      <c r="A261" s="42"/>
      <c r="B261" s="43"/>
      <c r="C261" s="44"/>
      <c r="D261" s="229" t="s">
        <v>176</v>
      </c>
      <c r="E261" s="44"/>
      <c r="F261" s="230" t="s">
        <v>7321</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ht="16.5" customHeight="1">
      <c r="A262" s="42"/>
      <c r="B262" s="43"/>
      <c r="C262" s="285" t="s">
        <v>1297</v>
      </c>
      <c r="D262" s="285" t="s">
        <v>713</v>
      </c>
      <c r="E262" s="286" t="s">
        <v>7322</v>
      </c>
      <c r="F262" s="287" t="s">
        <v>7323</v>
      </c>
      <c r="G262" s="288" t="s">
        <v>185</v>
      </c>
      <c r="H262" s="289">
        <v>22</v>
      </c>
      <c r="I262" s="290"/>
      <c r="J262" s="291">
        <f>ROUND(I262*H262,2)</f>
        <v>0</v>
      </c>
      <c r="K262" s="287" t="s">
        <v>33</v>
      </c>
      <c r="L262" s="292"/>
      <c r="M262" s="293" t="s">
        <v>33</v>
      </c>
      <c r="N262" s="29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366</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2005</v>
      </c>
    </row>
    <row r="263" s="2" customFormat="1">
      <c r="A263" s="42"/>
      <c r="B263" s="43"/>
      <c r="C263" s="44"/>
      <c r="D263" s="229" t="s">
        <v>176</v>
      </c>
      <c r="E263" s="44"/>
      <c r="F263" s="230" t="s">
        <v>7323</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ht="16.5" customHeight="1">
      <c r="A264" s="42"/>
      <c r="B264" s="43"/>
      <c r="C264" s="216" t="s">
        <v>1303</v>
      </c>
      <c r="D264" s="216" t="s">
        <v>170</v>
      </c>
      <c r="E264" s="217" t="s">
        <v>7324</v>
      </c>
      <c r="F264" s="218" t="s">
        <v>7325</v>
      </c>
      <c r="G264" s="219" t="s">
        <v>185</v>
      </c>
      <c r="H264" s="220">
        <v>12</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266</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266</v>
      </c>
      <c r="BM264" s="227" t="s">
        <v>2018</v>
      </c>
    </row>
    <row r="265" s="2" customFormat="1">
      <c r="A265" s="42"/>
      <c r="B265" s="43"/>
      <c r="C265" s="44"/>
      <c r="D265" s="229" t="s">
        <v>176</v>
      </c>
      <c r="E265" s="44"/>
      <c r="F265" s="230" t="s">
        <v>7325</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ht="16.5" customHeight="1">
      <c r="A266" s="42"/>
      <c r="B266" s="43"/>
      <c r="C266" s="285" t="s">
        <v>1311</v>
      </c>
      <c r="D266" s="285" t="s">
        <v>713</v>
      </c>
      <c r="E266" s="286" t="s">
        <v>7326</v>
      </c>
      <c r="F266" s="287" t="s">
        <v>7327</v>
      </c>
      <c r="G266" s="288" t="s">
        <v>185</v>
      </c>
      <c r="H266" s="289">
        <v>12</v>
      </c>
      <c r="I266" s="290"/>
      <c r="J266" s="291">
        <f>ROUND(I266*H266,2)</f>
        <v>0</v>
      </c>
      <c r="K266" s="287" t="s">
        <v>33</v>
      </c>
      <c r="L266" s="292"/>
      <c r="M266" s="293" t="s">
        <v>33</v>
      </c>
      <c r="N266" s="294" t="s">
        <v>49</v>
      </c>
      <c r="O266" s="88"/>
      <c r="P266" s="225">
        <f>O266*H266</f>
        <v>0</v>
      </c>
      <c r="Q266" s="225">
        <v>0.002</v>
      </c>
      <c r="R266" s="225">
        <f>Q266*H266</f>
        <v>0.024</v>
      </c>
      <c r="S266" s="225">
        <v>0</v>
      </c>
      <c r="T266" s="226">
        <f>S266*H266</f>
        <v>0</v>
      </c>
      <c r="U266" s="42"/>
      <c r="V266" s="42"/>
      <c r="W266" s="42"/>
      <c r="X266" s="42"/>
      <c r="Y266" s="42"/>
      <c r="Z266" s="42"/>
      <c r="AA266" s="42"/>
      <c r="AB266" s="42"/>
      <c r="AC266" s="42"/>
      <c r="AD266" s="42"/>
      <c r="AE266" s="42"/>
      <c r="AR266" s="227" t="s">
        <v>366</v>
      </c>
      <c r="AT266" s="227" t="s">
        <v>713</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266</v>
      </c>
      <c r="BM266" s="227" t="s">
        <v>2035</v>
      </c>
    </row>
    <row r="267" s="2" customFormat="1">
      <c r="A267" s="42"/>
      <c r="B267" s="43"/>
      <c r="C267" s="44"/>
      <c r="D267" s="229" t="s">
        <v>176</v>
      </c>
      <c r="E267" s="44"/>
      <c r="F267" s="230" t="s">
        <v>7327</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ht="24.15" customHeight="1">
      <c r="A268" s="42"/>
      <c r="B268" s="43"/>
      <c r="C268" s="216" t="s">
        <v>1321</v>
      </c>
      <c r="D268" s="216" t="s">
        <v>170</v>
      </c>
      <c r="E268" s="217" t="s">
        <v>7328</v>
      </c>
      <c r="F268" s="218" t="s">
        <v>7329</v>
      </c>
      <c r="G268" s="219" t="s">
        <v>556</v>
      </c>
      <c r="H268" s="220">
        <v>1.1799999999999999</v>
      </c>
      <c r="I268" s="221"/>
      <c r="J268" s="222">
        <f>ROUND(I268*H268,2)</f>
        <v>0</v>
      </c>
      <c r="K268" s="218" t="s">
        <v>33</v>
      </c>
      <c r="L268" s="48"/>
      <c r="M268" s="223" t="s">
        <v>33</v>
      </c>
      <c r="N268" s="224" t="s">
        <v>49</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266</v>
      </c>
      <c r="AT268" s="227" t="s">
        <v>170</v>
      </c>
      <c r="AU268" s="227" t="s">
        <v>87</v>
      </c>
      <c r="AY268" s="20" t="s">
        <v>168</v>
      </c>
      <c r="BE268" s="228">
        <f>IF(N268="základní",J268,0)</f>
        <v>0</v>
      </c>
      <c r="BF268" s="228">
        <f>IF(N268="snížená",J268,0)</f>
        <v>0</v>
      </c>
      <c r="BG268" s="228">
        <f>IF(N268="zákl. přenesená",J268,0)</f>
        <v>0</v>
      </c>
      <c r="BH268" s="228">
        <f>IF(N268="sníž. přenesená",J268,0)</f>
        <v>0</v>
      </c>
      <c r="BI268" s="228">
        <f>IF(N268="nulová",J268,0)</f>
        <v>0</v>
      </c>
      <c r="BJ268" s="20" t="s">
        <v>85</v>
      </c>
      <c r="BK268" s="228">
        <f>ROUND(I268*H268,2)</f>
        <v>0</v>
      </c>
      <c r="BL268" s="20" t="s">
        <v>266</v>
      </c>
      <c r="BM268" s="227" t="s">
        <v>2064</v>
      </c>
    </row>
    <row r="269" s="2" customFormat="1">
      <c r="A269" s="42"/>
      <c r="B269" s="43"/>
      <c r="C269" s="44"/>
      <c r="D269" s="229" t="s">
        <v>176</v>
      </c>
      <c r="E269" s="44"/>
      <c r="F269" s="230" t="s">
        <v>7329</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176</v>
      </c>
      <c r="AU269" s="20" t="s">
        <v>87</v>
      </c>
    </row>
    <row r="270" s="2" customFormat="1" ht="16.5" customHeight="1">
      <c r="A270" s="42"/>
      <c r="B270" s="43"/>
      <c r="C270" s="285" t="s">
        <v>1330</v>
      </c>
      <c r="D270" s="285" t="s">
        <v>713</v>
      </c>
      <c r="E270" s="286" t="s">
        <v>7330</v>
      </c>
      <c r="F270" s="287" t="s">
        <v>7331</v>
      </c>
      <c r="G270" s="288" t="s">
        <v>7332</v>
      </c>
      <c r="H270" s="289">
        <v>2</v>
      </c>
      <c r="I270" s="290"/>
      <c r="J270" s="291">
        <f>ROUND(I270*H270,2)</f>
        <v>0</v>
      </c>
      <c r="K270" s="287" t="s">
        <v>33</v>
      </c>
      <c r="L270" s="292"/>
      <c r="M270" s="293" t="s">
        <v>33</v>
      </c>
      <c r="N270" s="29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366</v>
      </c>
      <c r="AT270" s="227" t="s">
        <v>713</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2346</v>
      </c>
    </row>
    <row r="271" s="2" customFormat="1">
      <c r="A271" s="42"/>
      <c r="B271" s="43"/>
      <c r="C271" s="44"/>
      <c r="D271" s="229" t="s">
        <v>176</v>
      </c>
      <c r="E271" s="44"/>
      <c r="F271" s="230" t="s">
        <v>7331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29" t="s">
        <v>549</v>
      </c>
      <c r="E272" s="44"/>
      <c r="F272" s="257" t="s">
        <v>7333</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549</v>
      </c>
      <c r="AU272" s="20" t="s">
        <v>87</v>
      </c>
    </row>
    <row r="273" s="2" customFormat="1" ht="16.5" customHeight="1">
      <c r="A273" s="42"/>
      <c r="B273" s="43"/>
      <c r="C273" s="285" t="s">
        <v>1341</v>
      </c>
      <c r="D273" s="285" t="s">
        <v>713</v>
      </c>
      <c r="E273" s="286" t="s">
        <v>7334</v>
      </c>
      <c r="F273" s="287" t="s">
        <v>7335</v>
      </c>
      <c r="G273" s="288" t="s">
        <v>7332</v>
      </c>
      <c r="H273" s="289">
        <v>8</v>
      </c>
      <c r="I273" s="290"/>
      <c r="J273" s="291">
        <f>ROUND(I273*H273,2)</f>
        <v>0</v>
      </c>
      <c r="K273" s="287" t="s">
        <v>33</v>
      </c>
      <c r="L273" s="292"/>
      <c r="M273" s="293" t="s">
        <v>33</v>
      </c>
      <c r="N273" s="29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366</v>
      </c>
      <c r="AT273" s="227" t="s">
        <v>713</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266</v>
      </c>
      <c r="BM273" s="227" t="s">
        <v>2356</v>
      </c>
    </row>
    <row r="274" s="2" customFormat="1">
      <c r="A274" s="42"/>
      <c r="B274" s="43"/>
      <c r="C274" s="44"/>
      <c r="D274" s="229" t="s">
        <v>176</v>
      </c>
      <c r="E274" s="44"/>
      <c r="F274" s="230" t="s">
        <v>7335</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29" t="s">
        <v>549</v>
      </c>
      <c r="E275" s="44"/>
      <c r="F275" s="257" t="s">
        <v>7336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549</v>
      </c>
      <c r="AU275" s="20" t="s">
        <v>87</v>
      </c>
    </row>
    <row r="276" s="2" customFormat="1" ht="16.5" customHeight="1">
      <c r="A276" s="42"/>
      <c r="B276" s="43"/>
      <c r="C276" s="285" t="s">
        <v>1422</v>
      </c>
      <c r="D276" s="285" t="s">
        <v>713</v>
      </c>
      <c r="E276" s="286" t="s">
        <v>7337</v>
      </c>
      <c r="F276" s="287" t="s">
        <v>7338</v>
      </c>
      <c r="G276" s="288" t="s">
        <v>7332</v>
      </c>
      <c r="H276" s="289">
        <v>1</v>
      </c>
      <c r="I276" s="290"/>
      <c r="J276" s="291">
        <f>ROUND(I276*H276,2)</f>
        <v>0</v>
      </c>
      <c r="K276" s="287" t="s">
        <v>33</v>
      </c>
      <c r="L276" s="292"/>
      <c r="M276" s="293" t="s">
        <v>33</v>
      </c>
      <c r="N276" s="294" t="s">
        <v>49</v>
      </c>
      <c r="O276" s="88"/>
      <c r="P276" s="225">
        <f>O276*H276</f>
        <v>0</v>
      </c>
      <c r="Q276" s="225">
        <v>0</v>
      </c>
      <c r="R276" s="225">
        <f>Q276*H276</f>
        <v>0</v>
      </c>
      <c r="S276" s="225">
        <v>0</v>
      </c>
      <c r="T276" s="226">
        <f>S276*H276</f>
        <v>0</v>
      </c>
      <c r="U276" s="42"/>
      <c r="V276" s="42"/>
      <c r="W276" s="42"/>
      <c r="X276" s="42"/>
      <c r="Y276" s="42"/>
      <c r="Z276" s="42"/>
      <c r="AA276" s="42"/>
      <c r="AB276" s="42"/>
      <c r="AC276" s="42"/>
      <c r="AD276" s="42"/>
      <c r="AE276" s="42"/>
      <c r="AR276" s="227" t="s">
        <v>366</v>
      </c>
      <c r="AT276" s="227" t="s">
        <v>713</v>
      </c>
      <c r="AU276" s="227" t="s">
        <v>87</v>
      </c>
      <c r="AY276" s="20" t="s">
        <v>168</v>
      </c>
      <c r="BE276" s="228">
        <f>IF(N276="základní",J276,0)</f>
        <v>0</v>
      </c>
      <c r="BF276" s="228">
        <f>IF(N276="snížená",J276,0)</f>
        <v>0</v>
      </c>
      <c r="BG276" s="228">
        <f>IF(N276="zákl. přenesená",J276,0)</f>
        <v>0</v>
      </c>
      <c r="BH276" s="228">
        <f>IF(N276="sníž. přenesená",J276,0)</f>
        <v>0</v>
      </c>
      <c r="BI276" s="228">
        <f>IF(N276="nulová",J276,0)</f>
        <v>0</v>
      </c>
      <c r="BJ276" s="20" t="s">
        <v>85</v>
      </c>
      <c r="BK276" s="228">
        <f>ROUND(I276*H276,2)</f>
        <v>0</v>
      </c>
      <c r="BL276" s="20" t="s">
        <v>266</v>
      </c>
      <c r="BM276" s="227" t="s">
        <v>2368</v>
      </c>
    </row>
    <row r="277" s="2" customFormat="1">
      <c r="A277" s="42"/>
      <c r="B277" s="43"/>
      <c r="C277" s="44"/>
      <c r="D277" s="229" t="s">
        <v>176</v>
      </c>
      <c r="E277" s="44"/>
      <c r="F277" s="230" t="s">
        <v>7338</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176</v>
      </c>
      <c r="AU277" s="20" t="s">
        <v>87</v>
      </c>
    </row>
    <row r="278" s="2" customFormat="1">
      <c r="A278" s="42"/>
      <c r="B278" s="43"/>
      <c r="C278" s="44"/>
      <c r="D278" s="229" t="s">
        <v>549</v>
      </c>
      <c r="E278" s="44"/>
      <c r="F278" s="257" t="s">
        <v>7339</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549</v>
      </c>
      <c r="AU278" s="20" t="s">
        <v>87</v>
      </c>
    </row>
    <row r="279" s="2" customFormat="1" ht="16.5" customHeight="1">
      <c r="A279" s="42"/>
      <c r="B279" s="43"/>
      <c r="C279" s="285" t="s">
        <v>1430</v>
      </c>
      <c r="D279" s="285" t="s">
        <v>713</v>
      </c>
      <c r="E279" s="286" t="s">
        <v>7340</v>
      </c>
      <c r="F279" s="287" t="s">
        <v>7341</v>
      </c>
      <c r="G279" s="288" t="s">
        <v>7332</v>
      </c>
      <c r="H279" s="289">
        <v>1</v>
      </c>
      <c r="I279" s="290"/>
      <c r="J279" s="291">
        <f>ROUND(I279*H279,2)</f>
        <v>0</v>
      </c>
      <c r="K279" s="287" t="s">
        <v>33</v>
      </c>
      <c r="L279" s="292"/>
      <c r="M279" s="293" t="s">
        <v>33</v>
      </c>
      <c r="N279" s="29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366</v>
      </c>
      <c r="AT279" s="227" t="s">
        <v>713</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266</v>
      </c>
      <c r="BM279" s="227" t="s">
        <v>2386</v>
      </c>
    </row>
    <row r="280" s="2" customFormat="1">
      <c r="A280" s="42"/>
      <c r="B280" s="43"/>
      <c r="C280" s="44"/>
      <c r="D280" s="229" t="s">
        <v>176</v>
      </c>
      <c r="E280" s="44"/>
      <c r="F280" s="230" t="s">
        <v>7341</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29" t="s">
        <v>549</v>
      </c>
      <c r="E281" s="44"/>
      <c r="F281" s="257" t="s">
        <v>7342</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549</v>
      </c>
      <c r="AU281" s="20" t="s">
        <v>87</v>
      </c>
    </row>
    <row r="282" s="2" customFormat="1" ht="16.5" customHeight="1">
      <c r="A282" s="42"/>
      <c r="B282" s="43"/>
      <c r="C282" s="285" t="s">
        <v>1437</v>
      </c>
      <c r="D282" s="285" t="s">
        <v>713</v>
      </c>
      <c r="E282" s="286" t="s">
        <v>7343</v>
      </c>
      <c r="F282" s="287" t="s">
        <v>7344</v>
      </c>
      <c r="G282" s="288" t="s">
        <v>7332</v>
      </c>
      <c r="H282" s="289">
        <v>1</v>
      </c>
      <c r="I282" s="290"/>
      <c r="J282" s="291">
        <f>ROUND(I282*H282,2)</f>
        <v>0</v>
      </c>
      <c r="K282" s="287" t="s">
        <v>33</v>
      </c>
      <c r="L282" s="292"/>
      <c r="M282" s="293" t="s">
        <v>33</v>
      </c>
      <c r="N282" s="294" t="s">
        <v>49</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366</v>
      </c>
      <c r="AT282" s="227" t="s">
        <v>713</v>
      </c>
      <c r="AU282" s="227" t="s">
        <v>87</v>
      </c>
      <c r="AY282" s="20" t="s">
        <v>168</v>
      </c>
      <c r="BE282" s="228">
        <f>IF(N282="základní",J282,0)</f>
        <v>0</v>
      </c>
      <c r="BF282" s="228">
        <f>IF(N282="snížená",J282,0)</f>
        <v>0</v>
      </c>
      <c r="BG282" s="228">
        <f>IF(N282="zákl. přenesená",J282,0)</f>
        <v>0</v>
      </c>
      <c r="BH282" s="228">
        <f>IF(N282="sníž. přenesená",J282,0)</f>
        <v>0</v>
      </c>
      <c r="BI282" s="228">
        <f>IF(N282="nulová",J282,0)</f>
        <v>0</v>
      </c>
      <c r="BJ282" s="20" t="s">
        <v>85</v>
      </c>
      <c r="BK282" s="228">
        <f>ROUND(I282*H282,2)</f>
        <v>0</v>
      </c>
      <c r="BL282" s="20" t="s">
        <v>266</v>
      </c>
      <c r="BM282" s="227" t="s">
        <v>2399</v>
      </c>
    </row>
    <row r="283" s="2" customFormat="1">
      <c r="A283" s="42"/>
      <c r="B283" s="43"/>
      <c r="C283" s="44"/>
      <c r="D283" s="229" t="s">
        <v>176</v>
      </c>
      <c r="E283" s="44"/>
      <c r="F283" s="230" t="s">
        <v>7344</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176</v>
      </c>
      <c r="AU283" s="20" t="s">
        <v>87</v>
      </c>
    </row>
    <row r="284" s="2" customFormat="1">
      <c r="A284" s="42"/>
      <c r="B284" s="43"/>
      <c r="C284" s="44"/>
      <c r="D284" s="229" t="s">
        <v>549</v>
      </c>
      <c r="E284" s="44"/>
      <c r="F284" s="257" t="s">
        <v>7345</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549</v>
      </c>
      <c r="AU284" s="20" t="s">
        <v>87</v>
      </c>
    </row>
    <row r="285" s="2" customFormat="1" ht="16.5" customHeight="1">
      <c r="A285" s="42"/>
      <c r="B285" s="43"/>
      <c r="C285" s="285" t="s">
        <v>1449</v>
      </c>
      <c r="D285" s="285" t="s">
        <v>713</v>
      </c>
      <c r="E285" s="286" t="s">
        <v>7346</v>
      </c>
      <c r="F285" s="287" t="s">
        <v>7347</v>
      </c>
      <c r="G285" s="288" t="s">
        <v>7332</v>
      </c>
      <c r="H285" s="289">
        <v>2</v>
      </c>
      <c r="I285" s="290"/>
      <c r="J285" s="291">
        <f>ROUND(I285*H285,2)</f>
        <v>0</v>
      </c>
      <c r="K285" s="287" t="s">
        <v>33</v>
      </c>
      <c r="L285" s="292"/>
      <c r="M285" s="293" t="s">
        <v>33</v>
      </c>
      <c r="N285" s="29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366</v>
      </c>
      <c r="AT285" s="227" t="s">
        <v>713</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266</v>
      </c>
      <c r="BM285" s="227" t="s">
        <v>2408</v>
      </c>
    </row>
    <row r="286" s="2" customFormat="1">
      <c r="A286" s="42"/>
      <c r="B286" s="43"/>
      <c r="C286" s="44"/>
      <c r="D286" s="229" t="s">
        <v>176</v>
      </c>
      <c r="E286" s="44"/>
      <c r="F286" s="230" t="s">
        <v>7347</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29" t="s">
        <v>549</v>
      </c>
      <c r="E287" s="44"/>
      <c r="F287" s="257" t="s">
        <v>7348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549</v>
      </c>
      <c r="AU287" s="20" t="s">
        <v>87</v>
      </c>
    </row>
    <row r="288" s="12" customFormat="1" ht="22.8" customHeight="1">
      <c r="A288" s="12"/>
      <c r="B288" s="200"/>
      <c r="C288" s="201"/>
      <c r="D288" s="202" t="s">
        <v>77</v>
      </c>
      <c r="E288" s="214" t="s">
        <v>7349</v>
      </c>
      <c r="F288" s="214" t="s">
        <v>7350</v>
      </c>
      <c r="G288" s="201"/>
      <c r="H288" s="201"/>
      <c r="I288" s="204"/>
      <c r="J288" s="215">
        <f>BK288</f>
        <v>0</v>
      </c>
      <c r="K288" s="201"/>
      <c r="L288" s="206"/>
      <c r="M288" s="207"/>
      <c r="N288" s="208"/>
      <c r="O288" s="208"/>
      <c r="P288" s="209">
        <f>SUM(P289:P442)</f>
        <v>0</v>
      </c>
      <c r="Q288" s="208"/>
      <c r="R288" s="209">
        <f>SUM(R289:R442)</f>
        <v>0.29596</v>
      </c>
      <c r="S288" s="208"/>
      <c r="T288" s="210">
        <f>SUM(T289:T442)</f>
        <v>0</v>
      </c>
      <c r="U288" s="12"/>
      <c r="V288" s="12"/>
      <c r="W288" s="12"/>
      <c r="X288" s="12"/>
      <c r="Y288" s="12"/>
      <c r="Z288" s="12"/>
      <c r="AA288" s="12"/>
      <c r="AB288" s="12"/>
      <c r="AC288" s="12"/>
      <c r="AD288" s="12"/>
      <c r="AE288" s="12"/>
      <c r="AR288" s="211" t="s">
        <v>87</v>
      </c>
      <c r="AT288" s="212" t="s">
        <v>77</v>
      </c>
      <c r="AU288" s="212" t="s">
        <v>85</v>
      </c>
      <c r="AY288" s="211" t="s">
        <v>168</v>
      </c>
      <c r="BK288" s="213">
        <f>SUM(BK289:BK442)</f>
        <v>0</v>
      </c>
    </row>
    <row r="289" s="2" customFormat="1" ht="16.5" customHeight="1">
      <c r="A289" s="42"/>
      <c r="B289" s="43"/>
      <c r="C289" s="216" t="s">
        <v>1460</v>
      </c>
      <c r="D289" s="216" t="s">
        <v>170</v>
      </c>
      <c r="E289" s="217" t="s">
        <v>7351</v>
      </c>
      <c r="F289" s="218" t="s">
        <v>7352</v>
      </c>
      <c r="G289" s="219" t="s">
        <v>741</v>
      </c>
      <c r="H289" s="220">
        <v>280</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2423</v>
      </c>
    </row>
    <row r="290" s="2" customFormat="1">
      <c r="A290" s="42"/>
      <c r="B290" s="43"/>
      <c r="C290" s="44"/>
      <c r="D290" s="229" t="s">
        <v>176</v>
      </c>
      <c r="E290" s="44"/>
      <c r="F290" s="230" t="s">
        <v>7352</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16.5" customHeight="1">
      <c r="A291" s="42"/>
      <c r="B291" s="43"/>
      <c r="C291" s="285" t="s">
        <v>1465</v>
      </c>
      <c r="D291" s="285" t="s">
        <v>713</v>
      </c>
      <c r="E291" s="286" t="s">
        <v>7353</v>
      </c>
      <c r="F291" s="287" t="s">
        <v>7354</v>
      </c>
      <c r="G291" s="288" t="s">
        <v>741</v>
      </c>
      <c r="H291" s="289">
        <v>336</v>
      </c>
      <c r="I291" s="290"/>
      <c r="J291" s="291">
        <f>ROUND(I291*H291,2)</f>
        <v>0</v>
      </c>
      <c r="K291" s="287" t="s">
        <v>33</v>
      </c>
      <c r="L291" s="292"/>
      <c r="M291" s="293" t="s">
        <v>33</v>
      </c>
      <c r="N291" s="294" t="s">
        <v>49</v>
      </c>
      <c r="O291" s="88"/>
      <c r="P291" s="225">
        <f>O291*H291</f>
        <v>0</v>
      </c>
      <c r="Q291" s="225">
        <v>6.0000000000000002E-05</v>
      </c>
      <c r="R291" s="225">
        <f>Q291*H291</f>
        <v>0.020160000000000001</v>
      </c>
      <c r="S291" s="225">
        <v>0</v>
      </c>
      <c r="T291" s="226">
        <f>S291*H291</f>
        <v>0</v>
      </c>
      <c r="U291" s="42"/>
      <c r="V291" s="42"/>
      <c r="W291" s="42"/>
      <c r="X291" s="42"/>
      <c r="Y291" s="42"/>
      <c r="Z291" s="42"/>
      <c r="AA291" s="42"/>
      <c r="AB291" s="42"/>
      <c r="AC291" s="42"/>
      <c r="AD291" s="42"/>
      <c r="AE291" s="42"/>
      <c r="AR291" s="227" t="s">
        <v>366</v>
      </c>
      <c r="AT291" s="227" t="s">
        <v>713</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266</v>
      </c>
      <c r="BM291" s="227" t="s">
        <v>2435</v>
      </c>
    </row>
    <row r="292" s="2" customFormat="1">
      <c r="A292" s="42"/>
      <c r="B292" s="43"/>
      <c r="C292" s="44"/>
      <c r="D292" s="229" t="s">
        <v>176</v>
      </c>
      <c r="E292" s="44"/>
      <c r="F292" s="230" t="s">
        <v>7354</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1470</v>
      </c>
      <c r="D293" s="216" t="s">
        <v>170</v>
      </c>
      <c r="E293" s="217" t="s">
        <v>7355</v>
      </c>
      <c r="F293" s="218" t="s">
        <v>7356</v>
      </c>
      <c r="G293" s="219" t="s">
        <v>741</v>
      </c>
      <c r="H293" s="220">
        <v>960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2445</v>
      </c>
    </row>
    <row r="294" s="2" customFormat="1">
      <c r="A294" s="42"/>
      <c r="B294" s="43"/>
      <c r="C294" s="44"/>
      <c r="D294" s="229" t="s">
        <v>176</v>
      </c>
      <c r="E294" s="44"/>
      <c r="F294" s="230" t="s">
        <v>7356</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21.75" customHeight="1">
      <c r="A295" s="42"/>
      <c r="B295" s="43"/>
      <c r="C295" s="285" t="s">
        <v>1486</v>
      </c>
      <c r="D295" s="285" t="s">
        <v>713</v>
      </c>
      <c r="E295" s="286" t="s">
        <v>7357</v>
      </c>
      <c r="F295" s="287" t="s">
        <v>7358</v>
      </c>
      <c r="G295" s="288" t="s">
        <v>741</v>
      </c>
      <c r="H295" s="289">
        <v>910</v>
      </c>
      <c r="I295" s="290"/>
      <c r="J295" s="291">
        <f>ROUND(I295*H295,2)</f>
        <v>0</v>
      </c>
      <c r="K295" s="287" t="s">
        <v>33</v>
      </c>
      <c r="L295" s="292"/>
      <c r="M295" s="293" t="s">
        <v>33</v>
      </c>
      <c r="N295" s="294" t="s">
        <v>49</v>
      </c>
      <c r="O295" s="88"/>
      <c r="P295" s="225">
        <f>O295*H295</f>
        <v>0</v>
      </c>
      <c r="Q295" s="225">
        <v>6.0000000000000002E-05</v>
      </c>
      <c r="R295" s="225">
        <f>Q295*H295</f>
        <v>0.054600000000000003</v>
      </c>
      <c r="S295" s="225">
        <v>0</v>
      </c>
      <c r="T295" s="226">
        <f>S295*H295</f>
        <v>0</v>
      </c>
      <c r="U295" s="42"/>
      <c r="V295" s="42"/>
      <c r="W295" s="42"/>
      <c r="X295" s="42"/>
      <c r="Y295" s="42"/>
      <c r="Z295" s="42"/>
      <c r="AA295" s="42"/>
      <c r="AB295" s="42"/>
      <c r="AC295" s="42"/>
      <c r="AD295" s="42"/>
      <c r="AE295" s="42"/>
      <c r="AR295" s="227" t="s">
        <v>366</v>
      </c>
      <c r="AT295" s="227" t="s">
        <v>713</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2457</v>
      </c>
    </row>
    <row r="296" s="2" customFormat="1">
      <c r="A296" s="42"/>
      <c r="B296" s="43"/>
      <c r="C296" s="44"/>
      <c r="D296" s="229" t="s">
        <v>176</v>
      </c>
      <c r="E296" s="44"/>
      <c r="F296" s="230" t="s">
        <v>7358</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ht="24.15" customHeight="1">
      <c r="A297" s="42"/>
      <c r="B297" s="43"/>
      <c r="C297" s="285" t="s">
        <v>1491</v>
      </c>
      <c r="D297" s="285" t="s">
        <v>713</v>
      </c>
      <c r="E297" s="286" t="s">
        <v>7359</v>
      </c>
      <c r="F297" s="287" t="s">
        <v>7360</v>
      </c>
      <c r="G297" s="288" t="s">
        <v>741</v>
      </c>
      <c r="H297" s="289">
        <v>298</v>
      </c>
      <c r="I297" s="290"/>
      <c r="J297" s="291">
        <f>ROUND(I297*H297,2)</f>
        <v>0</v>
      </c>
      <c r="K297" s="287" t="s">
        <v>33</v>
      </c>
      <c r="L297" s="292"/>
      <c r="M297" s="293" t="s">
        <v>33</v>
      </c>
      <c r="N297" s="294" t="s">
        <v>49</v>
      </c>
      <c r="O297" s="88"/>
      <c r="P297" s="225">
        <f>O297*H297</f>
        <v>0</v>
      </c>
      <c r="Q297" s="225">
        <v>5.0000000000000002E-05</v>
      </c>
      <c r="R297" s="225">
        <f>Q297*H297</f>
        <v>0.0149</v>
      </c>
      <c r="S297" s="225">
        <v>0</v>
      </c>
      <c r="T297" s="226">
        <f>S297*H297</f>
        <v>0</v>
      </c>
      <c r="U297" s="42"/>
      <c r="V297" s="42"/>
      <c r="W297" s="42"/>
      <c r="X297" s="42"/>
      <c r="Y297" s="42"/>
      <c r="Z297" s="42"/>
      <c r="AA297" s="42"/>
      <c r="AB297" s="42"/>
      <c r="AC297" s="42"/>
      <c r="AD297" s="42"/>
      <c r="AE297" s="42"/>
      <c r="AR297" s="227" t="s">
        <v>366</v>
      </c>
      <c r="AT297" s="227" t="s">
        <v>713</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266</v>
      </c>
      <c r="BM297" s="227" t="s">
        <v>7361</v>
      </c>
    </row>
    <row r="298" s="2" customFormat="1">
      <c r="A298" s="42"/>
      <c r="B298" s="43"/>
      <c r="C298" s="44"/>
      <c r="D298" s="229" t="s">
        <v>176</v>
      </c>
      <c r="E298" s="44"/>
      <c r="F298" s="230" t="s">
        <v>7360</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29" t="s">
        <v>549</v>
      </c>
      <c r="E299" s="44"/>
      <c r="F299" s="257" t="s">
        <v>7362</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549</v>
      </c>
      <c r="AU299" s="20" t="s">
        <v>87</v>
      </c>
    </row>
    <row r="300" s="2" customFormat="1" ht="24.15" customHeight="1">
      <c r="A300" s="42"/>
      <c r="B300" s="43"/>
      <c r="C300" s="285" t="s">
        <v>1500</v>
      </c>
      <c r="D300" s="285" t="s">
        <v>713</v>
      </c>
      <c r="E300" s="286" t="s">
        <v>7363</v>
      </c>
      <c r="F300" s="287" t="s">
        <v>7364</v>
      </c>
      <c r="G300" s="288" t="s">
        <v>741</v>
      </c>
      <c r="H300" s="289">
        <v>144</v>
      </c>
      <c r="I300" s="290"/>
      <c r="J300" s="291">
        <f>ROUND(I300*H300,2)</f>
        <v>0</v>
      </c>
      <c r="K300" s="287" t="s">
        <v>33</v>
      </c>
      <c r="L300" s="292"/>
      <c r="M300" s="293" t="s">
        <v>33</v>
      </c>
      <c r="N300" s="294" t="s">
        <v>49</v>
      </c>
      <c r="O300" s="88"/>
      <c r="P300" s="225">
        <f>O300*H300</f>
        <v>0</v>
      </c>
      <c r="Q300" s="225">
        <v>6.0000000000000002E-05</v>
      </c>
      <c r="R300" s="225">
        <f>Q300*H300</f>
        <v>0.0086400000000000001</v>
      </c>
      <c r="S300" s="225">
        <v>0</v>
      </c>
      <c r="T300" s="226">
        <f>S300*H300</f>
        <v>0</v>
      </c>
      <c r="U300" s="42"/>
      <c r="V300" s="42"/>
      <c r="W300" s="42"/>
      <c r="X300" s="42"/>
      <c r="Y300" s="42"/>
      <c r="Z300" s="42"/>
      <c r="AA300" s="42"/>
      <c r="AB300" s="42"/>
      <c r="AC300" s="42"/>
      <c r="AD300" s="42"/>
      <c r="AE300" s="42"/>
      <c r="AR300" s="227" t="s">
        <v>366</v>
      </c>
      <c r="AT300" s="227" t="s">
        <v>713</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266</v>
      </c>
      <c r="BM300" s="227" t="s">
        <v>2474</v>
      </c>
    </row>
    <row r="301" s="2" customFormat="1">
      <c r="A301" s="42"/>
      <c r="B301" s="43"/>
      <c r="C301" s="44"/>
      <c r="D301" s="229" t="s">
        <v>176</v>
      </c>
      <c r="E301" s="44"/>
      <c r="F301" s="230" t="s">
        <v>7364</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ht="16.5" customHeight="1">
      <c r="A302" s="42"/>
      <c r="B302" s="43"/>
      <c r="C302" s="216" t="s">
        <v>1509</v>
      </c>
      <c r="D302" s="216" t="s">
        <v>170</v>
      </c>
      <c r="E302" s="217" t="s">
        <v>7365</v>
      </c>
      <c r="F302" s="218" t="s">
        <v>7366</v>
      </c>
      <c r="G302" s="219" t="s">
        <v>185</v>
      </c>
      <c r="H302" s="220">
        <v>1</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266</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266</v>
      </c>
      <c r="BM302" s="227" t="s">
        <v>2487</v>
      </c>
    </row>
    <row r="303" s="2" customFormat="1">
      <c r="A303" s="42"/>
      <c r="B303" s="43"/>
      <c r="C303" s="44"/>
      <c r="D303" s="229" t="s">
        <v>176</v>
      </c>
      <c r="E303" s="44"/>
      <c r="F303" s="230" t="s">
        <v>7366</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ht="16.5" customHeight="1">
      <c r="A304" s="42"/>
      <c r="B304" s="43"/>
      <c r="C304" s="285" t="s">
        <v>1515</v>
      </c>
      <c r="D304" s="285" t="s">
        <v>713</v>
      </c>
      <c r="E304" s="286" t="s">
        <v>7367</v>
      </c>
      <c r="F304" s="287" t="s">
        <v>7368</v>
      </c>
      <c r="G304" s="288" t="s">
        <v>7332</v>
      </c>
      <c r="H304" s="289">
        <v>1</v>
      </c>
      <c r="I304" s="290"/>
      <c r="J304" s="291">
        <f>ROUND(I304*H304,2)</f>
        <v>0</v>
      </c>
      <c r="K304" s="287" t="s">
        <v>33</v>
      </c>
      <c r="L304" s="292"/>
      <c r="M304" s="293" t="s">
        <v>33</v>
      </c>
      <c r="N304" s="294" t="s">
        <v>49</v>
      </c>
      <c r="O304" s="88"/>
      <c r="P304" s="225">
        <f>O304*H304</f>
        <v>0</v>
      </c>
      <c r="Q304" s="225">
        <v>0</v>
      </c>
      <c r="R304" s="225">
        <f>Q304*H304</f>
        <v>0</v>
      </c>
      <c r="S304" s="225">
        <v>0</v>
      </c>
      <c r="T304" s="226">
        <f>S304*H304</f>
        <v>0</v>
      </c>
      <c r="U304" s="42"/>
      <c r="V304" s="42"/>
      <c r="W304" s="42"/>
      <c r="X304" s="42"/>
      <c r="Y304" s="42"/>
      <c r="Z304" s="42"/>
      <c r="AA304" s="42"/>
      <c r="AB304" s="42"/>
      <c r="AC304" s="42"/>
      <c r="AD304" s="42"/>
      <c r="AE304" s="42"/>
      <c r="AR304" s="227" t="s">
        <v>366</v>
      </c>
      <c r="AT304" s="227" t="s">
        <v>713</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2496</v>
      </c>
    </row>
    <row r="305" s="2" customFormat="1">
      <c r="A305" s="42"/>
      <c r="B305" s="43"/>
      <c r="C305" s="44"/>
      <c r="D305" s="229" t="s">
        <v>176</v>
      </c>
      <c r="E305" s="44"/>
      <c r="F305" s="230" t="s">
        <v>7368</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ht="16.5" customHeight="1">
      <c r="A306" s="42"/>
      <c r="B306" s="43"/>
      <c r="C306" s="216" t="s">
        <v>1521</v>
      </c>
      <c r="D306" s="216" t="s">
        <v>170</v>
      </c>
      <c r="E306" s="217" t="s">
        <v>7369</v>
      </c>
      <c r="F306" s="218" t="s">
        <v>7370</v>
      </c>
      <c r="G306" s="219" t="s">
        <v>185</v>
      </c>
      <c r="H306" s="220">
        <v>29</v>
      </c>
      <c r="I306" s="221"/>
      <c r="J306" s="222">
        <f>ROUND(I306*H306,2)</f>
        <v>0</v>
      </c>
      <c r="K306" s="218" t="s">
        <v>33</v>
      </c>
      <c r="L306" s="48"/>
      <c r="M306" s="223" t="s">
        <v>33</v>
      </c>
      <c r="N306" s="224" t="s">
        <v>49</v>
      </c>
      <c r="O306" s="88"/>
      <c r="P306" s="225">
        <f>O306*H306</f>
        <v>0</v>
      </c>
      <c r="Q306" s="225">
        <v>0</v>
      </c>
      <c r="R306" s="225">
        <f>Q306*H306</f>
        <v>0</v>
      </c>
      <c r="S306" s="225">
        <v>0</v>
      </c>
      <c r="T306" s="226">
        <f>S306*H306</f>
        <v>0</v>
      </c>
      <c r="U306" s="42"/>
      <c r="V306" s="42"/>
      <c r="W306" s="42"/>
      <c r="X306" s="42"/>
      <c r="Y306" s="42"/>
      <c r="Z306" s="42"/>
      <c r="AA306" s="42"/>
      <c r="AB306" s="42"/>
      <c r="AC306" s="42"/>
      <c r="AD306" s="42"/>
      <c r="AE306" s="42"/>
      <c r="AR306" s="227" t="s">
        <v>266</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266</v>
      </c>
      <c r="BM306" s="227" t="s">
        <v>2513</v>
      </c>
    </row>
    <row r="307" s="2" customFormat="1">
      <c r="A307" s="42"/>
      <c r="B307" s="43"/>
      <c r="C307" s="44"/>
      <c r="D307" s="229" t="s">
        <v>176</v>
      </c>
      <c r="E307" s="44"/>
      <c r="F307" s="230" t="s">
        <v>7370</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ht="24.15" customHeight="1">
      <c r="A308" s="42"/>
      <c r="B308" s="43"/>
      <c r="C308" s="285" t="s">
        <v>1528</v>
      </c>
      <c r="D308" s="285" t="s">
        <v>713</v>
      </c>
      <c r="E308" s="286" t="s">
        <v>7371</v>
      </c>
      <c r="F308" s="287" t="s">
        <v>7372</v>
      </c>
      <c r="G308" s="288" t="s">
        <v>185</v>
      </c>
      <c r="H308" s="289">
        <v>29</v>
      </c>
      <c r="I308" s="290"/>
      <c r="J308" s="291">
        <f>ROUND(I308*H308,2)</f>
        <v>0</v>
      </c>
      <c r="K308" s="287" t="s">
        <v>33</v>
      </c>
      <c r="L308" s="292"/>
      <c r="M308" s="293" t="s">
        <v>33</v>
      </c>
      <c r="N308" s="294" t="s">
        <v>49</v>
      </c>
      <c r="O308" s="88"/>
      <c r="P308" s="225">
        <f>O308*H308</f>
        <v>0</v>
      </c>
      <c r="Q308" s="225">
        <v>0.00013999999999999999</v>
      </c>
      <c r="R308" s="225">
        <f>Q308*H308</f>
        <v>0.0040599999999999994</v>
      </c>
      <c r="S308" s="225">
        <v>0</v>
      </c>
      <c r="T308" s="226">
        <f>S308*H308</f>
        <v>0</v>
      </c>
      <c r="U308" s="42"/>
      <c r="V308" s="42"/>
      <c r="W308" s="42"/>
      <c r="X308" s="42"/>
      <c r="Y308" s="42"/>
      <c r="Z308" s="42"/>
      <c r="AA308" s="42"/>
      <c r="AB308" s="42"/>
      <c r="AC308" s="42"/>
      <c r="AD308" s="42"/>
      <c r="AE308" s="42"/>
      <c r="AR308" s="227" t="s">
        <v>366</v>
      </c>
      <c r="AT308" s="227" t="s">
        <v>713</v>
      </c>
      <c r="AU308" s="227" t="s">
        <v>87</v>
      </c>
      <c r="AY308" s="20" t="s">
        <v>168</v>
      </c>
      <c r="BE308" s="228">
        <f>IF(N308="základní",J308,0)</f>
        <v>0</v>
      </c>
      <c r="BF308" s="228">
        <f>IF(N308="snížená",J308,0)</f>
        <v>0</v>
      </c>
      <c r="BG308" s="228">
        <f>IF(N308="zákl. přenesená",J308,0)</f>
        <v>0</v>
      </c>
      <c r="BH308" s="228">
        <f>IF(N308="sníž. přenesená",J308,0)</f>
        <v>0</v>
      </c>
      <c r="BI308" s="228">
        <f>IF(N308="nulová",J308,0)</f>
        <v>0</v>
      </c>
      <c r="BJ308" s="20" t="s">
        <v>85</v>
      </c>
      <c r="BK308" s="228">
        <f>ROUND(I308*H308,2)</f>
        <v>0</v>
      </c>
      <c r="BL308" s="20" t="s">
        <v>266</v>
      </c>
      <c r="BM308" s="227" t="s">
        <v>2526</v>
      </c>
    </row>
    <row r="309" s="2" customFormat="1">
      <c r="A309" s="42"/>
      <c r="B309" s="43"/>
      <c r="C309" s="44"/>
      <c r="D309" s="229" t="s">
        <v>176</v>
      </c>
      <c r="E309" s="44"/>
      <c r="F309" s="230" t="s">
        <v>7372</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176</v>
      </c>
      <c r="AU309" s="20" t="s">
        <v>87</v>
      </c>
    </row>
    <row r="310" s="2" customFormat="1" ht="16.5" customHeight="1">
      <c r="A310" s="42"/>
      <c r="B310" s="43"/>
      <c r="C310" s="216" t="s">
        <v>1535</v>
      </c>
      <c r="D310" s="216" t="s">
        <v>170</v>
      </c>
      <c r="E310" s="217" t="s">
        <v>7373</v>
      </c>
      <c r="F310" s="218" t="s">
        <v>7374</v>
      </c>
      <c r="G310" s="219" t="s">
        <v>185</v>
      </c>
      <c r="H310" s="220">
        <v>5</v>
      </c>
      <c r="I310" s="221"/>
      <c r="J310" s="222">
        <f>ROUND(I310*H310,2)</f>
        <v>0</v>
      </c>
      <c r="K310" s="218" t="s">
        <v>33</v>
      </c>
      <c r="L310" s="48"/>
      <c r="M310" s="223" t="s">
        <v>33</v>
      </c>
      <c r="N310" s="224" t="s">
        <v>49</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2537</v>
      </c>
    </row>
    <row r="311" s="2" customFormat="1">
      <c r="A311" s="42"/>
      <c r="B311" s="43"/>
      <c r="C311" s="44"/>
      <c r="D311" s="229" t="s">
        <v>176</v>
      </c>
      <c r="E311" s="44"/>
      <c r="F311" s="230" t="s">
        <v>7374</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ht="16.5" customHeight="1">
      <c r="A312" s="42"/>
      <c r="B312" s="43"/>
      <c r="C312" s="285" t="s">
        <v>1541</v>
      </c>
      <c r="D312" s="285" t="s">
        <v>713</v>
      </c>
      <c r="E312" s="286" t="s">
        <v>7375</v>
      </c>
      <c r="F312" s="287" t="s">
        <v>7376</v>
      </c>
      <c r="G312" s="288" t="s">
        <v>185</v>
      </c>
      <c r="H312" s="289">
        <v>5</v>
      </c>
      <c r="I312" s="290"/>
      <c r="J312" s="291">
        <f>ROUND(I312*H312,2)</f>
        <v>0</v>
      </c>
      <c r="K312" s="287" t="s">
        <v>33</v>
      </c>
      <c r="L312" s="292"/>
      <c r="M312" s="293" t="s">
        <v>33</v>
      </c>
      <c r="N312" s="294" t="s">
        <v>49</v>
      </c>
      <c r="O312" s="88"/>
      <c r="P312" s="225">
        <f>O312*H312</f>
        <v>0</v>
      </c>
      <c r="Q312" s="225">
        <v>0.00017000000000000001</v>
      </c>
      <c r="R312" s="225">
        <f>Q312*H312</f>
        <v>0.00085000000000000006</v>
      </c>
      <c r="S312" s="225">
        <v>0</v>
      </c>
      <c r="T312" s="226">
        <f>S312*H312</f>
        <v>0</v>
      </c>
      <c r="U312" s="42"/>
      <c r="V312" s="42"/>
      <c r="W312" s="42"/>
      <c r="X312" s="42"/>
      <c r="Y312" s="42"/>
      <c r="Z312" s="42"/>
      <c r="AA312" s="42"/>
      <c r="AB312" s="42"/>
      <c r="AC312" s="42"/>
      <c r="AD312" s="42"/>
      <c r="AE312" s="42"/>
      <c r="AR312" s="227" t="s">
        <v>366</v>
      </c>
      <c r="AT312" s="227" t="s">
        <v>713</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266</v>
      </c>
      <c r="BM312" s="227" t="s">
        <v>2549</v>
      </c>
    </row>
    <row r="313" s="2" customFormat="1">
      <c r="A313" s="42"/>
      <c r="B313" s="43"/>
      <c r="C313" s="44"/>
      <c r="D313" s="229" t="s">
        <v>176</v>
      </c>
      <c r="E313" s="44"/>
      <c r="F313" s="230" t="s">
        <v>7376</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7377</v>
      </c>
      <c r="F314" s="218" t="s">
        <v>7378</v>
      </c>
      <c r="G314" s="219" t="s">
        <v>741</v>
      </c>
      <c r="H314" s="220">
        <v>520</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266</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266</v>
      </c>
      <c r="BM314" s="227" t="s">
        <v>2562</v>
      </c>
    </row>
    <row r="315" s="2" customFormat="1">
      <c r="A315" s="42"/>
      <c r="B315" s="43"/>
      <c r="C315" s="44"/>
      <c r="D315" s="229" t="s">
        <v>176</v>
      </c>
      <c r="E315" s="44"/>
      <c r="F315" s="230" t="s">
        <v>7378</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85" t="s">
        <v>1551</v>
      </c>
      <c r="D316" s="285" t="s">
        <v>713</v>
      </c>
      <c r="E316" s="286" t="s">
        <v>7379</v>
      </c>
      <c r="F316" s="287" t="s">
        <v>7380</v>
      </c>
      <c r="G316" s="288" t="s">
        <v>741</v>
      </c>
      <c r="H316" s="289">
        <v>520</v>
      </c>
      <c r="I316" s="290"/>
      <c r="J316" s="291">
        <f>ROUND(I316*H316,2)</f>
        <v>0</v>
      </c>
      <c r="K316" s="287" t="s">
        <v>33</v>
      </c>
      <c r="L316" s="292"/>
      <c r="M316" s="293" t="s">
        <v>33</v>
      </c>
      <c r="N316" s="29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366</v>
      </c>
      <c r="AT316" s="227" t="s">
        <v>713</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266</v>
      </c>
      <c r="BM316" s="227" t="s">
        <v>2574</v>
      </c>
    </row>
    <row r="317" s="2" customFormat="1">
      <c r="A317" s="42"/>
      <c r="B317" s="43"/>
      <c r="C317" s="44"/>
      <c r="D317" s="229" t="s">
        <v>176</v>
      </c>
      <c r="E317" s="44"/>
      <c r="F317" s="230" t="s">
        <v>7380</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7381</v>
      </c>
      <c r="F318" s="218" t="s">
        <v>7382</v>
      </c>
      <c r="G318" s="219" t="s">
        <v>185</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266</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266</v>
      </c>
      <c r="BM318" s="227" t="s">
        <v>2583</v>
      </c>
    </row>
    <row r="319" s="2" customFormat="1">
      <c r="A319" s="42"/>
      <c r="B319" s="43"/>
      <c r="C319" s="44"/>
      <c r="D319" s="229" t="s">
        <v>176</v>
      </c>
      <c r="E319" s="44"/>
      <c r="F319" s="230" t="s">
        <v>7382</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ht="16.5" customHeight="1">
      <c r="A320" s="42"/>
      <c r="B320" s="43"/>
      <c r="C320" s="285" t="s">
        <v>1565</v>
      </c>
      <c r="D320" s="285" t="s">
        <v>713</v>
      </c>
      <c r="E320" s="286" t="s">
        <v>7383</v>
      </c>
      <c r="F320" s="287" t="s">
        <v>7384</v>
      </c>
      <c r="G320" s="288" t="s">
        <v>185</v>
      </c>
      <c r="H320" s="289">
        <v>1</v>
      </c>
      <c r="I320" s="290"/>
      <c r="J320" s="291">
        <f>ROUND(I320*H320,2)</f>
        <v>0</v>
      </c>
      <c r="K320" s="287" t="s">
        <v>33</v>
      </c>
      <c r="L320" s="292"/>
      <c r="M320" s="293" t="s">
        <v>33</v>
      </c>
      <c r="N320" s="294" t="s">
        <v>49</v>
      </c>
      <c r="O320" s="88"/>
      <c r="P320" s="225">
        <f>O320*H320</f>
        <v>0</v>
      </c>
      <c r="Q320" s="225">
        <v>0.0018400000000000001</v>
      </c>
      <c r="R320" s="225">
        <f>Q320*H320</f>
        <v>0.0018400000000000001</v>
      </c>
      <c r="S320" s="225">
        <v>0</v>
      </c>
      <c r="T320" s="226">
        <f>S320*H320</f>
        <v>0</v>
      </c>
      <c r="U320" s="42"/>
      <c r="V320" s="42"/>
      <c r="W320" s="42"/>
      <c r="X320" s="42"/>
      <c r="Y320" s="42"/>
      <c r="Z320" s="42"/>
      <c r="AA320" s="42"/>
      <c r="AB320" s="42"/>
      <c r="AC320" s="42"/>
      <c r="AD320" s="42"/>
      <c r="AE320" s="42"/>
      <c r="AR320" s="227" t="s">
        <v>366</v>
      </c>
      <c r="AT320" s="227" t="s">
        <v>713</v>
      </c>
      <c r="AU320" s="227" t="s">
        <v>87</v>
      </c>
      <c r="AY320" s="20" t="s">
        <v>168</v>
      </c>
      <c r="BE320" s="228">
        <f>IF(N320="základní",J320,0)</f>
        <v>0</v>
      </c>
      <c r="BF320" s="228">
        <f>IF(N320="snížená",J320,0)</f>
        <v>0</v>
      </c>
      <c r="BG320" s="228">
        <f>IF(N320="zákl. přenesená",J320,0)</f>
        <v>0</v>
      </c>
      <c r="BH320" s="228">
        <f>IF(N320="sníž. přenesená",J320,0)</f>
        <v>0</v>
      </c>
      <c r="BI320" s="228">
        <f>IF(N320="nulová",J320,0)</f>
        <v>0</v>
      </c>
      <c r="BJ320" s="20" t="s">
        <v>85</v>
      </c>
      <c r="BK320" s="228">
        <f>ROUND(I320*H320,2)</f>
        <v>0</v>
      </c>
      <c r="BL320" s="20" t="s">
        <v>266</v>
      </c>
      <c r="BM320" s="227" t="s">
        <v>2598</v>
      </c>
    </row>
    <row r="321" s="2" customFormat="1">
      <c r="A321" s="42"/>
      <c r="B321" s="43"/>
      <c r="C321" s="44"/>
      <c r="D321" s="229" t="s">
        <v>176</v>
      </c>
      <c r="E321" s="44"/>
      <c r="F321" s="230" t="s">
        <v>7384</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176</v>
      </c>
      <c r="AU321" s="20" t="s">
        <v>87</v>
      </c>
    </row>
    <row r="322" s="2" customFormat="1" ht="16.5" customHeight="1">
      <c r="A322" s="42"/>
      <c r="B322" s="43"/>
      <c r="C322" s="216" t="s">
        <v>1577</v>
      </c>
      <c r="D322" s="216" t="s">
        <v>170</v>
      </c>
      <c r="E322" s="217" t="s">
        <v>7385</v>
      </c>
      <c r="F322" s="218" t="s">
        <v>7386</v>
      </c>
      <c r="G322" s="219" t="s">
        <v>185</v>
      </c>
      <c r="H322" s="220">
        <v>2</v>
      </c>
      <c r="I322" s="221"/>
      <c r="J322" s="222">
        <f>ROUND(I322*H322,2)</f>
        <v>0</v>
      </c>
      <c r="K322" s="218" t="s">
        <v>33</v>
      </c>
      <c r="L322" s="48"/>
      <c r="M322" s="223" t="s">
        <v>33</v>
      </c>
      <c r="N322" s="224" t="s">
        <v>49</v>
      </c>
      <c r="O322" s="88"/>
      <c r="P322" s="225">
        <f>O322*H322</f>
        <v>0</v>
      </c>
      <c r="Q322" s="225">
        <v>0</v>
      </c>
      <c r="R322" s="225">
        <f>Q322*H322</f>
        <v>0</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2614</v>
      </c>
    </row>
    <row r="323" s="2" customFormat="1">
      <c r="A323" s="42"/>
      <c r="B323" s="43"/>
      <c r="C323" s="44"/>
      <c r="D323" s="229" t="s">
        <v>176</v>
      </c>
      <c r="E323" s="44"/>
      <c r="F323" s="230" t="s">
        <v>7386</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ht="16.5" customHeight="1">
      <c r="A324" s="42"/>
      <c r="B324" s="43"/>
      <c r="C324" s="285" t="s">
        <v>1583</v>
      </c>
      <c r="D324" s="285" t="s">
        <v>713</v>
      </c>
      <c r="E324" s="286" t="s">
        <v>7387</v>
      </c>
      <c r="F324" s="287" t="s">
        <v>7388</v>
      </c>
      <c r="G324" s="288" t="s">
        <v>185</v>
      </c>
      <c r="H324" s="289">
        <v>2</v>
      </c>
      <c r="I324" s="290"/>
      <c r="J324" s="291">
        <f>ROUND(I324*H324,2)</f>
        <v>0</v>
      </c>
      <c r="K324" s="287" t="s">
        <v>33</v>
      </c>
      <c r="L324" s="292"/>
      <c r="M324" s="293" t="s">
        <v>33</v>
      </c>
      <c r="N324" s="294" t="s">
        <v>49</v>
      </c>
      <c r="O324" s="88"/>
      <c r="P324" s="225">
        <f>O324*H324</f>
        <v>0</v>
      </c>
      <c r="Q324" s="225">
        <v>0.00050000000000000001</v>
      </c>
      <c r="R324" s="225">
        <f>Q324*H324</f>
        <v>0.001</v>
      </c>
      <c r="S324" s="225">
        <v>0</v>
      </c>
      <c r="T324" s="226">
        <f>S324*H324</f>
        <v>0</v>
      </c>
      <c r="U324" s="42"/>
      <c r="V324" s="42"/>
      <c r="W324" s="42"/>
      <c r="X324" s="42"/>
      <c r="Y324" s="42"/>
      <c r="Z324" s="42"/>
      <c r="AA324" s="42"/>
      <c r="AB324" s="42"/>
      <c r="AC324" s="42"/>
      <c r="AD324" s="42"/>
      <c r="AE324" s="42"/>
      <c r="AR324" s="227" t="s">
        <v>366</v>
      </c>
      <c r="AT324" s="227" t="s">
        <v>713</v>
      </c>
      <c r="AU324" s="227" t="s">
        <v>87</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266</v>
      </c>
      <c r="BM324" s="227" t="s">
        <v>2627</v>
      </c>
    </row>
    <row r="325" s="2" customFormat="1">
      <c r="A325" s="42"/>
      <c r="B325" s="43"/>
      <c r="C325" s="44"/>
      <c r="D325" s="229" t="s">
        <v>176</v>
      </c>
      <c r="E325" s="44"/>
      <c r="F325" s="230" t="s">
        <v>7388</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87</v>
      </c>
    </row>
    <row r="326" s="2" customFormat="1" ht="16.5" customHeight="1">
      <c r="A326" s="42"/>
      <c r="B326" s="43"/>
      <c r="C326" s="216" t="s">
        <v>1599</v>
      </c>
      <c r="D326" s="216" t="s">
        <v>170</v>
      </c>
      <c r="E326" s="217" t="s">
        <v>7389</v>
      </c>
      <c r="F326" s="218" t="s">
        <v>7390</v>
      </c>
      <c r="G326" s="219" t="s">
        <v>185</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266</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266</v>
      </c>
      <c r="BM326" s="227" t="s">
        <v>2640</v>
      </c>
    </row>
    <row r="327" s="2" customFormat="1">
      <c r="A327" s="42"/>
      <c r="B327" s="43"/>
      <c r="C327" s="44"/>
      <c r="D327" s="229" t="s">
        <v>176</v>
      </c>
      <c r="E327" s="44"/>
      <c r="F327" s="230" t="s">
        <v>7390</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ht="16.5" customHeight="1">
      <c r="A328" s="42"/>
      <c r="B328" s="43"/>
      <c r="C328" s="285" t="s">
        <v>1615</v>
      </c>
      <c r="D328" s="285" t="s">
        <v>713</v>
      </c>
      <c r="E328" s="286" t="s">
        <v>7391</v>
      </c>
      <c r="F328" s="287" t="s">
        <v>7392</v>
      </c>
      <c r="G328" s="288" t="s">
        <v>185</v>
      </c>
      <c r="H328" s="289">
        <v>1</v>
      </c>
      <c r="I328" s="290"/>
      <c r="J328" s="291">
        <f>ROUND(I328*H328,2)</f>
        <v>0</v>
      </c>
      <c r="K328" s="287" t="s">
        <v>33</v>
      </c>
      <c r="L328" s="292"/>
      <c r="M328" s="293" t="s">
        <v>33</v>
      </c>
      <c r="N328" s="294" t="s">
        <v>49</v>
      </c>
      <c r="O328" s="88"/>
      <c r="P328" s="225">
        <f>O328*H328</f>
        <v>0</v>
      </c>
      <c r="Q328" s="225">
        <v>0.0044999999999999997</v>
      </c>
      <c r="R328" s="225">
        <f>Q328*H328</f>
        <v>0.0044999999999999997</v>
      </c>
      <c r="S328" s="225">
        <v>0</v>
      </c>
      <c r="T328" s="226">
        <f>S328*H328</f>
        <v>0</v>
      </c>
      <c r="U328" s="42"/>
      <c r="V328" s="42"/>
      <c r="W328" s="42"/>
      <c r="X328" s="42"/>
      <c r="Y328" s="42"/>
      <c r="Z328" s="42"/>
      <c r="AA328" s="42"/>
      <c r="AB328" s="42"/>
      <c r="AC328" s="42"/>
      <c r="AD328" s="42"/>
      <c r="AE328" s="42"/>
      <c r="AR328" s="227" t="s">
        <v>366</v>
      </c>
      <c r="AT328" s="227" t="s">
        <v>713</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2650</v>
      </c>
    </row>
    <row r="329" s="2" customFormat="1">
      <c r="A329" s="42"/>
      <c r="B329" s="43"/>
      <c r="C329" s="44"/>
      <c r="D329" s="229" t="s">
        <v>176</v>
      </c>
      <c r="E329" s="44"/>
      <c r="F329" s="230" t="s">
        <v>7392</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ht="16.5" customHeight="1">
      <c r="A330" s="42"/>
      <c r="B330" s="43"/>
      <c r="C330" s="216" t="s">
        <v>1623</v>
      </c>
      <c r="D330" s="216" t="s">
        <v>170</v>
      </c>
      <c r="E330" s="217" t="s">
        <v>7393</v>
      </c>
      <c r="F330" s="218" t="s">
        <v>7394</v>
      </c>
      <c r="G330" s="219" t="s">
        <v>185</v>
      </c>
      <c r="H330" s="220">
        <v>56</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266</v>
      </c>
      <c r="AT330" s="227" t="s">
        <v>170</v>
      </c>
      <c r="AU330" s="227" t="s">
        <v>87</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266</v>
      </c>
      <c r="BM330" s="227" t="s">
        <v>2664</v>
      </c>
    </row>
    <row r="331" s="2" customFormat="1">
      <c r="A331" s="42"/>
      <c r="B331" s="43"/>
      <c r="C331" s="44"/>
      <c r="D331" s="229" t="s">
        <v>176</v>
      </c>
      <c r="E331" s="44"/>
      <c r="F331" s="230" t="s">
        <v>7394</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87</v>
      </c>
    </row>
    <row r="332" s="2" customFormat="1" ht="16.5" customHeight="1">
      <c r="A332" s="42"/>
      <c r="B332" s="43"/>
      <c r="C332" s="285" t="s">
        <v>1629</v>
      </c>
      <c r="D332" s="285" t="s">
        <v>713</v>
      </c>
      <c r="E332" s="286" t="s">
        <v>7395</v>
      </c>
      <c r="F332" s="287" t="s">
        <v>7396</v>
      </c>
      <c r="G332" s="288" t="s">
        <v>185</v>
      </c>
      <c r="H332" s="289">
        <v>22</v>
      </c>
      <c r="I332" s="290"/>
      <c r="J332" s="291">
        <f>ROUND(I332*H332,2)</f>
        <v>0</v>
      </c>
      <c r="K332" s="287" t="s">
        <v>33</v>
      </c>
      <c r="L332" s="292"/>
      <c r="M332" s="293" t="s">
        <v>33</v>
      </c>
      <c r="N332" s="294" t="s">
        <v>49</v>
      </c>
      <c r="O332" s="88"/>
      <c r="P332" s="225">
        <f>O332*H332</f>
        <v>0</v>
      </c>
      <c r="Q332" s="225">
        <v>0.00014999999999999999</v>
      </c>
      <c r="R332" s="225">
        <f>Q332*H332</f>
        <v>0.0032999999999999995</v>
      </c>
      <c r="S332" s="225">
        <v>0</v>
      </c>
      <c r="T332" s="226">
        <f>S332*H332</f>
        <v>0</v>
      </c>
      <c r="U332" s="42"/>
      <c r="V332" s="42"/>
      <c r="W332" s="42"/>
      <c r="X332" s="42"/>
      <c r="Y332" s="42"/>
      <c r="Z332" s="42"/>
      <c r="AA332" s="42"/>
      <c r="AB332" s="42"/>
      <c r="AC332" s="42"/>
      <c r="AD332" s="42"/>
      <c r="AE332" s="42"/>
      <c r="AR332" s="227" t="s">
        <v>366</v>
      </c>
      <c r="AT332" s="227" t="s">
        <v>713</v>
      </c>
      <c r="AU332" s="227" t="s">
        <v>87</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266</v>
      </c>
      <c r="BM332" s="227" t="s">
        <v>2681</v>
      </c>
    </row>
    <row r="333" s="2" customFormat="1">
      <c r="A333" s="42"/>
      <c r="B333" s="43"/>
      <c r="C333" s="44"/>
      <c r="D333" s="229" t="s">
        <v>176</v>
      </c>
      <c r="E333" s="44"/>
      <c r="F333" s="230" t="s">
        <v>7396</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87</v>
      </c>
    </row>
    <row r="334" s="2" customFormat="1" ht="16.5" customHeight="1">
      <c r="A334" s="42"/>
      <c r="B334" s="43"/>
      <c r="C334" s="216" t="s">
        <v>1638</v>
      </c>
      <c r="D334" s="216" t="s">
        <v>170</v>
      </c>
      <c r="E334" s="217" t="s">
        <v>7397</v>
      </c>
      <c r="F334" s="218" t="s">
        <v>7398</v>
      </c>
      <c r="G334" s="219" t="s">
        <v>185</v>
      </c>
      <c r="H334" s="220">
        <v>2</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2689</v>
      </c>
    </row>
    <row r="335" s="2" customFormat="1">
      <c r="A335" s="42"/>
      <c r="B335" s="43"/>
      <c r="C335" s="44"/>
      <c r="D335" s="229" t="s">
        <v>176</v>
      </c>
      <c r="E335" s="44"/>
      <c r="F335" s="230" t="s">
        <v>7398</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ht="16.5" customHeight="1">
      <c r="A336" s="42"/>
      <c r="B336" s="43"/>
      <c r="C336" s="285" t="s">
        <v>1648</v>
      </c>
      <c r="D336" s="285" t="s">
        <v>713</v>
      </c>
      <c r="E336" s="286" t="s">
        <v>7399</v>
      </c>
      <c r="F336" s="287" t="s">
        <v>7400</v>
      </c>
      <c r="G336" s="288" t="s">
        <v>185</v>
      </c>
      <c r="H336" s="289">
        <v>2</v>
      </c>
      <c r="I336" s="290"/>
      <c r="J336" s="291">
        <f>ROUND(I336*H336,2)</f>
        <v>0</v>
      </c>
      <c r="K336" s="287" t="s">
        <v>33</v>
      </c>
      <c r="L336" s="292"/>
      <c r="M336" s="293" t="s">
        <v>33</v>
      </c>
      <c r="N336" s="294" t="s">
        <v>49</v>
      </c>
      <c r="O336" s="88"/>
      <c r="P336" s="225">
        <f>O336*H336</f>
        <v>0</v>
      </c>
      <c r="Q336" s="225">
        <v>0.0015</v>
      </c>
      <c r="R336" s="225">
        <f>Q336*H336</f>
        <v>0.0030000000000000001</v>
      </c>
      <c r="S336" s="225">
        <v>0</v>
      </c>
      <c r="T336" s="226">
        <f>S336*H336</f>
        <v>0</v>
      </c>
      <c r="U336" s="42"/>
      <c r="V336" s="42"/>
      <c r="W336" s="42"/>
      <c r="X336" s="42"/>
      <c r="Y336" s="42"/>
      <c r="Z336" s="42"/>
      <c r="AA336" s="42"/>
      <c r="AB336" s="42"/>
      <c r="AC336" s="42"/>
      <c r="AD336" s="42"/>
      <c r="AE336" s="42"/>
      <c r="AR336" s="227" t="s">
        <v>366</v>
      </c>
      <c r="AT336" s="227" t="s">
        <v>713</v>
      </c>
      <c r="AU336" s="227" t="s">
        <v>87</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266</v>
      </c>
      <c r="BM336" s="227" t="s">
        <v>2702</v>
      </c>
    </row>
    <row r="337" s="2" customFormat="1">
      <c r="A337" s="42"/>
      <c r="B337" s="43"/>
      <c r="C337" s="44"/>
      <c r="D337" s="229" t="s">
        <v>176</v>
      </c>
      <c r="E337" s="44"/>
      <c r="F337" s="230" t="s">
        <v>7400</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87</v>
      </c>
    </row>
    <row r="338" s="2" customFormat="1" ht="16.5" customHeight="1">
      <c r="A338" s="42"/>
      <c r="B338" s="43"/>
      <c r="C338" s="216" t="s">
        <v>1655</v>
      </c>
      <c r="D338" s="216" t="s">
        <v>170</v>
      </c>
      <c r="E338" s="217" t="s">
        <v>7401</v>
      </c>
      <c r="F338" s="218" t="s">
        <v>7402</v>
      </c>
      <c r="G338" s="219" t="s">
        <v>185</v>
      </c>
      <c r="H338" s="220">
        <v>1</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266</v>
      </c>
      <c r="AT338" s="227" t="s">
        <v>170</v>
      </c>
      <c r="AU338" s="227" t="s">
        <v>87</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266</v>
      </c>
      <c r="BM338" s="227" t="s">
        <v>2717</v>
      </c>
    </row>
    <row r="339" s="2" customFormat="1">
      <c r="A339" s="42"/>
      <c r="B339" s="43"/>
      <c r="C339" s="44"/>
      <c r="D339" s="229" t="s">
        <v>176</v>
      </c>
      <c r="E339" s="44"/>
      <c r="F339" s="230" t="s">
        <v>7402</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87</v>
      </c>
    </row>
    <row r="340" s="2" customFormat="1" ht="16.5" customHeight="1">
      <c r="A340" s="42"/>
      <c r="B340" s="43"/>
      <c r="C340" s="216" t="s">
        <v>1661</v>
      </c>
      <c r="D340" s="216" t="s">
        <v>170</v>
      </c>
      <c r="E340" s="217" t="s">
        <v>7403</v>
      </c>
      <c r="F340" s="218" t="s">
        <v>7404</v>
      </c>
      <c r="G340" s="219" t="s">
        <v>185</v>
      </c>
      <c r="H340" s="220">
        <v>56</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2732</v>
      </c>
    </row>
    <row r="341" s="2" customFormat="1">
      <c r="A341" s="42"/>
      <c r="B341" s="43"/>
      <c r="C341" s="44"/>
      <c r="D341" s="229" t="s">
        <v>176</v>
      </c>
      <c r="E341" s="44"/>
      <c r="F341" s="230" t="s">
        <v>7404</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ht="16.5" customHeight="1">
      <c r="A342" s="42"/>
      <c r="B342" s="43"/>
      <c r="C342" s="216" t="s">
        <v>1669</v>
      </c>
      <c r="D342" s="216" t="s">
        <v>170</v>
      </c>
      <c r="E342" s="217" t="s">
        <v>7405</v>
      </c>
      <c r="F342" s="218" t="s">
        <v>7406</v>
      </c>
      <c r="G342" s="219" t="s">
        <v>185</v>
      </c>
      <c r="H342" s="220">
        <v>1</v>
      </c>
      <c r="I342" s="221"/>
      <c r="J342" s="222">
        <f>ROUND(I342*H342,2)</f>
        <v>0</v>
      </c>
      <c r="K342" s="218" t="s">
        <v>33</v>
      </c>
      <c r="L342" s="48"/>
      <c r="M342" s="223" t="s">
        <v>33</v>
      </c>
      <c r="N342" s="224" t="s">
        <v>49</v>
      </c>
      <c r="O342" s="88"/>
      <c r="P342" s="225">
        <f>O342*H342</f>
        <v>0</v>
      </c>
      <c r="Q342" s="225">
        <v>0</v>
      </c>
      <c r="R342" s="225">
        <f>Q342*H342</f>
        <v>0</v>
      </c>
      <c r="S342" s="225">
        <v>0</v>
      </c>
      <c r="T342" s="226">
        <f>S342*H342</f>
        <v>0</v>
      </c>
      <c r="U342" s="42"/>
      <c r="V342" s="42"/>
      <c r="W342" s="42"/>
      <c r="X342" s="42"/>
      <c r="Y342" s="42"/>
      <c r="Z342" s="42"/>
      <c r="AA342" s="42"/>
      <c r="AB342" s="42"/>
      <c r="AC342" s="42"/>
      <c r="AD342" s="42"/>
      <c r="AE342" s="42"/>
      <c r="AR342" s="227" t="s">
        <v>266</v>
      </c>
      <c r="AT342" s="227" t="s">
        <v>170</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2748</v>
      </c>
    </row>
    <row r="343" s="2" customFormat="1">
      <c r="A343" s="42"/>
      <c r="B343" s="43"/>
      <c r="C343" s="44"/>
      <c r="D343" s="229" t="s">
        <v>176</v>
      </c>
      <c r="E343" s="44"/>
      <c r="F343" s="230" t="s">
        <v>7406</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2" customFormat="1" ht="16.5" customHeight="1">
      <c r="A344" s="42"/>
      <c r="B344" s="43"/>
      <c r="C344" s="216" t="s">
        <v>1675</v>
      </c>
      <c r="D344" s="216" t="s">
        <v>170</v>
      </c>
      <c r="E344" s="217" t="s">
        <v>7407</v>
      </c>
      <c r="F344" s="218" t="s">
        <v>7408</v>
      </c>
      <c r="G344" s="219" t="s">
        <v>185</v>
      </c>
      <c r="H344" s="220">
        <v>9</v>
      </c>
      <c r="I344" s="221"/>
      <c r="J344" s="222">
        <f>ROUND(I344*H344,2)</f>
        <v>0</v>
      </c>
      <c r="K344" s="218" t="s">
        <v>33</v>
      </c>
      <c r="L344" s="48"/>
      <c r="M344" s="223" t="s">
        <v>33</v>
      </c>
      <c r="N344" s="224" t="s">
        <v>49</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266</v>
      </c>
      <c r="AT344" s="227" t="s">
        <v>170</v>
      </c>
      <c r="AU344" s="227" t="s">
        <v>87</v>
      </c>
      <c r="AY344" s="20" t="s">
        <v>168</v>
      </c>
      <c r="BE344" s="228">
        <f>IF(N344="základní",J344,0)</f>
        <v>0</v>
      </c>
      <c r="BF344" s="228">
        <f>IF(N344="snížená",J344,0)</f>
        <v>0</v>
      </c>
      <c r="BG344" s="228">
        <f>IF(N344="zákl. přenesená",J344,0)</f>
        <v>0</v>
      </c>
      <c r="BH344" s="228">
        <f>IF(N344="sníž. přenesená",J344,0)</f>
        <v>0</v>
      </c>
      <c r="BI344" s="228">
        <f>IF(N344="nulová",J344,0)</f>
        <v>0</v>
      </c>
      <c r="BJ344" s="20" t="s">
        <v>85</v>
      </c>
      <c r="BK344" s="228">
        <f>ROUND(I344*H344,2)</f>
        <v>0</v>
      </c>
      <c r="BL344" s="20" t="s">
        <v>266</v>
      </c>
      <c r="BM344" s="227" t="s">
        <v>2762</v>
      </c>
    </row>
    <row r="345" s="2" customFormat="1">
      <c r="A345" s="42"/>
      <c r="B345" s="43"/>
      <c r="C345" s="44"/>
      <c r="D345" s="229" t="s">
        <v>176</v>
      </c>
      <c r="E345" s="44"/>
      <c r="F345" s="230" t="s">
        <v>7408</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176</v>
      </c>
      <c r="AU345" s="20" t="s">
        <v>87</v>
      </c>
    </row>
    <row r="346" s="2" customFormat="1" ht="16.5" customHeight="1">
      <c r="A346" s="42"/>
      <c r="B346" s="43"/>
      <c r="C346" s="285" t="s">
        <v>1681</v>
      </c>
      <c r="D346" s="285" t="s">
        <v>713</v>
      </c>
      <c r="E346" s="286" t="s">
        <v>7409</v>
      </c>
      <c r="F346" s="287" t="s">
        <v>7410</v>
      </c>
      <c r="G346" s="288" t="s">
        <v>185</v>
      </c>
      <c r="H346" s="289">
        <v>9</v>
      </c>
      <c r="I346" s="290"/>
      <c r="J346" s="291">
        <f>ROUND(I346*H346,2)</f>
        <v>0</v>
      </c>
      <c r="K346" s="287" t="s">
        <v>33</v>
      </c>
      <c r="L346" s="292"/>
      <c r="M346" s="293" t="s">
        <v>33</v>
      </c>
      <c r="N346" s="294" t="s">
        <v>49</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366</v>
      </c>
      <c r="AT346" s="227" t="s">
        <v>713</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2774</v>
      </c>
    </row>
    <row r="347" s="2" customFormat="1">
      <c r="A347" s="42"/>
      <c r="B347" s="43"/>
      <c r="C347" s="44"/>
      <c r="D347" s="229" t="s">
        <v>176</v>
      </c>
      <c r="E347" s="44"/>
      <c r="F347" s="230" t="s">
        <v>7410</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29" t="s">
        <v>549</v>
      </c>
      <c r="E348" s="44"/>
      <c r="F348" s="257" t="s">
        <v>7411</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549</v>
      </c>
      <c r="AU348" s="20" t="s">
        <v>87</v>
      </c>
    </row>
    <row r="349" s="2" customFormat="1" ht="16.5" customHeight="1">
      <c r="A349" s="42"/>
      <c r="B349" s="43"/>
      <c r="C349" s="216" t="s">
        <v>1703</v>
      </c>
      <c r="D349" s="216" t="s">
        <v>170</v>
      </c>
      <c r="E349" s="217" t="s">
        <v>7412</v>
      </c>
      <c r="F349" s="218" t="s">
        <v>7413</v>
      </c>
      <c r="G349" s="219" t="s">
        <v>185</v>
      </c>
      <c r="H349" s="220">
        <v>9</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266</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266</v>
      </c>
      <c r="BM349" s="227" t="s">
        <v>2789</v>
      </c>
    </row>
    <row r="350" s="2" customFormat="1">
      <c r="A350" s="42"/>
      <c r="B350" s="43"/>
      <c r="C350" s="44"/>
      <c r="D350" s="229" t="s">
        <v>176</v>
      </c>
      <c r="E350" s="44"/>
      <c r="F350" s="230" t="s">
        <v>7413</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85" t="s">
        <v>1712</v>
      </c>
      <c r="D351" s="285" t="s">
        <v>713</v>
      </c>
      <c r="E351" s="286" t="s">
        <v>7414</v>
      </c>
      <c r="F351" s="287" t="s">
        <v>7415</v>
      </c>
      <c r="G351" s="288" t="s">
        <v>185</v>
      </c>
      <c r="H351" s="289">
        <v>2</v>
      </c>
      <c r="I351" s="290"/>
      <c r="J351" s="291">
        <f>ROUND(I351*H351,2)</f>
        <v>0</v>
      </c>
      <c r="K351" s="287" t="s">
        <v>33</v>
      </c>
      <c r="L351" s="292"/>
      <c r="M351" s="293" t="s">
        <v>33</v>
      </c>
      <c r="N351" s="294" t="s">
        <v>49</v>
      </c>
      <c r="O351" s="88"/>
      <c r="P351" s="225">
        <f>O351*H351</f>
        <v>0</v>
      </c>
      <c r="Q351" s="225">
        <v>0.0020400000000000001</v>
      </c>
      <c r="R351" s="225">
        <f>Q351*H351</f>
        <v>0.0040800000000000003</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2804</v>
      </c>
    </row>
    <row r="352" s="2" customFormat="1">
      <c r="A352" s="42"/>
      <c r="B352" s="43"/>
      <c r="C352" s="44"/>
      <c r="D352" s="229" t="s">
        <v>176</v>
      </c>
      <c r="E352" s="44"/>
      <c r="F352" s="230" t="s">
        <v>7415</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ht="16.5" customHeight="1">
      <c r="A353" s="42"/>
      <c r="B353" s="43"/>
      <c r="C353" s="285" t="s">
        <v>1718</v>
      </c>
      <c r="D353" s="285" t="s">
        <v>713</v>
      </c>
      <c r="E353" s="286" t="s">
        <v>7416</v>
      </c>
      <c r="F353" s="287" t="s">
        <v>7417</v>
      </c>
      <c r="G353" s="288" t="s">
        <v>185</v>
      </c>
      <c r="H353" s="289">
        <v>7</v>
      </c>
      <c r="I353" s="290"/>
      <c r="J353" s="291">
        <f>ROUND(I353*H353,2)</f>
        <v>0</v>
      </c>
      <c r="K353" s="287" t="s">
        <v>33</v>
      </c>
      <c r="L353" s="292"/>
      <c r="M353" s="293" t="s">
        <v>33</v>
      </c>
      <c r="N353" s="294" t="s">
        <v>49</v>
      </c>
      <c r="O353" s="88"/>
      <c r="P353" s="225">
        <f>O353*H353</f>
        <v>0</v>
      </c>
      <c r="Q353" s="225">
        <v>0.0043</v>
      </c>
      <c r="R353" s="225">
        <f>Q353*H353</f>
        <v>0.030100000000000002</v>
      </c>
      <c r="S353" s="225">
        <v>0</v>
      </c>
      <c r="T353" s="226">
        <f>S353*H353</f>
        <v>0</v>
      </c>
      <c r="U353" s="42"/>
      <c r="V353" s="42"/>
      <c r="W353" s="42"/>
      <c r="X353" s="42"/>
      <c r="Y353" s="42"/>
      <c r="Z353" s="42"/>
      <c r="AA353" s="42"/>
      <c r="AB353" s="42"/>
      <c r="AC353" s="42"/>
      <c r="AD353" s="42"/>
      <c r="AE353" s="42"/>
      <c r="AR353" s="227" t="s">
        <v>366</v>
      </c>
      <c r="AT353" s="227" t="s">
        <v>713</v>
      </c>
      <c r="AU353" s="227" t="s">
        <v>87</v>
      </c>
      <c r="AY353" s="20" t="s">
        <v>168</v>
      </c>
      <c r="BE353" s="228">
        <f>IF(N353="základní",J353,0)</f>
        <v>0</v>
      </c>
      <c r="BF353" s="228">
        <f>IF(N353="snížená",J353,0)</f>
        <v>0</v>
      </c>
      <c r="BG353" s="228">
        <f>IF(N353="zákl. přenesená",J353,0)</f>
        <v>0</v>
      </c>
      <c r="BH353" s="228">
        <f>IF(N353="sníž. přenesená",J353,0)</f>
        <v>0</v>
      </c>
      <c r="BI353" s="228">
        <f>IF(N353="nulová",J353,0)</f>
        <v>0</v>
      </c>
      <c r="BJ353" s="20" t="s">
        <v>85</v>
      </c>
      <c r="BK353" s="228">
        <f>ROUND(I353*H353,2)</f>
        <v>0</v>
      </c>
      <c r="BL353" s="20" t="s">
        <v>266</v>
      </c>
      <c r="BM353" s="227" t="s">
        <v>2818</v>
      </c>
    </row>
    <row r="354" s="2" customFormat="1">
      <c r="A354" s="42"/>
      <c r="B354" s="43"/>
      <c r="C354" s="44"/>
      <c r="D354" s="229" t="s">
        <v>176</v>
      </c>
      <c r="E354" s="44"/>
      <c r="F354" s="230" t="s">
        <v>7417</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176</v>
      </c>
      <c r="AU354" s="20" t="s">
        <v>87</v>
      </c>
    </row>
    <row r="355" s="2" customFormat="1" ht="16.5" customHeight="1">
      <c r="A355" s="42"/>
      <c r="B355" s="43"/>
      <c r="C355" s="216" t="s">
        <v>1725</v>
      </c>
      <c r="D355" s="216" t="s">
        <v>170</v>
      </c>
      <c r="E355" s="217" t="s">
        <v>7418</v>
      </c>
      <c r="F355" s="218" t="s">
        <v>7419</v>
      </c>
      <c r="G355" s="219" t="s">
        <v>185</v>
      </c>
      <c r="H355" s="220">
        <v>8</v>
      </c>
      <c r="I355" s="221"/>
      <c r="J355" s="222">
        <f>ROUND(I355*H355,2)</f>
        <v>0</v>
      </c>
      <c r="K355" s="218" t="s">
        <v>33</v>
      </c>
      <c r="L355" s="48"/>
      <c r="M355" s="223" t="s">
        <v>33</v>
      </c>
      <c r="N355" s="22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266</v>
      </c>
      <c r="AT355" s="227" t="s">
        <v>170</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2831</v>
      </c>
    </row>
    <row r="356" s="2" customFormat="1">
      <c r="A356" s="42"/>
      <c r="B356" s="43"/>
      <c r="C356" s="44"/>
      <c r="D356" s="229" t="s">
        <v>176</v>
      </c>
      <c r="E356" s="44"/>
      <c r="F356" s="230" t="s">
        <v>7419</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85" t="s">
        <v>1732</v>
      </c>
      <c r="D357" s="285" t="s">
        <v>713</v>
      </c>
      <c r="E357" s="286" t="s">
        <v>7420</v>
      </c>
      <c r="F357" s="287" t="s">
        <v>7421</v>
      </c>
      <c r="G357" s="288" t="s">
        <v>185</v>
      </c>
      <c r="H357" s="289">
        <v>8</v>
      </c>
      <c r="I357" s="290"/>
      <c r="J357" s="291">
        <f>ROUND(I357*H357,2)</f>
        <v>0</v>
      </c>
      <c r="K357" s="287" t="s">
        <v>33</v>
      </c>
      <c r="L357" s="292"/>
      <c r="M357" s="293" t="s">
        <v>33</v>
      </c>
      <c r="N357" s="29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366</v>
      </c>
      <c r="AT357" s="227" t="s">
        <v>713</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2848</v>
      </c>
    </row>
    <row r="358" s="2" customFormat="1">
      <c r="A358" s="42"/>
      <c r="B358" s="43"/>
      <c r="C358" s="44"/>
      <c r="D358" s="229" t="s">
        <v>176</v>
      </c>
      <c r="E358" s="44"/>
      <c r="F358" s="230" t="s">
        <v>7421</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ht="16.5" customHeight="1">
      <c r="A359" s="42"/>
      <c r="B359" s="43"/>
      <c r="C359" s="285" t="s">
        <v>1738</v>
      </c>
      <c r="D359" s="285" t="s">
        <v>713</v>
      </c>
      <c r="E359" s="286" t="s">
        <v>7422</v>
      </c>
      <c r="F359" s="287" t="s">
        <v>7423</v>
      </c>
      <c r="G359" s="288" t="s">
        <v>185</v>
      </c>
      <c r="H359" s="289">
        <v>9</v>
      </c>
      <c r="I359" s="290"/>
      <c r="J359" s="291">
        <f>ROUND(I359*H359,2)</f>
        <v>0</v>
      </c>
      <c r="K359" s="287" t="s">
        <v>33</v>
      </c>
      <c r="L359" s="292"/>
      <c r="M359" s="293" t="s">
        <v>33</v>
      </c>
      <c r="N359" s="294" t="s">
        <v>49</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366</v>
      </c>
      <c r="AT359" s="227" t="s">
        <v>713</v>
      </c>
      <c r="AU359" s="227" t="s">
        <v>87</v>
      </c>
      <c r="AY359" s="20" t="s">
        <v>168</v>
      </c>
      <c r="BE359" s="228">
        <f>IF(N359="základní",J359,0)</f>
        <v>0</v>
      </c>
      <c r="BF359" s="228">
        <f>IF(N359="snížená",J359,0)</f>
        <v>0</v>
      </c>
      <c r="BG359" s="228">
        <f>IF(N359="zákl. přenesená",J359,0)</f>
        <v>0</v>
      </c>
      <c r="BH359" s="228">
        <f>IF(N359="sníž. přenesená",J359,0)</f>
        <v>0</v>
      </c>
      <c r="BI359" s="228">
        <f>IF(N359="nulová",J359,0)</f>
        <v>0</v>
      </c>
      <c r="BJ359" s="20" t="s">
        <v>85</v>
      </c>
      <c r="BK359" s="228">
        <f>ROUND(I359*H359,2)</f>
        <v>0</v>
      </c>
      <c r="BL359" s="20" t="s">
        <v>266</v>
      </c>
      <c r="BM359" s="227" t="s">
        <v>2865</v>
      </c>
    </row>
    <row r="360" s="2" customFormat="1">
      <c r="A360" s="42"/>
      <c r="B360" s="43"/>
      <c r="C360" s="44"/>
      <c r="D360" s="229" t="s">
        <v>176</v>
      </c>
      <c r="E360" s="44"/>
      <c r="F360" s="230" t="s">
        <v>7423</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176</v>
      </c>
      <c r="AU360" s="20" t="s">
        <v>87</v>
      </c>
    </row>
    <row r="361" s="2" customFormat="1" ht="21.75" customHeight="1">
      <c r="A361" s="42"/>
      <c r="B361" s="43"/>
      <c r="C361" s="216" t="s">
        <v>1744</v>
      </c>
      <c r="D361" s="216" t="s">
        <v>170</v>
      </c>
      <c r="E361" s="217" t="s">
        <v>7424</v>
      </c>
      <c r="F361" s="218" t="s">
        <v>7425</v>
      </c>
      <c r="G361" s="219" t="s">
        <v>185</v>
      </c>
      <c r="H361" s="220">
        <v>9</v>
      </c>
      <c r="I361" s="221"/>
      <c r="J361" s="222">
        <f>ROUND(I361*H361,2)</f>
        <v>0</v>
      </c>
      <c r="K361" s="218" t="s">
        <v>33</v>
      </c>
      <c r="L361" s="48"/>
      <c r="M361" s="223" t="s">
        <v>33</v>
      </c>
      <c r="N361" s="224" t="s">
        <v>49</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2880</v>
      </c>
    </row>
    <row r="362" s="2" customFormat="1">
      <c r="A362" s="42"/>
      <c r="B362" s="43"/>
      <c r="C362" s="44"/>
      <c r="D362" s="229" t="s">
        <v>176</v>
      </c>
      <c r="E362" s="44"/>
      <c r="F362" s="230" t="s">
        <v>7425</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ht="16.5" customHeight="1">
      <c r="A363" s="42"/>
      <c r="B363" s="43"/>
      <c r="C363" s="216" t="s">
        <v>1751</v>
      </c>
      <c r="D363" s="216" t="s">
        <v>170</v>
      </c>
      <c r="E363" s="217" t="s">
        <v>7426</v>
      </c>
      <c r="F363" s="218" t="s">
        <v>7427</v>
      </c>
      <c r="G363" s="219" t="s">
        <v>185</v>
      </c>
      <c r="H363" s="220">
        <v>9</v>
      </c>
      <c r="I363" s="221"/>
      <c r="J363" s="222">
        <f>ROUND(I363*H363,2)</f>
        <v>0</v>
      </c>
      <c r="K363" s="218" t="s">
        <v>33</v>
      </c>
      <c r="L363" s="48"/>
      <c r="M363" s="223" t="s">
        <v>33</v>
      </c>
      <c r="N363" s="224" t="s">
        <v>49</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2895</v>
      </c>
    </row>
    <row r="364" s="2" customFormat="1">
      <c r="A364" s="42"/>
      <c r="B364" s="43"/>
      <c r="C364" s="44"/>
      <c r="D364" s="229" t="s">
        <v>176</v>
      </c>
      <c r="E364" s="44"/>
      <c r="F364" s="230" t="s">
        <v>7427</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ht="16.5" customHeight="1">
      <c r="A365" s="42"/>
      <c r="B365" s="43"/>
      <c r="C365" s="216" t="s">
        <v>1758</v>
      </c>
      <c r="D365" s="216" t="s">
        <v>170</v>
      </c>
      <c r="E365" s="217" t="s">
        <v>7428</v>
      </c>
      <c r="F365" s="218" t="s">
        <v>7429</v>
      </c>
      <c r="G365" s="219" t="s">
        <v>185</v>
      </c>
      <c r="H365" s="220">
        <v>1</v>
      </c>
      <c r="I365" s="221"/>
      <c r="J365" s="222">
        <f>ROUND(I365*H365,2)</f>
        <v>0</v>
      </c>
      <c r="K365" s="218" t="s">
        <v>33</v>
      </c>
      <c r="L365" s="48"/>
      <c r="M365" s="223" t="s">
        <v>33</v>
      </c>
      <c r="N365" s="224" t="s">
        <v>49</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266</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2910</v>
      </c>
    </row>
    <row r="366" s="2" customFormat="1">
      <c r="A366" s="42"/>
      <c r="B366" s="43"/>
      <c r="C366" s="44"/>
      <c r="D366" s="229" t="s">
        <v>176</v>
      </c>
      <c r="E366" s="44"/>
      <c r="F366" s="230" t="s">
        <v>7429</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ht="16.5" customHeight="1">
      <c r="A367" s="42"/>
      <c r="B367" s="43"/>
      <c r="C367" s="285" t="s">
        <v>21</v>
      </c>
      <c r="D367" s="285" t="s">
        <v>713</v>
      </c>
      <c r="E367" s="286" t="s">
        <v>7430</v>
      </c>
      <c r="F367" s="287" t="s">
        <v>7431</v>
      </c>
      <c r="G367" s="288" t="s">
        <v>185</v>
      </c>
      <c r="H367" s="289">
        <v>1</v>
      </c>
      <c r="I367" s="290"/>
      <c r="J367" s="291">
        <f>ROUND(I367*H367,2)</f>
        <v>0</v>
      </c>
      <c r="K367" s="287" t="s">
        <v>33</v>
      </c>
      <c r="L367" s="292"/>
      <c r="M367" s="293" t="s">
        <v>33</v>
      </c>
      <c r="N367" s="294" t="s">
        <v>49</v>
      </c>
      <c r="O367" s="88"/>
      <c r="P367" s="225">
        <f>O367*H367</f>
        <v>0</v>
      </c>
      <c r="Q367" s="225">
        <v>0.11</v>
      </c>
      <c r="R367" s="225">
        <f>Q367*H367</f>
        <v>0.11</v>
      </c>
      <c r="S367" s="225">
        <v>0</v>
      </c>
      <c r="T367" s="226">
        <f>S367*H367</f>
        <v>0</v>
      </c>
      <c r="U367" s="42"/>
      <c r="V367" s="42"/>
      <c r="W367" s="42"/>
      <c r="X367" s="42"/>
      <c r="Y367" s="42"/>
      <c r="Z367" s="42"/>
      <c r="AA367" s="42"/>
      <c r="AB367" s="42"/>
      <c r="AC367" s="42"/>
      <c r="AD367" s="42"/>
      <c r="AE367" s="42"/>
      <c r="AR367" s="227" t="s">
        <v>366</v>
      </c>
      <c r="AT367" s="227" t="s">
        <v>713</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2930</v>
      </c>
    </row>
    <row r="368" s="2" customFormat="1">
      <c r="A368" s="42"/>
      <c r="B368" s="43"/>
      <c r="C368" s="44"/>
      <c r="D368" s="229" t="s">
        <v>176</v>
      </c>
      <c r="E368" s="44"/>
      <c r="F368" s="230" t="s">
        <v>7431</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ht="16.5" customHeight="1">
      <c r="A369" s="42"/>
      <c r="B369" s="43"/>
      <c r="C369" s="216" t="s">
        <v>1769</v>
      </c>
      <c r="D369" s="216" t="s">
        <v>170</v>
      </c>
      <c r="E369" s="217" t="s">
        <v>7432</v>
      </c>
      <c r="F369" s="218" t="s">
        <v>7433</v>
      </c>
      <c r="G369" s="219" t="s">
        <v>185</v>
      </c>
      <c r="H369" s="220">
        <v>2</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266</v>
      </c>
      <c r="AT369" s="227" t="s">
        <v>170</v>
      </c>
      <c r="AU369" s="227" t="s">
        <v>87</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266</v>
      </c>
      <c r="BM369" s="227" t="s">
        <v>2943</v>
      </c>
    </row>
    <row r="370" s="2" customFormat="1">
      <c r="A370" s="42"/>
      <c r="B370" s="43"/>
      <c r="C370" s="44"/>
      <c r="D370" s="229" t="s">
        <v>176</v>
      </c>
      <c r="E370" s="44"/>
      <c r="F370" s="230" t="s">
        <v>7433</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176</v>
      </c>
      <c r="AU370" s="20" t="s">
        <v>87</v>
      </c>
    </row>
    <row r="371" s="2" customFormat="1" ht="16.5" customHeight="1">
      <c r="A371" s="42"/>
      <c r="B371" s="43"/>
      <c r="C371" s="285" t="s">
        <v>1775</v>
      </c>
      <c r="D371" s="285" t="s">
        <v>713</v>
      </c>
      <c r="E371" s="286" t="s">
        <v>7434</v>
      </c>
      <c r="F371" s="287" t="s">
        <v>7435</v>
      </c>
      <c r="G371" s="288" t="s">
        <v>185</v>
      </c>
      <c r="H371" s="289">
        <v>2</v>
      </c>
      <c r="I371" s="290"/>
      <c r="J371" s="291">
        <f>ROUND(I371*H371,2)</f>
        <v>0</v>
      </c>
      <c r="K371" s="287" t="s">
        <v>33</v>
      </c>
      <c r="L371" s="292"/>
      <c r="M371" s="293" t="s">
        <v>33</v>
      </c>
      <c r="N371" s="294" t="s">
        <v>49</v>
      </c>
      <c r="O371" s="88"/>
      <c r="P371" s="225">
        <f>O371*H371</f>
        <v>0</v>
      </c>
      <c r="Q371" s="225">
        <v>0.00298</v>
      </c>
      <c r="R371" s="225">
        <f>Q371*H371</f>
        <v>0.00596</v>
      </c>
      <c r="S371" s="225">
        <v>0</v>
      </c>
      <c r="T371" s="226">
        <f>S371*H371</f>
        <v>0</v>
      </c>
      <c r="U371" s="42"/>
      <c r="V371" s="42"/>
      <c r="W371" s="42"/>
      <c r="X371" s="42"/>
      <c r="Y371" s="42"/>
      <c r="Z371" s="42"/>
      <c r="AA371" s="42"/>
      <c r="AB371" s="42"/>
      <c r="AC371" s="42"/>
      <c r="AD371" s="42"/>
      <c r="AE371" s="42"/>
      <c r="AR371" s="227" t="s">
        <v>366</v>
      </c>
      <c r="AT371" s="227" t="s">
        <v>713</v>
      </c>
      <c r="AU371" s="227" t="s">
        <v>87</v>
      </c>
      <c r="AY371" s="20" t="s">
        <v>168</v>
      </c>
      <c r="BE371" s="228">
        <f>IF(N371="základní",J371,0)</f>
        <v>0</v>
      </c>
      <c r="BF371" s="228">
        <f>IF(N371="snížená",J371,0)</f>
        <v>0</v>
      </c>
      <c r="BG371" s="228">
        <f>IF(N371="zákl. přenesená",J371,0)</f>
        <v>0</v>
      </c>
      <c r="BH371" s="228">
        <f>IF(N371="sníž. přenesená",J371,0)</f>
        <v>0</v>
      </c>
      <c r="BI371" s="228">
        <f>IF(N371="nulová",J371,0)</f>
        <v>0</v>
      </c>
      <c r="BJ371" s="20" t="s">
        <v>85</v>
      </c>
      <c r="BK371" s="228">
        <f>ROUND(I371*H371,2)</f>
        <v>0</v>
      </c>
      <c r="BL371" s="20" t="s">
        <v>266</v>
      </c>
      <c r="BM371" s="227" t="s">
        <v>2953</v>
      </c>
    </row>
    <row r="372" s="2" customFormat="1">
      <c r="A372" s="42"/>
      <c r="B372" s="43"/>
      <c r="C372" s="44"/>
      <c r="D372" s="229" t="s">
        <v>176</v>
      </c>
      <c r="E372" s="44"/>
      <c r="F372" s="230" t="s">
        <v>7435</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176</v>
      </c>
      <c r="AU372" s="20" t="s">
        <v>87</v>
      </c>
    </row>
    <row r="373" s="2" customFormat="1" ht="16.5" customHeight="1">
      <c r="A373" s="42"/>
      <c r="B373" s="43"/>
      <c r="C373" s="216" t="s">
        <v>1781</v>
      </c>
      <c r="D373" s="216" t="s">
        <v>170</v>
      </c>
      <c r="E373" s="217" t="s">
        <v>7432</v>
      </c>
      <c r="F373" s="218" t="s">
        <v>7433</v>
      </c>
      <c r="G373" s="219" t="s">
        <v>185</v>
      </c>
      <c r="H373" s="220">
        <v>3</v>
      </c>
      <c r="I373" s="221"/>
      <c r="J373" s="222">
        <f>ROUND(I373*H373,2)</f>
        <v>0</v>
      </c>
      <c r="K373" s="218" t="s">
        <v>33</v>
      </c>
      <c r="L373" s="48"/>
      <c r="M373" s="223" t="s">
        <v>33</v>
      </c>
      <c r="N373" s="224" t="s">
        <v>49</v>
      </c>
      <c r="O373" s="88"/>
      <c r="P373" s="225">
        <f>O373*H373</f>
        <v>0</v>
      </c>
      <c r="Q373" s="225">
        <v>0</v>
      </c>
      <c r="R373" s="225">
        <f>Q373*H373</f>
        <v>0</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2964</v>
      </c>
    </row>
    <row r="374" s="2" customFormat="1">
      <c r="A374" s="42"/>
      <c r="B374" s="43"/>
      <c r="C374" s="44"/>
      <c r="D374" s="229" t="s">
        <v>176</v>
      </c>
      <c r="E374" s="44"/>
      <c r="F374" s="230" t="s">
        <v>7433</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ht="24.15" customHeight="1">
      <c r="A375" s="42"/>
      <c r="B375" s="43"/>
      <c r="C375" s="285" t="s">
        <v>1787</v>
      </c>
      <c r="D375" s="285" t="s">
        <v>713</v>
      </c>
      <c r="E375" s="286" t="s">
        <v>7436</v>
      </c>
      <c r="F375" s="287" t="s">
        <v>7437</v>
      </c>
      <c r="G375" s="288" t="s">
        <v>185</v>
      </c>
      <c r="H375" s="289">
        <v>6</v>
      </c>
      <c r="I375" s="290"/>
      <c r="J375" s="291">
        <f>ROUND(I375*H375,2)</f>
        <v>0</v>
      </c>
      <c r="K375" s="287" t="s">
        <v>33</v>
      </c>
      <c r="L375" s="292"/>
      <c r="M375" s="293" t="s">
        <v>33</v>
      </c>
      <c r="N375" s="29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366</v>
      </c>
      <c r="AT375" s="227" t="s">
        <v>713</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266</v>
      </c>
      <c r="BM375" s="227" t="s">
        <v>2979</v>
      </c>
    </row>
    <row r="376" s="2" customFormat="1">
      <c r="A376" s="42"/>
      <c r="B376" s="43"/>
      <c r="C376" s="44"/>
      <c r="D376" s="229" t="s">
        <v>176</v>
      </c>
      <c r="E376" s="44"/>
      <c r="F376" s="230" t="s">
        <v>7437</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ht="16.5" customHeight="1">
      <c r="A377" s="42"/>
      <c r="B377" s="43"/>
      <c r="C377" s="285" t="s">
        <v>1793</v>
      </c>
      <c r="D377" s="285" t="s">
        <v>713</v>
      </c>
      <c r="E377" s="286" t="s">
        <v>7438</v>
      </c>
      <c r="F377" s="287" t="s">
        <v>7439</v>
      </c>
      <c r="G377" s="288" t="s">
        <v>185</v>
      </c>
      <c r="H377" s="289">
        <v>1</v>
      </c>
      <c r="I377" s="290"/>
      <c r="J377" s="291">
        <f>ROUND(I377*H377,2)</f>
        <v>0</v>
      </c>
      <c r="K377" s="287" t="s">
        <v>33</v>
      </c>
      <c r="L377" s="292"/>
      <c r="M377" s="293" t="s">
        <v>33</v>
      </c>
      <c r="N377" s="294" t="s">
        <v>49</v>
      </c>
      <c r="O377" s="88"/>
      <c r="P377" s="225">
        <f>O377*H377</f>
        <v>0</v>
      </c>
      <c r="Q377" s="225">
        <v>0.0086</v>
      </c>
      <c r="R377" s="225">
        <f>Q377*H377</f>
        <v>0.0086</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2993</v>
      </c>
    </row>
    <row r="378" s="2" customFormat="1">
      <c r="A378" s="42"/>
      <c r="B378" s="43"/>
      <c r="C378" s="44"/>
      <c r="D378" s="229" t="s">
        <v>176</v>
      </c>
      <c r="E378" s="44"/>
      <c r="F378" s="230" t="s">
        <v>7439</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1800</v>
      </c>
      <c r="D379" s="216" t="s">
        <v>170</v>
      </c>
      <c r="E379" s="217" t="s">
        <v>7440</v>
      </c>
      <c r="F379" s="218" t="s">
        <v>7441</v>
      </c>
      <c r="G379" s="219" t="s">
        <v>185</v>
      </c>
      <c r="H379" s="220">
        <v>2</v>
      </c>
      <c r="I379" s="221"/>
      <c r="J379" s="222">
        <f>ROUND(I379*H379,2)</f>
        <v>0</v>
      </c>
      <c r="K379" s="218" t="s">
        <v>33</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3016</v>
      </c>
    </row>
    <row r="380" s="2" customFormat="1">
      <c r="A380" s="42"/>
      <c r="B380" s="43"/>
      <c r="C380" s="44"/>
      <c r="D380" s="229" t="s">
        <v>176</v>
      </c>
      <c r="E380" s="44"/>
      <c r="F380" s="230" t="s">
        <v>7441</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ht="16.5" customHeight="1">
      <c r="A381" s="42"/>
      <c r="B381" s="43"/>
      <c r="C381" s="285" t="s">
        <v>1806</v>
      </c>
      <c r="D381" s="285" t="s">
        <v>713</v>
      </c>
      <c r="E381" s="286" t="s">
        <v>7442</v>
      </c>
      <c r="F381" s="287" t="s">
        <v>7443</v>
      </c>
      <c r="G381" s="288" t="s">
        <v>185</v>
      </c>
      <c r="H381" s="289">
        <v>2</v>
      </c>
      <c r="I381" s="290"/>
      <c r="J381" s="291">
        <f>ROUND(I381*H381,2)</f>
        <v>0</v>
      </c>
      <c r="K381" s="287" t="s">
        <v>33</v>
      </c>
      <c r="L381" s="292"/>
      <c r="M381" s="293" t="s">
        <v>33</v>
      </c>
      <c r="N381" s="294" t="s">
        <v>49</v>
      </c>
      <c r="O381" s="88"/>
      <c r="P381" s="225">
        <f>O381*H381</f>
        <v>0</v>
      </c>
      <c r="Q381" s="225">
        <v>0.002</v>
      </c>
      <c r="R381" s="225">
        <f>Q381*H381</f>
        <v>0.0040000000000000001</v>
      </c>
      <c r="S381" s="225">
        <v>0</v>
      </c>
      <c r="T381" s="226">
        <f>S381*H381</f>
        <v>0</v>
      </c>
      <c r="U381" s="42"/>
      <c r="V381" s="42"/>
      <c r="W381" s="42"/>
      <c r="X381" s="42"/>
      <c r="Y381" s="42"/>
      <c r="Z381" s="42"/>
      <c r="AA381" s="42"/>
      <c r="AB381" s="42"/>
      <c r="AC381" s="42"/>
      <c r="AD381" s="42"/>
      <c r="AE381" s="42"/>
      <c r="AR381" s="227" t="s">
        <v>366</v>
      </c>
      <c r="AT381" s="227" t="s">
        <v>713</v>
      </c>
      <c r="AU381" s="227" t="s">
        <v>87</v>
      </c>
      <c r="AY381" s="20" t="s">
        <v>168</v>
      </c>
      <c r="BE381" s="228">
        <f>IF(N381="základní",J381,0)</f>
        <v>0</v>
      </c>
      <c r="BF381" s="228">
        <f>IF(N381="snížená",J381,0)</f>
        <v>0</v>
      </c>
      <c r="BG381" s="228">
        <f>IF(N381="zákl. přenesená",J381,0)</f>
        <v>0</v>
      </c>
      <c r="BH381" s="228">
        <f>IF(N381="sníž. přenesená",J381,0)</f>
        <v>0</v>
      </c>
      <c r="BI381" s="228">
        <f>IF(N381="nulová",J381,0)</f>
        <v>0</v>
      </c>
      <c r="BJ381" s="20" t="s">
        <v>85</v>
      </c>
      <c r="BK381" s="228">
        <f>ROUND(I381*H381,2)</f>
        <v>0</v>
      </c>
      <c r="BL381" s="20" t="s">
        <v>266</v>
      </c>
      <c r="BM381" s="227" t="s">
        <v>3026</v>
      </c>
    </row>
    <row r="382" s="2" customFormat="1">
      <c r="A382" s="42"/>
      <c r="B382" s="43"/>
      <c r="C382" s="44"/>
      <c r="D382" s="229" t="s">
        <v>176</v>
      </c>
      <c r="E382" s="44"/>
      <c r="F382" s="230" t="s">
        <v>7443</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176</v>
      </c>
      <c r="AU382" s="20" t="s">
        <v>87</v>
      </c>
    </row>
    <row r="383" s="2" customFormat="1" ht="16.5" customHeight="1">
      <c r="A383" s="42"/>
      <c r="B383" s="43"/>
      <c r="C383" s="216" t="s">
        <v>1813</v>
      </c>
      <c r="D383" s="216" t="s">
        <v>170</v>
      </c>
      <c r="E383" s="217" t="s">
        <v>7444</v>
      </c>
      <c r="F383" s="218" t="s">
        <v>7445</v>
      </c>
      <c r="G383" s="219" t="s">
        <v>185</v>
      </c>
      <c r="H383" s="220">
        <v>1</v>
      </c>
      <c r="I383" s="221"/>
      <c r="J383" s="222">
        <f>ROUND(I383*H383,2)</f>
        <v>0</v>
      </c>
      <c r="K383" s="218" t="s">
        <v>33</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3045</v>
      </c>
    </row>
    <row r="384" s="2" customFormat="1">
      <c r="A384" s="42"/>
      <c r="B384" s="43"/>
      <c r="C384" s="44"/>
      <c r="D384" s="229" t="s">
        <v>176</v>
      </c>
      <c r="E384" s="44"/>
      <c r="F384" s="230" t="s">
        <v>7445</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ht="16.5" customHeight="1">
      <c r="A385" s="42"/>
      <c r="B385" s="43"/>
      <c r="C385" s="285" t="s">
        <v>1821</v>
      </c>
      <c r="D385" s="285" t="s">
        <v>713</v>
      </c>
      <c r="E385" s="286" t="s">
        <v>7446</v>
      </c>
      <c r="F385" s="287" t="s">
        <v>7447</v>
      </c>
      <c r="G385" s="288" t="s">
        <v>185</v>
      </c>
      <c r="H385" s="289">
        <v>1</v>
      </c>
      <c r="I385" s="290"/>
      <c r="J385" s="291">
        <f>ROUND(I385*H385,2)</f>
        <v>0</v>
      </c>
      <c r="K385" s="287" t="s">
        <v>33</v>
      </c>
      <c r="L385" s="292"/>
      <c r="M385" s="293" t="s">
        <v>33</v>
      </c>
      <c r="N385" s="294" t="s">
        <v>49</v>
      </c>
      <c r="O385" s="88"/>
      <c r="P385" s="225">
        <f>O385*H385</f>
        <v>0</v>
      </c>
      <c r="Q385" s="225">
        <v>0.002</v>
      </c>
      <c r="R385" s="225">
        <f>Q385*H385</f>
        <v>0.002</v>
      </c>
      <c r="S385" s="225">
        <v>0</v>
      </c>
      <c r="T385" s="226">
        <f>S385*H385</f>
        <v>0</v>
      </c>
      <c r="U385" s="42"/>
      <c r="V385" s="42"/>
      <c r="W385" s="42"/>
      <c r="X385" s="42"/>
      <c r="Y385" s="42"/>
      <c r="Z385" s="42"/>
      <c r="AA385" s="42"/>
      <c r="AB385" s="42"/>
      <c r="AC385" s="42"/>
      <c r="AD385" s="42"/>
      <c r="AE385" s="42"/>
      <c r="AR385" s="227" t="s">
        <v>366</v>
      </c>
      <c r="AT385" s="227" t="s">
        <v>713</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3059</v>
      </c>
    </row>
    <row r="386" s="2" customFormat="1">
      <c r="A386" s="42"/>
      <c r="B386" s="43"/>
      <c r="C386" s="44"/>
      <c r="D386" s="229" t="s">
        <v>176</v>
      </c>
      <c r="E386" s="44"/>
      <c r="F386" s="230" t="s">
        <v>7447</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ht="16.5" customHeight="1">
      <c r="A387" s="42"/>
      <c r="B387" s="43"/>
      <c r="C387" s="285" t="s">
        <v>1828</v>
      </c>
      <c r="D387" s="285" t="s">
        <v>713</v>
      </c>
      <c r="E387" s="286" t="s">
        <v>7448</v>
      </c>
      <c r="F387" s="287" t="s">
        <v>7449</v>
      </c>
      <c r="G387" s="288" t="s">
        <v>185</v>
      </c>
      <c r="H387" s="289">
        <v>1</v>
      </c>
      <c r="I387" s="290"/>
      <c r="J387" s="291">
        <f>ROUND(I387*H387,2)</f>
        <v>0</v>
      </c>
      <c r="K387" s="287" t="s">
        <v>33</v>
      </c>
      <c r="L387" s="292"/>
      <c r="M387" s="293" t="s">
        <v>33</v>
      </c>
      <c r="N387" s="294" t="s">
        <v>49</v>
      </c>
      <c r="O387" s="88"/>
      <c r="P387" s="225">
        <f>O387*H387</f>
        <v>0</v>
      </c>
      <c r="Q387" s="225">
        <v>0.002</v>
      </c>
      <c r="R387" s="225">
        <f>Q387*H387</f>
        <v>0.002</v>
      </c>
      <c r="S387" s="225">
        <v>0</v>
      </c>
      <c r="T387" s="226">
        <f>S387*H387</f>
        <v>0</v>
      </c>
      <c r="U387" s="42"/>
      <c r="V387" s="42"/>
      <c r="W387" s="42"/>
      <c r="X387" s="42"/>
      <c r="Y387" s="42"/>
      <c r="Z387" s="42"/>
      <c r="AA387" s="42"/>
      <c r="AB387" s="42"/>
      <c r="AC387" s="42"/>
      <c r="AD387" s="42"/>
      <c r="AE387" s="42"/>
      <c r="AR387" s="227" t="s">
        <v>366</v>
      </c>
      <c r="AT387" s="227" t="s">
        <v>713</v>
      </c>
      <c r="AU387" s="227" t="s">
        <v>87</v>
      </c>
      <c r="AY387" s="20" t="s">
        <v>168</v>
      </c>
      <c r="BE387" s="228">
        <f>IF(N387="základní",J387,0)</f>
        <v>0</v>
      </c>
      <c r="BF387" s="228">
        <f>IF(N387="snížená",J387,0)</f>
        <v>0</v>
      </c>
      <c r="BG387" s="228">
        <f>IF(N387="zákl. přenesená",J387,0)</f>
        <v>0</v>
      </c>
      <c r="BH387" s="228">
        <f>IF(N387="sníž. přenesená",J387,0)</f>
        <v>0</v>
      </c>
      <c r="BI387" s="228">
        <f>IF(N387="nulová",J387,0)</f>
        <v>0</v>
      </c>
      <c r="BJ387" s="20" t="s">
        <v>85</v>
      </c>
      <c r="BK387" s="228">
        <f>ROUND(I387*H387,2)</f>
        <v>0</v>
      </c>
      <c r="BL387" s="20" t="s">
        <v>266</v>
      </c>
      <c r="BM387" s="227" t="s">
        <v>3074</v>
      </c>
    </row>
    <row r="388" s="2" customFormat="1">
      <c r="A388" s="42"/>
      <c r="B388" s="43"/>
      <c r="C388" s="44"/>
      <c r="D388" s="229" t="s">
        <v>176</v>
      </c>
      <c r="E388" s="44"/>
      <c r="F388" s="230" t="s">
        <v>7449</v>
      </c>
      <c r="G388" s="44"/>
      <c r="H388" s="44"/>
      <c r="I388" s="231"/>
      <c r="J388" s="44"/>
      <c r="K388" s="44"/>
      <c r="L388" s="48"/>
      <c r="M388" s="232"/>
      <c r="N388" s="233"/>
      <c r="O388" s="88"/>
      <c r="P388" s="88"/>
      <c r="Q388" s="88"/>
      <c r="R388" s="88"/>
      <c r="S388" s="88"/>
      <c r="T388" s="89"/>
      <c r="U388" s="42"/>
      <c r="V388" s="42"/>
      <c r="W388" s="42"/>
      <c r="X388" s="42"/>
      <c r="Y388" s="42"/>
      <c r="Z388" s="42"/>
      <c r="AA388" s="42"/>
      <c r="AB388" s="42"/>
      <c r="AC388" s="42"/>
      <c r="AD388" s="42"/>
      <c r="AE388" s="42"/>
      <c r="AT388" s="20" t="s">
        <v>176</v>
      </c>
      <c r="AU388" s="20" t="s">
        <v>87</v>
      </c>
    </row>
    <row r="389" s="2" customFormat="1" ht="16.5" customHeight="1">
      <c r="A389" s="42"/>
      <c r="B389" s="43"/>
      <c r="C389" s="216" t="s">
        <v>1836</v>
      </c>
      <c r="D389" s="216" t="s">
        <v>170</v>
      </c>
      <c r="E389" s="217" t="s">
        <v>7450</v>
      </c>
      <c r="F389" s="218" t="s">
        <v>7451</v>
      </c>
      <c r="G389" s="219" t="s">
        <v>185</v>
      </c>
      <c r="H389" s="220">
        <v>24</v>
      </c>
      <c r="I389" s="221"/>
      <c r="J389" s="222">
        <f>ROUND(I389*H389,2)</f>
        <v>0</v>
      </c>
      <c r="K389" s="218" t="s">
        <v>33</v>
      </c>
      <c r="L389" s="48"/>
      <c r="M389" s="223" t="s">
        <v>33</v>
      </c>
      <c r="N389" s="224" t="s">
        <v>49</v>
      </c>
      <c r="O389" s="88"/>
      <c r="P389" s="225">
        <f>O389*H389</f>
        <v>0</v>
      </c>
      <c r="Q389" s="225">
        <v>0</v>
      </c>
      <c r="R389" s="225">
        <f>Q389*H389</f>
        <v>0</v>
      </c>
      <c r="S389" s="225">
        <v>0</v>
      </c>
      <c r="T389" s="226">
        <f>S389*H389</f>
        <v>0</v>
      </c>
      <c r="U389" s="42"/>
      <c r="V389" s="42"/>
      <c r="W389" s="42"/>
      <c r="X389" s="42"/>
      <c r="Y389" s="42"/>
      <c r="Z389" s="42"/>
      <c r="AA389" s="42"/>
      <c r="AB389" s="42"/>
      <c r="AC389" s="42"/>
      <c r="AD389" s="42"/>
      <c r="AE389" s="42"/>
      <c r="AR389" s="227" t="s">
        <v>266</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266</v>
      </c>
      <c r="BM389" s="227" t="s">
        <v>3091</v>
      </c>
    </row>
    <row r="390" s="2" customFormat="1">
      <c r="A390" s="42"/>
      <c r="B390" s="43"/>
      <c r="C390" s="44"/>
      <c r="D390" s="229" t="s">
        <v>176</v>
      </c>
      <c r="E390" s="44"/>
      <c r="F390" s="230" t="s">
        <v>7451</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ht="16.5" customHeight="1">
      <c r="A391" s="42"/>
      <c r="B391" s="43"/>
      <c r="C391" s="285" t="s">
        <v>1840</v>
      </c>
      <c r="D391" s="285" t="s">
        <v>713</v>
      </c>
      <c r="E391" s="286" t="s">
        <v>7452</v>
      </c>
      <c r="F391" s="287" t="s">
        <v>7453</v>
      </c>
      <c r="G391" s="288" t="s">
        <v>185</v>
      </c>
      <c r="H391" s="289">
        <v>24</v>
      </c>
      <c r="I391" s="290"/>
      <c r="J391" s="291">
        <f>ROUND(I391*H391,2)</f>
        <v>0</v>
      </c>
      <c r="K391" s="287" t="s">
        <v>33</v>
      </c>
      <c r="L391" s="292"/>
      <c r="M391" s="293" t="s">
        <v>33</v>
      </c>
      <c r="N391" s="294" t="s">
        <v>49</v>
      </c>
      <c r="O391" s="88"/>
      <c r="P391" s="225">
        <f>O391*H391</f>
        <v>0</v>
      </c>
      <c r="Q391" s="225">
        <v>0.00010000000000000001</v>
      </c>
      <c r="R391" s="225">
        <f>Q391*H391</f>
        <v>0.0024000000000000002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3109</v>
      </c>
    </row>
    <row r="392" s="2" customFormat="1">
      <c r="A392" s="42"/>
      <c r="B392" s="43"/>
      <c r="C392" s="44"/>
      <c r="D392" s="229" t="s">
        <v>176</v>
      </c>
      <c r="E392" s="44"/>
      <c r="F392" s="230" t="s">
        <v>7453</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ht="21.75" customHeight="1">
      <c r="A393" s="42"/>
      <c r="B393" s="43"/>
      <c r="C393" s="216" t="s">
        <v>1848</v>
      </c>
      <c r="D393" s="216" t="s">
        <v>170</v>
      </c>
      <c r="E393" s="217" t="s">
        <v>7454</v>
      </c>
      <c r="F393" s="218" t="s">
        <v>7455</v>
      </c>
      <c r="G393" s="219" t="s">
        <v>185</v>
      </c>
      <c r="H393" s="220">
        <v>2</v>
      </c>
      <c r="I393" s="221"/>
      <c r="J393" s="222">
        <f>ROUND(I393*H393,2)</f>
        <v>0</v>
      </c>
      <c r="K393" s="218" t="s">
        <v>33</v>
      </c>
      <c r="L393" s="48"/>
      <c r="M393" s="223" t="s">
        <v>33</v>
      </c>
      <c r="N393" s="224" t="s">
        <v>49</v>
      </c>
      <c r="O393" s="88"/>
      <c r="P393" s="225">
        <f>O393*H393</f>
        <v>0</v>
      </c>
      <c r="Q393" s="225">
        <v>0</v>
      </c>
      <c r="R393" s="225">
        <f>Q393*H393</f>
        <v>0</v>
      </c>
      <c r="S393" s="225">
        <v>0</v>
      </c>
      <c r="T393" s="226">
        <f>S393*H393</f>
        <v>0</v>
      </c>
      <c r="U393" s="42"/>
      <c r="V393" s="42"/>
      <c r="W393" s="42"/>
      <c r="X393" s="42"/>
      <c r="Y393" s="42"/>
      <c r="Z393" s="42"/>
      <c r="AA393" s="42"/>
      <c r="AB393" s="42"/>
      <c r="AC393" s="42"/>
      <c r="AD393" s="42"/>
      <c r="AE393" s="42"/>
      <c r="AR393" s="227" t="s">
        <v>266</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266</v>
      </c>
      <c r="BM393" s="227" t="s">
        <v>3123</v>
      </c>
    </row>
    <row r="394" s="2" customFormat="1">
      <c r="A394" s="42"/>
      <c r="B394" s="43"/>
      <c r="C394" s="44"/>
      <c r="D394" s="229" t="s">
        <v>176</v>
      </c>
      <c r="E394" s="44"/>
      <c r="F394" s="230" t="s">
        <v>7455</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ht="16.5" customHeight="1">
      <c r="A395" s="42"/>
      <c r="B395" s="43"/>
      <c r="C395" s="285" t="s">
        <v>1874</v>
      </c>
      <c r="D395" s="285" t="s">
        <v>713</v>
      </c>
      <c r="E395" s="286" t="s">
        <v>7456</v>
      </c>
      <c r="F395" s="287" t="s">
        <v>7457</v>
      </c>
      <c r="G395" s="288" t="s">
        <v>185</v>
      </c>
      <c r="H395" s="289">
        <v>2</v>
      </c>
      <c r="I395" s="290"/>
      <c r="J395" s="291">
        <f>ROUND(I395*H395,2)</f>
        <v>0</v>
      </c>
      <c r="K395" s="287" t="s">
        <v>33</v>
      </c>
      <c r="L395" s="292"/>
      <c r="M395" s="293" t="s">
        <v>33</v>
      </c>
      <c r="N395" s="294" t="s">
        <v>49</v>
      </c>
      <c r="O395" s="88"/>
      <c r="P395" s="225">
        <f>O395*H395</f>
        <v>0</v>
      </c>
      <c r="Q395" s="225">
        <v>0.00010000000000000001</v>
      </c>
      <c r="R395" s="225">
        <f>Q395*H395</f>
        <v>0.00020000000000000001</v>
      </c>
      <c r="S395" s="225">
        <v>0</v>
      </c>
      <c r="T395" s="226">
        <f>S395*H395</f>
        <v>0</v>
      </c>
      <c r="U395" s="42"/>
      <c r="V395" s="42"/>
      <c r="W395" s="42"/>
      <c r="X395" s="42"/>
      <c r="Y395" s="42"/>
      <c r="Z395" s="42"/>
      <c r="AA395" s="42"/>
      <c r="AB395" s="42"/>
      <c r="AC395" s="42"/>
      <c r="AD395" s="42"/>
      <c r="AE395" s="42"/>
      <c r="AR395" s="227" t="s">
        <v>366</v>
      </c>
      <c r="AT395" s="227" t="s">
        <v>713</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266</v>
      </c>
      <c r="BM395" s="227" t="s">
        <v>3145</v>
      </c>
    </row>
    <row r="396" s="2" customFormat="1">
      <c r="A396" s="42"/>
      <c r="B396" s="43"/>
      <c r="C396" s="44"/>
      <c r="D396" s="229" t="s">
        <v>176</v>
      </c>
      <c r="E396" s="44"/>
      <c r="F396" s="230" t="s">
        <v>7457</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ht="24.15" customHeight="1">
      <c r="A397" s="42"/>
      <c r="B397" s="43"/>
      <c r="C397" s="216" t="s">
        <v>1884</v>
      </c>
      <c r="D397" s="216" t="s">
        <v>170</v>
      </c>
      <c r="E397" s="217" t="s">
        <v>7458</v>
      </c>
      <c r="F397" s="218" t="s">
        <v>7459</v>
      </c>
      <c r="G397" s="219" t="s">
        <v>185</v>
      </c>
      <c r="H397" s="220">
        <v>1</v>
      </c>
      <c r="I397" s="221"/>
      <c r="J397" s="222">
        <f>ROUND(I397*H397,2)</f>
        <v>0</v>
      </c>
      <c r="K397" s="218" t="s">
        <v>33</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3163</v>
      </c>
    </row>
    <row r="398" s="2" customFormat="1">
      <c r="A398" s="42"/>
      <c r="B398" s="43"/>
      <c r="C398" s="44"/>
      <c r="D398" s="229" t="s">
        <v>176</v>
      </c>
      <c r="E398" s="44"/>
      <c r="F398" s="230" t="s">
        <v>7459</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ht="16.5" customHeight="1">
      <c r="A399" s="42"/>
      <c r="B399" s="43"/>
      <c r="C399" s="285" t="s">
        <v>1892</v>
      </c>
      <c r="D399" s="285" t="s">
        <v>713</v>
      </c>
      <c r="E399" s="286" t="s">
        <v>7460</v>
      </c>
      <c r="F399" s="287" t="s">
        <v>7461</v>
      </c>
      <c r="G399" s="288" t="s">
        <v>185</v>
      </c>
      <c r="H399" s="289">
        <v>1</v>
      </c>
      <c r="I399" s="290"/>
      <c r="J399" s="291">
        <f>ROUND(I399*H399,2)</f>
        <v>0</v>
      </c>
      <c r="K399" s="287" t="s">
        <v>33</v>
      </c>
      <c r="L399" s="292"/>
      <c r="M399" s="293" t="s">
        <v>33</v>
      </c>
      <c r="N399" s="294" t="s">
        <v>49</v>
      </c>
      <c r="O399" s="88"/>
      <c r="P399" s="225">
        <f>O399*H399</f>
        <v>0</v>
      </c>
      <c r="Q399" s="225">
        <v>0.00029999999999999997</v>
      </c>
      <c r="R399" s="225">
        <f>Q399*H399</f>
        <v>0.00029999999999999997</v>
      </c>
      <c r="S399" s="225">
        <v>0</v>
      </c>
      <c r="T399" s="226">
        <f>S399*H399</f>
        <v>0</v>
      </c>
      <c r="U399" s="42"/>
      <c r="V399" s="42"/>
      <c r="W399" s="42"/>
      <c r="X399" s="42"/>
      <c r="Y399" s="42"/>
      <c r="Z399" s="42"/>
      <c r="AA399" s="42"/>
      <c r="AB399" s="42"/>
      <c r="AC399" s="42"/>
      <c r="AD399" s="42"/>
      <c r="AE399" s="42"/>
      <c r="AR399" s="227" t="s">
        <v>366</v>
      </c>
      <c r="AT399" s="227" t="s">
        <v>713</v>
      </c>
      <c r="AU399" s="227" t="s">
        <v>87</v>
      </c>
      <c r="AY399" s="20" t="s">
        <v>168</v>
      </c>
      <c r="BE399" s="228">
        <f>IF(N399="základní",J399,0)</f>
        <v>0</v>
      </c>
      <c r="BF399" s="228">
        <f>IF(N399="snížená",J399,0)</f>
        <v>0</v>
      </c>
      <c r="BG399" s="228">
        <f>IF(N399="zákl. přenesená",J399,0)</f>
        <v>0</v>
      </c>
      <c r="BH399" s="228">
        <f>IF(N399="sníž. přenesená",J399,0)</f>
        <v>0</v>
      </c>
      <c r="BI399" s="228">
        <f>IF(N399="nulová",J399,0)</f>
        <v>0</v>
      </c>
      <c r="BJ399" s="20" t="s">
        <v>85</v>
      </c>
      <c r="BK399" s="228">
        <f>ROUND(I399*H399,2)</f>
        <v>0</v>
      </c>
      <c r="BL399" s="20" t="s">
        <v>266</v>
      </c>
      <c r="BM399" s="227" t="s">
        <v>3178</v>
      </c>
    </row>
    <row r="400" s="2" customFormat="1">
      <c r="A400" s="42"/>
      <c r="B400" s="43"/>
      <c r="C400" s="44"/>
      <c r="D400" s="229" t="s">
        <v>176</v>
      </c>
      <c r="E400" s="44"/>
      <c r="F400" s="230" t="s">
        <v>7461</v>
      </c>
      <c r="G400" s="44"/>
      <c r="H400" s="44"/>
      <c r="I400" s="231"/>
      <c r="J400" s="44"/>
      <c r="K400" s="44"/>
      <c r="L400" s="48"/>
      <c r="M400" s="232"/>
      <c r="N400" s="233"/>
      <c r="O400" s="88"/>
      <c r="P400" s="88"/>
      <c r="Q400" s="88"/>
      <c r="R400" s="88"/>
      <c r="S400" s="88"/>
      <c r="T400" s="89"/>
      <c r="U400" s="42"/>
      <c r="V400" s="42"/>
      <c r="W400" s="42"/>
      <c r="X400" s="42"/>
      <c r="Y400" s="42"/>
      <c r="Z400" s="42"/>
      <c r="AA400" s="42"/>
      <c r="AB400" s="42"/>
      <c r="AC400" s="42"/>
      <c r="AD400" s="42"/>
      <c r="AE400" s="42"/>
      <c r="AT400" s="20" t="s">
        <v>176</v>
      </c>
      <c r="AU400" s="20" t="s">
        <v>87</v>
      </c>
    </row>
    <row r="401" s="2" customFormat="1" ht="24.15" customHeight="1">
      <c r="A401" s="42"/>
      <c r="B401" s="43"/>
      <c r="C401" s="216" t="s">
        <v>1905</v>
      </c>
      <c r="D401" s="216" t="s">
        <v>170</v>
      </c>
      <c r="E401" s="217" t="s">
        <v>7462</v>
      </c>
      <c r="F401" s="218" t="s">
        <v>7463</v>
      </c>
      <c r="G401" s="219" t="s">
        <v>185</v>
      </c>
      <c r="H401" s="220">
        <v>1</v>
      </c>
      <c r="I401" s="221"/>
      <c r="J401" s="222">
        <f>ROUND(I401*H401,2)</f>
        <v>0</v>
      </c>
      <c r="K401" s="218" t="s">
        <v>33</v>
      </c>
      <c r="L401" s="48"/>
      <c r="M401" s="223" t="s">
        <v>33</v>
      </c>
      <c r="N401" s="224" t="s">
        <v>49</v>
      </c>
      <c r="O401" s="88"/>
      <c r="P401" s="225">
        <f>O401*H401</f>
        <v>0</v>
      </c>
      <c r="Q401" s="225">
        <v>0</v>
      </c>
      <c r="R401" s="225">
        <f>Q401*H401</f>
        <v>0</v>
      </c>
      <c r="S401" s="225">
        <v>0</v>
      </c>
      <c r="T401" s="226">
        <f>S401*H401</f>
        <v>0</v>
      </c>
      <c r="U401" s="42"/>
      <c r="V401" s="42"/>
      <c r="W401" s="42"/>
      <c r="X401" s="42"/>
      <c r="Y401" s="42"/>
      <c r="Z401" s="42"/>
      <c r="AA401" s="42"/>
      <c r="AB401" s="42"/>
      <c r="AC401" s="42"/>
      <c r="AD401" s="42"/>
      <c r="AE401" s="42"/>
      <c r="AR401" s="227" t="s">
        <v>266</v>
      </c>
      <c r="AT401" s="227" t="s">
        <v>170</v>
      </c>
      <c r="AU401" s="227" t="s">
        <v>87</v>
      </c>
      <c r="AY401" s="20" t="s">
        <v>168</v>
      </c>
      <c r="BE401" s="228">
        <f>IF(N401="základní",J401,0)</f>
        <v>0</v>
      </c>
      <c r="BF401" s="228">
        <f>IF(N401="snížená",J401,0)</f>
        <v>0</v>
      </c>
      <c r="BG401" s="228">
        <f>IF(N401="zákl. přenesená",J401,0)</f>
        <v>0</v>
      </c>
      <c r="BH401" s="228">
        <f>IF(N401="sníž. přenesená",J401,0)</f>
        <v>0</v>
      </c>
      <c r="BI401" s="228">
        <f>IF(N401="nulová",J401,0)</f>
        <v>0</v>
      </c>
      <c r="BJ401" s="20" t="s">
        <v>85</v>
      </c>
      <c r="BK401" s="228">
        <f>ROUND(I401*H401,2)</f>
        <v>0</v>
      </c>
      <c r="BL401" s="20" t="s">
        <v>266</v>
      </c>
      <c r="BM401" s="227" t="s">
        <v>3187</v>
      </c>
    </row>
    <row r="402" s="2" customFormat="1">
      <c r="A402" s="42"/>
      <c r="B402" s="43"/>
      <c r="C402" s="44"/>
      <c r="D402" s="229" t="s">
        <v>176</v>
      </c>
      <c r="E402" s="44"/>
      <c r="F402" s="230" t="s">
        <v>7463</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176</v>
      </c>
      <c r="AU402" s="20" t="s">
        <v>87</v>
      </c>
    </row>
    <row r="403" s="2" customFormat="1" ht="16.5" customHeight="1">
      <c r="A403" s="42"/>
      <c r="B403" s="43"/>
      <c r="C403" s="285" t="s">
        <v>1917</v>
      </c>
      <c r="D403" s="285" t="s">
        <v>713</v>
      </c>
      <c r="E403" s="286" t="s">
        <v>7464</v>
      </c>
      <c r="F403" s="287" t="s">
        <v>7465</v>
      </c>
      <c r="G403" s="288" t="s">
        <v>185</v>
      </c>
      <c r="H403" s="289">
        <v>1</v>
      </c>
      <c r="I403" s="290"/>
      <c r="J403" s="291">
        <f>ROUND(I403*H403,2)</f>
        <v>0</v>
      </c>
      <c r="K403" s="287" t="s">
        <v>33</v>
      </c>
      <c r="L403" s="292"/>
      <c r="M403" s="293" t="s">
        <v>33</v>
      </c>
      <c r="N403" s="294" t="s">
        <v>49</v>
      </c>
      <c r="O403" s="88"/>
      <c r="P403" s="225">
        <f>O403*H403</f>
        <v>0</v>
      </c>
      <c r="Q403" s="225">
        <v>0.001</v>
      </c>
      <c r="R403" s="225">
        <f>Q403*H403</f>
        <v>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3200</v>
      </c>
    </row>
    <row r="404" s="2" customFormat="1">
      <c r="A404" s="42"/>
      <c r="B404" s="43"/>
      <c r="C404" s="44"/>
      <c r="D404" s="229" t="s">
        <v>176</v>
      </c>
      <c r="E404" s="44"/>
      <c r="F404" s="230" t="s">
        <v>7465</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ht="24.15" customHeight="1">
      <c r="A405" s="42"/>
      <c r="B405" s="43"/>
      <c r="C405" s="216" t="s">
        <v>1929</v>
      </c>
      <c r="D405" s="216" t="s">
        <v>170</v>
      </c>
      <c r="E405" s="217" t="s">
        <v>7466</v>
      </c>
      <c r="F405" s="218" t="s">
        <v>7467</v>
      </c>
      <c r="G405" s="219" t="s">
        <v>185</v>
      </c>
      <c r="H405" s="220">
        <v>22</v>
      </c>
      <c r="I405" s="221"/>
      <c r="J405" s="222">
        <f>ROUND(I405*H405,2)</f>
        <v>0</v>
      </c>
      <c r="K405" s="218" t="s">
        <v>33</v>
      </c>
      <c r="L405" s="48"/>
      <c r="M405" s="223" t="s">
        <v>33</v>
      </c>
      <c r="N405" s="224" t="s">
        <v>49</v>
      </c>
      <c r="O405" s="88"/>
      <c r="P405" s="225">
        <f>O405*H405</f>
        <v>0</v>
      </c>
      <c r="Q405" s="225">
        <v>0</v>
      </c>
      <c r="R405" s="225">
        <f>Q405*H405</f>
        <v>0</v>
      </c>
      <c r="S405" s="225">
        <v>0</v>
      </c>
      <c r="T405" s="226">
        <f>S405*H405</f>
        <v>0</v>
      </c>
      <c r="U405" s="42"/>
      <c r="V405" s="42"/>
      <c r="W405" s="42"/>
      <c r="X405" s="42"/>
      <c r="Y405" s="42"/>
      <c r="Z405" s="42"/>
      <c r="AA405" s="42"/>
      <c r="AB405" s="42"/>
      <c r="AC405" s="42"/>
      <c r="AD405" s="42"/>
      <c r="AE405" s="42"/>
      <c r="AR405" s="227" t="s">
        <v>266</v>
      </c>
      <c r="AT405" s="227" t="s">
        <v>170</v>
      </c>
      <c r="AU405" s="227" t="s">
        <v>87</v>
      </c>
      <c r="AY405" s="20" t="s">
        <v>168</v>
      </c>
      <c r="BE405" s="228">
        <f>IF(N405="základní",J405,0)</f>
        <v>0</v>
      </c>
      <c r="BF405" s="228">
        <f>IF(N405="snížená",J405,0)</f>
        <v>0</v>
      </c>
      <c r="BG405" s="228">
        <f>IF(N405="zákl. přenesená",J405,0)</f>
        <v>0</v>
      </c>
      <c r="BH405" s="228">
        <f>IF(N405="sníž. přenesená",J405,0)</f>
        <v>0</v>
      </c>
      <c r="BI405" s="228">
        <f>IF(N405="nulová",J405,0)</f>
        <v>0</v>
      </c>
      <c r="BJ405" s="20" t="s">
        <v>85</v>
      </c>
      <c r="BK405" s="228">
        <f>ROUND(I405*H405,2)</f>
        <v>0</v>
      </c>
      <c r="BL405" s="20" t="s">
        <v>266</v>
      </c>
      <c r="BM405" s="227" t="s">
        <v>3214</v>
      </c>
    </row>
    <row r="406" s="2" customFormat="1">
      <c r="A406" s="42"/>
      <c r="B406" s="43"/>
      <c r="C406" s="44"/>
      <c r="D406" s="229" t="s">
        <v>176</v>
      </c>
      <c r="E406" s="44"/>
      <c r="F406" s="230" t="s">
        <v>7467</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176</v>
      </c>
      <c r="AU406" s="20" t="s">
        <v>87</v>
      </c>
    </row>
    <row r="407" s="2" customFormat="1" ht="16.5" customHeight="1">
      <c r="A407" s="42"/>
      <c r="B407" s="43"/>
      <c r="C407" s="285" t="s">
        <v>1947</v>
      </c>
      <c r="D407" s="285" t="s">
        <v>713</v>
      </c>
      <c r="E407" s="286" t="s">
        <v>7468</v>
      </c>
      <c r="F407" s="287" t="s">
        <v>7469</v>
      </c>
      <c r="G407" s="288" t="s">
        <v>185</v>
      </c>
      <c r="H407" s="289">
        <v>22</v>
      </c>
      <c r="I407" s="290"/>
      <c r="J407" s="291">
        <f>ROUND(I407*H407,2)</f>
        <v>0</v>
      </c>
      <c r="K407" s="287" t="s">
        <v>33</v>
      </c>
      <c r="L407" s="292"/>
      <c r="M407" s="293" t="s">
        <v>33</v>
      </c>
      <c r="N407" s="294" t="s">
        <v>49</v>
      </c>
      <c r="O407" s="88"/>
      <c r="P407" s="225">
        <f>O407*H407</f>
        <v>0</v>
      </c>
      <c r="Q407" s="225">
        <v>0.00010000000000000001</v>
      </c>
      <c r="R407" s="225">
        <f>Q407*H407</f>
        <v>0.0022000000000000001</v>
      </c>
      <c r="S407" s="225">
        <v>0</v>
      </c>
      <c r="T407" s="226">
        <f>S407*H407</f>
        <v>0</v>
      </c>
      <c r="U407" s="42"/>
      <c r="V407" s="42"/>
      <c r="W407" s="42"/>
      <c r="X407" s="42"/>
      <c r="Y407" s="42"/>
      <c r="Z407" s="42"/>
      <c r="AA407" s="42"/>
      <c r="AB407" s="42"/>
      <c r="AC407" s="42"/>
      <c r="AD407" s="42"/>
      <c r="AE407" s="42"/>
      <c r="AR407" s="227" t="s">
        <v>366</v>
      </c>
      <c r="AT407" s="227" t="s">
        <v>713</v>
      </c>
      <c r="AU407" s="227" t="s">
        <v>87</v>
      </c>
      <c r="AY407" s="20" t="s">
        <v>168</v>
      </c>
      <c r="BE407" s="228">
        <f>IF(N407="základní",J407,0)</f>
        <v>0</v>
      </c>
      <c r="BF407" s="228">
        <f>IF(N407="snížená",J407,0)</f>
        <v>0</v>
      </c>
      <c r="BG407" s="228">
        <f>IF(N407="zákl. přenesená",J407,0)</f>
        <v>0</v>
      </c>
      <c r="BH407" s="228">
        <f>IF(N407="sníž. přenesená",J407,0)</f>
        <v>0</v>
      </c>
      <c r="BI407" s="228">
        <f>IF(N407="nulová",J407,0)</f>
        <v>0</v>
      </c>
      <c r="BJ407" s="20" t="s">
        <v>85</v>
      </c>
      <c r="BK407" s="228">
        <f>ROUND(I407*H407,2)</f>
        <v>0</v>
      </c>
      <c r="BL407" s="20" t="s">
        <v>266</v>
      </c>
      <c r="BM407" s="227" t="s">
        <v>3225</v>
      </c>
    </row>
    <row r="408" s="2" customFormat="1">
      <c r="A408" s="42"/>
      <c r="B408" s="43"/>
      <c r="C408" s="44"/>
      <c r="D408" s="229" t="s">
        <v>176</v>
      </c>
      <c r="E408" s="44"/>
      <c r="F408" s="230" t="s">
        <v>7469</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176</v>
      </c>
      <c r="AU408" s="20" t="s">
        <v>87</v>
      </c>
    </row>
    <row r="409" s="2" customFormat="1" ht="16.5" customHeight="1">
      <c r="A409" s="42"/>
      <c r="B409" s="43"/>
      <c r="C409" s="216" t="s">
        <v>1961</v>
      </c>
      <c r="D409" s="216" t="s">
        <v>170</v>
      </c>
      <c r="E409" s="217" t="s">
        <v>7470</v>
      </c>
      <c r="F409" s="218" t="s">
        <v>7471</v>
      </c>
      <c r="G409" s="219" t="s">
        <v>185</v>
      </c>
      <c r="H409" s="220">
        <v>22</v>
      </c>
      <c r="I409" s="221"/>
      <c r="J409" s="222">
        <f>ROUND(I409*H409,2)</f>
        <v>0</v>
      </c>
      <c r="K409" s="218" t="s">
        <v>33</v>
      </c>
      <c r="L409" s="48"/>
      <c r="M409" s="223" t="s">
        <v>33</v>
      </c>
      <c r="N409" s="224" t="s">
        <v>49</v>
      </c>
      <c r="O409" s="88"/>
      <c r="P409" s="225">
        <f>O409*H409</f>
        <v>0</v>
      </c>
      <c r="Q409" s="225">
        <v>0</v>
      </c>
      <c r="R409" s="225">
        <f>Q409*H409</f>
        <v>0</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3245</v>
      </c>
    </row>
    <row r="410" s="2" customFormat="1">
      <c r="A410" s="42"/>
      <c r="B410" s="43"/>
      <c r="C410" s="44"/>
      <c r="D410" s="229" t="s">
        <v>176</v>
      </c>
      <c r="E410" s="44"/>
      <c r="F410" s="230" t="s">
        <v>7471</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ht="16.5" customHeight="1">
      <c r="A411" s="42"/>
      <c r="B411" s="43"/>
      <c r="C411" s="216" t="s">
        <v>1968</v>
      </c>
      <c r="D411" s="216" t="s">
        <v>170</v>
      </c>
      <c r="E411" s="217" t="s">
        <v>7472</v>
      </c>
      <c r="F411" s="218" t="s">
        <v>7473</v>
      </c>
      <c r="G411" s="219" t="s">
        <v>185</v>
      </c>
      <c r="H411" s="220">
        <v>22</v>
      </c>
      <c r="I411" s="221"/>
      <c r="J411" s="222">
        <f>ROUND(I411*H411,2)</f>
        <v>0</v>
      </c>
      <c r="K411" s="218" t="s">
        <v>33</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266</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3261</v>
      </c>
    </row>
    <row r="412" s="2" customFormat="1">
      <c r="A412" s="42"/>
      <c r="B412" s="43"/>
      <c r="C412" s="44"/>
      <c r="D412" s="229" t="s">
        <v>176</v>
      </c>
      <c r="E412" s="44"/>
      <c r="F412" s="230" t="s">
        <v>7473</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1974</v>
      </c>
      <c r="D413" s="216" t="s">
        <v>170</v>
      </c>
      <c r="E413" s="217" t="s">
        <v>7474</v>
      </c>
      <c r="F413" s="218" t="s">
        <v>7475</v>
      </c>
      <c r="G413" s="219" t="s">
        <v>185</v>
      </c>
      <c r="H413" s="220">
        <v>22</v>
      </c>
      <c r="I413" s="221"/>
      <c r="J413" s="222">
        <f>ROUND(I413*H413,2)</f>
        <v>0</v>
      </c>
      <c r="K413" s="218" t="s">
        <v>33</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3273</v>
      </c>
    </row>
    <row r="414" s="2" customFormat="1">
      <c r="A414" s="42"/>
      <c r="B414" s="43"/>
      <c r="C414" s="44"/>
      <c r="D414" s="229" t="s">
        <v>176</v>
      </c>
      <c r="E414" s="44"/>
      <c r="F414" s="230" t="s">
        <v>7475</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ht="16.5" customHeight="1">
      <c r="A415" s="42"/>
      <c r="B415" s="43"/>
      <c r="C415" s="216" t="s">
        <v>1984</v>
      </c>
      <c r="D415" s="216" t="s">
        <v>170</v>
      </c>
      <c r="E415" s="217" t="s">
        <v>7476</v>
      </c>
      <c r="F415" s="218" t="s">
        <v>7477</v>
      </c>
      <c r="G415" s="219" t="s">
        <v>185</v>
      </c>
      <c r="H415" s="220">
        <v>2</v>
      </c>
      <c r="I415" s="221"/>
      <c r="J415" s="222">
        <f>ROUND(I415*H415,2)</f>
        <v>0</v>
      </c>
      <c r="K415" s="218" t="s">
        <v>33</v>
      </c>
      <c r="L415" s="48"/>
      <c r="M415" s="223" t="s">
        <v>33</v>
      </c>
      <c r="N415" s="224" t="s">
        <v>49</v>
      </c>
      <c r="O415" s="88"/>
      <c r="P415" s="225">
        <f>O415*H415</f>
        <v>0</v>
      </c>
      <c r="Q415" s="225">
        <v>0</v>
      </c>
      <c r="R415" s="225">
        <f>Q415*H415</f>
        <v>0</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3289</v>
      </c>
    </row>
    <row r="416" s="2" customFormat="1">
      <c r="A416" s="42"/>
      <c r="B416" s="43"/>
      <c r="C416" s="44"/>
      <c r="D416" s="229" t="s">
        <v>176</v>
      </c>
      <c r="E416" s="44"/>
      <c r="F416" s="230" t="s">
        <v>7477</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ht="16.5" customHeight="1">
      <c r="A417" s="42"/>
      <c r="B417" s="43"/>
      <c r="C417" s="216" t="s">
        <v>1993</v>
      </c>
      <c r="D417" s="216" t="s">
        <v>170</v>
      </c>
      <c r="E417" s="217" t="s">
        <v>7478</v>
      </c>
      <c r="F417" s="218" t="s">
        <v>7479</v>
      </c>
      <c r="G417" s="219" t="s">
        <v>185</v>
      </c>
      <c r="H417" s="220">
        <v>2</v>
      </c>
      <c r="I417" s="221"/>
      <c r="J417" s="222">
        <f>ROUND(I417*H417,2)</f>
        <v>0</v>
      </c>
      <c r="K417" s="218" t="s">
        <v>33</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3299</v>
      </c>
    </row>
    <row r="418" s="2" customFormat="1">
      <c r="A418" s="42"/>
      <c r="B418" s="43"/>
      <c r="C418" s="44"/>
      <c r="D418" s="229" t="s">
        <v>176</v>
      </c>
      <c r="E418" s="44"/>
      <c r="F418" s="230" t="s">
        <v>7479</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ht="24.15" customHeight="1">
      <c r="A419" s="42"/>
      <c r="B419" s="43"/>
      <c r="C419" s="285" t="s">
        <v>2005</v>
      </c>
      <c r="D419" s="285" t="s">
        <v>713</v>
      </c>
      <c r="E419" s="286" t="s">
        <v>7480</v>
      </c>
      <c r="F419" s="287" t="s">
        <v>7481</v>
      </c>
      <c r="G419" s="288" t="s">
        <v>185</v>
      </c>
      <c r="H419" s="289">
        <v>2</v>
      </c>
      <c r="I419" s="290"/>
      <c r="J419" s="291">
        <f>ROUND(I419*H419,2)</f>
        <v>0</v>
      </c>
      <c r="K419" s="287" t="s">
        <v>33</v>
      </c>
      <c r="L419" s="292"/>
      <c r="M419" s="293" t="s">
        <v>33</v>
      </c>
      <c r="N419" s="294" t="s">
        <v>49</v>
      </c>
      <c r="O419" s="88"/>
      <c r="P419" s="225">
        <f>O419*H419</f>
        <v>0</v>
      </c>
      <c r="Q419" s="225">
        <v>0.00020000000000000001</v>
      </c>
      <c r="R419" s="225">
        <f>Q419*H419</f>
        <v>0.00040000000000000002</v>
      </c>
      <c r="S419" s="225">
        <v>0</v>
      </c>
      <c r="T419" s="226">
        <f>S419*H419</f>
        <v>0</v>
      </c>
      <c r="U419" s="42"/>
      <c r="V419" s="42"/>
      <c r="W419" s="42"/>
      <c r="X419" s="42"/>
      <c r="Y419" s="42"/>
      <c r="Z419" s="42"/>
      <c r="AA419" s="42"/>
      <c r="AB419" s="42"/>
      <c r="AC419" s="42"/>
      <c r="AD419" s="42"/>
      <c r="AE419" s="42"/>
      <c r="AR419" s="227" t="s">
        <v>366</v>
      </c>
      <c r="AT419" s="227" t="s">
        <v>713</v>
      </c>
      <c r="AU419" s="227" t="s">
        <v>87</v>
      </c>
      <c r="AY419" s="20" t="s">
        <v>168</v>
      </c>
      <c r="BE419" s="228">
        <f>IF(N419="základní",J419,0)</f>
        <v>0</v>
      </c>
      <c r="BF419" s="228">
        <f>IF(N419="snížená",J419,0)</f>
        <v>0</v>
      </c>
      <c r="BG419" s="228">
        <f>IF(N419="zákl. přenesená",J419,0)</f>
        <v>0</v>
      </c>
      <c r="BH419" s="228">
        <f>IF(N419="sníž. přenesená",J419,0)</f>
        <v>0</v>
      </c>
      <c r="BI419" s="228">
        <f>IF(N419="nulová",J419,0)</f>
        <v>0</v>
      </c>
      <c r="BJ419" s="20" t="s">
        <v>85</v>
      </c>
      <c r="BK419" s="228">
        <f>ROUND(I419*H419,2)</f>
        <v>0</v>
      </c>
      <c r="BL419" s="20" t="s">
        <v>266</v>
      </c>
      <c r="BM419" s="227" t="s">
        <v>3311</v>
      </c>
    </row>
    <row r="420" s="2" customFormat="1">
      <c r="A420" s="42"/>
      <c r="B420" s="43"/>
      <c r="C420" s="44"/>
      <c r="D420" s="229" t="s">
        <v>176</v>
      </c>
      <c r="E420" s="44"/>
      <c r="F420" s="230" t="s">
        <v>7481</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176</v>
      </c>
      <c r="AU420" s="20" t="s">
        <v>87</v>
      </c>
    </row>
    <row r="421" s="2" customFormat="1" ht="21.75" customHeight="1">
      <c r="A421" s="42"/>
      <c r="B421" s="43"/>
      <c r="C421" s="216" t="s">
        <v>2011</v>
      </c>
      <c r="D421" s="216" t="s">
        <v>170</v>
      </c>
      <c r="E421" s="217" t="s">
        <v>7482</v>
      </c>
      <c r="F421" s="218" t="s">
        <v>7483</v>
      </c>
      <c r="G421" s="219" t="s">
        <v>185</v>
      </c>
      <c r="H421" s="220">
        <v>2</v>
      </c>
      <c r="I421" s="221"/>
      <c r="J421" s="222">
        <f>ROUND(I421*H421,2)</f>
        <v>0</v>
      </c>
      <c r="K421" s="218" t="s">
        <v>33</v>
      </c>
      <c r="L421" s="48"/>
      <c r="M421" s="223" t="s">
        <v>33</v>
      </c>
      <c r="N421" s="224" t="s">
        <v>49</v>
      </c>
      <c r="O421" s="88"/>
      <c r="P421" s="225">
        <f>O421*H421</f>
        <v>0</v>
      </c>
      <c r="Q421" s="225">
        <v>0</v>
      </c>
      <c r="R421" s="225">
        <f>Q421*H421</f>
        <v>0</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3325</v>
      </c>
    </row>
    <row r="422" s="2" customFormat="1">
      <c r="A422" s="42"/>
      <c r="B422" s="43"/>
      <c r="C422" s="44"/>
      <c r="D422" s="229" t="s">
        <v>176</v>
      </c>
      <c r="E422" s="44"/>
      <c r="F422" s="230" t="s">
        <v>7483</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ht="24.15" customHeight="1">
      <c r="A423" s="42"/>
      <c r="B423" s="43"/>
      <c r="C423" s="285" t="s">
        <v>2018</v>
      </c>
      <c r="D423" s="285" t="s">
        <v>713</v>
      </c>
      <c r="E423" s="286" t="s">
        <v>7484</v>
      </c>
      <c r="F423" s="287" t="s">
        <v>7485</v>
      </c>
      <c r="G423" s="288" t="s">
        <v>185</v>
      </c>
      <c r="H423" s="289">
        <v>2</v>
      </c>
      <c r="I423" s="290"/>
      <c r="J423" s="291">
        <f>ROUND(I423*H423,2)</f>
        <v>0</v>
      </c>
      <c r="K423" s="287" t="s">
        <v>33</v>
      </c>
      <c r="L423" s="292"/>
      <c r="M423" s="293" t="s">
        <v>33</v>
      </c>
      <c r="N423" s="294" t="s">
        <v>49</v>
      </c>
      <c r="O423" s="88"/>
      <c r="P423" s="225">
        <f>O423*H423</f>
        <v>0</v>
      </c>
      <c r="Q423" s="225">
        <v>0.00020000000000000001</v>
      </c>
      <c r="R423" s="225">
        <f>Q423*H423</f>
        <v>0.00040000000000000002</v>
      </c>
      <c r="S423" s="225">
        <v>0</v>
      </c>
      <c r="T423" s="226">
        <f>S423*H423</f>
        <v>0</v>
      </c>
      <c r="U423" s="42"/>
      <c r="V423" s="42"/>
      <c r="W423" s="42"/>
      <c r="X423" s="42"/>
      <c r="Y423" s="42"/>
      <c r="Z423" s="42"/>
      <c r="AA423" s="42"/>
      <c r="AB423" s="42"/>
      <c r="AC423" s="42"/>
      <c r="AD423" s="42"/>
      <c r="AE423" s="42"/>
      <c r="AR423" s="227" t="s">
        <v>366</v>
      </c>
      <c r="AT423" s="227" t="s">
        <v>713</v>
      </c>
      <c r="AU423" s="227" t="s">
        <v>87</v>
      </c>
      <c r="AY423" s="20" t="s">
        <v>168</v>
      </c>
      <c r="BE423" s="228">
        <f>IF(N423="základní",J423,0)</f>
        <v>0</v>
      </c>
      <c r="BF423" s="228">
        <f>IF(N423="snížená",J423,0)</f>
        <v>0</v>
      </c>
      <c r="BG423" s="228">
        <f>IF(N423="zákl. přenesená",J423,0)</f>
        <v>0</v>
      </c>
      <c r="BH423" s="228">
        <f>IF(N423="sníž. přenesená",J423,0)</f>
        <v>0</v>
      </c>
      <c r="BI423" s="228">
        <f>IF(N423="nulová",J423,0)</f>
        <v>0</v>
      </c>
      <c r="BJ423" s="20" t="s">
        <v>85</v>
      </c>
      <c r="BK423" s="228">
        <f>ROUND(I423*H423,2)</f>
        <v>0</v>
      </c>
      <c r="BL423" s="20" t="s">
        <v>266</v>
      </c>
      <c r="BM423" s="227" t="s">
        <v>3338</v>
      </c>
    </row>
    <row r="424" s="2" customFormat="1">
      <c r="A424" s="42"/>
      <c r="B424" s="43"/>
      <c r="C424" s="44"/>
      <c r="D424" s="229" t="s">
        <v>176</v>
      </c>
      <c r="E424" s="44"/>
      <c r="F424" s="230" t="s">
        <v>7485</v>
      </c>
      <c r="G424" s="44"/>
      <c r="H424" s="44"/>
      <c r="I424" s="231"/>
      <c r="J424" s="44"/>
      <c r="K424" s="44"/>
      <c r="L424" s="48"/>
      <c r="M424" s="232"/>
      <c r="N424" s="233"/>
      <c r="O424" s="88"/>
      <c r="P424" s="88"/>
      <c r="Q424" s="88"/>
      <c r="R424" s="88"/>
      <c r="S424" s="88"/>
      <c r="T424" s="89"/>
      <c r="U424" s="42"/>
      <c r="V424" s="42"/>
      <c r="W424" s="42"/>
      <c r="X424" s="42"/>
      <c r="Y424" s="42"/>
      <c r="Z424" s="42"/>
      <c r="AA424" s="42"/>
      <c r="AB424" s="42"/>
      <c r="AC424" s="42"/>
      <c r="AD424" s="42"/>
      <c r="AE424" s="42"/>
      <c r="AT424" s="20" t="s">
        <v>176</v>
      </c>
      <c r="AU424" s="20" t="s">
        <v>87</v>
      </c>
    </row>
    <row r="425" s="2" customFormat="1" ht="16.5" customHeight="1">
      <c r="A425" s="42"/>
      <c r="B425" s="43"/>
      <c r="C425" s="216" t="s">
        <v>2026</v>
      </c>
      <c r="D425" s="216" t="s">
        <v>170</v>
      </c>
      <c r="E425" s="217" t="s">
        <v>7486</v>
      </c>
      <c r="F425" s="218" t="s">
        <v>7487</v>
      </c>
      <c r="G425" s="219" t="s">
        <v>185</v>
      </c>
      <c r="H425" s="220">
        <v>2</v>
      </c>
      <c r="I425" s="221"/>
      <c r="J425" s="222">
        <f>ROUND(I425*H425,2)</f>
        <v>0</v>
      </c>
      <c r="K425" s="218" t="s">
        <v>33</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3351</v>
      </c>
    </row>
    <row r="426" s="2" customFormat="1">
      <c r="A426" s="42"/>
      <c r="B426" s="43"/>
      <c r="C426" s="44"/>
      <c r="D426" s="229" t="s">
        <v>176</v>
      </c>
      <c r="E426" s="44"/>
      <c r="F426" s="230" t="s">
        <v>7487</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ht="16.5" customHeight="1">
      <c r="A427" s="42"/>
      <c r="B427" s="43"/>
      <c r="C427" s="216" t="s">
        <v>2035</v>
      </c>
      <c r="D427" s="216" t="s">
        <v>170</v>
      </c>
      <c r="E427" s="217" t="s">
        <v>7488</v>
      </c>
      <c r="F427" s="218" t="s">
        <v>7489</v>
      </c>
      <c r="G427" s="219" t="s">
        <v>185</v>
      </c>
      <c r="H427" s="220">
        <v>2</v>
      </c>
      <c r="I427" s="221"/>
      <c r="J427" s="222">
        <f>ROUND(I427*H427,2)</f>
        <v>0</v>
      </c>
      <c r="K427" s="218" t="s">
        <v>33</v>
      </c>
      <c r="L427" s="48"/>
      <c r="M427" s="223" t="s">
        <v>33</v>
      </c>
      <c r="N427" s="224" t="s">
        <v>49</v>
      </c>
      <c r="O427" s="88"/>
      <c r="P427" s="225">
        <f>O427*H427</f>
        <v>0</v>
      </c>
      <c r="Q427" s="225">
        <v>0</v>
      </c>
      <c r="R427" s="225">
        <f>Q427*H427</f>
        <v>0</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3365</v>
      </c>
    </row>
    <row r="428" s="2" customFormat="1">
      <c r="A428" s="42"/>
      <c r="B428" s="43"/>
      <c r="C428" s="44"/>
      <c r="D428" s="229" t="s">
        <v>176</v>
      </c>
      <c r="E428" s="44"/>
      <c r="F428" s="230" t="s">
        <v>7489</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ht="16.5" customHeight="1">
      <c r="A429" s="42"/>
      <c r="B429" s="43"/>
      <c r="C429" s="216" t="s">
        <v>2050</v>
      </c>
      <c r="D429" s="216" t="s">
        <v>170</v>
      </c>
      <c r="E429" s="217" t="s">
        <v>7490</v>
      </c>
      <c r="F429" s="218" t="s">
        <v>7491</v>
      </c>
      <c r="G429" s="219" t="s">
        <v>185</v>
      </c>
      <c r="H429" s="220">
        <v>1</v>
      </c>
      <c r="I429" s="221"/>
      <c r="J429" s="222">
        <f>ROUND(I429*H429,2)</f>
        <v>0</v>
      </c>
      <c r="K429" s="218" t="s">
        <v>33</v>
      </c>
      <c r="L429" s="48"/>
      <c r="M429" s="223" t="s">
        <v>33</v>
      </c>
      <c r="N429" s="224" t="s">
        <v>49</v>
      </c>
      <c r="O429" s="88"/>
      <c r="P429" s="225">
        <f>O429*H429</f>
        <v>0</v>
      </c>
      <c r="Q429" s="225">
        <v>0</v>
      </c>
      <c r="R429" s="225">
        <f>Q429*H429</f>
        <v>0</v>
      </c>
      <c r="S429" s="225">
        <v>0</v>
      </c>
      <c r="T429" s="226">
        <f>S429*H429</f>
        <v>0</v>
      </c>
      <c r="U429" s="42"/>
      <c r="V429" s="42"/>
      <c r="W429" s="42"/>
      <c r="X429" s="42"/>
      <c r="Y429" s="42"/>
      <c r="Z429" s="42"/>
      <c r="AA429" s="42"/>
      <c r="AB429" s="42"/>
      <c r="AC429" s="42"/>
      <c r="AD429" s="42"/>
      <c r="AE429" s="42"/>
      <c r="AR429" s="227" t="s">
        <v>266</v>
      </c>
      <c r="AT429" s="227" t="s">
        <v>170</v>
      </c>
      <c r="AU429" s="227" t="s">
        <v>87</v>
      </c>
      <c r="AY429" s="20" t="s">
        <v>168</v>
      </c>
      <c r="BE429" s="228">
        <f>IF(N429="základní",J429,0)</f>
        <v>0</v>
      </c>
      <c r="BF429" s="228">
        <f>IF(N429="snížená",J429,0)</f>
        <v>0</v>
      </c>
      <c r="BG429" s="228">
        <f>IF(N429="zákl. přenesená",J429,0)</f>
        <v>0</v>
      </c>
      <c r="BH429" s="228">
        <f>IF(N429="sníž. přenesená",J429,0)</f>
        <v>0</v>
      </c>
      <c r="BI429" s="228">
        <f>IF(N429="nulová",J429,0)</f>
        <v>0</v>
      </c>
      <c r="BJ429" s="20" t="s">
        <v>85</v>
      </c>
      <c r="BK429" s="228">
        <f>ROUND(I429*H429,2)</f>
        <v>0</v>
      </c>
      <c r="BL429" s="20" t="s">
        <v>266</v>
      </c>
      <c r="BM429" s="227" t="s">
        <v>3379</v>
      </c>
    </row>
    <row r="430" s="2" customFormat="1">
      <c r="A430" s="42"/>
      <c r="B430" s="43"/>
      <c r="C430" s="44"/>
      <c r="D430" s="229" t="s">
        <v>176</v>
      </c>
      <c r="E430" s="44"/>
      <c r="F430" s="230" t="s">
        <v>7491</v>
      </c>
      <c r="G430" s="44"/>
      <c r="H430" s="44"/>
      <c r="I430" s="231"/>
      <c r="J430" s="44"/>
      <c r="K430" s="44"/>
      <c r="L430" s="48"/>
      <c r="M430" s="232"/>
      <c r="N430" s="233"/>
      <c r="O430" s="88"/>
      <c r="P430" s="88"/>
      <c r="Q430" s="88"/>
      <c r="R430" s="88"/>
      <c r="S430" s="88"/>
      <c r="T430" s="89"/>
      <c r="U430" s="42"/>
      <c r="V430" s="42"/>
      <c r="W430" s="42"/>
      <c r="X430" s="42"/>
      <c r="Y430" s="42"/>
      <c r="Z430" s="42"/>
      <c r="AA430" s="42"/>
      <c r="AB430" s="42"/>
      <c r="AC430" s="42"/>
      <c r="AD430" s="42"/>
      <c r="AE430" s="42"/>
      <c r="AT430" s="20" t="s">
        <v>176</v>
      </c>
      <c r="AU430" s="20" t="s">
        <v>87</v>
      </c>
    </row>
    <row r="431" s="2" customFormat="1" ht="16.5" customHeight="1">
      <c r="A431" s="42"/>
      <c r="B431" s="43"/>
      <c r="C431" s="216" t="s">
        <v>2064</v>
      </c>
      <c r="D431" s="216" t="s">
        <v>170</v>
      </c>
      <c r="E431" s="217" t="s">
        <v>7492</v>
      </c>
      <c r="F431" s="218" t="s">
        <v>7493</v>
      </c>
      <c r="G431" s="219" t="s">
        <v>185</v>
      </c>
      <c r="H431" s="220">
        <v>12</v>
      </c>
      <c r="I431" s="221"/>
      <c r="J431" s="222">
        <f>ROUND(I431*H431,2)</f>
        <v>0</v>
      </c>
      <c r="K431" s="218" t="s">
        <v>33</v>
      </c>
      <c r="L431" s="48"/>
      <c r="M431" s="223" t="s">
        <v>33</v>
      </c>
      <c r="N431" s="224" t="s">
        <v>49</v>
      </c>
      <c r="O431" s="88"/>
      <c r="P431" s="225">
        <f>O431*H431</f>
        <v>0</v>
      </c>
      <c r="Q431" s="225">
        <v>0</v>
      </c>
      <c r="R431" s="225">
        <f>Q431*H431</f>
        <v>0</v>
      </c>
      <c r="S431" s="225">
        <v>0</v>
      </c>
      <c r="T431" s="226">
        <f>S431*H431</f>
        <v>0</v>
      </c>
      <c r="U431" s="42"/>
      <c r="V431" s="42"/>
      <c r="W431" s="42"/>
      <c r="X431" s="42"/>
      <c r="Y431" s="42"/>
      <c r="Z431" s="42"/>
      <c r="AA431" s="42"/>
      <c r="AB431" s="42"/>
      <c r="AC431" s="42"/>
      <c r="AD431" s="42"/>
      <c r="AE431" s="42"/>
      <c r="AR431" s="227" t="s">
        <v>266</v>
      </c>
      <c r="AT431" s="227" t="s">
        <v>170</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3394</v>
      </c>
    </row>
    <row r="432" s="2" customFormat="1">
      <c r="A432" s="42"/>
      <c r="B432" s="43"/>
      <c r="C432" s="44"/>
      <c r="D432" s="229" t="s">
        <v>176</v>
      </c>
      <c r="E432" s="44"/>
      <c r="F432" s="230" t="s">
        <v>7493</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2" customFormat="1" ht="16.5" customHeight="1">
      <c r="A433" s="42"/>
      <c r="B433" s="43"/>
      <c r="C433" s="216" t="s">
        <v>2073</v>
      </c>
      <c r="D433" s="216" t="s">
        <v>170</v>
      </c>
      <c r="E433" s="217" t="s">
        <v>7494</v>
      </c>
      <c r="F433" s="218" t="s">
        <v>7495</v>
      </c>
      <c r="G433" s="219" t="s">
        <v>185</v>
      </c>
      <c r="H433" s="220">
        <v>17</v>
      </c>
      <c r="I433" s="221"/>
      <c r="J433" s="222">
        <f>ROUND(I433*H433,2)</f>
        <v>0</v>
      </c>
      <c r="K433" s="218" t="s">
        <v>33</v>
      </c>
      <c r="L433" s="48"/>
      <c r="M433" s="223" t="s">
        <v>33</v>
      </c>
      <c r="N433" s="224" t="s">
        <v>49</v>
      </c>
      <c r="O433" s="88"/>
      <c r="P433" s="225">
        <f>O433*H433</f>
        <v>0</v>
      </c>
      <c r="Q433" s="225">
        <v>0</v>
      </c>
      <c r="R433" s="225">
        <f>Q433*H433</f>
        <v>0</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3414</v>
      </c>
    </row>
    <row r="434" s="2" customFormat="1">
      <c r="A434" s="42"/>
      <c r="B434" s="43"/>
      <c r="C434" s="44"/>
      <c r="D434" s="229" t="s">
        <v>176</v>
      </c>
      <c r="E434" s="44"/>
      <c r="F434" s="230" t="s">
        <v>7495</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ht="16.5" customHeight="1">
      <c r="A435" s="42"/>
      <c r="B435" s="43"/>
      <c r="C435" s="285" t="s">
        <v>2080</v>
      </c>
      <c r="D435" s="285" t="s">
        <v>713</v>
      </c>
      <c r="E435" s="286" t="s">
        <v>7496</v>
      </c>
      <c r="F435" s="287" t="s">
        <v>7497</v>
      </c>
      <c r="G435" s="288" t="s">
        <v>185</v>
      </c>
      <c r="H435" s="289">
        <v>17</v>
      </c>
      <c r="I435" s="290"/>
      <c r="J435" s="291">
        <f>ROUND(I435*H435,2)</f>
        <v>0</v>
      </c>
      <c r="K435" s="287" t="s">
        <v>33</v>
      </c>
      <c r="L435" s="292"/>
      <c r="M435" s="293" t="s">
        <v>33</v>
      </c>
      <c r="N435" s="294" t="s">
        <v>49</v>
      </c>
      <c r="O435" s="88"/>
      <c r="P435" s="225">
        <f>O435*H435</f>
        <v>0</v>
      </c>
      <c r="Q435" s="225">
        <v>0.00011</v>
      </c>
      <c r="R435" s="225">
        <f>Q435*H435</f>
        <v>0.0018700000000000001</v>
      </c>
      <c r="S435" s="225">
        <v>0</v>
      </c>
      <c r="T435" s="226">
        <f>S435*H435</f>
        <v>0</v>
      </c>
      <c r="U435" s="42"/>
      <c r="V435" s="42"/>
      <c r="W435" s="42"/>
      <c r="X435" s="42"/>
      <c r="Y435" s="42"/>
      <c r="Z435" s="42"/>
      <c r="AA435" s="42"/>
      <c r="AB435" s="42"/>
      <c r="AC435" s="42"/>
      <c r="AD435" s="42"/>
      <c r="AE435" s="42"/>
      <c r="AR435" s="227" t="s">
        <v>366</v>
      </c>
      <c r="AT435" s="227" t="s">
        <v>713</v>
      </c>
      <c r="AU435" s="227" t="s">
        <v>87</v>
      </c>
      <c r="AY435" s="20" t="s">
        <v>168</v>
      </c>
      <c r="BE435" s="228">
        <f>IF(N435="základní",J435,0)</f>
        <v>0</v>
      </c>
      <c r="BF435" s="228">
        <f>IF(N435="snížená",J435,0)</f>
        <v>0</v>
      </c>
      <c r="BG435" s="228">
        <f>IF(N435="zákl. přenesená",J435,0)</f>
        <v>0</v>
      </c>
      <c r="BH435" s="228">
        <f>IF(N435="sníž. přenesená",J435,0)</f>
        <v>0</v>
      </c>
      <c r="BI435" s="228">
        <f>IF(N435="nulová",J435,0)</f>
        <v>0</v>
      </c>
      <c r="BJ435" s="20" t="s">
        <v>85</v>
      </c>
      <c r="BK435" s="228">
        <f>ROUND(I435*H435,2)</f>
        <v>0</v>
      </c>
      <c r="BL435" s="20" t="s">
        <v>266</v>
      </c>
      <c r="BM435" s="227" t="s">
        <v>3429</v>
      </c>
    </row>
    <row r="436" s="2" customFormat="1">
      <c r="A436" s="42"/>
      <c r="B436" s="43"/>
      <c r="C436" s="44"/>
      <c r="D436" s="229" t="s">
        <v>176</v>
      </c>
      <c r="E436" s="44"/>
      <c r="F436" s="230" t="s">
        <v>7497</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176</v>
      </c>
      <c r="AU436" s="20" t="s">
        <v>87</v>
      </c>
    </row>
    <row r="437" s="2" customFormat="1" ht="16.5" customHeight="1">
      <c r="A437" s="42"/>
      <c r="B437" s="43"/>
      <c r="C437" s="216" t="s">
        <v>2093</v>
      </c>
      <c r="D437" s="216" t="s">
        <v>170</v>
      </c>
      <c r="E437" s="217" t="s">
        <v>7498</v>
      </c>
      <c r="F437" s="218" t="s">
        <v>7499</v>
      </c>
      <c r="G437" s="219" t="s">
        <v>185</v>
      </c>
      <c r="H437" s="220">
        <v>4</v>
      </c>
      <c r="I437" s="221"/>
      <c r="J437" s="222">
        <f>ROUND(I437*H437,2)</f>
        <v>0</v>
      </c>
      <c r="K437" s="218" t="s">
        <v>33</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266</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266</v>
      </c>
      <c r="BM437" s="227" t="s">
        <v>3441</v>
      </c>
    </row>
    <row r="438" s="2" customFormat="1">
      <c r="A438" s="42"/>
      <c r="B438" s="43"/>
      <c r="C438" s="44"/>
      <c r="D438" s="229" t="s">
        <v>176</v>
      </c>
      <c r="E438" s="44"/>
      <c r="F438" s="230" t="s">
        <v>7499</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ht="16.5" customHeight="1">
      <c r="A439" s="42"/>
      <c r="B439" s="43"/>
      <c r="C439" s="285" t="s">
        <v>2101</v>
      </c>
      <c r="D439" s="285" t="s">
        <v>713</v>
      </c>
      <c r="E439" s="286" t="s">
        <v>7500</v>
      </c>
      <c r="F439" s="287" t="s">
        <v>7501</v>
      </c>
      <c r="G439" s="288" t="s">
        <v>185</v>
      </c>
      <c r="H439" s="289">
        <v>4</v>
      </c>
      <c r="I439" s="290"/>
      <c r="J439" s="291">
        <f>ROUND(I439*H439,2)</f>
        <v>0</v>
      </c>
      <c r="K439" s="287" t="s">
        <v>33</v>
      </c>
      <c r="L439" s="292"/>
      <c r="M439" s="293" t="s">
        <v>33</v>
      </c>
      <c r="N439" s="294" t="s">
        <v>49</v>
      </c>
      <c r="O439" s="88"/>
      <c r="P439" s="225">
        <f>O439*H439</f>
        <v>0</v>
      </c>
      <c r="Q439" s="225">
        <v>0.00089999999999999998</v>
      </c>
      <c r="R439" s="225">
        <f>Q439*H439</f>
        <v>0.0035999999999999999</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3457</v>
      </c>
    </row>
    <row r="440" s="2" customFormat="1">
      <c r="A440" s="42"/>
      <c r="B440" s="43"/>
      <c r="C440" s="44"/>
      <c r="D440" s="229" t="s">
        <v>176</v>
      </c>
      <c r="E440" s="44"/>
      <c r="F440" s="230" t="s">
        <v>7501</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ht="24.15" customHeight="1">
      <c r="A441" s="42"/>
      <c r="B441" s="43"/>
      <c r="C441" s="216" t="s">
        <v>2122</v>
      </c>
      <c r="D441" s="216" t="s">
        <v>170</v>
      </c>
      <c r="E441" s="217" t="s">
        <v>7502</v>
      </c>
      <c r="F441" s="218" t="s">
        <v>7503</v>
      </c>
      <c r="G441" s="219" t="s">
        <v>556</v>
      </c>
      <c r="H441" s="220">
        <v>0.28699999999999998</v>
      </c>
      <c r="I441" s="221"/>
      <c r="J441" s="222">
        <f>ROUND(I441*H441,2)</f>
        <v>0</v>
      </c>
      <c r="K441" s="218" t="s">
        <v>33</v>
      </c>
      <c r="L441" s="48"/>
      <c r="M441" s="223" t="s">
        <v>33</v>
      </c>
      <c r="N441" s="224" t="s">
        <v>49</v>
      </c>
      <c r="O441" s="88"/>
      <c r="P441" s="225">
        <f>O441*H441</f>
        <v>0</v>
      </c>
      <c r="Q441" s="225">
        <v>0</v>
      </c>
      <c r="R441" s="225">
        <f>Q441*H441</f>
        <v>0</v>
      </c>
      <c r="S441" s="225">
        <v>0</v>
      </c>
      <c r="T441" s="226">
        <f>S441*H441</f>
        <v>0</v>
      </c>
      <c r="U441" s="42"/>
      <c r="V441" s="42"/>
      <c r="W441" s="42"/>
      <c r="X441" s="42"/>
      <c r="Y441" s="42"/>
      <c r="Z441" s="42"/>
      <c r="AA441" s="42"/>
      <c r="AB441" s="42"/>
      <c r="AC441" s="42"/>
      <c r="AD441" s="42"/>
      <c r="AE441" s="42"/>
      <c r="AR441" s="227" t="s">
        <v>266</v>
      </c>
      <c r="AT441" s="227" t="s">
        <v>170</v>
      </c>
      <c r="AU441" s="227" t="s">
        <v>87</v>
      </c>
      <c r="AY441" s="20" t="s">
        <v>168</v>
      </c>
      <c r="BE441" s="228">
        <f>IF(N441="základní",J441,0)</f>
        <v>0</v>
      </c>
      <c r="BF441" s="228">
        <f>IF(N441="snížená",J441,0)</f>
        <v>0</v>
      </c>
      <c r="BG441" s="228">
        <f>IF(N441="zákl. přenesená",J441,0)</f>
        <v>0</v>
      </c>
      <c r="BH441" s="228">
        <f>IF(N441="sníž. přenesená",J441,0)</f>
        <v>0</v>
      </c>
      <c r="BI441" s="228">
        <f>IF(N441="nulová",J441,0)</f>
        <v>0</v>
      </c>
      <c r="BJ441" s="20" t="s">
        <v>85</v>
      </c>
      <c r="BK441" s="228">
        <f>ROUND(I441*H441,2)</f>
        <v>0</v>
      </c>
      <c r="BL441" s="20" t="s">
        <v>266</v>
      </c>
      <c r="BM441" s="227" t="s">
        <v>3469</v>
      </c>
    </row>
    <row r="442" s="2" customFormat="1">
      <c r="A442" s="42"/>
      <c r="B442" s="43"/>
      <c r="C442" s="44"/>
      <c r="D442" s="229" t="s">
        <v>176</v>
      </c>
      <c r="E442" s="44"/>
      <c r="F442" s="230" t="s">
        <v>7503</v>
      </c>
      <c r="G442" s="44"/>
      <c r="H442" s="44"/>
      <c r="I442" s="231"/>
      <c r="J442" s="44"/>
      <c r="K442" s="44"/>
      <c r="L442" s="48"/>
      <c r="M442" s="232"/>
      <c r="N442" s="233"/>
      <c r="O442" s="88"/>
      <c r="P442" s="88"/>
      <c r="Q442" s="88"/>
      <c r="R442" s="88"/>
      <c r="S442" s="88"/>
      <c r="T442" s="89"/>
      <c r="U442" s="42"/>
      <c r="V442" s="42"/>
      <c r="W442" s="42"/>
      <c r="X442" s="42"/>
      <c r="Y442" s="42"/>
      <c r="Z442" s="42"/>
      <c r="AA442" s="42"/>
      <c r="AB442" s="42"/>
      <c r="AC442" s="42"/>
      <c r="AD442" s="42"/>
      <c r="AE442" s="42"/>
      <c r="AT442" s="20" t="s">
        <v>176</v>
      </c>
      <c r="AU442" s="20" t="s">
        <v>87</v>
      </c>
    </row>
    <row r="443" s="12" customFormat="1" ht="25.92" customHeight="1">
      <c r="A443" s="12"/>
      <c r="B443" s="200"/>
      <c r="C443" s="201"/>
      <c r="D443" s="202" t="s">
        <v>77</v>
      </c>
      <c r="E443" s="203" t="s">
        <v>713</v>
      </c>
      <c r="F443" s="203" t="s">
        <v>7504</v>
      </c>
      <c r="G443" s="201"/>
      <c r="H443" s="201"/>
      <c r="I443" s="204"/>
      <c r="J443" s="205">
        <f>BK443</f>
        <v>0</v>
      </c>
      <c r="K443" s="201"/>
      <c r="L443" s="206"/>
      <c r="M443" s="207"/>
      <c r="N443" s="208"/>
      <c r="O443" s="208"/>
      <c r="P443" s="209">
        <f>P444</f>
        <v>0</v>
      </c>
      <c r="Q443" s="208"/>
      <c r="R443" s="209">
        <f>R444</f>
        <v>0.026280000000000001</v>
      </c>
      <c r="S443" s="208"/>
      <c r="T443" s="210">
        <f>T444</f>
        <v>0</v>
      </c>
      <c r="U443" s="12"/>
      <c r="V443" s="12"/>
      <c r="W443" s="12"/>
      <c r="X443" s="12"/>
      <c r="Y443" s="12"/>
      <c r="Z443" s="12"/>
      <c r="AA443" s="12"/>
      <c r="AB443" s="12"/>
      <c r="AC443" s="12"/>
      <c r="AD443" s="12"/>
      <c r="AE443" s="12"/>
      <c r="AR443" s="211" t="s">
        <v>118</v>
      </c>
      <c r="AT443" s="212" t="s">
        <v>77</v>
      </c>
      <c r="AU443" s="212" t="s">
        <v>78</v>
      </c>
      <c r="AY443" s="211" t="s">
        <v>168</v>
      </c>
      <c r="BK443" s="213">
        <f>BK444</f>
        <v>0</v>
      </c>
    </row>
    <row r="444" s="12" customFormat="1" ht="22.8" customHeight="1">
      <c r="A444" s="12"/>
      <c r="B444" s="200"/>
      <c r="C444" s="201"/>
      <c r="D444" s="202" t="s">
        <v>77</v>
      </c>
      <c r="E444" s="214" t="s">
        <v>7505</v>
      </c>
      <c r="F444" s="214" t="s">
        <v>7506</v>
      </c>
      <c r="G444" s="201"/>
      <c r="H444" s="201"/>
      <c r="I444" s="204"/>
      <c r="J444" s="215">
        <f>BK444</f>
        <v>0</v>
      </c>
      <c r="K444" s="201"/>
      <c r="L444" s="206"/>
      <c r="M444" s="207"/>
      <c r="N444" s="208"/>
      <c r="O444" s="208"/>
      <c r="P444" s="209">
        <f>SUM(P445:P472)</f>
        <v>0</v>
      </c>
      <c r="Q444" s="208"/>
      <c r="R444" s="209">
        <f>SUM(R445:R472)</f>
        <v>0.026280000000000001</v>
      </c>
      <c r="S444" s="208"/>
      <c r="T444" s="210">
        <f>SUM(T445:T472)</f>
        <v>0</v>
      </c>
      <c r="U444" s="12"/>
      <c r="V444" s="12"/>
      <c r="W444" s="12"/>
      <c r="X444" s="12"/>
      <c r="Y444" s="12"/>
      <c r="Z444" s="12"/>
      <c r="AA444" s="12"/>
      <c r="AB444" s="12"/>
      <c r="AC444" s="12"/>
      <c r="AD444" s="12"/>
      <c r="AE444" s="12"/>
      <c r="AR444" s="211" t="s">
        <v>118</v>
      </c>
      <c r="AT444" s="212" t="s">
        <v>77</v>
      </c>
      <c r="AU444" s="212" t="s">
        <v>85</v>
      </c>
      <c r="AY444" s="211" t="s">
        <v>168</v>
      </c>
      <c r="BK444" s="213">
        <f>SUM(BK445:BK472)</f>
        <v>0</v>
      </c>
    </row>
    <row r="445" s="2" customFormat="1" ht="16.5" customHeight="1">
      <c r="A445" s="42"/>
      <c r="B445" s="43"/>
      <c r="C445" s="216" t="s">
        <v>2134</v>
      </c>
      <c r="D445" s="216" t="s">
        <v>170</v>
      </c>
      <c r="E445" s="217" t="s">
        <v>7507</v>
      </c>
      <c r="F445" s="218" t="s">
        <v>7508</v>
      </c>
      <c r="G445" s="219" t="s">
        <v>7196</v>
      </c>
      <c r="H445" s="220">
        <v>0.20000000000000001</v>
      </c>
      <c r="I445" s="221"/>
      <c r="J445" s="222">
        <f>ROUND(I445*H445,2)</f>
        <v>0</v>
      </c>
      <c r="K445" s="218" t="s">
        <v>33</v>
      </c>
      <c r="L445" s="48"/>
      <c r="M445" s="223" t="s">
        <v>33</v>
      </c>
      <c r="N445" s="224" t="s">
        <v>49</v>
      </c>
      <c r="O445" s="88"/>
      <c r="P445" s="225">
        <f>O445*H445</f>
        <v>0</v>
      </c>
      <c r="Q445" s="225">
        <v>0.0088000000000000005</v>
      </c>
      <c r="R445" s="225">
        <f>Q445*H445</f>
        <v>0.0017600000000000003</v>
      </c>
      <c r="S445" s="225">
        <v>0</v>
      </c>
      <c r="T445" s="226">
        <f>S445*H445</f>
        <v>0</v>
      </c>
      <c r="U445" s="42"/>
      <c r="V445" s="42"/>
      <c r="W445" s="42"/>
      <c r="X445" s="42"/>
      <c r="Y445" s="42"/>
      <c r="Z445" s="42"/>
      <c r="AA445" s="42"/>
      <c r="AB445" s="42"/>
      <c r="AC445" s="42"/>
      <c r="AD445" s="42"/>
      <c r="AE445" s="42"/>
      <c r="AR445" s="227" t="s">
        <v>1181</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1181</v>
      </c>
      <c r="BM445" s="227" t="s">
        <v>3482</v>
      </c>
    </row>
    <row r="446" s="2" customFormat="1">
      <c r="A446" s="42"/>
      <c r="B446" s="43"/>
      <c r="C446" s="44"/>
      <c r="D446" s="229" t="s">
        <v>176</v>
      </c>
      <c r="E446" s="44"/>
      <c r="F446" s="230" t="s">
        <v>7508</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ht="33" customHeight="1">
      <c r="A447" s="42"/>
      <c r="B447" s="43"/>
      <c r="C447" s="216" t="s">
        <v>2141</v>
      </c>
      <c r="D447" s="216" t="s">
        <v>170</v>
      </c>
      <c r="E447" s="217" t="s">
        <v>7509</v>
      </c>
      <c r="F447" s="218" t="s">
        <v>7510</v>
      </c>
      <c r="G447" s="219" t="s">
        <v>502</v>
      </c>
      <c r="H447" s="220">
        <v>2</v>
      </c>
      <c r="I447" s="221"/>
      <c r="J447" s="222">
        <f>ROUND(I447*H447,2)</f>
        <v>0</v>
      </c>
      <c r="K447" s="218" t="s">
        <v>33</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1181</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1181</v>
      </c>
      <c r="BM447" s="227" t="s">
        <v>3497</v>
      </c>
    </row>
    <row r="448" s="2" customFormat="1">
      <c r="A448" s="42"/>
      <c r="B448" s="43"/>
      <c r="C448" s="44"/>
      <c r="D448" s="229" t="s">
        <v>176</v>
      </c>
      <c r="E448" s="44"/>
      <c r="F448" s="230" t="s">
        <v>7510</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ht="37.8" customHeight="1">
      <c r="A449" s="42"/>
      <c r="B449" s="43"/>
      <c r="C449" s="216" t="s">
        <v>2148</v>
      </c>
      <c r="D449" s="216" t="s">
        <v>170</v>
      </c>
      <c r="E449" s="217" t="s">
        <v>7511</v>
      </c>
      <c r="F449" s="218" t="s">
        <v>7512</v>
      </c>
      <c r="G449" s="219" t="s">
        <v>741</v>
      </c>
      <c r="H449" s="220">
        <v>182</v>
      </c>
      <c r="I449" s="221"/>
      <c r="J449" s="222">
        <f>ROUND(I449*H449,2)</f>
        <v>0</v>
      </c>
      <c r="K449" s="218" t="s">
        <v>33</v>
      </c>
      <c r="L449" s="48"/>
      <c r="M449" s="223" t="s">
        <v>33</v>
      </c>
      <c r="N449" s="224" t="s">
        <v>49</v>
      </c>
      <c r="O449" s="88"/>
      <c r="P449" s="225">
        <f>O449*H449</f>
        <v>0</v>
      </c>
      <c r="Q449" s="225">
        <v>0</v>
      </c>
      <c r="R449" s="225">
        <f>Q449*H449</f>
        <v>0</v>
      </c>
      <c r="S449" s="225">
        <v>0</v>
      </c>
      <c r="T449" s="226">
        <f>S449*H449</f>
        <v>0</v>
      </c>
      <c r="U449" s="42"/>
      <c r="V449" s="42"/>
      <c r="W449" s="42"/>
      <c r="X449" s="42"/>
      <c r="Y449" s="42"/>
      <c r="Z449" s="42"/>
      <c r="AA449" s="42"/>
      <c r="AB449" s="42"/>
      <c r="AC449" s="42"/>
      <c r="AD449" s="42"/>
      <c r="AE449" s="42"/>
      <c r="AR449" s="227" t="s">
        <v>1181</v>
      </c>
      <c r="AT449" s="227" t="s">
        <v>170</v>
      </c>
      <c r="AU449" s="227" t="s">
        <v>87</v>
      </c>
      <c r="AY449" s="20" t="s">
        <v>168</v>
      </c>
      <c r="BE449" s="228">
        <f>IF(N449="základní",J449,0)</f>
        <v>0</v>
      </c>
      <c r="BF449" s="228">
        <f>IF(N449="snížená",J449,0)</f>
        <v>0</v>
      </c>
      <c r="BG449" s="228">
        <f>IF(N449="zákl. přenesená",J449,0)</f>
        <v>0</v>
      </c>
      <c r="BH449" s="228">
        <f>IF(N449="sníž. přenesená",J449,0)</f>
        <v>0</v>
      </c>
      <c r="BI449" s="228">
        <f>IF(N449="nulová",J449,0)</f>
        <v>0</v>
      </c>
      <c r="BJ449" s="20" t="s">
        <v>85</v>
      </c>
      <c r="BK449" s="228">
        <f>ROUND(I449*H449,2)</f>
        <v>0</v>
      </c>
      <c r="BL449" s="20" t="s">
        <v>1181</v>
      </c>
      <c r="BM449" s="227" t="s">
        <v>3512</v>
      </c>
    </row>
    <row r="450" s="2" customFormat="1">
      <c r="A450" s="42"/>
      <c r="B450" s="43"/>
      <c r="C450" s="44"/>
      <c r="D450" s="229" t="s">
        <v>176</v>
      </c>
      <c r="E450" s="44"/>
      <c r="F450" s="230" t="s">
        <v>7512</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176</v>
      </c>
      <c r="AU450" s="20" t="s">
        <v>87</v>
      </c>
    </row>
    <row r="451" s="2" customFormat="1" ht="24.15" customHeight="1">
      <c r="A451" s="42"/>
      <c r="B451" s="43"/>
      <c r="C451" s="216" t="s">
        <v>2154</v>
      </c>
      <c r="D451" s="216" t="s">
        <v>170</v>
      </c>
      <c r="E451" s="217" t="s">
        <v>7513</v>
      </c>
      <c r="F451" s="218" t="s">
        <v>7514</v>
      </c>
      <c r="G451" s="219" t="s">
        <v>502</v>
      </c>
      <c r="H451" s="220">
        <v>2</v>
      </c>
      <c r="I451" s="221"/>
      <c r="J451" s="222">
        <f>ROUND(I451*H451,2)</f>
        <v>0</v>
      </c>
      <c r="K451" s="218" t="s">
        <v>33</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1181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1181</v>
      </c>
      <c r="BM451" s="227" t="s">
        <v>3523</v>
      </c>
    </row>
    <row r="452" s="2" customFormat="1">
      <c r="A452" s="42"/>
      <c r="B452" s="43"/>
      <c r="C452" s="44"/>
      <c r="D452" s="229" t="s">
        <v>176</v>
      </c>
      <c r="E452" s="44"/>
      <c r="F452" s="230" t="s">
        <v>7514</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ht="33" customHeight="1">
      <c r="A453" s="42"/>
      <c r="B453" s="43"/>
      <c r="C453" s="216" t="s">
        <v>2161</v>
      </c>
      <c r="D453" s="216" t="s">
        <v>170</v>
      </c>
      <c r="E453" s="217" t="s">
        <v>7515</v>
      </c>
      <c r="F453" s="218" t="s">
        <v>7516</v>
      </c>
      <c r="G453" s="219" t="s">
        <v>741</v>
      </c>
      <c r="H453" s="220">
        <v>182</v>
      </c>
      <c r="I453" s="221"/>
      <c r="J453" s="222">
        <f>ROUND(I453*H453,2)</f>
        <v>0</v>
      </c>
      <c r="K453" s="218" t="s">
        <v>33</v>
      </c>
      <c r="L453" s="48"/>
      <c r="M453" s="223" t="s">
        <v>33</v>
      </c>
      <c r="N453" s="224" t="s">
        <v>49</v>
      </c>
      <c r="O453" s="88"/>
      <c r="P453" s="225">
        <f>O453*H453</f>
        <v>0</v>
      </c>
      <c r="Q453" s="225">
        <v>0</v>
      </c>
      <c r="R453" s="225">
        <f>Q453*H453</f>
        <v>0</v>
      </c>
      <c r="S453" s="225">
        <v>0</v>
      </c>
      <c r="T453" s="226">
        <f>S453*H453</f>
        <v>0</v>
      </c>
      <c r="U453" s="42"/>
      <c r="V453" s="42"/>
      <c r="W453" s="42"/>
      <c r="X453" s="42"/>
      <c r="Y453" s="42"/>
      <c r="Z453" s="42"/>
      <c r="AA453" s="42"/>
      <c r="AB453" s="42"/>
      <c r="AC453" s="42"/>
      <c r="AD453" s="42"/>
      <c r="AE453" s="42"/>
      <c r="AR453" s="227" t="s">
        <v>1181</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1181</v>
      </c>
      <c r="BM453" s="227" t="s">
        <v>3536</v>
      </c>
    </row>
    <row r="454" s="2" customFormat="1">
      <c r="A454" s="42"/>
      <c r="B454" s="43"/>
      <c r="C454" s="44"/>
      <c r="D454" s="229" t="s">
        <v>176</v>
      </c>
      <c r="E454" s="44"/>
      <c r="F454" s="230" t="s">
        <v>7516</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ht="21.75" customHeight="1">
      <c r="A455" s="42"/>
      <c r="B455" s="43"/>
      <c r="C455" s="216" t="s">
        <v>2168</v>
      </c>
      <c r="D455" s="216" t="s">
        <v>170</v>
      </c>
      <c r="E455" s="217" t="s">
        <v>7517</v>
      </c>
      <c r="F455" s="218" t="s">
        <v>7518</v>
      </c>
      <c r="G455" s="219" t="s">
        <v>741</v>
      </c>
      <c r="H455" s="220">
        <v>182</v>
      </c>
      <c r="I455" s="221"/>
      <c r="J455" s="222">
        <f>ROUND(I455*H455,2)</f>
        <v>0</v>
      </c>
      <c r="K455" s="218" t="s">
        <v>33</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1181</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1181</v>
      </c>
      <c r="BM455" s="227" t="s">
        <v>3548</v>
      </c>
    </row>
    <row r="456" s="2" customFormat="1">
      <c r="A456" s="42"/>
      <c r="B456" s="43"/>
      <c r="C456" s="44"/>
      <c r="D456" s="229" t="s">
        <v>176</v>
      </c>
      <c r="E456" s="44"/>
      <c r="F456" s="230" t="s">
        <v>7518</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ht="24.15" customHeight="1">
      <c r="A457" s="42"/>
      <c r="B457" s="43"/>
      <c r="C457" s="216" t="s">
        <v>2180</v>
      </c>
      <c r="D457" s="216" t="s">
        <v>170</v>
      </c>
      <c r="E457" s="217" t="s">
        <v>7519</v>
      </c>
      <c r="F457" s="218" t="s">
        <v>7520</v>
      </c>
      <c r="G457" s="219" t="s">
        <v>741</v>
      </c>
      <c r="H457" s="220">
        <v>182</v>
      </c>
      <c r="I457" s="221"/>
      <c r="J457" s="222">
        <f>ROUND(I457*H457,2)</f>
        <v>0</v>
      </c>
      <c r="K457" s="218" t="s">
        <v>33</v>
      </c>
      <c r="L457" s="48"/>
      <c r="M457" s="223" t="s">
        <v>33</v>
      </c>
      <c r="N457" s="224" t="s">
        <v>49</v>
      </c>
      <c r="O457" s="88"/>
      <c r="P457" s="225">
        <f>O457*H457</f>
        <v>0</v>
      </c>
      <c r="Q457" s="225">
        <v>0</v>
      </c>
      <c r="R457" s="225">
        <f>Q457*H457</f>
        <v>0</v>
      </c>
      <c r="S457" s="225">
        <v>0</v>
      </c>
      <c r="T457" s="226">
        <f>S457*H457</f>
        <v>0</v>
      </c>
      <c r="U457" s="42"/>
      <c r="V457" s="42"/>
      <c r="W457" s="42"/>
      <c r="X457" s="42"/>
      <c r="Y457" s="42"/>
      <c r="Z457" s="42"/>
      <c r="AA457" s="42"/>
      <c r="AB457" s="42"/>
      <c r="AC457" s="42"/>
      <c r="AD457" s="42"/>
      <c r="AE457" s="42"/>
      <c r="AR457" s="227" t="s">
        <v>1181</v>
      </c>
      <c r="AT457" s="227" t="s">
        <v>170</v>
      </c>
      <c r="AU457" s="227" t="s">
        <v>87</v>
      </c>
      <c r="AY457" s="20" t="s">
        <v>168</v>
      </c>
      <c r="BE457" s="228">
        <f>IF(N457="základní",J457,0)</f>
        <v>0</v>
      </c>
      <c r="BF457" s="228">
        <f>IF(N457="snížená",J457,0)</f>
        <v>0</v>
      </c>
      <c r="BG457" s="228">
        <f>IF(N457="zákl. přenesená",J457,0)</f>
        <v>0</v>
      </c>
      <c r="BH457" s="228">
        <f>IF(N457="sníž. přenesená",J457,0)</f>
        <v>0</v>
      </c>
      <c r="BI457" s="228">
        <f>IF(N457="nulová",J457,0)</f>
        <v>0</v>
      </c>
      <c r="BJ457" s="20" t="s">
        <v>85</v>
      </c>
      <c r="BK457" s="228">
        <f>ROUND(I457*H457,2)</f>
        <v>0</v>
      </c>
      <c r="BL457" s="20" t="s">
        <v>1181</v>
      </c>
      <c r="BM457" s="227" t="s">
        <v>3562</v>
      </c>
    </row>
    <row r="458" s="2" customFormat="1">
      <c r="A458" s="42"/>
      <c r="B458" s="43"/>
      <c r="C458" s="44"/>
      <c r="D458" s="229" t="s">
        <v>176</v>
      </c>
      <c r="E458" s="44"/>
      <c r="F458" s="230" t="s">
        <v>7520</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176</v>
      </c>
      <c r="AU458" s="20" t="s">
        <v>87</v>
      </c>
    </row>
    <row r="459" s="2" customFormat="1" ht="21.75" customHeight="1">
      <c r="A459" s="42"/>
      <c r="B459" s="43"/>
      <c r="C459" s="216" t="s">
        <v>2187</v>
      </c>
      <c r="D459" s="216" t="s">
        <v>170</v>
      </c>
      <c r="E459" s="217" t="s">
        <v>7521</v>
      </c>
      <c r="F459" s="218" t="s">
        <v>7522</v>
      </c>
      <c r="G459" s="219" t="s">
        <v>741</v>
      </c>
      <c r="H459" s="220">
        <v>182</v>
      </c>
      <c r="I459" s="221"/>
      <c r="J459" s="222">
        <f>ROUND(I459*H459,2)</f>
        <v>0</v>
      </c>
      <c r="K459" s="218" t="s">
        <v>33</v>
      </c>
      <c r="L459" s="48"/>
      <c r="M459" s="223" t="s">
        <v>33</v>
      </c>
      <c r="N459" s="224" t="s">
        <v>49</v>
      </c>
      <c r="O459" s="88"/>
      <c r="P459" s="225">
        <f>O459*H459</f>
        <v>0</v>
      </c>
      <c r="Q459" s="225">
        <v>6.0000000000000002E-05</v>
      </c>
      <c r="R459" s="225">
        <f>Q459*H459</f>
        <v>0.010920000000000001</v>
      </c>
      <c r="S459" s="225">
        <v>0</v>
      </c>
      <c r="T459" s="226">
        <f>S459*H459</f>
        <v>0</v>
      </c>
      <c r="U459" s="42"/>
      <c r="V459" s="42"/>
      <c r="W459" s="42"/>
      <c r="X459" s="42"/>
      <c r="Y459" s="42"/>
      <c r="Z459" s="42"/>
      <c r="AA459" s="42"/>
      <c r="AB459" s="42"/>
      <c r="AC459" s="42"/>
      <c r="AD459" s="42"/>
      <c r="AE459" s="42"/>
      <c r="AR459" s="227" t="s">
        <v>1181</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1181</v>
      </c>
      <c r="BM459" s="227" t="s">
        <v>3574</v>
      </c>
    </row>
    <row r="460" s="2" customFormat="1">
      <c r="A460" s="42"/>
      <c r="B460" s="43"/>
      <c r="C460" s="44"/>
      <c r="D460" s="229" t="s">
        <v>176</v>
      </c>
      <c r="E460" s="44"/>
      <c r="F460" s="230" t="s">
        <v>7522</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ht="16.5" customHeight="1">
      <c r="A461" s="42"/>
      <c r="B461" s="43"/>
      <c r="C461" s="216" t="s">
        <v>2194</v>
      </c>
      <c r="D461" s="216" t="s">
        <v>170</v>
      </c>
      <c r="E461" s="217" t="s">
        <v>7523</v>
      </c>
      <c r="F461" s="218" t="s">
        <v>7524</v>
      </c>
      <c r="G461" s="219" t="s">
        <v>185</v>
      </c>
      <c r="H461" s="220">
        <v>255</v>
      </c>
      <c r="I461" s="221"/>
      <c r="J461" s="222">
        <f>ROUND(I461*H461,2)</f>
        <v>0</v>
      </c>
      <c r="K461" s="218" t="s">
        <v>33</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1181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1181</v>
      </c>
      <c r="BM461" s="227" t="s">
        <v>3587</v>
      </c>
    </row>
    <row r="462" s="2" customFormat="1">
      <c r="A462" s="42"/>
      <c r="B462" s="43"/>
      <c r="C462" s="44"/>
      <c r="D462" s="229" t="s">
        <v>176</v>
      </c>
      <c r="E462" s="44"/>
      <c r="F462" s="230" t="s">
        <v>7524</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ht="16.5" customHeight="1">
      <c r="A463" s="42"/>
      <c r="B463" s="43"/>
      <c r="C463" s="216" t="s">
        <v>2200</v>
      </c>
      <c r="D463" s="216" t="s">
        <v>170</v>
      </c>
      <c r="E463" s="217" t="s">
        <v>7525</v>
      </c>
      <c r="F463" s="218" t="s">
        <v>7526</v>
      </c>
      <c r="G463" s="219" t="s">
        <v>741</v>
      </c>
      <c r="H463" s="220">
        <v>680</v>
      </c>
      <c r="I463" s="221"/>
      <c r="J463" s="222">
        <f>ROUND(I463*H463,2)</f>
        <v>0</v>
      </c>
      <c r="K463" s="218" t="s">
        <v>33</v>
      </c>
      <c r="L463" s="48"/>
      <c r="M463" s="223" t="s">
        <v>33</v>
      </c>
      <c r="N463" s="224" t="s">
        <v>49</v>
      </c>
      <c r="O463" s="88"/>
      <c r="P463" s="225">
        <f>O463*H463</f>
        <v>0</v>
      </c>
      <c r="Q463" s="225">
        <v>2.0000000000000002E-05</v>
      </c>
      <c r="R463" s="225">
        <f>Q463*H463</f>
        <v>0.013600000000000001</v>
      </c>
      <c r="S463" s="225">
        <v>0</v>
      </c>
      <c r="T463" s="226">
        <f>S463*H463</f>
        <v>0</v>
      </c>
      <c r="U463" s="42"/>
      <c r="V463" s="42"/>
      <c r="W463" s="42"/>
      <c r="X463" s="42"/>
      <c r="Y463" s="42"/>
      <c r="Z463" s="42"/>
      <c r="AA463" s="42"/>
      <c r="AB463" s="42"/>
      <c r="AC463" s="42"/>
      <c r="AD463" s="42"/>
      <c r="AE463" s="42"/>
      <c r="AR463" s="227" t="s">
        <v>1181</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1181</v>
      </c>
      <c r="BM463" s="227" t="s">
        <v>3599</v>
      </c>
    </row>
    <row r="464" s="2" customFormat="1">
      <c r="A464" s="42"/>
      <c r="B464" s="43"/>
      <c r="C464" s="44"/>
      <c r="D464" s="229" t="s">
        <v>176</v>
      </c>
      <c r="E464" s="44"/>
      <c r="F464" s="230" t="s">
        <v>7526</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ht="16.5" customHeight="1">
      <c r="A465" s="42"/>
      <c r="B465" s="43"/>
      <c r="C465" s="216" t="s">
        <v>2205</v>
      </c>
      <c r="D465" s="216" t="s">
        <v>170</v>
      </c>
      <c r="E465" s="217" t="s">
        <v>7527</v>
      </c>
      <c r="F465" s="218" t="s">
        <v>7528</v>
      </c>
      <c r="G465" s="219" t="s">
        <v>556</v>
      </c>
      <c r="H465" s="220">
        <v>2.2589999999999999</v>
      </c>
      <c r="I465" s="221"/>
      <c r="J465" s="222">
        <f>ROUND(I465*H465,2)</f>
        <v>0</v>
      </c>
      <c r="K465" s="218" t="s">
        <v>33</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1181</v>
      </c>
      <c r="AT465" s="227" t="s">
        <v>170</v>
      </c>
      <c r="AU465" s="227" t="s">
        <v>87</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1181</v>
      </c>
      <c r="BM465" s="227" t="s">
        <v>3610</v>
      </c>
    </row>
    <row r="466" s="2" customFormat="1">
      <c r="A466" s="42"/>
      <c r="B466" s="43"/>
      <c r="C466" s="44"/>
      <c r="D466" s="229" t="s">
        <v>176</v>
      </c>
      <c r="E466" s="44"/>
      <c r="F466" s="230" t="s">
        <v>7528</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87</v>
      </c>
    </row>
    <row r="467" s="2" customFormat="1" ht="16.5" customHeight="1">
      <c r="A467" s="42"/>
      <c r="B467" s="43"/>
      <c r="C467" s="216" t="s">
        <v>2209</v>
      </c>
      <c r="D467" s="216" t="s">
        <v>170</v>
      </c>
      <c r="E467" s="217" t="s">
        <v>7529</v>
      </c>
      <c r="F467" s="218" t="s">
        <v>7530</v>
      </c>
      <c r="G467" s="219" t="s">
        <v>556</v>
      </c>
      <c r="H467" s="220">
        <v>2.2589999999999999</v>
      </c>
      <c r="I467" s="221"/>
      <c r="J467" s="222">
        <f>ROUND(I467*H467,2)</f>
        <v>0</v>
      </c>
      <c r="K467" s="218" t="s">
        <v>33</v>
      </c>
      <c r="L467" s="48"/>
      <c r="M467" s="223" t="s">
        <v>33</v>
      </c>
      <c r="N467" s="224" t="s">
        <v>49</v>
      </c>
      <c r="O467" s="88"/>
      <c r="P467" s="225">
        <f>O467*H467</f>
        <v>0</v>
      </c>
      <c r="Q467" s="225">
        <v>0</v>
      </c>
      <c r="R467" s="225">
        <f>Q467*H467</f>
        <v>0</v>
      </c>
      <c r="S467" s="225">
        <v>0</v>
      </c>
      <c r="T467" s="226">
        <f>S467*H467</f>
        <v>0</v>
      </c>
      <c r="U467" s="42"/>
      <c r="V467" s="42"/>
      <c r="W467" s="42"/>
      <c r="X467" s="42"/>
      <c r="Y467" s="42"/>
      <c r="Z467" s="42"/>
      <c r="AA467" s="42"/>
      <c r="AB467" s="42"/>
      <c r="AC467" s="42"/>
      <c r="AD467" s="42"/>
      <c r="AE467" s="42"/>
      <c r="AR467" s="227" t="s">
        <v>1181</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1181</v>
      </c>
      <c r="BM467" s="227" t="s">
        <v>3620</v>
      </c>
    </row>
    <row r="468" s="2" customFormat="1">
      <c r="A468" s="42"/>
      <c r="B468" s="43"/>
      <c r="C468" s="44"/>
      <c r="D468" s="229" t="s">
        <v>176</v>
      </c>
      <c r="E468" s="44"/>
      <c r="F468" s="230" t="s">
        <v>7530</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ht="21.75" customHeight="1">
      <c r="A469" s="42"/>
      <c r="B469" s="43"/>
      <c r="C469" s="216" t="s">
        <v>2216</v>
      </c>
      <c r="D469" s="216" t="s">
        <v>170</v>
      </c>
      <c r="E469" s="217" t="s">
        <v>7531</v>
      </c>
      <c r="F469" s="218" t="s">
        <v>7532</v>
      </c>
      <c r="G469" s="219" t="s">
        <v>556</v>
      </c>
      <c r="H469" s="220">
        <v>22.59</v>
      </c>
      <c r="I469" s="221"/>
      <c r="J469" s="222">
        <f>ROUND(I469*H469,2)</f>
        <v>0</v>
      </c>
      <c r="K469" s="218" t="s">
        <v>33</v>
      </c>
      <c r="L469" s="48"/>
      <c r="M469" s="223" t="s">
        <v>33</v>
      </c>
      <c r="N469" s="224" t="s">
        <v>49</v>
      </c>
      <c r="O469" s="88"/>
      <c r="P469" s="225">
        <f>O469*H469</f>
        <v>0</v>
      </c>
      <c r="Q469" s="225">
        <v>0</v>
      </c>
      <c r="R469" s="225">
        <f>Q469*H469</f>
        <v>0</v>
      </c>
      <c r="S469" s="225">
        <v>0</v>
      </c>
      <c r="T469" s="226">
        <f>S469*H469</f>
        <v>0</v>
      </c>
      <c r="U469" s="42"/>
      <c r="V469" s="42"/>
      <c r="W469" s="42"/>
      <c r="X469" s="42"/>
      <c r="Y469" s="42"/>
      <c r="Z469" s="42"/>
      <c r="AA469" s="42"/>
      <c r="AB469" s="42"/>
      <c r="AC469" s="42"/>
      <c r="AD469" s="42"/>
      <c r="AE469" s="42"/>
      <c r="AR469" s="227" t="s">
        <v>1181</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1181</v>
      </c>
      <c r="BM469" s="227" t="s">
        <v>3631</v>
      </c>
    </row>
    <row r="470" s="2" customFormat="1">
      <c r="A470" s="42"/>
      <c r="B470" s="43"/>
      <c r="C470" s="44"/>
      <c r="D470" s="229" t="s">
        <v>176</v>
      </c>
      <c r="E470" s="44"/>
      <c r="F470" s="230" t="s">
        <v>7532</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ht="24.15" customHeight="1">
      <c r="A471" s="42"/>
      <c r="B471" s="43"/>
      <c r="C471" s="216" t="s">
        <v>2225</v>
      </c>
      <c r="D471" s="216" t="s">
        <v>170</v>
      </c>
      <c r="E471" s="217" t="s">
        <v>7533</v>
      </c>
      <c r="F471" s="218" t="s">
        <v>7534</v>
      </c>
      <c r="G471" s="219" t="s">
        <v>556</v>
      </c>
      <c r="H471" s="220">
        <v>2.1930000000000001</v>
      </c>
      <c r="I471" s="221"/>
      <c r="J471" s="222">
        <f>ROUND(I471*H471,2)</f>
        <v>0</v>
      </c>
      <c r="K471" s="218" t="s">
        <v>33</v>
      </c>
      <c r="L471" s="48"/>
      <c r="M471" s="223" t="s">
        <v>33</v>
      </c>
      <c r="N471" s="224" t="s">
        <v>49</v>
      </c>
      <c r="O471" s="88"/>
      <c r="P471" s="225">
        <f>O471*H471</f>
        <v>0</v>
      </c>
      <c r="Q471" s="225">
        <v>0</v>
      </c>
      <c r="R471" s="225">
        <f>Q471*H471</f>
        <v>0</v>
      </c>
      <c r="S471" s="225">
        <v>0</v>
      </c>
      <c r="T471" s="226">
        <f>S471*H471</f>
        <v>0</v>
      </c>
      <c r="U471" s="42"/>
      <c r="V471" s="42"/>
      <c r="W471" s="42"/>
      <c r="X471" s="42"/>
      <c r="Y471" s="42"/>
      <c r="Z471" s="42"/>
      <c r="AA471" s="42"/>
      <c r="AB471" s="42"/>
      <c r="AC471" s="42"/>
      <c r="AD471" s="42"/>
      <c r="AE471" s="42"/>
      <c r="AR471" s="227" t="s">
        <v>1181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1181</v>
      </c>
      <c r="BM471" s="227" t="s">
        <v>3649</v>
      </c>
    </row>
    <row r="472" s="2" customFormat="1">
      <c r="A472" s="42"/>
      <c r="B472" s="43"/>
      <c r="C472" s="44"/>
      <c r="D472" s="229" t="s">
        <v>176</v>
      </c>
      <c r="E472" s="44"/>
      <c r="F472" s="230" t="s">
        <v>7534</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2" customFormat="1" ht="25.92" customHeight="1">
      <c r="A473" s="12"/>
      <c r="B473" s="200"/>
      <c r="C473" s="201"/>
      <c r="D473" s="202" t="s">
        <v>77</v>
      </c>
      <c r="E473" s="203" t="s">
        <v>4462</v>
      </c>
      <c r="F473" s="203" t="s">
        <v>7535</v>
      </c>
      <c r="G473" s="201"/>
      <c r="H473" s="201"/>
      <c r="I473" s="204"/>
      <c r="J473" s="205">
        <f>BK473</f>
        <v>0</v>
      </c>
      <c r="K473" s="201"/>
      <c r="L473" s="206"/>
      <c r="M473" s="207"/>
      <c r="N473" s="208"/>
      <c r="O473" s="208"/>
      <c r="P473" s="209">
        <f>SUM(P474:P475)</f>
        <v>0</v>
      </c>
      <c r="Q473" s="208"/>
      <c r="R473" s="209">
        <f>SUM(R474:R475)</f>
        <v>0</v>
      </c>
      <c r="S473" s="208"/>
      <c r="T473" s="210">
        <f>SUM(T474:T475)</f>
        <v>0</v>
      </c>
      <c r="U473" s="12"/>
      <c r="V473" s="12"/>
      <c r="W473" s="12"/>
      <c r="X473" s="12"/>
      <c r="Y473" s="12"/>
      <c r="Z473" s="12"/>
      <c r="AA473" s="12"/>
      <c r="AB473" s="12"/>
      <c r="AC473" s="12"/>
      <c r="AD473" s="12"/>
      <c r="AE473" s="12"/>
      <c r="AR473" s="211" t="s">
        <v>121</v>
      </c>
      <c r="AT473" s="212" t="s">
        <v>77</v>
      </c>
      <c r="AU473" s="212" t="s">
        <v>78</v>
      </c>
      <c r="AY473" s="211" t="s">
        <v>168</v>
      </c>
      <c r="BK473" s="213">
        <f>SUM(BK474:BK475)</f>
        <v>0</v>
      </c>
    </row>
    <row r="474" s="2" customFormat="1" ht="16.5" customHeight="1">
      <c r="A474" s="42"/>
      <c r="B474" s="43"/>
      <c r="C474" s="216" t="s">
        <v>2232</v>
      </c>
      <c r="D474" s="216" t="s">
        <v>170</v>
      </c>
      <c r="E474" s="217" t="s">
        <v>7536</v>
      </c>
      <c r="F474" s="218" t="s">
        <v>7537</v>
      </c>
      <c r="G474" s="219" t="s">
        <v>4467</v>
      </c>
      <c r="H474" s="220">
        <v>200</v>
      </c>
      <c r="I474" s="221"/>
      <c r="J474" s="222">
        <f>ROUND(I474*H474,2)</f>
        <v>0</v>
      </c>
      <c r="K474" s="218" t="s">
        <v>33</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7538</v>
      </c>
      <c r="AT474" s="227" t="s">
        <v>170</v>
      </c>
      <c r="AU474" s="227" t="s">
        <v>85</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7538</v>
      </c>
      <c r="BM474" s="227" t="s">
        <v>3659</v>
      </c>
    </row>
    <row r="475" s="2" customFormat="1">
      <c r="A475" s="42"/>
      <c r="B475" s="43"/>
      <c r="C475" s="44"/>
      <c r="D475" s="229" t="s">
        <v>176</v>
      </c>
      <c r="E475" s="44"/>
      <c r="F475" s="230" t="s">
        <v>7537</v>
      </c>
      <c r="G475" s="44"/>
      <c r="H475" s="44"/>
      <c r="I475" s="231"/>
      <c r="J475" s="44"/>
      <c r="K475" s="44"/>
      <c r="L475" s="48"/>
      <c r="M475" s="258"/>
      <c r="N475" s="259"/>
      <c r="O475" s="260"/>
      <c r="P475" s="260"/>
      <c r="Q475" s="260"/>
      <c r="R475" s="260"/>
      <c r="S475" s="260"/>
      <c r="T475" s="261"/>
      <c r="U475" s="42"/>
      <c r="V475" s="42"/>
      <c r="W475" s="42"/>
      <c r="X475" s="42"/>
      <c r="Y475" s="42"/>
      <c r="Z475" s="42"/>
      <c r="AA475" s="42"/>
      <c r="AB475" s="42"/>
      <c r="AC475" s="42"/>
      <c r="AD475" s="42"/>
      <c r="AE475" s="42"/>
      <c r="AT475" s="20" t="s">
        <v>176</v>
      </c>
      <c r="AU475" s="20" t="s">
        <v>85</v>
      </c>
    </row>
    <row r="476" s="2" customFormat="1" ht="6.96" customHeight="1">
      <c r="A476" s="42"/>
      <c r="B476" s="63"/>
      <c r="C476" s="64"/>
      <c r="D476" s="64"/>
      <c r="E476" s="64"/>
      <c r="F476" s="64"/>
      <c r="G476" s="64"/>
      <c r="H476" s="64"/>
      <c r="I476" s="64"/>
      <c r="J476" s="64"/>
      <c r="K476" s="64"/>
      <c r="L476" s="48"/>
      <c r="M476" s="42"/>
      <c r="O476" s="42"/>
      <c r="P476" s="42"/>
      <c r="Q476" s="42"/>
      <c r="R476" s="42"/>
      <c r="S476" s="42"/>
      <c r="T476" s="42"/>
      <c r="U476" s="42"/>
      <c r="V476" s="42"/>
      <c r="W476" s="42"/>
      <c r="X476" s="42"/>
      <c r="Y476" s="42"/>
      <c r="Z476" s="42"/>
      <c r="AA476" s="42"/>
      <c r="AB476" s="42"/>
      <c r="AC476" s="42"/>
      <c r="AD476" s="42"/>
      <c r="AE476" s="42"/>
    </row>
  </sheetData>
  <sheetProtection sheet="1" autoFilter="0" formatColumns="0" formatRows="0" objects="1" scenarios="1" spinCount="100000" saltValue="QCrT0VpW8/Z+V0kc8x5pqpSBVvaXZ09FluU2/VyCNkhOlYV+GusY6NJDEjRSxLGs2bV67hUPbxGmReSxP/btqA==" hashValue="qmRUzpG4zT1ZEf8dFCbmVnYBlV3lDHjfLJ4mXQnLoCr6aigF7uu/E6x9JlMzdtG/znJKxoTdz5nSrXU21HZPXA==" algorithmName="SHA-512" password="CC35"/>
  <autoFilter ref="C90:K47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7539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ROUND((SUM(BE101:BE370)),  2)</f>
        <v>0</v>
      </c>
      <c r="G35" s="42"/>
      <c r="H35" s="42"/>
      <c r="I35" s="161">
        <v>0.20999999999999999</v>
      </c>
      <c r="J35" s="160">
        <f>ROUND(((SUM(BE101:BE370))*I35),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ROUND((SUM(BF101:BF370)),  2)</f>
        <v>0</v>
      </c>
      <c r="G36" s="42"/>
      <c r="H36" s="42"/>
      <c r="I36" s="161">
        <v>0.14999999999999999</v>
      </c>
      <c r="J36" s="160">
        <f>ROUND(((SUM(BF101:BF370))*I36),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ROUND((SUM(BG101:BG370)),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ROUND((SUM(BH101:BH370)),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ROUND((SUM(BI101:BI370)),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1.6 - VZT_Mléčnice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7540</v>
      </c>
      <c r="E64" s="181"/>
      <c r="F64" s="181"/>
      <c r="G64" s="181"/>
      <c r="H64" s="181"/>
      <c r="I64" s="181"/>
      <c r="J64" s="182">
        <f>J102</f>
        <v>0</v>
      </c>
      <c r="K64" s="179"/>
      <c r="L64" s="183"/>
      <c r="S64" s="9"/>
      <c r="T64" s="9"/>
      <c r="U64" s="9"/>
      <c r="V64" s="9"/>
      <c r="W64" s="9"/>
      <c r="X64" s="9"/>
      <c r="Y64" s="9"/>
      <c r="Z64" s="9"/>
      <c r="AA64" s="9"/>
      <c r="AB64" s="9"/>
      <c r="AC64" s="9"/>
      <c r="AD64" s="9"/>
      <c r="AE64" s="9"/>
    </row>
    <row r="65" s="10" customFormat="1" ht="19.92" customHeight="1">
      <c r="A65" s="10"/>
      <c r="B65" s="184"/>
      <c r="C65" s="129"/>
      <c r="D65" s="185" t="s">
        <v>7541</v>
      </c>
      <c r="E65" s="186"/>
      <c r="F65" s="186"/>
      <c r="G65" s="186"/>
      <c r="H65" s="186"/>
      <c r="I65" s="186"/>
      <c r="J65" s="187">
        <f>J146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7542</v>
      </c>
      <c r="E66" s="186"/>
      <c r="F66" s="186"/>
      <c r="G66" s="186"/>
      <c r="H66" s="186"/>
      <c r="I66" s="186"/>
      <c r="J66" s="187">
        <f>J157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7543</v>
      </c>
      <c r="E67" s="186"/>
      <c r="F67" s="186"/>
      <c r="G67" s="186"/>
      <c r="H67" s="186"/>
      <c r="I67" s="186"/>
      <c r="J67" s="187">
        <f>J166</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7544</v>
      </c>
      <c r="E68" s="186"/>
      <c r="F68" s="186"/>
      <c r="G68" s="186"/>
      <c r="H68" s="186"/>
      <c r="I68" s="186"/>
      <c r="J68" s="187">
        <f>J169</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7545</v>
      </c>
      <c r="E69" s="181"/>
      <c r="F69" s="181"/>
      <c r="G69" s="181"/>
      <c r="H69" s="181"/>
      <c r="I69" s="181"/>
      <c r="J69" s="182">
        <f>J200</f>
        <v>0</v>
      </c>
      <c r="K69" s="179"/>
      <c r="L69" s="183"/>
      <c r="S69" s="9"/>
      <c r="T69" s="9"/>
      <c r="U69" s="9"/>
      <c r="V69" s="9"/>
      <c r="W69" s="9"/>
      <c r="X69" s="9"/>
      <c r="Y69" s="9"/>
      <c r="Z69" s="9"/>
      <c r="AA69" s="9"/>
      <c r="AB69" s="9"/>
      <c r="AC69" s="9"/>
      <c r="AD69" s="9"/>
      <c r="AE69" s="9"/>
    </row>
    <row r="70" s="10" customFormat="1" ht="19.92" customHeight="1">
      <c r="A70" s="10"/>
      <c r="B70" s="184"/>
      <c r="C70" s="129"/>
      <c r="D70" s="185" t="s">
        <v>7546</v>
      </c>
      <c r="E70" s="186"/>
      <c r="F70" s="186"/>
      <c r="G70" s="186"/>
      <c r="H70" s="186"/>
      <c r="I70" s="186"/>
      <c r="J70" s="187">
        <f>J219</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7541</v>
      </c>
      <c r="E71" s="186"/>
      <c r="F71" s="186"/>
      <c r="G71" s="186"/>
      <c r="H71" s="186"/>
      <c r="I71" s="186"/>
      <c r="J71" s="187">
        <f>J235</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7547</v>
      </c>
      <c r="E72" s="181"/>
      <c r="F72" s="181"/>
      <c r="G72" s="181"/>
      <c r="H72" s="181"/>
      <c r="I72" s="181"/>
      <c r="J72" s="182">
        <f>J254</f>
        <v>0</v>
      </c>
      <c r="K72" s="179"/>
      <c r="L72" s="183"/>
      <c r="S72" s="9"/>
      <c r="T72" s="9"/>
      <c r="U72" s="9"/>
      <c r="V72" s="9"/>
      <c r="W72" s="9"/>
      <c r="X72" s="9"/>
      <c r="Y72" s="9"/>
      <c r="Z72" s="9"/>
      <c r="AA72" s="9"/>
      <c r="AB72" s="9"/>
      <c r="AC72" s="9"/>
      <c r="AD72" s="9"/>
      <c r="AE72" s="9"/>
    </row>
    <row r="73" s="10" customFormat="1" ht="19.92" customHeight="1">
      <c r="A73" s="10"/>
      <c r="B73" s="184"/>
      <c r="C73" s="129"/>
      <c r="D73" s="185" t="s">
        <v>7541</v>
      </c>
      <c r="E73" s="186"/>
      <c r="F73" s="186"/>
      <c r="G73" s="186"/>
      <c r="H73" s="186"/>
      <c r="I73" s="186"/>
      <c r="J73" s="187">
        <f>J273</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7544</v>
      </c>
      <c r="E74" s="186"/>
      <c r="F74" s="186"/>
      <c r="G74" s="186"/>
      <c r="H74" s="186"/>
      <c r="I74" s="186"/>
      <c r="J74" s="187">
        <f>J276</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7548</v>
      </c>
      <c r="E75" s="181"/>
      <c r="F75" s="181"/>
      <c r="G75" s="181"/>
      <c r="H75" s="181"/>
      <c r="I75" s="181"/>
      <c r="J75" s="182">
        <f>J297</f>
        <v>0</v>
      </c>
      <c r="K75" s="179"/>
      <c r="L75" s="183"/>
      <c r="S75" s="9"/>
      <c r="T75" s="9"/>
      <c r="U75" s="9"/>
      <c r="V75" s="9"/>
      <c r="W75" s="9"/>
      <c r="X75" s="9"/>
      <c r="Y75" s="9"/>
      <c r="Z75" s="9"/>
      <c r="AA75" s="9"/>
      <c r="AB75" s="9"/>
      <c r="AC75" s="9"/>
      <c r="AD75" s="9"/>
      <c r="AE75" s="9"/>
    </row>
    <row r="76" s="10" customFormat="1" ht="19.92" customHeight="1">
      <c r="A76" s="10"/>
      <c r="B76" s="184"/>
      <c r="C76" s="129"/>
      <c r="D76" s="185" t="s">
        <v>7544</v>
      </c>
      <c r="E76" s="186"/>
      <c r="F76" s="186"/>
      <c r="G76" s="186"/>
      <c r="H76" s="186"/>
      <c r="I76" s="186"/>
      <c r="J76" s="187">
        <f>J304</f>
        <v>0</v>
      </c>
      <c r="K76" s="129"/>
      <c r="L76" s="188"/>
      <c r="S76" s="10"/>
      <c r="T76" s="10"/>
      <c r="U76" s="10"/>
      <c r="V76" s="10"/>
      <c r="W76" s="10"/>
      <c r="X76" s="10"/>
      <c r="Y76" s="10"/>
      <c r="Z76" s="10"/>
      <c r="AA76" s="10"/>
      <c r="AB76" s="10"/>
      <c r="AC76" s="10"/>
      <c r="AD76" s="10"/>
      <c r="AE76" s="10"/>
    </row>
    <row r="77" s="9" customFormat="1" ht="24.96" customHeight="1">
      <c r="A77" s="9"/>
      <c r="B77" s="178"/>
      <c r="C77" s="179"/>
      <c r="D77" s="180" t="s">
        <v>7549</v>
      </c>
      <c r="E77" s="181"/>
      <c r="F77" s="181"/>
      <c r="G77" s="181"/>
      <c r="H77" s="181"/>
      <c r="I77" s="181"/>
      <c r="J77" s="182">
        <f>J323</f>
        <v>0</v>
      </c>
      <c r="K77" s="179"/>
      <c r="L77" s="183"/>
      <c r="S77" s="9"/>
      <c r="T77" s="9"/>
      <c r="U77" s="9"/>
      <c r="V77" s="9"/>
      <c r="W77" s="9"/>
      <c r="X77" s="9"/>
      <c r="Y77" s="9"/>
      <c r="Z77" s="9"/>
      <c r="AA77" s="9"/>
      <c r="AB77" s="9"/>
      <c r="AC77" s="9"/>
      <c r="AD77" s="9"/>
      <c r="AE77" s="9"/>
    </row>
    <row r="78" s="10" customFormat="1" ht="19.92" customHeight="1">
      <c r="A78" s="10"/>
      <c r="B78" s="184"/>
      <c r="C78" s="129"/>
      <c r="D78" s="185" t="s">
        <v>7544</v>
      </c>
      <c r="E78" s="186"/>
      <c r="F78" s="186"/>
      <c r="G78" s="186"/>
      <c r="H78" s="186"/>
      <c r="I78" s="186"/>
      <c r="J78" s="187">
        <f>J338</f>
        <v>0</v>
      </c>
      <c r="K78" s="129"/>
      <c r="L78" s="188"/>
      <c r="S78" s="10"/>
      <c r="T78" s="10"/>
      <c r="U78" s="10"/>
      <c r="V78" s="10"/>
      <c r="W78" s="10"/>
      <c r="X78" s="10"/>
      <c r="Y78" s="10"/>
      <c r="Z78" s="10"/>
      <c r="AA78" s="10"/>
      <c r="AB78" s="10"/>
      <c r="AC78" s="10"/>
      <c r="AD78" s="10"/>
      <c r="AE78" s="10"/>
    </row>
    <row r="79" s="9" customFormat="1" ht="24.96" customHeight="1">
      <c r="A79" s="9"/>
      <c r="B79" s="178"/>
      <c r="C79" s="179"/>
      <c r="D79" s="180" t="s">
        <v>7550</v>
      </c>
      <c r="E79" s="181"/>
      <c r="F79" s="181"/>
      <c r="G79" s="181"/>
      <c r="H79" s="181"/>
      <c r="I79" s="181"/>
      <c r="J79" s="182">
        <f>J347</f>
        <v>0</v>
      </c>
      <c r="K79" s="179"/>
      <c r="L79" s="183"/>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48"/>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48"/>
      <c r="S85" s="42"/>
      <c r="T85" s="42"/>
      <c r="U85" s="42"/>
      <c r="V85" s="42"/>
      <c r="W85" s="42"/>
      <c r="X85" s="42"/>
      <c r="Y85" s="42"/>
      <c r="Z85" s="42"/>
      <c r="AA85" s="42"/>
      <c r="AB85" s="42"/>
      <c r="AC85" s="42"/>
      <c r="AD85" s="42"/>
      <c r="AE85" s="42"/>
    </row>
    <row r="86" s="2" customFormat="1" ht="24.96" customHeight="1">
      <c r="A86" s="42"/>
      <c r="B86" s="43"/>
      <c r="C86" s="26" t="s">
        <v>153</v>
      </c>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6.5" customHeight="1">
      <c r="A89" s="42"/>
      <c r="B89" s="43"/>
      <c r="C89" s="44"/>
      <c r="D89" s="44"/>
      <c r="E89" s="173" t="str">
        <f>E7</f>
        <v>Zámecké konírny - Community Hub</v>
      </c>
      <c r="F89" s="35"/>
      <c r="G89" s="35"/>
      <c r="H89" s="35"/>
      <c r="I89" s="44"/>
      <c r="J89" s="44"/>
      <c r="K89" s="44"/>
      <c r="L89" s="148"/>
      <c r="S89" s="42"/>
      <c r="T89" s="42"/>
      <c r="U89" s="42"/>
      <c r="V89" s="42"/>
      <c r="W89" s="42"/>
      <c r="X89" s="42"/>
      <c r="Y89" s="42"/>
      <c r="Z89" s="42"/>
      <c r="AA89" s="42"/>
      <c r="AB89" s="42"/>
      <c r="AC89" s="42"/>
      <c r="AD89" s="42"/>
      <c r="AE89" s="42"/>
    </row>
    <row r="90" s="1" customFormat="1" ht="12" customHeight="1">
      <c r="B90" s="24"/>
      <c r="C90" s="35" t="s">
        <v>143</v>
      </c>
      <c r="D90" s="25"/>
      <c r="E90" s="25"/>
      <c r="F90" s="25"/>
      <c r="G90" s="25"/>
      <c r="H90" s="25"/>
      <c r="I90" s="25"/>
      <c r="J90" s="25"/>
      <c r="K90" s="25"/>
      <c r="L90" s="23"/>
    </row>
    <row r="91" s="2" customFormat="1" ht="16.5" customHeight="1">
      <c r="A91" s="42"/>
      <c r="B91" s="43"/>
      <c r="C91" s="44"/>
      <c r="D91" s="44"/>
      <c r="E91" s="173" t="s">
        <v>586</v>
      </c>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587</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73" t="str">
        <f>E11</f>
        <v>1.6 - VZT_Mléčnice</v>
      </c>
      <c r="F93" s="44"/>
      <c r="G93" s="44"/>
      <c r="H93" s="44"/>
      <c r="I93" s="44"/>
      <c r="J93" s="44"/>
      <c r="K93" s="44"/>
      <c r="L93" s="148"/>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F14</f>
        <v>Park B.Němcové, Karviná Fryštát</v>
      </c>
      <c r="G95" s="44"/>
      <c r="H95" s="44"/>
      <c r="I95" s="35" t="s">
        <v>24</v>
      </c>
      <c r="J95" s="76" t="str">
        <f>IF(J14="","",J14)</f>
        <v>17. 9. 2023</v>
      </c>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25.65" customHeight="1">
      <c r="A97" s="42"/>
      <c r="B97" s="43"/>
      <c r="C97" s="35" t="s">
        <v>28</v>
      </c>
      <c r="D97" s="44"/>
      <c r="E97" s="44"/>
      <c r="F97" s="30" t="str">
        <f>E17</f>
        <v>Statutární město Karviná</v>
      </c>
      <c r="G97" s="44"/>
      <c r="H97" s="44"/>
      <c r="I97" s="35" t="s">
        <v>36</v>
      </c>
      <c r="J97" s="40" t="str">
        <f>E23</f>
        <v>Amun Pro s.r.o., Třanovice</v>
      </c>
      <c r="K97" s="44"/>
      <c r="L97" s="148"/>
      <c r="S97" s="42"/>
      <c r="T97" s="42"/>
      <c r="U97" s="42"/>
      <c r="V97" s="42"/>
      <c r="W97" s="42"/>
      <c r="X97" s="42"/>
      <c r="Y97" s="42"/>
      <c r="Z97" s="42"/>
      <c r="AA97" s="42"/>
      <c r="AB97" s="42"/>
      <c r="AC97" s="42"/>
      <c r="AD97" s="42"/>
      <c r="AE97" s="42"/>
    </row>
    <row r="98" s="2" customFormat="1" ht="15.15" customHeight="1">
      <c r="A98" s="42"/>
      <c r="B98" s="43"/>
      <c r="C98" s="35" t="s">
        <v>34</v>
      </c>
      <c r="D98" s="44"/>
      <c r="E98" s="44"/>
      <c r="F98" s="30" t="str">
        <f>IF(E20="","",E20)</f>
        <v>Vyplň údaj</v>
      </c>
      <c r="G98" s="44"/>
      <c r="H98" s="44"/>
      <c r="I98" s="35" t="s">
        <v>40</v>
      </c>
      <c r="J98" s="40" t="str">
        <f>E26</f>
        <v xml:space="preserve"> </v>
      </c>
      <c r="K98" s="44"/>
      <c r="L98" s="148"/>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11" customFormat="1" ht="29.28" customHeight="1">
      <c r="A100" s="189"/>
      <c r="B100" s="190"/>
      <c r="C100" s="191" t="s">
        <v>154</v>
      </c>
      <c r="D100" s="192" t="s">
        <v>63</v>
      </c>
      <c r="E100" s="192" t="s">
        <v>59</v>
      </c>
      <c r="F100" s="192" t="s">
        <v>60</v>
      </c>
      <c r="G100" s="192" t="s">
        <v>155</v>
      </c>
      <c r="H100" s="192" t="s">
        <v>156</v>
      </c>
      <c r="I100" s="192" t="s">
        <v>157</v>
      </c>
      <c r="J100" s="192" t="s">
        <v>147</v>
      </c>
      <c r="K100" s="193" t="s">
        <v>158</v>
      </c>
      <c r="L100" s="194"/>
      <c r="M100" s="96" t="s">
        <v>33</v>
      </c>
      <c r="N100" s="97" t="s">
        <v>48</v>
      </c>
      <c r="O100" s="97" t="s">
        <v>159</v>
      </c>
      <c r="P100" s="97" t="s">
        <v>160</v>
      </c>
      <c r="Q100" s="97" t="s">
        <v>161</v>
      </c>
      <c r="R100" s="97" t="s">
        <v>162</v>
      </c>
      <c r="S100" s="97" t="s">
        <v>163</v>
      </c>
      <c r="T100" s="98" t="s">
        <v>164</v>
      </c>
      <c r="U100" s="189"/>
      <c r="V100" s="189"/>
      <c r="W100" s="189"/>
      <c r="X100" s="189"/>
      <c r="Y100" s="189"/>
      <c r="Z100" s="189"/>
      <c r="AA100" s="189"/>
      <c r="AB100" s="189"/>
      <c r="AC100" s="189"/>
      <c r="AD100" s="189"/>
      <c r="AE100" s="189"/>
    </row>
    <row r="101" s="2" customFormat="1" ht="22.8" customHeight="1">
      <c r="A101" s="42"/>
      <c r="B101" s="43"/>
      <c r="C101" s="103" t="s">
        <v>165</v>
      </c>
      <c r="D101" s="44"/>
      <c r="E101" s="44"/>
      <c r="F101" s="44"/>
      <c r="G101" s="44"/>
      <c r="H101" s="44"/>
      <c r="I101" s="44"/>
      <c r="J101" s="195">
        <f>BK101</f>
        <v>0</v>
      </c>
      <c r="K101" s="44"/>
      <c r="L101" s="48"/>
      <c r="M101" s="99"/>
      <c r="N101" s="196"/>
      <c r="O101" s="100"/>
      <c r="P101" s="197">
        <f>P102+P200+P254+P297+P323+P347</f>
        <v>0</v>
      </c>
      <c r="Q101" s="100"/>
      <c r="R101" s="197">
        <f>R102+R200+R254+R297+R323+R347</f>
        <v>0</v>
      </c>
      <c r="S101" s="100"/>
      <c r="T101" s="198">
        <f>T102+T200+T254+T297+T323+T347</f>
        <v>0</v>
      </c>
      <c r="U101" s="42"/>
      <c r="V101" s="42"/>
      <c r="W101" s="42"/>
      <c r="X101" s="42"/>
      <c r="Y101" s="42"/>
      <c r="Z101" s="42"/>
      <c r="AA101" s="42"/>
      <c r="AB101" s="42"/>
      <c r="AC101" s="42"/>
      <c r="AD101" s="42"/>
      <c r="AE101" s="42"/>
      <c r="AT101" s="20" t="s">
        <v>77</v>
      </c>
      <c r="AU101" s="20" t="s">
        <v>148</v>
      </c>
      <c r="BK101" s="199">
        <f>BK102+BK200+BK254+BK297+BK323+BK347</f>
        <v>0</v>
      </c>
    </row>
    <row r="102" s="12" customFormat="1" ht="25.92" customHeight="1">
      <c r="A102" s="12"/>
      <c r="B102" s="200"/>
      <c r="C102" s="201"/>
      <c r="D102" s="202" t="s">
        <v>77</v>
      </c>
      <c r="E102" s="203" t="s">
        <v>7551</v>
      </c>
      <c r="F102" s="203" t="s">
        <v>7552</v>
      </c>
      <c r="G102" s="201"/>
      <c r="H102" s="201"/>
      <c r="I102" s="204"/>
      <c r="J102" s="205">
        <f>BK102</f>
        <v>0</v>
      </c>
      <c r="K102" s="201"/>
      <c r="L102" s="206"/>
      <c r="M102" s="207"/>
      <c r="N102" s="208"/>
      <c r="O102" s="208"/>
      <c r="P102" s="209">
        <f>P103+SUM(P104:P146)+P157+P166+P169</f>
        <v>0</v>
      </c>
      <c r="Q102" s="208"/>
      <c r="R102" s="209">
        <f>R103+SUM(R104:R146)+R157+R166+R169</f>
        <v>0</v>
      </c>
      <c r="S102" s="208"/>
      <c r="T102" s="210">
        <f>T103+SUM(T104:T146)+T157+T166+T169</f>
        <v>0</v>
      </c>
      <c r="U102" s="12"/>
      <c r="V102" s="12"/>
      <c r="W102" s="12"/>
      <c r="X102" s="12"/>
      <c r="Y102" s="12"/>
      <c r="Z102" s="12"/>
      <c r="AA102" s="12"/>
      <c r="AB102" s="12"/>
      <c r="AC102" s="12"/>
      <c r="AD102" s="12"/>
      <c r="AE102" s="12"/>
      <c r="AR102" s="211" t="s">
        <v>85</v>
      </c>
      <c r="AT102" s="212" t="s">
        <v>77</v>
      </c>
      <c r="AU102" s="212" t="s">
        <v>78</v>
      </c>
      <c r="AY102" s="211" t="s">
        <v>168</v>
      </c>
      <c r="BK102" s="213">
        <f>BK103+SUM(BK104:BK146)+BK157+BK166+BK169</f>
        <v>0</v>
      </c>
    </row>
    <row r="103" s="2" customFormat="1" ht="37.8" customHeight="1">
      <c r="A103" s="42"/>
      <c r="B103" s="43"/>
      <c r="C103" s="216" t="s">
        <v>87</v>
      </c>
      <c r="D103" s="216" t="s">
        <v>170</v>
      </c>
      <c r="E103" s="217" t="s">
        <v>7553</v>
      </c>
      <c r="F103" s="218" t="s">
        <v>7554</v>
      </c>
      <c r="G103" s="219" t="s">
        <v>1053</v>
      </c>
      <c r="H103" s="220">
        <v>1</v>
      </c>
      <c r="I103" s="221"/>
      <c r="J103" s="222">
        <f>ROUND(I103*H103,2)</f>
        <v>0</v>
      </c>
      <c r="K103" s="218" t="s">
        <v>33</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85</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121</v>
      </c>
    </row>
    <row r="104" s="2" customFormat="1">
      <c r="A104" s="42"/>
      <c r="B104" s="43"/>
      <c r="C104" s="44"/>
      <c r="D104" s="229" t="s">
        <v>176</v>
      </c>
      <c r="E104" s="44"/>
      <c r="F104" s="230" t="s">
        <v>7555</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85</v>
      </c>
    </row>
    <row r="105" s="2" customFormat="1" ht="24.15" customHeight="1">
      <c r="A105" s="42"/>
      <c r="B105" s="43"/>
      <c r="C105" s="216" t="s">
        <v>118</v>
      </c>
      <c r="D105" s="216" t="s">
        <v>170</v>
      </c>
      <c r="E105" s="217" t="s">
        <v>7556</v>
      </c>
      <c r="F105" s="218" t="s">
        <v>7557</v>
      </c>
      <c r="G105" s="219" t="s">
        <v>7332</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127</v>
      </c>
    </row>
    <row r="106" s="2" customFormat="1">
      <c r="A106" s="42"/>
      <c r="B106" s="43"/>
      <c r="C106" s="44"/>
      <c r="D106" s="229" t="s">
        <v>176</v>
      </c>
      <c r="E106" s="44"/>
      <c r="F106" s="230" t="s">
        <v>7557</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121</v>
      </c>
      <c r="D107" s="216" t="s">
        <v>170</v>
      </c>
      <c r="E107" s="217" t="s">
        <v>7558</v>
      </c>
      <c r="F107" s="218" t="s">
        <v>7559</v>
      </c>
      <c r="G107" s="219" t="s">
        <v>1053</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133</v>
      </c>
    </row>
    <row r="108" s="2" customFormat="1">
      <c r="A108" s="42"/>
      <c r="B108" s="43"/>
      <c r="C108" s="44"/>
      <c r="D108" s="229" t="s">
        <v>176</v>
      </c>
      <c r="E108" s="44"/>
      <c r="F108" s="230" t="s">
        <v>7559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124</v>
      </c>
      <c r="D109" s="216" t="s">
        <v>170</v>
      </c>
      <c r="E109" s="217" t="s">
        <v>7560</v>
      </c>
      <c r="F109" s="218" t="s">
        <v>7561</v>
      </c>
      <c r="G109" s="219" t="s">
        <v>1053</v>
      </c>
      <c r="H109" s="220">
        <v>2</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230</v>
      </c>
    </row>
    <row r="110" s="2" customFormat="1">
      <c r="A110" s="42"/>
      <c r="B110" s="43"/>
      <c r="C110" s="44"/>
      <c r="D110" s="229" t="s">
        <v>176</v>
      </c>
      <c r="E110" s="44"/>
      <c r="F110" s="230" t="s">
        <v>7561</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c r="A111" s="42"/>
      <c r="B111" s="43"/>
      <c r="C111" s="44"/>
      <c r="D111" s="229" t="s">
        <v>549</v>
      </c>
      <c r="E111" s="44"/>
      <c r="F111" s="257" t="s">
        <v>7562</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549</v>
      </c>
      <c r="AU111" s="20" t="s">
        <v>85</v>
      </c>
    </row>
    <row r="112" s="2" customFormat="1" ht="24.15" customHeight="1">
      <c r="A112" s="42"/>
      <c r="B112" s="43"/>
      <c r="C112" s="216" t="s">
        <v>127</v>
      </c>
      <c r="D112" s="216" t="s">
        <v>170</v>
      </c>
      <c r="E112" s="217" t="s">
        <v>7563</v>
      </c>
      <c r="F112" s="218" t="s">
        <v>7564</v>
      </c>
      <c r="G112" s="219" t="s">
        <v>1053</v>
      </c>
      <c r="H112" s="220">
        <v>1</v>
      </c>
      <c r="I112" s="221"/>
      <c r="J112" s="222">
        <f>ROUND(I112*H112,2)</f>
        <v>0</v>
      </c>
      <c r="K112" s="218" t="s">
        <v>33</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85</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242</v>
      </c>
    </row>
    <row r="113" s="2" customFormat="1">
      <c r="A113" s="42"/>
      <c r="B113" s="43"/>
      <c r="C113" s="44"/>
      <c r="D113" s="229" t="s">
        <v>176</v>
      </c>
      <c r="E113" s="44"/>
      <c r="F113" s="230" t="s">
        <v>7564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85</v>
      </c>
    </row>
    <row r="114" s="2" customFormat="1" ht="24.15" customHeight="1">
      <c r="A114" s="42"/>
      <c r="B114" s="43"/>
      <c r="C114" s="216" t="s">
        <v>130</v>
      </c>
      <c r="D114" s="216" t="s">
        <v>170</v>
      </c>
      <c r="E114" s="217" t="s">
        <v>7565</v>
      </c>
      <c r="F114" s="218" t="s">
        <v>7566</v>
      </c>
      <c r="G114" s="219" t="s">
        <v>1053</v>
      </c>
      <c r="H114" s="220">
        <v>2</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85</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254</v>
      </c>
    </row>
    <row r="115" s="2" customFormat="1">
      <c r="A115" s="42"/>
      <c r="B115" s="43"/>
      <c r="C115" s="44"/>
      <c r="D115" s="229" t="s">
        <v>176</v>
      </c>
      <c r="E115" s="44"/>
      <c r="F115" s="230" t="s">
        <v>7566</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85</v>
      </c>
    </row>
    <row r="116" s="2" customFormat="1" ht="24.15" customHeight="1">
      <c r="A116" s="42"/>
      <c r="B116" s="43"/>
      <c r="C116" s="216" t="s">
        <v>133</v>
      </c>
      <c r="D116" s="216" t="s">
        <v>170</v>
      </c>
      <c r="E116" s="217" t="s">
        <v>7567</v>
      </c>
      <c r="F116" s="218" t="s">
        <v>7568</v>
      </c>
      <c r="G116" s="219" t="s">
        <v>7332</v>
      </c>
      <c r="H116" s="220">
        <v>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85</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266</v>
      </c>
    </row>
    <row r="117" s="2" customFormat="1">
      <c r="A117" s="42"/>
      <c r="B117" s="43"/>
      <c r="C117" s="44"/>
      <c r="D117" s="229" t="s">
        <v>176</v>
      </c>
      <c r="E117" s="44"/>
      <c r="F117" s="230" t="s">
        <v>7568</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85</v>
      </c>
    </row>
    <row r="118" s="2" customFormat="1" ht="16.5" customHeight="1">
      <c r="A118" s="42"/>
      <c r="B118" s="43"/>
      <c r="C118" s="216" t="s">
        <v>136</v>
      </c>
      <c r="D118" s="216" t="s">
        <v>170</v>
      </c>
      <c r="E118" s="217" t="s">
        <v>7569</v>
      </c>
      <c r="F118" s="218" t="s">
        <v>7570</v>
      </c>
      <c r="G118" s="219" t="s">
        <v>7332</v>
      </c>
      <c r="H118" s="220">
        <v>5</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85</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280</v>
      </c>
    </row>
    <row r="119" s="2" customFormat="1">
      <c r="A119" s="42"/>
      <c r="B119" s="43"/>
      <c r="C119" s="44"/>
      <c r="D119" s="229" t="s">
        <v>176</v>
      </c>
      <c r="E119" s="44"/>
      <c r="F119" s="230" t="s">
        <v>7570</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85</v>
      </c>
    </row>
    <row r="120" s="2" customFormat="1" ht="16.5" customHeight="1">
      <c r="A120" s="42"/>
      <c r="B120" s="43"/>
      <c r="C120" s="216" t="s">
        <v>230</v>
      </c>
      <c r="D120" s="216" t="s">
        <v>170</v>
      </c>
      <c r="E120" s="217" t="s">
        <v>7571</v>
      </c>
      <c r="F120" s="218" t="s">
        <v>7572</v>
      </c>
      <c r="G120" s="219" t="s">
        <v>7332</v>
      </c>
      <c r="H120" s="220">
        <v>2</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85</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293</v>
      </c>
    </row>
    <row r="121" s="2" customFormat="1">
      <c r="A121" s="42"/>
      <c r="B121" s="43"/>
      <c r="C121" s="44"/>
      <c r="D121" s="229" t="s">
        <v>176</v>
      </c>
      <c r="E121" s="44"/>
      <c r="F121" s="230" t="s">
        <v>7572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85</v>
      </c>
    </row>
    <row r="122" s="2" customFormat="1" ht="16.5" customHeight="1">
      <c r="A122" s="42"/>
      <c r="B122" s="43"/>
      <c r="C122" s="216" t="s">
        <v>236</v>
      </c>
      <c r="D122" s="216" t="s">
        <v>170</v>
      </c>
      <c r="E122" s="217" t="s">
        <v>7573</v>
      </c>
      <c r="F122" s="218" t="s">
        <v>7574</v>
      </c>
      <c r="G122" s="219" t="s">
        <v>7332</v>
      </c>
      <c r="H122" s="220">
        <v>3</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85</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306</v>
      </c>
    </row>
    <row r="123" s="2" customFormat="1">
      <c r="A123" s="42"/>
      <c r="B123" s="43"/>
      <c r="C123" s="44"/>
      <c r="D123" s="229" t="s">
        <v>176</v>
      </c>
      <c r="E123" s="44"/>
      <c r="F123" s="230" t="s">
        <v>7574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85</v>
      </c>
    </row>
    <row r="124" s="2" customFormat="1" ht="37.8" customHeight="1">
      <c r="A124" s="42"/>
      <c r="B124" s="43"/>
      <c r="C124" s="216" t="s">
        <v>242</v>
      </c>
      <c r="D124" s="216" t="s">
        <v>170</v>
      </c>
      <c r="E124" s="217" t="s">
        <v>7575</v>
      </c>
      <c r="F124" s="218" t="s">
        <v>7576</v>
      </c>
      <c r="G124" s="219" t="s">
        <v>7332</v>
      </c>
      <c r="H124" s="220">
        <v>1</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85</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318</v>
      </c>
    </row>
    <row r="125" s="2" customFormat="1">
      <c r="A125" s="42"/>
      <c r="B125" s="43"/>
      <c r="C125" s="44"/>
      <c r="D125" s="229" t="s">
        <v>176</v>
      </c>
      <c r="E125" s="44"/>
      <c r="F125" s="230" t="s">
        <v>7577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85</v>
      </c>
    </row>
    <row r="126" s="2" customFormat="1" ht="37.8" customHeight="1">
      <c r="A126" s="42"/>
      <c r="B126" s="43"/>
      <c r="C126" s="216" t="s">
        <v>248</v>
      </c>
      <c r="D126" s="216" t="s">
        <v>170</v>
      </c>
      <c r="E126" s="217" t="s">
        <v>7578</v>
      </c>
      <c r="F126" s="218" t="s">
        <v>7579</v>
      </c>
      <c r="G126" s="219" t="s">
        <v>7332</v>
      </c>
      <c r="H126" s="220">
        <v>3</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85</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330</v>
      </c>
    </row>
    <row r="127" s="2" customFormat="1">
      <c r="A127" s="42"/>
      <c r="B127" s="43"/>
      <c r="C127" s="44"/>
      <c r="D127" s="229" t="s">
        <v>176</v>
      </c>
      <c r="E127" s="44"/>
      <c r="F127" s="230" t="s">
        <v>7580</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85</v>
      </c>
    </row>
    <row r="128" s="2" customFormat="1" ht="37.8" customHeight="1">
      <c r="A128" s="42"/>
      <c r="B128" s="43"/>
      <c r="C128" s="216" t="s">
        <v>254</v>
      </c>
      <c r="D128" s="216" t="s">
        <v>170</v>
      </c>
      <c r="E128" s="217" t="s">
        <v>7581</v>
      </c>
      <c r="F128" s="218" t="s">
        <v>7582</v>
      </c>
      <c r="G128" s="219" t="s">
        <v>7332</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85</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342</v>
      </c>
    </row>
    <row r="129" s="2" customFormat="1">
      <c r="A129" s="42"/>
      <c r="B129" s="43"/>
      <c r="C129" s="44"/>
      <c r="D129" s="229" t="s">
        <v>176</v>
      </c>
      <c r="E129" s="44"/>
      <c r="F129" s="230" t="s">
        <v>7583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85</v>
      </c>
    </row>
    <row r="130" s="2" customFormat="1" ht="37.8" customHeight="1">
      <c r="A130" s="42"/>
      <c r="B130" s="43"/>
      <c r="C130" s="216" t="s">
        <v>8</v>
      </c>
      <c r="D130" s="216" t="s">
        <v>170</v>
      </c>
      <c r="E130" s="217" t="s">
        <v>7584</v>
      </c>
      <c r="F130" s="218" t="s">
        <v>7585</v>
      </c>
      <c r="G130" s="219" t="s">
        <v>7332</v>
      </c>
      <c r="H130" s="220">
        <v>2</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85</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354</v>
      </c>
    </row>
    <row r="131" s="2" customFormat="1">
      <c r="A131" s="42"/>
      <c r="B131" s="43"/>
      <c r="C131" s="44"/>
      <c r="D131" s="229" t="s">
        <v>176</v>
      </c>
      <c r="E131" s="44"/>
      <c r="F131" s="230" t="s">
        <v>7586</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85</v>
      </c>
    </row>
    <row r="132" s="2" customFormat="1" ht="16.5" customHeight="1">
      <c r="A132" s="42"/>
      <c r="B132" s="43"/>
      <c r="C132" s="216" t="s">
        <v>266</v>
      </c>
      <c r="D132" s="216" t="s">
        <v>170</v>
      </c>
      <c r="E132" s="217" t="s">
        <v>7587</v>
      </c>
      <c r="F132" s="218" t="s">
        <v>7588</v>
      </c>
      <c r="G132" s="219" t="s">
        <v>7332</v>
      </c>
      <c r="H132" s="220">
        <v>3</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85</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366</v>
      </c>
    </row>
    <row r="133" s="2" customFormat="1">
      <c r="A133" s="42"/>
      <c r="B133" s="43"/>
      <c r="C133" s="44"/>
      <c r="D133" s="229" t="s">
        <v>176</v>
      </c>
      <c r="E133" s="44"/>
      <c r="F133" s="230" t="s">
        <v>7588</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85</v>
      </c>
    </row>
    <row r="134" s="2" customFormat="1" ht="16.5" customHeight="1">
      <c r="A134" s="42"/>
      <c r="B134" s="43"/>
      <c r="C134" s="216" t="s">
        <v>273</v>
      </c>
      <c r="D134" s="216" t="s">
        <v>170</v>
      </c>
      <c r="E134" s="217" t="s">
        <v>7589</v>
      </c>
      <c r="F134" s="218" t="s">
        <v>7590</v>
      </c>
      <c r="G134" s="219" t="s">
        <v>7332</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85</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378</v>
      </c>
    </row>
    <row r="135" s="2" customFormat="1">
      <c r="A135" s="42"/>
      <c r="B135" s="43"/>
      <c r="C135" s="44"/>
      <c r="D135" s="229" t="s">
        <v>176</v>
      </c>
      <c r="E135" s="44"/>
      <c r="F135" s="230" t="s">
        <v>7590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85</v>
      </c>
    </row>
    <row r="136" s="2" customFormat="1" ht="24.15" customHeight="1">
      <c r="A136" s="42"/>
      <c r="B136" s="43"/>
      <c r="C136" s="216" t="s">
        <v>280</v>
      </c>
      <c r="D136" s="216" t="s">
        <v>170</v>
      </c>
      <c r="E136" s="217" t="s">
        <v>7591</v>
      </c>
      <c r="F136" s="218" t="s">
        <v>7592</v>
      </c>
      <c r="G136" s="219" t="s">
        <v>1053</v>
      </c>
      <c r="H136" s="220">
        <v>3</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85</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391</v>
      </c>
    </row>
    <row r="137" s="2" customFormat="1">
      <c r="A137" s="42"/>
      <c r="B137" s="43"/>
      <c r="C137" s="44"/>
      <c r="D137" s="229" t="s">
        <v>176</v>
      </c>
      <c r="E137" s="44"/>
      <c r="F137" s="230" t="s">
        <v>7592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85</v>
      </c>
    </row>
    <row r="138" s="2" customFormat="1" ht="37.8" customHeight="1">
      <c r="A138" s="42"/>
      <c r="B138" s="43"/>
      <c r="C138" s="216" t="s">
        <v>287</v>
      </c>
      <c r="D138" s="216" t="s">
        <v>170</v>
      </c>
      <c r="E138" s="217" t="s">
        <v>7593</v>
      </c>
      <c r="F138" s="218" t="s">
        <v>7594</v>
      </c>
      <c r="G138" s="219" t="s">
        <v>1053</v>
      </c>
      <c r="H138" s="220">
        <v>2</v>
      </c>
      <c r="I138" s="221"/>
      <c r="J138" s="222">
        <f>ROUND(I138*H138,2)</f>
        <v>0</v>
      </c>
      <c r="K138" s="218" t="s">
        <v>33</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85</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404</v>
      </c>
    </row>
    <row r="139" s="2" customFormat="1">
      <c r="A139" s="42"/>
      <c r="B139" s="43"/>
      <c r="C139" s="44"/>
      <c r="D139" s="229" t="s">
        <v>176</v>
      </c>
      <c r="E139" s="44"/>
      <c r="F139" s="230" t="s">
        <v>7595</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85</v>
      </c>
    </row>
    <row r="140" s="2" customFormat="1" ht="16.5" customHeight="1">
      <c r="A140" s="42"/>
      <c r="B140" s="43"/>
      <c r="C140" s="216" t="s">
        <v>293</v>
      </c>
      <c r="D140" s="216" t="s">
        <v>170</v>
      </c>
      <c r="E140" s="217" t="s">
        <v>7596</v>
      </c>
      <c r="F140" s="218" t="s">
        <v>7597</v>
      </c>
      <c r="G140" s="219" t="s">
        <v>7332</v>
      </c>
      <c r="H140" s="220">
        <v>1</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85</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417</v>
      </c>
    </row>
    <row r="141" s="2" customFormat="1">
      <c r="A141" s="42"/>
      <c r="B141" s="43"/>
      <c r="C141" s="44"/>
      <c r="D141" s="229" t="s">
        <v>176</v>
      </c>
      <c r="E141" s="44"/>
      <c r="F141" s="230" t="s">
        <v>7597</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85</v>
      </c>
    </row>
    <row r="142" s="2" customFormat="1" ht="21.75" customHeight="1">
      <c r="A142" s="42"/>
      <c r="B142" s="43"/>
      <c r="C142" s="216" t="s">
        <v>7</v>
      </c>
      <c r="D142" s="216" t="s">
        <v>170</v>
      </c>
      <c r="E142" s="217" t="s">
        <v>7598</v>
      </c>
      <c r="F142" s="218" t="s">
        <v>7599</v>
      </c>
      <c r="G142" s="219" t="s">
        <v>7332</v>
      </c>
      <c r="H142" s="220">
        <v>2</v>
      </c>
      <c r="I142" s="221"/>
      <c r="J142" s="222">
        <f>ROUND(I142*H142,2)</f>
        <v>0</v>
      </c>
      <c r="K142" s="218" t="s">
        <v>33</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85</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430</v>
      </c>
    </row>
    <row r="143" s="2" customFormat="1">
      <c r="A143" s="42"/>
      <c r="B143" s="43"/>
      <c r="C143" s="44"/>
      <c r="D143" s="229" t="s">
        <v>176</v>
      </c>
      <c r="E143" s="44"/>
      <c r="F143" s="230" t="s">
        <v>7599</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85</v>
      </c>
    </row>
    <row r="144" s="2" customFormat="1" ht="21.75" customHeight="1">
      <c r="A144" s="42"/>
      <c r="B144" s="43"/>
      <c r="C144" s="216" t="s">
        <v>306</v>
      </c>
      <c r="D144" s="216" t="s">
        <v>170</v>
      </c>
      <c r="E144" s="217" t="s">
        <v>7600</v>
      </c>
      <c r="F144" s="218" t="s">
        <v>7601</v>
      </c>
      <c r="G144" s="219" t="s">
        <v>7332</v>
      </c>
      <c r="H144" s="220">
        <v>6</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85</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442</v>
      </c>
    </row>
    <row r="145" s="2" customFormat="1">
      <c r="A145" s="42"/>
      <c r="B145" s="43"/>
      <c r="C145" s="44"/>
      <c r="D145" s="229" t="s">
        <v>176</v>
      </c>
      <c r="E145" s="44"/>
      <c r="F145" s="230" t="s">
        <v>7601</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85</v>
      </c>
    </row>
    <row r="146" s="12" customFormat="1" ht="22.8" customHeight="1">
      <c r="A146" s="12"/>
      <c r="B146" s="200"/>
      <c r="C146" s="201"/>
      <c r="D146" s="202" t="s">
        <v>77</v>
      </c>
      <c r="E146" s="214" t="s">
        <v>7602</v>
      </c>
      <c r="F146" s="214" t="s">
        <v>7603</v>
      </c>
      <c r="G146" s="201"/>
      <c r="H146" s="201"/>
      <c r="I146" s="204"/>
      <c r="J146" s="215">
        <f>BK146</f>
        <v>0</v>
      </c>
      <c r="K146" s="201"/>
      <c r="L146" s="206"/>
      <c r="M146" s="207"/>
      <c r="N146" s="208"/>
      <c r="O146" s="208"/>
      <c r="P146" s="209">
        <f>SUM(P147:P156)</f>
        <v>0</v>
      </c>
      <c r="Q146" s="208"/>
      <c r="R146" s="209">
        <f>SUM(R147:R156)</f>
        <v>0</v>
      </c>
      <c r="S146" s="208"/>
      <c r="T146" s="210">
        <f>SUM(T147:T156)</f>
        <v>0</v>
      </c>
      <c r="U146" s="12"/>
      <c r="V146" s="12"/>
      <c r="W146" s="12"/>
      <c r="X146" s="12"/>
      <c r="Y146" s="12"/>
      <c r="Z146" s="12"/>
      <c r="AA146" s="12"/>
      <c r="AB146" s="12"/>
      <c r="AC146" s="12"/>
      <c r="AD146" s="12"/>
      <c r="AE146" s="12"/>
      <c r="AR146" s="211" t="s">
        <v>85</v>
      </c>
      <c r="AT146" s="212" t="s">
        <v>77</v>
      </c>
      <c r="AU146" s="212" t="s">
        <v>85</v>
      </c>
      <c r="AY146" s="211" t="s">
        <v>168</v>
      </c>
      <c r="BK146" s="213">
        <f>SUM(BK147:BK156)</f>
        <v>0</v>
      </c>
    </row>
    <row r="147" s="2" customFormat="1" ht="16.5" customHeight="1">
      <c r="A147" s="42"/>
      <c r="B147" s="43"/>
      <c r="C147" s="216" t="s">
        <v>312</v>
      </c>
      <c r="D147" s="216" t="s">
        <v>170</v>
      </c>
      <c r="E147" s="217" t="s">
        <v>7604</v>
      </c>
      <c r="F147" s="218" t="s">
        <v>7605</v>
      </c>
      <c r="G147" s="219" t="s">
        <v>173</v>
      </c>
      <c r="H147" s="220">
        <v>18</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454</v>
      </c>
    </row>
    <row r="148" s="2" customFormat="1">
      <c r="A148" s="42"/>
      <c r="B148" s="43"/>
      <c r="C148" s="44"/>
      <c r="D148" s="229" t="s">
        <v>176</v>
      </c>
      <c r="E148" s="44"/>
      <c r="F148" s="230" t="s">
        <v>7605</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ht="16.5" customHeight="1">
      <c r="A149" s="42"/>
      <c r="B149" s="43"/>
      <c r="C149" s="216" t="s">
        <v>318</v>
      </c>
      <c r="D149" s="216" t="s">
        <v>170</v>
      </c>
      <c r="E149" s="217" t="s">
        <v>7606</v>
      </c>
      <c r="F149" s="218" t="s">
        <v>7607</v>
      </c>
      <c r="G149" s="219" t="s">
        <v>173</v>
      </c>
      <c r="H149" s="220">
        <v>73.599999999999994</v>
      </c>
      <c r="I149" s="221"/>
      <c r="J149" s="222">
        <f>ROUND(I149*H149,2)</f>
        <v>0</v>
      </c>
      <c r="K149" s="218" t="s">
        <v>33</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466</v>
      </c>
    </row>
    <row r="150" s="2" customFormat="1">
      <c r="A150" s="42"/>
      <c r="B150" s="43"/>
      <c r="C150" s="44"/>
      <c r="D150" s="229" t="s">
        <v>176</v>
      </c>
      <c r="E150" s="44"/>
      <c r="F150" s="230" t="s">
        <v>7607</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ht="16.5" customHeight="1">
      <c r="A151" s="42"/>
      <c r="B151" s="43"/>
      <c r="C151" s="216" t="s">
        <v>324</v>
      </c>
      <c r="D151" s="216" t="s">
        <v>170</v>
      </c>
      <c r="E151" s="217" t="s">
        <v>7608</v>
      </c>
      <c r="F151" s="218" t="s">
        <v>7609</v>
      </c>
      <c r="G151" s="219" t="s">
        <v>173</v>
      </c>
      <c r="H151" s="220">
        <v>115.5</v>
      </c>
      <c r="I151" s="221"/>
      <c r="J151" s="222">
        <f>ROUND(I151*H151,2)</f>
        <v>0</v>
      </c>
      <c r="K151" s="218" t="s">
        <v>33</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480</v>
      </c>
    </row>
    <row r="152" s="2" customFormat="1">
      <c r="A152" s="42"/>
      <c r="B152" s="43"/>
      <c r="C152" s="44"/>
      <c r="D152" s="229" t="s">
        <v>176</v>
      </c>
      <c r="E152" s="44"/>
      <c r="F152" s="230" t="s">
        <v>7609</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ht="16.5" customHeight="1">
      <c r="A153" s="42"/>
      <c r="B153" s="43"/>
      <c r="C153" s="216" t="s">
        <v>330</v>
      </c>
      <c r="D153" s="216" t="s">
        <v>170</v>
      </c>
      <c r="E153" s="217" t="s">
        <v>7610</v>
      </c>
      <c r="F153" s="218" t="s">
        <v>7611</v>
      </c>
      <c r="G153" s="219" t="s">
        <v>173</v>
      </c>
      <c r="H153" s="220">
        <v>66.299999999999997</v>
      </c>
      <c r="I153" s="221"/>
      <c r="J153" s="222">
        <f>ROUND(I153*H153,2)</f>
        <v>0</v>
      </c>
      <c r="K153" s="218" t="s">
        <v>33</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492</v>
      </c>
    </row>
    <row r="154" s="2" customFormat="1">
      <c r="A154" s="42"/>
      <c r="B154" s="43"/>
      <c r="C154" s="44"/>
      <c r="D154" s="229" t="s">
        <v>176</v>
      </c>
      <c r="E154" s="44"/>
      <c r="F154" s="230" t="s">
        <v>7611</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ht="16.5" customHeight="1">
      <c r="A155" s="42"/>
      <c r="B155" s="43"/>
      <c r="C155" s="216" t="s">
        <v>336</v>
      </c>
      <c r="D155" s="216" t="s">
        <v>170</v>
      </c>
      <c r="E155" s="217" t="s">
        <v>7612</v>
      </c>
      <c r="F155" s="218" t="s">
        <v>7613</v>
      </c>
      <c r="G155" s="219" t="s">
        <v>173</v>
      </c>
      <c r="H155" s="220">
        <v>33.600000000000001</v>
      </c>
      <c r="I155" s="221"/>
      <c r="J155" s="222">
        <f>ROUND(I155*H155,2)</f>
        <v>0</v>
      </c>
      <c r="K155" s="218" t="s">
        <v>33</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508</v>
      </c>
    </row>
    <row r="156" s="2" customFormat="1">
      <c r="A156" s="42"/>
      <c r="B156" s="43"/>
      <c r="C156" s="44"/>
      <c r="D156" s="229" t="s">
        <v>176</v>
      </c>
      <c r="E156" s="44"/>
      <c r="F156" s="230" t="s">
        <v>7613</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2" customFormat="1" ht="22.8" customHeight="1">
      <c r="A157" s="12"/>
      <c r="B157" s="200"/>
      <c r="C157" s="201"/>
      <c r="D157" s="202" t="s">
        <v>77</v>
      </c>
      <c r="E157" s="214" t="s">
        <v>7614</v>
      </c>
      <c r="F157" s="214" t="s">
        <v>7615</v>
      </c>
      <c r="G157" s="201"/>
      <c r="H157" s="201"/>
      <c r="I157" s="204"/>
      <c r="J157" s="215">
        <f>BK157</f>
        <v>0</v>
      </c>
      <c r="K157" s="201"/>
      <c r="L157" s="206"/>
      <c r="M157" s="207"/>
      <c r="N157" s="208"/>
      <c r="O157" s="208"/>
      <c r="P157" s="209">
        <f>SUM(P158:P165)</f>
        <v>0</v>
      </c>
      <c r="Q157" s="208"/>
      <c r="R157" s="209">
        <f>SUM(R158:R165)</f>
        <v>0</v>
      </c>
      <c r="S157" s="208"/>
      <c r="T157" s="210">
        <f>SUM(T158:T165)</f>
        <v>0</v>
      </c>
      <c r="U157" s="12"/>
      <c r="V157" s="12"/>
      <c r="W157" s="12"/>
      <c r="X157" s="12"/>
      <c r="Y157" s="12"/>
      <c r="Z157" s="12"/>
      <c r="AA157" s="12"/>
      <c r="AB157" s="12"/>
      <c r="AC157" s="12"/>
      <c r="AD157" s="12"/>
      <c r="AE157" s="12"/>
      <c r="AR157" s="211" t="s">
        <v>85</v>
      </c>
      <c r="AT157" s="212" t="s">
        <v>77</v>
      </c>
      <c r="AU157" s="212" t="s">
        <v>85</v>
      </c>
      <c r="AY157" s="211" t="s">
        <v>168</v>
      </c>
      <c r="BK157" s="213">
        <f>SUM(BK158:BK165)</f>
        <v>0</v>
      </c>
    </row>
    <row r="158" s="2" customFormat="1" ht="16.5" customHeight="1">
      <c r="A158" s="42"/>
      <c r="B158" s="43"/>
      <c r="C158" s="216" t="s">
        <v>342</v>
      </c>
      <c r="D158" s="216" t="s">
        <v>170</v>
      </c>
      <c r="E158" s="217" t="s">
        <v>7616</v>
      </c>
      <c r="F158" s="218" t="s">
        <v>7605</v>
      </c>
      <c r="G158" s="219" t="s">
        <v>173</v>
      </c>
      <c r="H158" s="220">
        <v>9</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521</v>
      </c>
    </row>
    <row r="159" s="2" customFormat="1">
      <c r="A159" s="42"/>
      <c r="B159" s="43"/>
      <c r="C159" s="44"/>
      <c r="D159" s="229" t="s">
        <v>176</v>
      </c>
      <c r="E159" s="44"/>
      <c r="F159" s="230" t="s">
        <v>7605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348</v>
      </c>
      <c r="D160" s="216" t="s">
        <v>170</v>
      </c>
      <c r="E160" s="217" t="s">
        <v>7617</v>
      </c>
      <c r="F160" s="218" t="s">
        <v>7607</v>
      </c>
      <c r="G160" s="219" t="s">
        <v>173</v>
      </c>
      <c r="H160" s="220">
        <v>8</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535</v>
      </c>
    </row>
    <row r="161" s="2" customFormat="1">
      <c r="A161" s="42"/>
      <c r="B161" s="43"/>
      <c r="C161" s="44"/>
      <c r="D161" s="229" t="s">
        <v>176</v>
      </c>
      <c r="E161" s="44"/>
      <c r="F161" s="230" t="s">
        <v>7607</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16" t="s">
        <v>354</v>
      </c>
      <c r="D162" s="216" t="s">
        <v>170</v>
      </c>
      <c r="E162" s="217" t="s">
        <v>7618</v>
      </c>
      <c r="F162" s="218" t="s">
        <v>7609</v>
      </c>
      <c r="G162" s="219" t="s">
        <v>173</v>
      </c>
      <c r="H162" s="220">
        <v>49.5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553</v>
      </c>
    </row>
    <row r="163" s="2" customFormat="1">
      <c r="A163" s="42"/>
      <c r="B163" s="43"/>
      <c r="C163" s="44"/>
      <c r="D163" s="229" t="s">
        <v>176</v>
      </c>
      <c r="E163" s="44"/>
      <c r="F163" s="230" t="s">
        <v>7609</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16" t="s">
        <v>360</v>
      </c>
      <c r="D164" s="216" t="s">
        <v>170</v>
      </c>
      <c r="E164" s="217" t="s">
        <v>7619</v>
      </c>
      <c r="F164" s="218" t="s">
        <v>7611</v>
      </c>
      <c r="G164" s="219" t="s">
        <v>173</v>
      </c>
      <c r="H164" s="220">
        <v>19.199999999999999</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566</v>
      </c>
    </row>
    <row r="165" s="2" customFormat="1">
      <c r="A165" s="42"/>
      <c r="B165" s="43"/>
      <c r="C165" s="44"/>
      <c r="D165" s="229" t="s">
        <v>176</v>
      </c>
      <c r="E165" s="44"/>
      <c r="F165" s="230" t="s">
        <v>7611</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12" customFormat="1" ht="22.8" customHeight="1">
      <c r="A166" s="12"/>
      <c r="B166" s="200"/>
      <c r="C166" s="201"/>
      <c r="D166" s="202" t="s">
        <v>77</v>
      </c>
      <c r="E166" s="214" t="s">
        <v>7620</v>
      </c>
      <c r="F166" s="214" t="s">
        <v>7621</v>
      </c>
      <c r="G166" s="201"/>
      <c r="H166" s="201"/>
      <c r="I166" s="204"/>
      <c r="J166" s="215">
        <f>BK166</f>
        <v>0</v>
      </c>
      <c r="K166" s="201"/>
      <c r="L166" s="206"/>
      <c r="M166" s="207"/>
      <c r="N166" s="208"/>
      <c r="O166" s="208"/>
      <c r="P166" s="209">
        <f>SUM(P167:P168)</f>
        <v>0</v>
      </c>
      <c r="Q166" s="208"/>
      <c r="R166" s="209">
        <f>SUM(R167:R168)</f>
        <v>0</v>
      </c>
      <c r="S166" s="208"/>
      <c r="T166" s="210">
        <f>SUM(T167:T168)</f>
        <v>0</v>
      </c>
      <c r="U166" s="12"/>
      <c r="V166" s="12"/>
      <c r="W166" s="12"/>
      <c r="X166" s="12"/>
      <c r="Y166" s="12"/>
      <c r="Z166" s="12"/>
      <c r="AA166" s="12"/>
      <c r="AB166" s="12"/>
      <c r="AC166" s="12"/>
      <c r="AD166" s="12"/>
      <c r="AE166" s="12"/>
      <c r="AR166" s="211" t="s">
        <v>85</v>
      </c>
      <c r="AT166" s="212" t="s">
        <v>77</v>
      </c>
      <c r="AU166" s="212" t="s">
        <v>85</v>
      </c>
      <c r="AY166" s="211" t="s">
        <v>168</v>
      </c>
      <c r="BK166" s="213">
        <f>SUM(BK167:BK168)</f>
        <v>0</v>
      </c>
    </row>
    <row r="167" s="2" customFormat="1" ht="16.5" customHeight="1">
      <c r="A167" s="42"/>
      <c r="B167" s="43"/>
      <c r="C167" s="216" t="s">
        <v>366</v>
      </c>
      <c r="D167" s="216" t="s">
        <v>170</v>
      </c>
      <c r="E167" s="217" t="s">
        <v>7622</v>
      </c>
      <c r="F167" s="218" t="s">
        <v>7613</v>
      </c>
      <c r="G167" s="219" t="s">
        <v>173</v>
      </c>
      <c r="H167" s="220">
        <v>6.1100000000000003</v>
      </c>
      <c r="I167" s="221"/>
      <c r="J167" s="222">
        <f>ROUND(I167*H167,2)</f>
        <v>0</v>
      </c>
      <c r="K167" s="218" t="s">
        <v>33</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1181</v>
      </c>
    </row>
    <row r="168" s="2" customFormat="1">
      <c r="A168" s="42"/>
      <c r="B168" s="43"/>
      <c r="C168" s="44"/>
      <c r="D168" s="229" t="s">
        <v>176</v>
      </c>
      <c r="E168" s="44"/>
      <c r="F168" s="230" t="s">
        <v>7613</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12" customFormat="1" ht="22.8" customHeight="1">
      <c r="A169" s="12"/>
      <c r="B169" s="200"/>
      <c r="C169" s="201"/>
      <c r="D169" s="202" t="s">
        <v>77</v>
      </c>
      <c r="E169" s="214" t="s">
        <v>7623</v>
      </c>
      <c r="F169" s="214" t="s">
        <v>7624</v>
      </c>
      <c r="G169" s="201"/>
      <c r="H169" s="201"/>
      <c r="I169" s="204"/>
      <c r="J169" s="215">
        <f>BK169</f>
        <v>0</v>
      </c>
      <c r="K169" s="201"/>
      <c r="L169" s="206"/>
      <c r="M169" s="207"/>
      <c r="N169" s="208"/>
      <c r="O169" s="208"/>
      <c r="P169" s="209">
        <f>SUM(P170:P199)</f>
        <v>0</v>
      </c>
      <c r="Q169" s="208"/>
      <c r="R169" s="209">
        <f>SUM(R170:R199)</f>
        <v>0</v>
      </c>
      <c r="S169" s="208"/>
      <c r="T169" s="210">
        <f>SUM(T170:T199)</f>
        <v>0</v>
      </c>
      <c r="U169" s="12"/>
      <c r="V169" s="12"/>
      <c r="W169" s="12"/>
      <c r="X169" s="12"/>
      <c r="Y169" s="12"/>
      <c r="Z169" s="12"/>
      <c r="AA169" s="12"/>
      <c r="AB169" s="12"/>
      <c r="AC169" s="12"/>
      <c r="AD169" s="12"/>
      <c r="AE169" s="12"/>
      <c r="AR169" s="211" t="s">
        <v>85</v>
      </c>
      <c r="AT169" s="212" t="s">
        <v>77</v>
      </c>
      <c r="AU169" s="212" t="s">
        <v>85</v>
      </c>
      <c r="AY169" s="211" t="s">
        <v>168</v>
      </c>
      <c r="BK169" s="213">
        <f>SUM(BK170:BK199)</f>
        <v>0</v>
      </c>
    </row>
    <row r="170" s="2" customFormat="1" ht="16.5" customHeight="1">
      <c r="A170" s="42"/>
      <c r="B170" s="43"/>
      <c r="C170" s="216" t="s">
        <v>372</v>
      </c>
      <c r="D170" s="216" t="s">
        <v>170</v>
      </c>
      <c r="E170" s="217" t="s">
        <v>7625</v>
      </c>
      <c r="F170" s="218" t="s">
        <v>7626</v>
      </c>
      <c r="G170" s="219" t="s">
        <v>7627</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7626</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7628</v>
      </c>
      <c r="F172" s="218" t="s">
        <v>7629</v>
      </c>
      <c r="G172" s="219" t="s">
        <v>7627</v>
      </c>
      <c r="H172" s="220">
        <v>2.7999999999999998</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7629</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385</v>
      </c>
      <c r="D174" s="216" t="s">
        <v>170</v>
      </c>
      <c r="E174" s="217" t="s">
        <v>7630</v>
      </c>
      <c r="F174" s="218" t="s">
        <v>7631</v>
      </c>
      <c r="G174" s="219" t="s">
        <v>7627</v>
      </c>
      <c r="H174" s="220">
        <v>2.7999999999999998</v>
      </c>
      <c r="I174" s="221"/>
      <c r="J174" s="222">
        <f>ROUND(I174*H174,2)</f>
        <v>0</v>
      </c>
      <c r="K174" s="218" t="s">
        <v>33</v>
      </c>
      <c r="L174" s="48"/>
      <c r="M174" s="223" t="s">
        <v>33</v>
      </c>
      <c r="N174" s="224" t="s">
        <v>49</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1220</v>
      </c>
    </row>
    <row r="175" s="2" customFormat="1">
      <c r="A175" s="42"/>
      <c r="B175" s="43"/>
      <c r="C175" s="44"/>
      <c r="D175" s="229" t="s">
        <v>176</v>
      </c>
      <c r="E175" s="44"/>
      <c r="F175" s="230" t="s">
        <v>7631</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391</v>
      </c>
      <c r="D176" s="216" t="s">
        <v>170</v>
      </c>
      <c r="E176" s="217" t="s">
        <v>7632</v>
      </c>
      <c r="F176" s="218" t="s">
        <v>7633</v>
      </c>
      <c r="G176" s="219" t="s">
        <v>7627</v>
      </c>
      <c r="H176" s="220">
        <v>5.5999999999999996</v>
      </c>
      <c r="I176" s="221"/>
      <c r="J176" s="222">
        <f>ROUND(I176*H176,2)</f>
        <v>0</v>
      </c>
      <c r="K176" s="218" t="s">
        <v>33</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1235</v>
      </c>
    </row>
    <row r="177" s="2" customFormat="1">
      <c r="A177" s="42"/>
      <c r="B177" s="43"/>
      <c r="C177" s="44"/>
      <c r="D177" s="229" t="s">
        <v>176</v>
      </c>
      <c r="E177" s="44"/>
      <c r="F177" s="230" t="s">
        <v>7633</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398</v>
      </c>
      <c r="D178" s="216" t="s">
        <v>170</v>
      </c>
      <c r="E178" s="217" t="s">
        <v>7634</v>
      </c>
      <c r="F178" s="218" t="s">
        <v>7635</v>
      </c>
      <c r="G178" s="219" t="s">
        <v>7627</v>
      </c>
      <c r="H178" s="220">
        <v>8.4000000000000004</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1260</v>
      </c>
    </row>
    <row r="179" s="2" customFormat="1">
      <c r="A179" s="42"/>
      <c r="B179" s="43"/>
      <c r="C179" s="44"/>
      <c r="D179" s="229" t="s">
        <v>176</v>
      </c>
      <c r="E179" s="44"/>
      <c r="F179" s="230" t="s">
        <v>7635</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16" t="s">
        <v>404</v>
      </c>
      <c r="D180" s="216" t="s">
        <v>170</v>
      </c>
      <c r="E180" s="217" t="s">
        <v>7636</v>
      </c>
      <c r="F180" s="218" t="s">
        <v>7637</v>
      </c>
      <c r="G180" s="219" t="s">
        <v>7627</v>
      </c>
      <c r="H180" s="220">
        <v>13</v>
      </c>
      <c r="I180" s="221"/>
      <c r="J180" s="222">
        <f>ROUND(I180*H180,2)</f>
        <v>0</v>
      </c>
      <c r="K180" s="218" t="s">
        <v>33</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1278</v>
      </c>
    </row>
    <row r="181" s="2" customFormat="1">
      <c r="A181" s="42"/>
      <c r="B181" s="43"/>
      <c r="C181" s="44"/>
      <c r="D181" s="229" t="s">
        <v>176</v>
      </c>
      <c r="E181" s="44"/>
      <c r="F181" s="230" t="s">
        <v>7637</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16.5" customHeight="1">
      <c r="A182" s="42"/>
      <c r="B182" s="43"/>
      <c r="C182" s="216" t="s">
        <v>411</v>
      </c>
      <c r="D182" s="216" t="s">
        <v>170</v>
      </c>
      <c r="E182" s="217" t="s">
        <v>7638</v>
      </c>
      <c r="F182" s="218" t="s">
        <v>7639</v>
      </c>
      <c r="G182" s="219" t="s">
        <v>7627</v>
      </c>
      <c r="H182" s="220">
        <v>5.2000000000000002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121</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121</v>
      </c>
      <c r="BM182" s="227" t="s">
        <v>1297</v>
      </c>
    </row>
    <row r="183" s="2" customFormat="1">
      <c r="A183" s="42"/>
      <c r="B183" s="43"/>
      <c r="C183" s="44"/>
      <c r="D183" s="229" t="s">
        <v>176</v>
      </c>
      <c r="E183" s="44"/>
      <c r="F183" s="230" t="s">
        <v>7639</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16" t="s">
        <v>417</v>
      </c>
      <c r="D184" s="216" t="s">
        <v>170</v>
      </c>
      <c r="E184" s="217" t="s">
        <v>7640</v>
      </c>
      <c r="F184" s="218" t="s">
        <v>7641</v>
      </c>
      <c r="G184" s="219" t="s">
        <v>7627</v>
      </c>
      <c r="H184" s="220">
        <v>7.7999999999999998</v>
      </c>
      <c r="I184" s="221"/>
      <c r="J184" s="222">
        <f>ROUND(I184*H184,2)</f>
        <v>0</v>
      </c>
      <c r="K184" s="218" t="s">
        <v>33</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1311</v>
      </c>
    </row>
    <row r="185" s="2" customFormat="1">
      <c r="A185" s="42"/>
      <c r="B185" s="43"/>
      <c r="C185" s="44"/>
      <c r="D185" s="229" t="s">
        <v>176</v>
      </c>
      <c r="E185" s="44"/>
      <c r="F185" s="230" t="s">
        <v>7641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424</v>
      </c>
      <c r="D186" s="216" t="s">
        <v>170</v>
      </c>
      <c r="E186" s="217" t="s">
        <v>7642</v>
      </c>
      <c r="F186" s="218" t="s">
        <v>7643</v>
      </c>
      <c r="G186" s="219" t="s">
        <v>173</v>
      </c>
      <c r="H186" s="220">
        <v>139.5</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1330</v>
      </c>
    </row>
    <row r="187" s="2" customFormat="1">
      <c r="A187" s="42"/>
      <c r="B187" s="43"/>
      <c r="C187" s="44"/>
      <c r="D187" s="229" t="s">
        <v>176</v>
      </c>
      <c r="E187" s="44"/>
      <c r="F187" s="230" t="s">
        <v>7643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24.15" customHeight="1">
      <c r="A188" s="42"/>
      <c r="B188" s="43"/>
      <c r="C188" s="216" t="s">
        <v>430</v>
      </c>
      <c r="D188" s="216" t="s">
        <v>170</v>
      </c>
      <c r="E188" s="217" t="s">
        <v>7644</v>
      </c>
      <c r="F188" s="218" t="s">
        <v>7645</v>
      </c>
      <c r="G188" s="219" t="s">
        <v>173</v>
      </c>
      <c r="H188" s="220">
        <v>78.400000000000006</v>
      </c>
      <c r="I188" s="221"/>
      <c r="J188" s="222">
        <f>ROUND(I188*H188,2)</f>
        <v>0</v>
      </c>
      <c r="K188" s="218" t="s">
        <v>33</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1422</v>
      </c>
    </row>
    <row r="189" s="2" customFormat="1">
      <c r="A189" s="42"/>
      <c r="B189" s="43"/>
      <c r="C189" s="44"/>
      <c r="D189" s="229" t="s">
        <v>176</v>
      </c>
      <c r="E189" s="44"/>
      <c r="F189" s="230" t="s">
        <v>7645</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33" customHeight="1">
      <c r="A190" s="42"/>
      <c r="B190" s="43"/>
      <c r="C190" s="216" t="s">
        <v>436</v>
      </c>
      <c r="D190" s="216" t="s">
        <v>170</v>
      </c>
      <c r="E190" s="217" t="s">
        <v>7646</v>
      </c>
      <c r="F190" s="218" t="s">
        <v>7647</v>
      </c>
      <c r="G190" s="219" t="s">
        <v>173</v>
      </c>
      <c r="H190" s="220">
        <v>30.600000000000001</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1437</v>
      </c>
    </row>
    <row r="191" s="2" customFormat="1">
      <c r="A191" s="42"/>
      <c r="B191" s="43"/>
      <c r="C191" s="44"/>
      <c r="D191" s="229" t="s">
        <v>176</v>
      </c>
      <c r="E191" s="44"/>
      <c r="F191" s="230" t="s">
        <v>7647</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33" customHeight="1">
      <c r="A192" s="42"/>
      <c r="B192" s="43"/>
      <c r="C192" s="216" t="s">
        <v>442</v>
      </c>
      <c r="D192" s="216" t="s">
        <v>170</v>
      </c>
      <c r="E192" s="217" t="s">
        <v>7648</v>
      </c>
      <c r="F192" s="218" t="s">
        <v>7649</v>
      </c>
      <c r="G192" s="219" t="s">
        <v>173</v>
      </c>
      <c r="H192" s="220">
        <v>12.800000000000001</v>
      </c>
      <c r="I192" s="221"/>
      <c r="J192" s="222">
        <f>ROUND(I192*H192,2)</f>
        <v>0</v>
      </c>
      <c r="K192" s="218" t="s">
        <v>33</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1460</v>
      </c>
    </row>
    <row r="193" s="2" customFormat="1">
      <c r="A193" s="42"/>
      <c r="B193" s="43"/>
      <c r="C193" s="44"/>
      <c r="D193" s="229" t="s">
        <v>176</v>
      </c>
      <c r="E193" s="44"/>
      <c r="F193" s="230" t="s">
        <v>7649</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448</v>
      </c>
      <c r="D194" s="216" t="s">
        <v>170</v>
      </c>
      <c r="E194" s="217" t="s">
        <v>7650</v>
      </c>
      <c r="F194" s="218" t="s">
        <v>7651</v>
      </c>
      <c r="G194" s="219" t="s">
        <v>2411</v>
      </c>
      <c r="H194" s="220">
        <v>573</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1470</v>
      </c>
    </row>
    <row r="195" s="2" customFormat="1">
      <c r="A195" s="42"/>
      <c r="B195" s="43"/>
      <c r="C195" s="44"/>
      <c r="D195" s="229" t="s">
        <v>176</v>
      </c>
      <c r="E195" s="44"/>
      <c r="F195" s="230" t="s">
        <v>7651</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24.15" customHeight="1">
      <c r="A196" s="42"/>
      <c r="B196" s="43"/>
      <c r="C196" s="216" t="s">
        <v>454</v>
      </c>
      <c r="D196" s="216" t="s">
        <v>170</v>
      </c>
      <c r="E196" s="217" t="s">
        <v>7652</v>
      </c>
      <c r="F196" s="218" t="s">
        <v>7653</v>
      </c>
      <c r="G196" s="219" t="s">
        <v>1053</v>
      </c>
      <c r="H196" s="220">
        <v>1</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1491</v>
      </c>
    </row>
    <row r="197" s="2" customFormat="1">
      <c r="A197" s="42"/>
      <c r="B197" s="43"/>
      <c r="C197" s="44"/>
      <c r="D197" s="229" t="s">
        <v>176</v>
      </c>
      <c r="E197" s="44"/>
      <c r="F197" s="230" t="s">
        <v>7654</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460</v>
      </c>
      <c r="D198" s="216" t="s">
        <v>170</v>
      </c>
      <c r="E198" s="217" t="s">
        <v>7655</v>
      </c>
      <c r="F198" s="218" t="s">
        <v>7656</v>
      </c>
      <c r="G198" s="219" t="s">
        <v>7332</v>
      </c>
      <c r="H198" s="220">
        <v>4</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1509</v>
      </c>
    </row>
    <row r="199" s="2" customFormat="1">
      <c r="A199" s="42"/>
      <c r="B199" s="43"/>
      <c r="C199" s="44"/>
      <c r="D199" s="229" t="s">
        <v>176</v>
      </c>
      <c r="E199" s="44"/>
      <c r="F199" s="230" t="s">
        <v>7656</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12" customFormat="1" ht="25.92" customHeight="1">
      <c r="A200" s="12"/>
      <c r="B200" s="200"/>
      <c r="C200" s="201"/>
      <c r="D200" s="202" t="s">
        <v>77</v>
      </c>
      <c r="E200" s="203" t="s">
        <v>7657</v>
      </c>
      <c r="F200" s="203" t="s">
        <v>7658</v>
      </c>
      <c r="G200" s="201"/>
      <c r="H200" s="201"/>
      <c r="I200" s="204"/>
      <c r="J200" s="205">
        <f>BK200</f>
        <v>0</v>
      </c>
      <c r="K200" s="201"/>
      <c r="L200" s="206"/>
      <c r="M200" s="207"/>
      <c r="N200" s="208"/>
      <c r="O200" s="208"/>
      <c r="P200" s="209">
        <f>P201+SUM(P202:P219)+P235</f>
        <v>0</v>
      </c>
      <c r="Q200" s="208"/>
      <c r="R200" s="209">
        <f>R201+SUM(R202:R219)+R235</f>
        <v>0</v>
      </c>
      <c r="S200" s="208"/>
      <c r="T200" s="210">
        <f>T201+SUM(T202:T219)+T235</f>
        <v>0</v>
      </c>
      <c r="U200" s="12"/>
      <c r="V200" s="12"/>
      <c r="W200" s="12"/>
      <c r="X200" s="12"/>
      <c r="Y200" s="12"/>
      <c r="Z200" s="12"/>
      <c r="AA200" s="12"/>
      <c r="AB200" s="12"/>
      <c r="AC200" s="12"/>
      <c r="AD200" s="12"/>
      <c r="AE200" s="12"/>
      <c r="AR200" s="211" t="s">
        <v>85</v>
      </c>
      <c r="AT200" s="212" t="s">
        <v>77</v>
      </c>
      <c r="AU200" s="212" t="s">
        <v>78</v>
      </c>
      <c r="AY200" s="211" t="s">
        <v>168</v>
      </c>
      <c r="BK200" s="213">
        <f>BK201+SUM(BK202:BK219)+BK235</f>
        <v>0</v>
      </c>
    </row>
    <row r="201" s="2" customFormat="1" ht="37.8" customHeight="1">
      <c r="A201" s="42"/>
      <c r="B201" s="43"/>
      <c r="C201" s="216" t="s">
        <v>466</v>
      </c>
      <c r="D201" s="216" t="s">
        <v>170</v>
      </c>
      <c r="E201" s="217" t="s">
        <v>7659</v>
      </c>
      <c r="F201" s="218" t="s">
        <v>7660</v>
      </c>
      <c r="G201" s="219" t="s">
        <v>1053</v>
      </c>
      <c r="H201" s="220">
        <v>1</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85</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1521</v>
      </c>
    </row>
    <row r="202" s="2" customFormat="1">
      <c r="A202" s="42"/>
      <c r="B202" s="43"/>
      <c r="C202" s="44"/>
      <c r="D202" s="229" t="s">
        <v>176</v>
      </c>
      <c r="E202" s="44"/>
      <c r="F202" s="230" t="s">
        <v>7661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85</v>
      </c>
    </row>
    <row r="203" s="2" customFormat="1" ht="21.75" customHeight="1">
      <c r="A203" s="42"/>
      <c r="B203" s="43"/>
      <c r="C203" s="216" t="s">
        <v>473</v>
      </c>
      <c r="D203" s="216" t="s">
        <v>170</v>
      </c>
      <c r="E203" s="217" t="s">
        <v>7662</v>
      </c>
      <c r="F203" s="218" t="s">
        <v>7663</v>
      </c>
      <c r="G203" s="219" t="s">
        <v>1053</v>
      </c>
      <c r="H203" s="220">
        <v>1</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85</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1535</v>
      </c>
    </row>
    <row r="204" s="2" customFormat="1">
      <c r="A204" s="42"/>
      <c r="B204" s="43"/>
      <c r="C204" s="44"/>
      <c r="D204" s="229" t="s">
        <v>176</v>
      </c>
      <c r="E204" s="44"/>
      <c r="F204" s="230" t="s">
        <v>7663</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85</v>
      </c>
    </row>
    <row r="205" s="2" customFormat="1" ht="37.8" customHeight="1">
      <c r="A205" s="42"/>
      <c r="B205" s="43"/>
      <c r="C205" s="216" t="s">
        <v>480</v>
      </c>
      <c r="D205" s="216" t="s">
        <v>170</v>
      </c>
      <c r="E205" s="217" t="s">
        <v>7664</v>
      </c>
      <c r="F205" s="218" t="s">
        <v>7665</v>
      </c>
      <c r="G205" s="219" t="s">
        <v>7332</v>
      </c>
      <c r="H205" s="220">
        <v>1</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85</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1547</v>
      </c>
    </row>
    <row r="206" s="2" customFormat="1">
      <c r="A206" s="42"/>
      <c r="B206" s="43"/>
      <c r="C206" s="44"/>
      <c r="D206" s="229" t="s">
        <v>176</v>
      </c>
      <c r="E206" s="44"/>
      <c r="F206" s="230" t="s">
        <v>7665</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85</v>
      </c>
    </row>
    <row r="207" s="2" customFormat="1" ht="24.15" customHeight="1">
      <c r="A207" s="42"/>
      <c r="B207" s="43"/>
      <c r="C207" s="216" t="s">
        <v>486</v>
      </c>
      <c r="D207" s="216" t="s">
        <v>170</v>
      </c>
      <c r="E207" s="217" t="s">
        <v>7666</v>
      </c>
      <c r="F207" s="218" t="s">
        <v>7667</v>
      </c>
      <c r="G207" s="219" t="s">
        <v>7332</v>
      </c>
      <c r="H207" s="220">
        <v>1</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85</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1558</v>
      </c>
    </row>
    <row r="208" s="2" customFormat="1">
      <c r="A208" s="42"/>
      <c r="B208" s="43"/>
      <c r="C208" s="44"/>
      <c r="D208" s="229" t="s">
        <v>176</v>
      </c>
      <c r="E208" s="44"/>
      <c r="F208" s="230" t="s">
        <v>7667</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85</v>
      </c>
    </row>
    <row r="209" s="2" customFormat="1" ht="16.5" customHeight="1">
      <c r="A209" s="42"/>
      <c r="B209" s="43"/>
      <c r="C209" s="216" t="s">
        <v>492</v>
      </c>
      <c r="D209" s="216" t="s">
        <v>170</v>
      </c>
      <c r="E209" s="217" t="s">
        <v>7668</v>
      </c>
      <c r="F209" s="218" t="s">
        <v>7669</v>
      </c>
      <c r="G209" s="219" t="s">
        <v>7332</v>
      </c>
      <c r="H209" s="220">
        <v>1</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85</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1577</v>
      </c>
    </row>
    <row r="210" s="2" customFormat="1">
      <c r="A210" s="42"/>
      <c r="B210" s="43"/>
      <c r="C210" s="44"/>
      <c r="D210" s="229" t="s">
        <v>176</v>
      </c>
      <c r="E210" s="44"/>
      <c r="F210" s="230" t="s">
        <v>7669</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85</v>
      </c>
    </row>
    <row r="211" s="2" customFormat="1" ht="16.5" customHeight="1">
      <c r="A211" s="42"/>
      <c r="B211" s="43"/>
      <c r="C211" s="216" t="s">
        <v>499</v>
      </c>
      <c r="D211" s="216" t="s">
        <v>170</v>
      </c>
      <c r="E211" s="217" t="s">
        <v>7670</v>
      </c>
      <c r="F211" s="218" t="s">
        <v>7671</v>
      </c>
      <c r="G211" s="219" t="s">
        <v>2411</v>
      </c>
      <c r="H211" s="220">
        <v>3</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85</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1599</v>
      </c>
    </row>
    <row r="212" s="2" customFormat="1">
      <c r="A212" s="42"/>
      <c r="B212" s="43"/>
      <c r="C212" s="44"/>
      <c r="D212" s="229" t="s">
        <v>176</v>
      </c>
      <c r="E212" s="44"/>
      <c r="F212" s="230" t="s">
        <v>7671</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85</v>
      </c>
    </row>
    <row r="213" s="2" customFormat="1" ht="16.5" customHeight="1">
      <c r="A213" s="42"/>
      <c r="B213" s="43"/>
      <c r="C213" s="216" t="s">
        <v>508</v>
      </c>
      <c r="D213" s="216" t="s">
        <v>170</v>
      </c>
      <c r="E213" s="217" t="s">
        <v>7672</v>
      </c>
      <c r="F213" s="218" t="s">
        <v>7673</v>
      </c>
      <c r="G213" s="219" t="s">
        <v>1053</v>
      </c>
      <c r="H213" s="220">
        <v>1</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85</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1623</v>
      </c>
    </row>
    <row r="214" s="2" customFormat="1">
      <c r="A214" s="42"/>
      <c r="B214" s="43"/>
      <c r="C214" s="44"/>
      <c r="D214" s="229" t="s">
        <v>176</v>
      </c>
      <c r="E214" s="44"/>
      <c r="F214" s="230" t="s">
        <v>7673</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85</v>
      </c>
    </row>
    <row r="215" s="2" customFormat="1" ht="16.5" customHeight="1">
      <c r="A215" s="42"/>
      <c r="B215" s="43"/>
      <c r="C215" s="216" t="s">
        <v>514</v>
      </c>
      <c r="D215" s="216" t="s">
        <v>170</v>
      </c>
      <c r="E215" s="217" t="s">
        <v>7674</v>
      </c>
      <c r="F215" s="218" t="s">
        <v>7675</v>
      </c>
      <c r="G215" s="219" t="s">
        <v>7627</v>
      </c>
      <c r="H215" s="220">
        <v>25</v>
      </c>
      <c r="I215" s="221"/>
      <c r="J215" s="222">
        <f>ROUND(I215*H215,2)</f>
        <v>0</v>
      </c>
      <c r="K215" s="218" t="s">
        <v>33</v>
      </c>
      <c r="L215" s="48"/>
      <c r="M215" s="223" t="s">
        <v>33</v>
      </c>
      <c r="N215" s="22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121</v>
      </c>
      <c r="AT215" s="227" t="s">
        <v>170</v>
      </c>
      <c r="AU215" s="227" t="s">
        <v>85</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121</v>
      </c>
      <c r="BM215" s="227" t="s">
        <v>1638</v>
      </c>
    </row>
    <row r="216" s="2" customFormat="1">
      <c r="A216" s="42"/>
      <c r="B216" s="43"/>
      <c r="C216" s="44"/>
      <c r="D216" s="229" t="s">
        <v>176</v>
      </c>
      <c r="E216" s="44"/>
      <c r="F216" s="230" t="s">
        <v>7675</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85</v>
      </c>
    </row>
    <row r="217" s="2" customFormat="1" ht="16.5" customHeight="1">
      <c r="A217" s="42"/>
      <c r="B217" s="43"/>
      <c r="C217" s="216" t="s">
        <v>521</v>
      </c>
      <c r="D217" s="216" t="s">
        <v>170</v>
      </c>
      <c r="E217" s="217" t="s">
        <v>7676</v>
      </c>
      <c r="F217" s="218" t="s">
        <v>7677</v>
      </c>
      <c r="G217" s="219" t="s">
        <v>7627</v>
      </c>
      <c r="H217" s="220">
        <v>25</v>
      </c>
      <c r="I217" s="221"/>
      <c r="J217" s="222">
        <f>ROUND(I217*H217,2)</f>
        <v>0</v>
      </c>
      <c r="K217" s="218" t="s">
        <v>33</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85</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1655</v>
      </c>
    </row>
    <row r="218" s="2" customFormat="1">
      <c r="A218" s="42"/>
      <c r="B218" s="43"/>
      <c r="C218" s="44"/>
      <c r="D218" s="229" t="s">
        <v>176</v>
      </c>
      <c r="E218" s="44"/>
      <c r="F218" s="230" t="s">
        <v>7677</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85</v>
      </c>
    </row>
    <row r="219" s="12" customFormat="1" ht="22.8" customHeight="1">
      <c r="A219" s="12"/>
      <c r="B219" s="200"/>
      <c r="C219" s="201"/>
      <c r="D219" s="202" t="s">
        <v>77</v>
      </c>
      <c r="E219" s="214" t="s">
        <v>7678</v>
      </c>
      <c r="F219" s="214" t="s">
        <v>7679</v>
      </c>
      <c r="G219" s="201"/>
      <c r="H219" s="201"/>
      <c r="I219" s="204"/>
      <c r="J219" s="215">
        <f>BK219</f>
        <v>0</v>
      </c>
      <c r="K219" s="201"/>
      <c r="L219" s="206"/>
      <c r="M219" s="207"/>
      <c r="N219" s="208"/>
      <c r="O219" s="208"/>
      <c r="P219" s="209">
        <f>SUM(P220:P234)</f>
        <v>0</v>
      </c>
      <c r="Q219" s="208"/>
      <c r="R219" s="209">
        <f>SUM(R220:R234)</f>
        <v>0</v>
      </c>
      <c r="S219" s="208"/>
      <c r="T219" s="210">
        <f>SUM(T220:T234)</f>
        <v>0</v>
      </c>
      <c r="U219" s="12"/>
      <c r="V219" s="12"/>
      <c r="W219" s="12"/>
      <c r="X219" s="12"/>
      <c r="Y219" s="12"/>
      <c r="Z219" s="12"/>
      <c r="AA219" s="12"/>
      <c r="AB219" s="12"/>
      <c r="AC219" s="12"/>
      <c r="AD219" s="12"/>
      <c r="AE219" s="12"/>
      <c r="AR219" s="211" t="s">
        <v>85</v>
      </c>
      <c r="AT219" s="212" t="s">
        <v>77</v>
      </c>
      <c r="AU219" s="212" t="s">
        <v>85</v>
      </c>
      <c r="AY219" s="211" t="s">
        <v>168</v>
      </c>
      <c r="BK219" s="213">
        <f>SUM(BK220:BK234)</f>
        <v>0</v>
      </c>
    </row>
    <row r="220" s="2" customFormat="1" ht="16.5" customHeight="1">
      <c r="A220" s="42"/>
      <c r="B220" s="43"/>
      <c r="C220" s="216" t="s">
        <v>528</v>
      </c>
      <c r="D220" s="216" t="s">
        <v>170</v>
      </c>
      <c r="E220" s="217" t="s">
        <v>7680</v>
      </c>
      <c r="F220" s="218" t="s">
        <v>7681</v>
      </c>
      <c r="G220" s="219" t="s">
        <v>7627</v>
      </c>
      <c r="H220" s="220">
        <v>25</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87</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1669</v>
      </c>
    </row>
    <row r="221" s="2" customFormat="1">
      <c r="A221" s="42"/>
      <c r="B221" s="43"/>
      <c r="C221" s="44"/>
      <c r="D221" s="229" t="s">
        <v>176</v>
      </c>
      <c r="E221" s="44"/>
      <c r="F221" s="230" t="s">
        <v>7681</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87</v>
      </c>
    </row>
    <row r="222" s="2" customFormat="1" ht="16.5" customHeight="1">
      <c r="A222" s="42"/>
      <c r="B222" s="43"/>
      <c r="C222" s="216" t="s">
        <v>535</v>
      </c>
      <c r="D222" s="216" t="s">
        <v>170</v>
      </c>
      <c r="E222" s="217" t="s">
        <v>7682</v>
      </c>
      <c r="F222" s="218" t="s">
        <v>7683</v>
      </c>
      <c r="G222" s="219" t="s">
        <v>7627</v>
      </c>
      <c r="H222" s="220">
        <v>25</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1681</v>
      </c>
    </row>
    <row r="223" s="2" customFormat="1">
      <c r="A223" s="42"/>
      <c r="B223" s="43"/>
      <c r="C223" s="44"/>
      <c r="D223" s="229" t="s">
        <v>176</v>
      </c>
      <c r="E223" s="44"/>
      <c r="F223" s="230" t="s">
        <v>7683</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ht="24.15" customHeight="1">
      <c r="A224" s="42"/>
      <c r="B224" s="43"/>
      <c r="C224" s="216" t="s">
        <v>543</v>
      </c>
      <c r="D224" s="216" t="s">
        <v>170</v>
      </c>
      <c r="E224" s="217" t="s">
        <v>7684</v>
      </c>
      <c r="F224" s="218" t="s">
        <v>7685</v>
      </c>
      <c r="G224" s="219" t="s">
        <v>1053</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1712</v>
      </c>
    </row>
    <row r="225" s="2" customFormat="1">
      <c r="A225" s="42"/>
      <c r="B225" s="43"/>
      <c r="C225" s="44"/>
      <c r="D225" s="229" t="s">
        <v>176</v>
      </c>
      <c r="E225" s="44"/>
      <c r="F225" s="230" t="s">
        <v>7685</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7686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553</v>
      </c>
      <c r="D227" s="216" t="s">
        <v>170</v>
      </c>
      <c r="E227" s="217" t="s">
        <v>7687</v>
      </c>
      <c r="F227" s="218" t="s">
        <v>7688</v>
      </c>
      <c r="G227" s="219" t="s">
        <v>1053</v>
      </c>
      <c r="H227" s="220">
        <v>1</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121</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121</v>
      </c>
      <c r="BM227" s="227" t="s">
        <v>1725</v>
      </c>
    </row>
    <row r="228" s="2" customFormat="1">
      <c r="A228" s="42"/>
      <c r="B228" s="43"/>
      <c r="C228" s="44"/>
      <c r="D228" s="229" t="s">
        <v>176</v>
      </c>
      <c r="E228" s="44"/>
      <c r="F228" s="230" t="s">
        <v>7688</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4.15" customHeight="1">
      <c r="A229" s="42"/>
      <c r="B229" s="43"/>
      <c r="C229" s="216" t="s">
        <v>560</v>
      </c>
      <c r="D229" s="216" t="s">
        <v>170</v>
      </c>
      <c r="E229" s="217" t="s">
        <v>7689</v>
      </c>
      <c r="F229" s="218" t="s">
        <v>7690</v>
      </c>
      <c r="G229" s="219" t="s">
        <v>1053</v>
      </c>
      <c r="H229" s="220">
        <v>1</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1738</v>
      </c>
    </row>
    <row r="230" s="2" customFormat="1">
      <c r="A230" s="42"/>
      <c r="B230" s="43"/>
      <c r="C230" s="44"/>
      <c r="D230" s="229" t="s">
        <v>176</v>
      </c>
      <c r="E230" s="44"/>
      <c r="F230" s="230" t="s">
        <v>7690</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24.15" customHeight="1">
      <c r="A231" s="42"/>
      <c r="B231" s="43"/>
      <c r="C231" s="216" t="s">
        <v>566</v>
      </c>
      <c r="D231" s="216" t="s">
        <v>170</v>
      </c>
      <c r="E231" s="217" t="s">
        <v>7691</v>
      </c>
      <c r="F231" s="218" t="s">
        <v>7692</v>
      </c>
      <c r="G231" s="219" t="s">
        <v>7332</v>
      </c>
      <c r="H231" s="220">
        <v>5</v>
      </c>
      <c r="I231" s="221"/>
      <c r="J231" s="222">
        <f>ROUND(I231*H231,2)</f>
        <v>0</v>
      </c>
      <c r="K231" s="218" t="s">
        <v>33</v>
      </c>
      <c r="L231" s="48"/>
      <c r="M231" s="223" t="s">
        <v>33</v>
      </c>
      <c r="N231" s="22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1751</v>
      </c>
    </row>
    <row r="232" s="2" customFormat="1">
      <c r="A232" s="42"/>
      <c r="B232" s="43"/>
      <c r="C232" s="44"/>
      <c r="D232" s="229" t="s">
        <v>176</v>
      </c>
      <c r="E232" s="44"/>
      <c r="F232" s="230" t="s">
        <v>7692</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ht="24.15" customHeight="1">
      <c r="A233" s="42"/>
      <c r="B233" s="43"/>
      <c r="C233" s="216" t="s">
        <v>1176</v>
      </c>
      <c r="D233" s="216" t="s">
        <v>170</v>
      </c>
      <c r="E233" s="217" t="s">
        <v>7693</v>
      </c>
      <c r="F233" s="218" t="s">
        <v>7694</v>
      </c>
      <c r="G233" s="219" t="s">
        <v>7332</v>
      </c>
      <c r="H233" s="220">
        <v>2</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21</v>
      </c>
    </row>
    <row r="234" s="2" customFormat="1">
      <c r="A234" s="42"/>
      <c r="B234" s="43"/>
      <c r="C234" s="44"/>
      <c r="D234" s="229" t="s">
        <v>176</v>
      </c>
      <c r="E234" s="44"/>
      <c r="F234" s="230" t="s">
        <v>7694</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12" customFormat="1" ht="22.8" customHeight="1">
      <c r="A235" s="12"/>
      <c r="B235" s="200"/>
      <c r="C235" s="201"/>
      <c r="D235" s="202" t="s">
        <v>77</v>
      </c>
      <c r="E235" s="214" t="s">
        <v>7602</v>
      </c>
      <c r="F235" s="214" t="s">
        <v>7603</v>
      </c>
      <c r="G235" s="201"/>
      <c r="H235" s="201"/>
      <c r="I235" s="204"/>
      <c r="J235" s="215">
        <f>BK235</f>
        <v>0</v>
      </c>
      <c r="K235" s="201"/>
      <c r="L235" s="206"/>
      <c r="M235" s="207"/>
      <c r="N235" s="208"/>
      <c r="O235" s="208"/>
      <c r="P235" s="209">
        <f>SUM(P236:P253)</f>
        <v>0</v>
      </c>
      <c r="Q235" s="208"/>
      <c r="R235" s="209">
        <f>SUM(R236:R253)</f>
        <v>0</v>
      </c>
      <c r="S235" s="208"/>
      <c r="T235" s="210">
        <f>SUM(T236:T253)</f>
        <v>0</v>
      </c>
      <c r="U235" s="12"/>
      <c r="V235" s="12"/>
      <c r="W235" s="12"/>
      <c r="X235" s="12"/>
      <c r="Y235" s="12"/>
      <c r="Z235" s="12"/>
      <c r="AA235" s="12"/>
      <c r="AB235" s="12"/>
      <c r="AC235" s="12"/>
      <c r="AD235" s="12"/>
      <c r="AE235" s="12"/>
      <c r="AR235" s="211" t="s">
        <v>85</v>
      </c>
      <c r="AT235" s="212" t="s">
        <v>77</v>
      </c>
      <c r="AU235" s="212" t="s">
        <v>85</v>
      </c>
      <c r="AY235" s="211" t="s">
        <v>168</v>
      </c>
      <c r="BK235" s="213">
        <f>SUM(BK236:BK253)</f>
        <v>0</v>
      </c>
    </row>
    <row r="236" s="2" customFormat="1" ht="16.5" customHeight="1">
      <c r="A236" s="42"/>
      <c r="B236" s="43"/>
      <c r="C236" s="216" t="s">
        <v>1181</v>
      </c>
      <c r="D236" s="216" t="s">
        <v>170</v>
      </c>
      <c r="E236" s="217" t="s">
        <v>7606</v>
      </c>
      <c r="F236" s="218" t="s">
        <v>7607</v>
      </c>
      <c r="G236" s="219" t="s">
        <v>173</v>
      </c>
      <c r="H236" s="220">
        <v>78</v>
      </c>
      <c r="I236" s="221"/>
      <c r="J236" s="222">
        <f>ROUND(I236*H236,2)</f>
        <v>0</v>
      </c>
      <c r="K236" s="218" t="s">
        <v>33</v>
      </c>
      <c r="L236" s="48"/>
      <c r="M236" s="223" t="s">
        <v>33</v>
      </c>
      <c r="N236" s="22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1775</v>
      </c>
    </row>
    <row r="237" s="2" customFormat="1">
      <c r="A237" s="42"/>
      <c r="B237" s="43"/>
      <c r="C237" s="44"/>
      <c r="D237" s="229" t="s">
        <v>176</v>
      </c>
      <c r="E237" s="44"/>
      <c r="F237" s="230" t="s">
        <v>7607</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1189</v>
      </c>
      <c r="D238" s="216" t="s">
        <v>170</v>
      </c>
      <c r="E238" s="217" t="s">
        <v>7608</v>
      </c>
      <c r="F238" s="218" t="s">
        <v>7609</v>
      </c>
      <c r="G238" s="219" t="s">
        <v>173</v>
      </c>
      <c r="H238" s="220">
        <v>154.5</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121</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121</v>
      </c>
      <c r="BM238" s="227" t="s">
        <v>1787</v>
      </c>
    </row>
    <row r="239" s="2" customFormat="1">
      <c r="A239" s="42"/>
      <c r="B239" s="43"/>
      <c r="C239" s="44"/>
      <c r="D239" s="229" t="s">
        <v>176</v>
      </c>
      <c r="E239" s="44"/>
      <c r="F239" s="230" t="s">
        <v>7609</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16" t="s">
        <v>1194</v>
      </c>
      <c r="D240" s="216" t="s">
        <v>170</v>
      </c>
      <c r="E240" s="217" t="s">
        <v>7610</v>
      </c>
      <c r="F240" s="218" t="s">
        <v>7611</v>
      </c>
      <c r="G240" s="219" t="s">
        <v>173</v>
      </c>
      <c r="H240" s="220">
        <v>33.600000000000001</v>
      </c>
      <c r="I240" s="221"/>
      <c r="J240" s="222">
        <f>ROUND(I240*H240,2)</f>
        <v>0</v>
      </c>
      <c r="K240" s="218" t="s">
        <v>33</v>
      </c>
      <c r="L240" s="48"/>
      <c r="M240" s="223" t="s">
        <v>33</v>
      </c>
      <c r="N240" s="224" t="s">
        <v>49</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121</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1800</v>
      </c>
    </row>
    <row r="241" s="2" customFormat="1">
      <c r="A241" s="42"/>
      <c r="B241" s="43"/>
      <c r="C241" s="44"/>
      <c r="D241" s="229" t="s">
        <v>176</v>
      </c>
      <c r="E241" s="44"/>
      <c r="F241" s="230" t="s">
        <v>7611</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1201</v>
      </c>
      <c r="D242" s="216" t="s">
        <v>170</v>
      </c>
      <c r="E242" s="217" t="s">
        <v>7612</v>
      </c>
      <c r="F242" s="218" t="s">
        <v>7613</v>
      </c>
      <c r="G242" s="219" t="s">
        <v>173</v>
      </c>
      <c r="H242" s="220">
        <v>2.8799999999999999</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1813</v>
      </c>
    </row>
    <row r="243" s="2" customFormat="1">
      <c r="A243" s="42"/>
      <c r="B243" s="43"/>
      <c r="C243" s="44"/>
      <c r="D243" s="229" t="s">
        <v>176</v>
      </c>
      <c r="E243" s="44"/>
      <c r="F243" s="230" t="s">
        <v>7613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24.15" customHeight="1">
      <c r="A244" s="42"/>
      <c r="B244" s="43"/>
      <c r="C244" s="216" t="s">
        <v>1206</v>
      </c>
      <c r="D244" s="216" t="s">
        <v>170</v>
      </c>
      <c r="E244" s="217" t="s">
        <v>7644</v>
      </c>
      <c r="F244" s="218" t="s">
        <v>7645</v>
      </c>
      <c r="G244" s="219" t="s">
        <v>173</v>
      </c>
      <c r="H244" s="220">
        <v>228.19999999999999</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121</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121</v>
      </c>
      <c r="BM244" s="227" t="s">
        <v>1828</v>
      </c>
    </row>
    <row r="245" s="2" customFormat="1">
      <c r="A245" s="42"/>
      <c r="B245" s="43"/>
      <c r="C245" s="44"/>
      <c r="D245" s="229" t="s">
        <v>176</v>
      </c>
      <c r="E245" s="44"/>
      <c r="F245" s="230" t="s">
        <v>7645</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33" customHeight="1">
      <c r="A246" s="42"/>
      <c r="B246" s="43"/>
      <c r="C246" s="216" t="s">
        <v>1210</v>
      </c>
      <c r="D246" s="216" t="s">
        <v>170</v>
      </c>
      <c r="E246" s="217" t="s">
        <v>7646</v>
      </c>
      <c r="F246" s="218" t="s">
        <v>7647</v>
      </c>
      <c r="G246" s="219" t="s">
        <v>173</v>
      </c>
      <c r="H246" s="220">
        <v>24</v>
      </c>
      <c r="I246" s="221"/>
      <c r="J246" s="222">
        <f>ROUND(I246*H246,2)</f>
        <v>0</v>
      </c>
      <c r="K246" s="218" t="s">
        <v>33</v>
      </c>
      <c r="L246" s="48"/>
      <c r="M246" s="223" t="s">
        <v>33</v>
      </c>
      <c r="N246" s="224" t="s">
        <v>49</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1840</v>
      </c>
    </row>
    <row r="247" s="2" customFormat="1">
      <c r="A247" s="42"/>
      <c r="B247" s="43"/>
      <c r="C247" s="44"/>
      <c r="D247" s="229" t="s">
        <v>176</v>
      </c>
      <c r="E247" s="44"/>
      <c r="F247" s="230" t="s">
        <v>7647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1220</v>
      </c>
      <c r="D248" s="216" t="s">
        <v>170</v>
      </c>
      <c r="E248" s="217" t="s">
        <v>7650</v>
      </c>
      <c r="F248" s="218" t="s">
        <v>7651</v>
      </c>
      <c r="G248" s="219" t="s">
        <v>2411</v>
      </c>
      <c r="H248" s="220">
        <v>396</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1874</v>
      </c>
    </row>
    <row r="249" s="2" customFormat="1">
      <c r="A249" s="42"/>
      <c r="B249" s="43"/>
      <c r="C249" s="44"/>
      <c r="D249" s="229" t="s">
        <v>176</v>
      </c>
      <c r="E249" s="44"/>
      <c r="F249" s="230" t="s">
        <v>7651</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24.15" customHeight="1">
      <c r="A250" s="42"/>
      <c r="B250" s="43"/>
      <c r="C250" s="216" t="s">
        <v>1229</v>
      </c>
      <c r="D250" s="216" t="s">
        <v>170</v>
      </c>
      <c r="E250" s="217" t="s">
        <v>7695</v>
      </c>
      <c r="F250" s="218" t="s">
        <v>7696</v>
      </c>
      <c r="G250" s="219" t="s">
        <v>1053</v>
      </c>
      <c r="H250" s="220">
        <v>1</v>
      </c>
      <c r="I250" s="221"/>
      <c r="J250" s="222">
        <f>ROUND(I250*H250,2)</f>
        <v>0</v>
      </c>
      <c r="K250" s="218" t="s">
        <v>33</v>
      </c>
      <c r="L250" s="48"/>
      <c r="M250" s="223" t="s">
        <v>33</v>
      </c>
      <c r="N250" s="224" t="s">
        <v>49</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121</v>
      </c>
      <c r="AT250" s="227" t="s">
        <v>170</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121</v>
      </c>
      <c r="BM250" s="227" t="s">
        <v>1892</v>
      </c>
    </row>
    <row r="251" s="2" customFormat="1">
      <c r="A251" s="42"/>
      <c r="B251" s="43"/>
      <c r="C251" s="44"/>
      <c r="D251" s="229" t="s">
        <v>176</v>
      </c>
      <c r="E251" s="44"/>
      <c r="F251" s="230" t="s">
        <v>7696</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1235</v>
      </c>
      <c r="D252" s="216" t="s">
        <v>170</v>
      </c>
      <c r="E252" s="217" t="s">
        <v>7655</v>
      </c>
      <c r="F252" s="218" t="s">
        <v>7656</v>
      </c>
      <c r="G252" s="219" t="s">
        <v>7332</v>
      </c>
      <c r="H252" s="220">
        <v>4</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121</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121</v>
      </c>
      <c r="BM252" s="227" t="s">
        <v>1917</v>
      </c>
    </row>
    <row r="253" s="2" customFormat="1">
      <c r="A253" s="42"/>
      <c r="B253" s="43"/>
      <c r="C253" s="44"/>
      <c r="D253" s="229" t="s">
        <v>176</v>
      </c>
      <c r="E253" s="44"/>
      <c r="F253" s="230" t="s">
        <v>7656</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12" customFormat="1" ht="25.92" customHeight="1">
      <c r="A254" s="12"/>
      <c r="B254" s="200"/>
      <c r="C254" s="201"/>
      <c r="D254" s="202" t="s">
        <v>77</v>
      </c>
      <c r="E254" s="203" t="s">
        <v>7697</v>
      </c>
      <c r="F254" s="203" t="s">
        <v>7698</v>
      </c>
      <c r="G254" s="201"/>
      <c r="H254" s="201"/>
      <c r="I254" s="204"/>
      <c r="J254" s="205">
        <f>BK254</f>
        <v>0</v>
      </c>
      <c r="K254" s="201"/>
      <c r="L254" s="206"/>
      <c r="M254" s="207"/>
      <c r="N254" s="208"/>
      <c r="O254" s="208"/>
      <c r="P254" s="209">
        <f>P255+SUM(P256:P273)+P276</f>
        <v>0</v>
      </c>
      <c r="Q254" s="208"/>
      <c r="R254" s="209">
        <f>R255+SUM(R256:R273)+R276</f>
        <v>0</v>
      </c>
      <c r="S254" s="208"/>
      <c r="T254" s="210">
        <f>T255+SUM(T256:T273)+T276</f>
        <v>0</v>
      </c>
      <c r="U254" s="12"/>
      <c r="V254" s="12"/>
      <c r="W254" s="12"/>
      <c r="X254" s="12"/>
      <c r="Y254" s="12"/>
      <c r="Z254" s="12"/>
      <c r="AA254" s="12"/>
      <c r="AB254" s="12"/>
      <c r="AC254" s="12"/>
      <c r="AD254" s="12"/>
      <c r="AE254" s="12"/>
      <c r="AR254" s="211" t="s">
        <v>85</v>
      </c>
      <c r="AT254" s="212" t="s">
        <v>77</v>
      </c>
      <c r="AU254" s="212" t="s">
        <v>78</v>
      </c>
      <c r="AY254" s="211" t="s">
        <v>168</v>
      </c>
      <c r="BK254" s="213">
        <f>BK255+SUM(BK256:BK273)+BK276</f>
        <v>0</v>
      </c>
    </row>
    <row r="255" s="2" customFormat="1" ht="33" customHeight="1">
      <c r="A255" s="42"/>
      <c r="B255" s="43"/>
      <c r="C255" s="216" t="s">
        <v>1252</v>
      </c>
      <c r="D255" s="216" t="s">
        <v>170</v>
      </c>
      <c r="E255" s="217" t="s">
        <v>7699</v>
      </c>
      <c r="F255" s="218" t="s">
        <v>7700</v>
      </c>
      <c r="G255" s="219" t="s">
        <v>7332</v>
      </c>
      <c r="H255" s="220">
        <v>1</v>
      </c>
      <c r="I255" s="221"/>
      <c r="J255" s="222">
        <f>ROUND(I255*H255,2)</f>
        <v>0</v>
      </c>
      <c r="K255" s="218" t="s">
        <v>33</v>
      </c>
      <c r="L255" s="48"/>
      <c r="M255" s="223" t="s">
        <v>33</v>
      </c>
      <c r="N255" s="224" t="s">
        <v>49</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121</v>
      </c>
      <c r="AT255" s="227" t="s">
        <v>170</v>
      </c>
      <c r="AU255" s="227" t="s">
        <v>85</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1947</v>
      </c>
    </row>
    <row r="256" s="2" customFormat="1">
      <c r="A256" s="42"/>
      <c r="B256" s="43"/>
      <c r="C256" s="44"/>
      <c r="D256" s="229" t="s">
        <v>176</v>
      </c>
      <c r="E256" s="44"/>
      <c r="F256" s="230" t="s">
        <v>7700</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85</v>
      </c>
    </row>
    <row r="257" s="2" customFormat="1" ht="16.5" customHeight="1">
      <c r="A257" s="42"/>
      <c r="B257" s="43"/>
      <c r="C257" s="216" t="s">
        <v>1260</v>
      </c>
      <c r="D257" s="216" t="s">
        <v>170</v>
      </c>
      <c r="E257" s="217" t="s">
        <v>7701</v>
      </c>
      <c r="F257" s="218" t="s">
        <v>7702</v>
      </c>
      <c r="G257" s="219" t="s">
        <v>7332</v>
      </c>
      <c r="H257" s="220">
        <v>1</v>
      </c>
      <c r="I257" s="221"/>
      <c r="J257" s="222">
        <f>ROUND(I257*H257,2)</f>
        <v>0</v>
      </c>
      <c r="K257" s="218" t="s">
        <v>33</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85</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1968</v>
      </c>
    </row>
    <row r="258" s="2" customFormat="1">
      <c r="A258" s="42"/>
      <c r="B258" s="43"/>
      <c r="C258" s="44"/>
      <c r="D258" s="229" t="s">
        <v>176</v>
      </c>
      <c r="E258" s="44"/>
      <c r="F258" s="230" t="s">
        <v>7702</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85</v>
      </c>
    </row>
    <row r="259" s="2" customFormat="1" ht="16.5" customHeight="1">
      <c r="A259" s="42"/>
      <c r="B259" s="43"/>
      <c r="C259" s="216" t="s">
        <v>1269</v>
      </c>
      <c r="D259" s="216" t="s">
        <v>170</v>
      </c>
      <c r="E259" s="217" t="s">
        <v>7703</v>
      </c>
      <c r="F259" s="218" t="s">
        <v>7704</v>
      </c>
      <c r="G259" s="219" t="s">
        <v>7332</v>
      </c>
      <c r="H259" s="220">
        <v>1</v>
      </c>
      <c r="I259" s="221"/>
      <c r="J259" s="222">
        <f>ROUND(I259*H259,2)</f>
        <v>0</v>
      </c>
      <c r="K259" s="218" t="s">
        <v>33</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85</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1984</v>
      </c>
    </row>
    <row r="260" s="2" customFormat="1">
      <c r="A260" s="42"/>
      <c r="B260" s="43"/>
      <c r="C260" s="44"/>
      <c r="D260" s="229" t="s">
        <v>176</v>
      </c>
      <c r="E260" s="44"/>
      <c r="F260" s="230" t="s">
        <v>7704</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85</v>
      </c>
    </row>
    <row r="261" s="2" customFormat="1" ht="16.5" customHeight="1">
      <c r="A261" s="42"/>
      <c r="B261" s="43"/>
      <c r="C261" s="216" t="s">
        <v>1278</v>
      </c>
      <c r="D261" s="216" t="s">
        <v>170</v>
      </c>
      <c r="E261" s="217" t="s">
        <v>7705</v>
      </c>
      <c r="F261" s="218" t="s">
        <v>7706</v>
      </c>
      <c r="G261" s="219" t="s">
        <v>7332</v>
      </c>
      <c r="H261" s="220">
        <v>1</v>
      </c>
      <c r="I261" s="221"/>
      <c r="J261" s="222">
        <f>ROUND(I261*H261,2)</f>
        <v>0</v>
      </c>
      <c r="K261" s="218" t="s">
        <v>33</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85</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2005</v>
      </c>
    </row>
    <row r="262" s="2" customFormat="1">
      <c r="A262" s="42"/>
      <c r="B262" s="43"/>
      <c r="C262" s="44"/>
      <c r="D262" s="229" t="s">
        <v>176</v>
      </c>
      <c r="E262" s="44"/>
      <c r="F262" s="230" t="s">
        <v>7706</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85</v>
      </c>
    </row>
    <row r="263" s="2" customFormat="1" ht="16.5" customHeight="1">
      <c r="A263" s="42"/>
      <c r="B263" s="43"/>
      <c r="C263" s="216" t="s">
        <v>1285</v>
      </c>
      <c r="D263" s="216" t="s">
        <v>170</v>
      </c>
      <c r="E263" s="217" t="s">
        <v>7707</v>
      </c>
      <c r="F263" s="218" t="s">
        <v>7708</v>
      </c>
      <c r="G263" s="219" t="s">
        <v>7332</v>
      </c>
      <c r="H263" s="220">
        <v>2</v>
      </c>
      <c r="I263" s="221"/>
      <c r="J263" s="222">
        <f>ROUND(I263*H263,2)</f>
        <v>0</v>
      </c>
      <c r="K263" s="218" t="s">
        <v>33</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85</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2018</v>
      </c>
    </row>
    <row r="264" s="2" customFormat="1">
      <c r="A264" s="42"/>
      <c r="B264" s="43"/>
      <c r="C264" s="44"/>
      <c r="D264" s="229" t="s">
        <v>176</v>
      </c>
      <c r="E264" s="44"/>
      <c r="F264" s="230" t="s">
        <v>7708</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85</v>
      </c>
    </row>
    <row r="265" s="2" customFormat="1" ht="24.15" customHeight="1">
      <c r="A265" s="42"/>
      <c r="B265" s="43"/>
      <c r="C265" s="216" t="s">
        <v>1297</v>
      </c>
      <c r="D265" s="216" t="s">
        <v>170</v>
      </c>
      <c r="E265" s="217" t="s">
        <v>7567</v>
      </c>
      <c r="F265" s="218" t="s">
        <v>7568</v>
      </c>
      <c r="G265" s="219" t="s">
        <v>7332</v>
      </c>
      <c r="H265" s="220">
        <v>1</v>
      </c>
      <c r="I265" s="221"/>
      <c r="J265" s="222">
        <f>ROUND(I265*H265,2)</f>
        <v>0</v>
      </c>
      <c r="K265" s="218" t="s">
        <v>33</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85</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2035</v>
      </c>
    </row>
    <row r="266" s="2" customFormat="1">
      <c r="A266" s="42"/>
      <c r="B266" s="43"/>
      <c r="C266" s="44"/>
      <c r="D266" s="229" t="s">
        <v>176</v>
      </c>
      <c r="E266" s="44"/>
      <c r="F266" s="230" t="s">
        <v>7568</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85</v>
      </c>
    </row>
    <row r="267" s="2" customFormat="1" ht="16.5" customHeight="1">
      <c r="A267" s="42"/>
      <c r="B267" s="43"/>
      <c r="C267" s="216" t="s">
        <v>1303</v>
      </c>
      <c r="D267" s="216" t="s">
        <v>170</v>
      </c>
      <c r="E267" s="217" t="s">
        <v>7587</v>
      </c>
      <c r="F267" s="218" t="s">
        <v>7588</v>
      </c>
      <c r="G267" s="219" t="s">
        <v>7332</v>
      </c>
      <c r="H267" s="220">
        <v>5</v>
      </c>
      <c r="I267" s="221"/>
      <c r="J267" s="222">
        <f>ROUND(I267*H267,2)</f>
        <v>0</v>
      </c>
      <c r="K267" s="218" t="s">
        <v>33</v>
      </c>
      <c r="L267" s="48"/>
      <c r="M267" s="223" t="s">
        <v>33</v>
      </c>
      <c r="N267" s="224" t="s">
        <v>49</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121</v>
      </c>
      <c r="AT267" s="227" t="s">
        <v>170</v>
      </c>
      <c r="AU267" s="227" t="s">
        <v>85</v>
      </c>
      <c r="AY267" s="20" t="s">
        <v>168</v>
      </c>
      <c r="BE267" s="228">
        <f>IF(N267="základní",J267,0)</f>
        <v>0</v>
      </c>
      <c r="BF267" s="228">
        <f>IF(N267="snížená",J267,0)</f>
        <v>0</v>
      </c>
      <c r="BG267" s="228">
        <f>IF(N267="zákl. přenesená",J267,0)</f>
        <v>0</v>
      </c>
      <c r="BH267" s="228">
        <f>IF(N267="sníž. přenesená",J267,0)</f>
        <v>0</v>
      </c>
      <c r="BI267" s="228">
        <f>IF(N267="nulová",J267,0)</f>
        <v>0</v>
      </c>
      <c r="BJ267" s="20" t="s">
        <v>85</v>
      </c>
      <c r="BK267" s="228">
        <f>ROUND(I267*H267,2)</f>
        <v>0</v>
      </c>
      <c r="BL267" s="20" t="s">
        <v>121</v>
      </c>
      <c r="BM267" s="227" t="s">
        <v>2064</v>
      </c>
    </row>
    <row r="268" s="2" customFormat="1">
      <c r="A268" s="42"/>
      <c r="B268" s="43"/>
      <c r="C268" s="44"/>
      <c r="D268" s="229" t="s">
        <v>176</v>
      </c>
      <c r="E268" s="44"/>
      <c r="F268" s="230" t="s">
        <v>7588</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176</v>
      </c>
      <c r="AU268" s="20" t="s">
        <v>85</v>
      </c>
    </row>
    <row r="269" s="2" customFormat="1" ht="16.5" customHeight="1">
      <c r="A269" s="42"/>
      <c r="B269" s="43"/>
      <c r="C269" s="216" t="s">
        <v>1311</v>
      </c>
      <c r="D269" s="216" t="s">
        <v>170</v>
      </c>
      <c r="E269" s="217" t="s">
        <v>7709</v>
      </c>
      <c r="F269" s="218" t="s">
        <v>7710</v>
      </c>
      <c r="G269" s="219" t="s">
        <v>7332</v>
      </c>
      <c r="H269" s="220">
        <v>2</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85</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2080</v>
      </c>
    </row>
    <row r="270" s="2" customFormat="1">
      <c r="A270" s="42"/>
      <c r="B270" s="43"/>
      <c r="C270" s="44"/>
      <c r="D270" s="229" t="s">
        <v>176</v>
      </c>
      <c r="E270" s="44"/>
      <c r="F270" s="230" t="s">
        <v>7710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85</v>
      </c>
    </row>
    <row r="271" s="2" customFormat="1" ht="21.75" customHeight="1">
      <c r="A271" s="42"/>
      <c r="B271" s="43"/>
      <c r="C271" s="216" t="s">
        <v>1321</v>
      </c>
      <c r="D271" s="216" t="s">
        <v>170</v>
      </c>
      <c r="E271" s="217" t="s">
        <v>7600</v>
      </c>
      <c r="F271" s="218" t="s">
        <v>7601</v>
      </c>
      <c r="G271" s="219" t="s">
        <v>7332</v>
      </c>
      <c r="H271" s="220">
        <v>4</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85</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2101</v>
      </c>
    </row>
    <row r="272" s="2" customFormat="1">
      <c r="A272" s="42"/>
      <c r="B272" s="43"/>
      <c r="C272" s="44"/>
      <c r="D272" s="229" t="s">
        <v>176</v>
      </c>
      <c r="E272" s="44"/>
      <c r="F272" s="230" t="s">
        <v>7601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85</v>
      </c>
    </row>
    <row r="273" s="12" customFormat="1" ht="22.8" customHeight="1">
      <c r="A273" s="12"/>
      <c r="B273" s="200"/>
      <c r="C273" s="201"/>
      <c r="D273" s="202" t="s">
        <v>77</v>
      </c>
      <c r="E273" s="214" t="s">
        <v>7602</v>
      </c>
      <c r="F273" s="214" t="s">
        <v>7603</v>
      </c>
      <c r="G273" s="201"/>
      <c r="H273" s="201"/>
      <c r="I273" s="204"/>
      <c r="J273" s="215">
        <f>BK273</f>
        <v>0</v>
      </c>
      <c r="K273" s="201"/>
      <c r="L273" s="206"/>
      <c r="M273" s="207"/>
      <c r="N273" s="208"/>
      <c r="O273" s="208"/>
      <c r="P273" s="209">
        <f>SUM(P274:P275)</f>
        <v>0</v>
      </c>
      <c r="Q273" s="208"/>
      <c r="R273" s="209">
        <f>SUM(R274:R275)</f>
        <v>0</v>
      </c>
      <c r="S273" s="208"/>
      <c r="T273" s="210">
        <f>SUM(T274:T275)</f>
        <v>0</v>
      </c>
      <c r="U273" s="12"/>
      <c r="V273" s="12"/>
      <c r="W273" s="12"/>
      <c r="X273" s="12"/>
      <c r="Y273" s="12"/>
      <c r="Z273" s="12"/>
      <c r="AA273" s="12"/>
      <c r="AB273" s="12"/>
      <c r="AC273" s="12"/>
      <c r="AD273" s="12"/>
      <c r="AE273" s="12"/>
      <c r="AR273" s="211" t="s">
        <v>85</v>
      </c>
      <c r="AT273" s="212" t="s">
        <v>77</v>
      </c>
      <c r="AU273" s="212" t="s">
        <v>85</v>
      </c>
      <c r="AY273" s="211" t="s">
        <v>168</v>
      </c>
      <c r="BK273" s="213">
        <f>SUM(BK274:BK275)</f>
        <v>0</v>
      </c>
    </row>
    <row r="274" s="2" customFormat="1" ht="16.5" customHeight="1">
      <c r="A274" s="42"/>
      <c r="B274" s="43"/>
      <c r="C274" s="216" t="s">
        <v>1330</v>
      </c>
      <c r="D274" s="216" t="s">
        <v>170</v>
      </c>
      <c r="E274" s="217" t="s">
        <v>7612</v>
      </c>
      <c r="F274" s="218" t="s">
        <v>7613</v>
      </c>
      <c r="G274" s="219" t="s">
        <v>173</v>
      </c>
      <c r="H274" s="220">
        <v>1.5</v>
      </c>
      <c r="I274" s="221"/>
      <c r="J274" s="222">
        <f>ROUND(I274*H274,2)</f>
        <v>0</v>
      </c>
      <c r="K274" s="218" t="s">
        <v>33</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2134</v>
      </c>
    </row>
    <row r="275" s="2" customFormat="1">
      <c r="A275" s="42"/>
      <c r="B275" s="43"/>
      <c r="C275" s="44"/>
      <c r="D275" s="229" t="s">
        <v>176</v>
      </c>
      <c r="E275" s="44"/>
      <c r="F275" s="230" t="s">
        <v>7613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12" customFormat="1" ht="22.8" customHeight="1">
      <c r="A276" s="12"/>
      <c r="B276" s="200"/>
      <c r="C276" s="201"/>
      <c r="D276" s="202" t="s">
        <v>77</v>
      </c>
      <c r="E276" s="214" t="s">
        <v>7623</v>
      </c>
      <c r="F276" s="214" t="s">
        <v>7624</v>
      </c>
      <c r="G276" s="201"/>
      <c r="H276" s="201"/>
      <c r="I276" s="204"/>
      <c r="J276" s="215">
        <f>BK276</f>
        <v>0</v>
      </c>
      <c r="K276" s="201"/>
      <c r="L276" s="206"/>
      <c r="M276" s="207"/>
      <c r="N276" s="208"/>
      <c r="O276" s="208"/>
      <c r="P276" s="209">
        <f>SUM(P277:P296)</f>
        <v>0</v>
      </c>
      <c r="Q276" s="208"/>
      <c r="R276" s="209">
        <f>SUM(R277:R296)</f>
        <v>0</v>
      </c>
      <c r="S276" s="208"/>
      <c r="T276" s="210">
        <f>SUM(T277:T296)</f>
        <v>0</v>
      </c>
      <c r="U276" s="12"/>
      <c r="V276" s="12"/>
      <c r="W276" s="12"/>
      <c r="X276" s="12"/>
      <c r="Y276" s="12"/>
      <c r="Z276" s="12"/>
      <c r="AA276" s="12"/>
      <c r="AB276" s="12"/>
      <c r="AC276" s="12"/>
      <c r="AD276" s="12"/>
      <c r="AE276" s="12"/>
      <c r="AR276" s="211" t="s">
        <v>85</v>
      </c>
      <c r="AT276" s="212" t="s">
        <v>77</v>
      </c>
      <c r="AU276" s="212" t="s">
        <v>85</v>
      </c>
      <c r="AY276" s="211" t="s">
        <v>168</v>
      </c>
      <c r="BK276" s="213">
        <f>SUM(BK277:BK296)</f>
        <v>0</v>
      </c>
    </row>
    <row r="277" s="2" customFormat="1" ht="16.5" customHeight="1">
      <c r="A277" s="42"/>
      <c r="B277" s="43"/>
      <c r="C277" s="216" t="s">
        <v>1341</v>
      </c>
      <c r="D277" s="216" t="s">
        <v>170</v>
      </c>
      <c r="E277" s="217" t="s">
        <v>7632</v>
      </c>
      <c r="F277" s="218" t="s">
        <v>7633</v>
      </c>
      <c r="G277" s="219" t="s">
        <v>7627</v>
      </c>
      <c r="H277" s="220">
        <v>4.5</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7633</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16.5" customHeight="1">
      <c r="A279" s="42"/>
      <c r="B279" s="43"/>
      <c r="C279" s="216" t="s">
        <v>1422</v>
      </c>
      <c r="D279" s="216" t="s">
        <v>170</v>
      </c>
      <c r="E279" s="217" t="s">
        <v>7630</v>
      </c>
      <c r="F279" s="218" t="s">
        <v>7631</v>
      </c>
      <c r="G279" s="219" t="s">
        <v>7627</v>
      </c>
      <c r="H279" s="220">
        <v>9</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7631</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16.5" customHeight="1">
      <c r="A281" s="42"/>
      <c r="B281" s="43"/>
      <c r="C281" s="216" t="s">
        <v>1430</v>
      </c>
      <c r="D281" s="216" t="s">
        <v>170</v>
      </c>
      <c r="E281" s="217" t="s">
        <v>7628</v>
      </c>
      <c r="F281" s="218" t="s">
        <v>7629</v>
      </c>
      <c r="G281" s="219" t="s">
        <v>7627</v>
      </c>
      <c r="H281" s="220">
        <v>19.5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7629</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7640</v>
      </c>
      <c r="F283" s="218" t="s">
        <v>7641</v>
      </c>
      <c r="G283" s="219" t="s">
        <v>7627</v>
      </c>
      <c r="H283" s="220">
        <v>10</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7641</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7638</v>
      </c>
      <c r="F285" s="218" t="s">
        <v>7639</v>
      </c>
      <c r="G285" s="219" t="s">
        <v>7627</v>
      </c>
      <c r="H285" s="220">
        <v>4</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7639</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ht="24.15" customHeight="1">
      <c r="A287" s="42"/>
      <c r="B287" s="43"/>
      <c r="C287" s="216" t="s">
        <v>1460</v>
      </c>
      <c r="D287" s="216" t="s">
        <v>170</v>
      </c>
      <c r="E287" s="217" t="s">
        <v>7644</v>
      </c>
      <c r="F287" s="218" t="s">
        <v>7645</v>
      </c>
      <c r="G287" s="219" t="s">
        <v>173</v>
      </c>
      <c r="H287" s="220">
        <v>6</v>
      </c>
      <c r="I287" s="221"/>
      <c r="J287" s="222">
        <f>ROUND(I287*H287,2)</f>
        <v>0</v>
      </c>
      <c r="K287" s="218" t="s">
        <v>33</v>
      </c>
      <c r="L287" s="48"/>
      <c r="M287" s="223" t="s">
        <v>33</v>
      </c>
      <c r="N287" s="224" t="s">
        <v>49</v>
      </c>
      <c r="O287" s="88"/>
      <c r="P287" s="225">
        <f>O287*H287</f>
        <v>0</v>
      </c>
      <c r="Q287" s="225">
        <v>0</v>
      </c>
      <c r="R287" s="225">
        <f>Q287*H287</f>
        <v>0</v>
      </c>
      <c r="S287" s="225">
        <v>0</v>
      </c>
      <c r="T287" s="226">
        <f>S287*H287</f>
        <v>0</v>
      </c>
      <c r="U287" s="42"/>
      <c r="V287" s="42"/>
      <c r="W287" s="42"/>
      <c r="X287" s="42"/>
      <c r="Y287" s="42"/>
      <c r="Z287" s="42"/>
      <c r="AA287" s="42"/>
      <c r="AB287" s="42"/>
      <c r="AC287" s="42"/>
      <c r="AD287" s="42"/>
      <c r="AE287" s="42"/>
      <c r="AR287" s="227" t="s">
        <v>121</v>
      </c>
      <c r="AT287" s="227" t="s">
        <v>170</v>
      </c>
      <c r="AU287" s="227" t="s">
        <v>87</v>
      </c>
      <c r="AY287" s="20" t="s">
        <v>168</v>
      </c>
      <c r="BE287" s="228">
        <f>IF(N287="základní",J287,0)</f>
        <v>0</v>
      </c>
      <c r="BF287" s="228">
        <f>IF(N287="snížená",J287,0)</f>
        <v>0</v>
      </c>
      <c r="BG287" s="228">
        <f>IF(N287="zákl. přenesená",J287,0)</f>
        <v>0</v>
      </c>
      <c r="BH287" s="228">
        <f>IF(N287="sníž. přenesená",J287,0)</f>
        <v>0</v>
      </c>
      <c r="BI287" s="228">
        <f>IF(N287="nulová",J287,0)</f>
        <v>0</v>
      </c>
      <c r="BJ287" s="20" t="s">
        <v>85</v>
      </c>
      <c r="BK287" s="228">
        <f>ROUND(I287*H287,2)</f>
        <v>0</v>
      </c>
      <c r="BL287" s="20" t="s">
        <v>121</v>
      </c>
      <c r="BM287" s="227" t="s">
        <v>2216</v>
      </c>
    </row>
    <row r="288" s="2" customFormat="1">
      <c r="A288" s="42"/>
      <c r="B288" s="43"/>
      <c r="C288" s="44"/>
      <c r="D288" s="229" t="s">
        <v>176</v>
      </c>
      <c r="E288" s="44"/>
      <c r="F288" s="230" t="s">
        <v>7645</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176</v>
      </c>
      <c r="AU288" s="20" t="s">
        <v>87</v>
      </c>
    </row>
    <row r="289" s="2" customFormat="1" ht="33" customHeight="1">
      <c r="A289" s="42"/>
      <c r="B289" s="43"/>
      <c r="C289" s="216" t="s">
        <v>1465</v>
      </c>
      <c r="D289" s="216" t="s">
        <v>170</v>
      </c>
      <c r="E289" s="217" t="s">
        <v>7646</v>
      </c>
      <c r="F289" s="218" t="s">
        <v>7647</v>
      </c>
      <c r="G289" s="219" t="s">
        <v>173</v>
      </c>
      <c r="H289" s="220">
        <v>1.8</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2232</v>
      </c>
    </row>
    <row r="290" s="2" customFormat="1">
      <c r="A290" s="42"/>
      <c r="B290" s="43"/>
      <c r="C290" s="44"/>
      <c r="D290" s="229" t="s">
        <v>176</v>
      </c>
      <c r="E290" s="44"/>
      <c r="F290" s="230" t="s">
        <v>7647</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33" customHeight="1">
      <c r="A291" s="42"/>
      <c r="B291" s="43"/>
      <c r="C291" s="216" t="s">
        <v>1470</v>
      </c>
      <c r="D291" s="216" t="s">
        <v>170</v>
      </c>
      <c r="E291" s="217" t="s">
        <v>7648</v>
      </c>
      <c r="F291" s="218" t="s">
        <v>7649</v>
      </c>
      <c r="G291" s="219" t="s">
        <v>173</v>
      </c>
      <c r="H291" s="220">
        <v>3</v>
      </c>
      <c r="I291" s="221"/>
      <c r="J291" s="222">
        <f>ROUND(I291*H291,2)</f>
        <v>0</v>
      </c>
      <c r="K291" s="218" t="s">
        <v>33</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2247</v>
      </c>
    </row>
    <row r="292" s="2" customFormat="1">
      <c r="A292" s="42"/>
      <c r="B292" s="43"/>
      <c r="C292" s="44"/>
      <c r="D292" s="229" t="s">
        <v>176</v>
      </c>
      <c r="E292" s="44"/>
      <c r="F292" s="230" t="s">
        <v>7649</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1486</v>
      </c>
      <c r="D293" s="216" t="s">
        <v>170</v>
      </c>
      <c r="E293" s="217" t="s">
        <v>7650</v>
      </c>
      <c r="F293" s="218" t="s">
        <v>7651</v>
      </c>
      <c r="G293" s="219" t="s">
        <v>2411</v>
      </c>
      <c r="H293" s="220">
        <v>30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121</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121</v>
      </c>
      <c r="BM293" s="227" t="s">
        <v>2261</v>
      </c>
    </row>
    <row r="294" s="2" customFormat="1">
      <c r="A294" s="42"/>
      <c r="B294" s="43"/>
      <c r="C294" s="44"/>
      <c r="D294" s="229" t="s">
        <v>176</v>
      </c>
      <c r="E294" s="44"/>
      <c r="F294" s="230" t="s">
        <v>7651</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16.5" customHeight="1">
      <c r="A295" s="42"/>
      <c r="B295" s="43"/>
      <c r="C295" s="216" t="s">
        <v>1491</v>
      </c>
      <c r="D295" s="216" t="s">
        <v>170</v>
      </c>
      <c r="E295" s="217" t="s">
        <v>7655</v>
      </c>
      <c r="F295" s="218" t="s">
        <v>7656</v>
      </c>
      <c r="G295" s="219" t="s">
        <v>7332</v>
      </c>
      <c r="H295" s="220">
        <v>1</v>
      </c>
      <c r="I295" s="221"/>
      <c r="J295" s="222">
        <f>ROUND(I295*H295,2)</f>
        <v>0</v>
      </c>
      <c r="K295" s="218" t="s">
        <v>33</v>
      </c>
      <c r="L295" s="48"/>
      <c r="M295" s="223" t="s">
        <v>33</v>
      </c>
      <c r="N295" s="224" t="s">
        <v>49</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121</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121</v>
      </c>
      <c r="BM295" s="227" t="s">
        <v>2275</v>
      </c>
    </row>
    <row r="296" s="2" customFormat="1">
      <c r="A296" s="42"/>
      <c r="B296" s="43"/>
      <c r="C296" s="44"/>
      <c r="D296" s="229" t="s">
        <v>176</v>
      </c>
      <c r="E296" s="44"/>
      <c r="F296" s="230" t="s">
        <v>7656</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12" customFormat="1" ht="25.92" customHeight="1">
      <c r="A297" s="12"/>
      <c r="B297" s="200"/>
      <c r="C297" s="201"/>
      <c r="D297" s="202" t="s">
        <v>77</v>
      </c>
      <c r="E297" s="203" t="s">
        <v>7711</v>
      </c>
      <c r="F297" s="203" t="s">
        <v>7712</v>
      </c>
      <c r="G297" s="201"/>
      <c r="H297" s="201"/>
      <c r="I297" s="204"/>
      <c r="J297" s="205">
        <f>BK297</f>
        <v>0</v>
      </c>
      <c r="K297" s="201"/>
      <c r="L297" s="206"/>
      <c r="M297" s="207"/>
      <c r="N297" s="208"/>
      <c r="O297" s="208"/>
      <c r="P297" s="209">
        <f>P298+SUM(P299:P304)</f>
        <v>0</v>
      </c>
      <c r="Q297" s="208"/>
      <c r="R297" s="209">
        <f>R298+SUM(R299:R304)</f>
        <v>0</v>
      </c>
      <c r="S297" s="208"/>
      <c r="T297" s="210">
        <f>T298+SUM(T299:T304)</f>
        <v>0</v>
      </c>
      <c r="U297" s="12"/>
      <c r="V297" s="12"/>
      <c r="W297" s="12"/>
      <c r="X297" s="12"/>
      <c r="Y297" s="12"/>
      <c r="Z297" s="12"/>
      <c r="AA297" s="12"/>
      <c r="AB297" s="12"/>
      <c r="AC297" s="12"/>
      <c r="AD297" s="12"/>
      <c r="AE297" s="12"/>
      <c r="AR297" s="211" t="s">
        <v>85</v>
      </c>
      <c r="AT297" s="212" t="s">
        <v>77</v>
      </c>
      <c r="AU297" s="212" t="s">
        <v>78</v>
      </c>
      <c r="AY297" s="211" t="s">
        <v>168</v>
      </c>
      <c r="BK297" s="213">
        <f>BK298+SUM(BK299:BK304)</f>
        <v>0</v>
      </c>
    </row>
    <row r="298" s="2" customFormat="1" ht="37.8" customHeight="1">
      <c r="A298" s="42"/>
      <c r="B298" s="43"/>
      <c r="C298" s="216" t="s">
        <v>1500</v>
      </c>
      <c r="D298" s="216" t="s">
        <v>170</v>
      </c>
      <c r="E298" s="217" t="s">
        <v>7713</v>
      </c>
      <c r="F298" s="218" t="s">
        <v>7714</v>
      </c>
      <c r="G298" s="219" t="s">
        <v>7332</v>
      </c>
      <c r="H298" s="220">
        <v>2</v>
      </c>
      <c r="I298" s="221"/>
      <c r="J298" s="222">
        <f>ROUND(I298*H298,2)</f>
        <v>0</v>
      </c>
      <c r="K298" s="218" t="s">
        <v>33</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85</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2288</v>
      </c>
    </row>
    <row r="299" s="2" customFormat="1">
      <c r="A299" s="42"/>
      <c r="B299" s="43"/>
      <c r="C299" s="44"/>
      <c r="D299" s="229" t="s">
        <v>176</v>
      </c>
      <c r="E299" s="44"/>
      <c r="F299" s="230" t="s">
        <v>7715</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85</v>
      </c>
    </row>
    <row r="300" s="2" customFormat="1" ht="37.8" customHeight="1">
      <c r="A300" s="42"/>
      <c r="B300" s="43"/>
      <c r="C300" s="216" t="s">
        <v>1509</v>
      </c>
      <c r="D300" s="216" t="s">
        <v>170</v>
      </c>
      <c r="E300" s="217" t="s">
        <v>7716</v>
      </c>
      <c r="F300" s="218" t="s">
        <v>7717</v>
      </c>
      <c r="G300" s="219" t="s">
        <v>7332</v>
      </c>
      <c r="H300" s="220">
        <v>1</v>
      </c>
      <c r="I300" s="221"/>
      <c r="J300" s="222">
        <f>ROUND(I300*H300,2)</f>
        <v>0</v>
      </c>
      <c r="K300" s="218" t="s">
        <v>33</v>
      </c>
      <c r="L300" s="48"/>
      <c r="M300" s="223" t="s">
        <v>33</v>
      </c>
      <c r="N300" s="224" t="s">
        <v>49</v>
      </c>
      <c r="O300" s="88"/>
      <c r="P300" s="225">
        <f>O300*H300</f>
        <v>0</v>
      </c>
      <c r="Q300" s="225">
        <v>0</v>
      </c>
      <c r="R300" s="225">
        <f>Q300*H300</f>
        <v>0</v>
      </c>
      <c r="S300" s="225">
        <v>0</v>
      </c>
      <c r="T300" s="226">
        <f>S300*H300</f>
        <v>0</v>
      </c>
      <c r="U300" s="42"/>
      <c r="V300" s="42"/>
      <c r="W300" s="42"/>
      <c r="X300" s="42"/>
      <c r="Y300" s="42"/>
      <c r="Z300" s="42"/>
      <c r="AA300" s="42"/>
      <c r="AB300" s="42"/>
      <c r="AC300" s="42"/>
      <c r="AD300" s="42"/>
      <c r="AE300" s="42"/>
      <c r="AR300" s="227" t="s">
        <v>121</v>
      </c>
      <c r="AT300" s="227" t="s">
        <v>170</v>
      </c>
      <c r="AU300" s="227" t="s">
        <v>85</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2299</v>
      </c>
    </row>
    <row r="301" s="2" customFormat="1">
      <c r="A301" s="42"/>
      <c r="B301" s="43"/>
      <c r="C301" s="44"/>
      <c r="D301" s="229" t="s">
        <v>176</v>
      </c>
      <c r="E301" s="44"/>
      <c r="F301" s="230" t="s">
        <v>7718</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85</v>
      </c>
    </row>
    <row r="302" s="2" customFormat="1" ht="21.75" customHeight="1">
      <c r="A302" s="42"/>
      <c r="B302" s="43"/>
      <c r="C302" s="216" t="s">
        <v>1515</v>
      </c>
      <c r="D302" s="216" t="s">
        <v>170</v>
      </c>
      <c r="E302" s="217" t="s">
        <v>7600</v>
      </c>
      <c r="F302" s="218" t="s">
        <v>7601</v>
      </c>
      <c r="G302" s="219" t="s">
        <v>7332</v>
      </c>
      <c r="H302" s="220">
        <v>4</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121</v>
      </c>
      <c r="AT302" s="227" t="s">
        <v>170</v>
      </c>
      <c r="AU302" s="227" t="s">
        <v>85</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2309</v>
      </c>
    </row>
    <row r="303" s="2" customFormat="1">
      <c r="A303" s="42"/>
      <c r="B303" s="43"/>
      <c r="C303" s="44"/>
      <c r="D303" s="229" t="s">
        <v>176</v>
      </c>
      <c r="E303" s="44"/>
      <c r="F303" s="230" t="s">
        <v>7601</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85</v>
      </c>
    </row>
    <row r="304" s="12" customFormat="1" ht="22.8" customHeight="1">
      <c r="A304" s="12"/>
      <c r="B304" s="200"/>
      <c r="C304" s="201"/>
      <c r="D304" s="202" t="s">
        <v>77</v>
      </c>
      <c r="E304" s="214" t="s">
        <v>7623</v>
      </c>
      <c r="F304" s="214" t="s">
        <v>7624</v>
      </c>
      <c r="G304" s="201"/>
      <c r="H304" s="201"/>
      <c r="I304" s="204"/>
      <c r="J304" s="215">
        <f>BK304</f>
        <v>0</v>
      </c>
      <c r="K304" s="201"/>
      <c r="L304" s="206"/>
      <c r="M304" s="207"/>
      <c r="N304" s="208"/>
      <c r="O304" s="208"/>
      <c r="P304" s="209">
        <f>SUM(P305:P322)</f>
        <v>0</v>
      </c>
      <c r="Q304" s="208"/>
      <c r="R304" s="209">
        <f>SUM(R305:R322)</f>
        <v>0</v>
      </c>
      <c r="S304" s="208"/>
      <c r="T304" s="210">
        <f>SUM(T305:T322)</f>
        <v>0</v>
      </c>
      <c r="U304" s="12"/>
      <c r="V304" s="12"/>
      <c r="W304" s="12"/>
      <c r="X304" s="12"/>
      <c r="Y304" s="12"/>
      <c r="Z304" s="12"/>
      <c r="AA304" s="12"/>
      <c r="AB304" s="12"/>
      <c r="AC304" s="12"/>
      <c r="AD304" s="12"/>
      <c r="AE304" s="12"/>
      <c r="AR304" s="211" t="s">
        <v>85</v>
      </c>
      <c r="AT304" s="212" t="s">
        <v>77</v>
      </c>
      <c r="AU304" s="212" t="s">
        <v>85</v>
      </c>
      <c r="AY304" s="211" t="s">
        <v>168</v>
      </c>
      <c r="BK304" s="213">
        <f>SUM(BK305:BK322)</f>
        <v>0</v>
      </c>
    </row>
    <row r="305" s="2" customFormat="1" ht="16.5" customHeight="1">
      <c r="A305" s="42"/>
      <c r="B305" s="43"/>
      <c r="C305" s="216" t="s">
        <v>1521</v>
      </c>
      <c r="D305" s="216" t="s">
        <v>170</v>
      </c>
      <c r="E305" s="217" t="s">
        <v>7719</v>
      </c>
      <c r="F305" s="218" t="s">
        <v>7720</v>
      </c>
      <c r="G305" s="219" t="s">
        <v>7627</v>
      </c>
      <c r="H305" s="220">
        <v>0.75</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87</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2321</v>
      </c>
    </row>
    <row r="306" s="2" customFormat="1">
      <c r="A306" s="42"/>
      <c r="B306" s="43"/>
      <c r="C306" s="44"/>
      <c r="D306" s="229" t="s">
        <v>176</v>
      </c>
      <c r="E306" s="44"/>
      <c r="F306" s="230" t="s">
        <v>7720</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87</v>
      </c>
    </row>
    <row r="307" s="2" customFormat="1" ht="16.5" customHeight="1">
      <c r="A307" s="42"/>
      <c r="B307" s="43"/>
      <c r="C307" s="216" t="s">
        <v>1528</v>
      </c>
      <c r="D307" s="216" t="s">
        <v>170</v>
      </c>
      <c r="E307" s="217" t="s">
        <v>7721</v>
      </c>
      <c r="F307" s="218" t="s">
        <v>7722</v>
      </c>
      <c r="G307" s="219" t="s">
        <v>7627</v>
      </c>
      <c r="H307" s="220">
        <v>4.5</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2334</v>
      </c>
    </row>
    <row r="308" s="2" customFormat="1">
      <c r="A308" s="42"/>
      <c r="B308" s="43"/>
      <c r="C308" s="44"/>
      <c r="D308" s="229" t="s">
        <v>176</v>
      </c>
      <c r="E308" s="44"/>
      <c r="F308" s="230" t="s">
        <v>7722</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ht="16.5" customHeight="1">
      <c r="A309" s="42"/>
      <c r="B309" s="43"/>
      <c r="C309" s="216" t="s">
        <v>1535</v>
      </c>
      <c r="D309" s="216" t="s">
        <v>170</v>
      </c>
      <c r="E309" s="217" t="s">
        <v>7632</v>
      </c>
      <c r="F309" s="218" t="s">
        <v>7633</v>
      </c>
      <c r="G309" s="219" t="s">
        <v>7627</v>
      </c>
      <c r="H309" s="220">
        <v>6</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2346</v>
      </c>
    </row>
    <row r="310" s="2" customFormat="1">
      <c r="A310" s="42"/>
      <c r="B310" s="43"/>
      <c r="C310" s="44"/>
      <c r="D310" s="229" t="s">
        <v>176</v>
      </c>
      <c r="E310" s="44"/>
      <c r="F310" s="230" t="s">
        <v>7633</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ht="16.5" customHeight="1">
      <c r="A311" s="42"/>
      <c r="B311" s="43"/>
      <c r="C311" s="216" t="s">
        <v>1541</v>
      </c>
      <c r="D311" s="216" t="s">
        <v>170</v>
      </c>
      <c r="E311" s="217" t="s">
        <v>7630</v>
      </c>
      <c r="F311" s="218" t="s">
        <v>7631</v>
      </c>
      <c r="G311" s="219" t="s">
        <v>7627</v>
      </c>
      <c r="H311" s="220">
        <v>15</v>
      </c>
      <c r="I311" s="221"/>
      <c r="J311" s="222">
        <f>ROUND(I311*H311,2)</f>
        <v>0</v>
      </c>
      <c r="K311" s="218" t="s">
        <v>33</v>
      </c>
      <c r="L311" s="48"/>
      <c r="M311" s="223" t="s">
        <v>33</v>
      </c>
      <c r="N311" s="224" t="s">
        <v>49</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121</v>
      </c>
      <c r="AT311" s="227" t="s">
        <v>170</v>
      </c>
      <c r="AU311" s="227" t="s">
        <v>87</v>
      </c>
      <c r="AY311" s="20" t="s">
        <v>168</v>
      </c>
      <c r="BE311" s="228">
        <f>IF(N311="základní",J311,0)</f>
        <v>0</v>
      </c>
      <c r="BF311" s="228">
        <f>IF(N311="snížená",J311,0)</f>
        <v>0</v>
      </c>
      <c r="BG311" s="228">
        <f>IF(N311="zákl. přenesená",J311,0)</f>
        <v>0</v>
      </c>
      <c r="BH311" s="228">
        <f>IF(N311="sníž. přenesená",J311,0)</f>
        <v>0</v>
      </c>
      <c r="BI311" s="228">
        <f>IF(N311="nulová",J311,0)</f>
        <v>0</v>
      </c>
      <c r="BJ311" s="20" t="s">
        <v>85</v>
      </c>
      <c r="BK311" s="228">
        <f>ROUND(I311*H311,2)</f>
        <v>0</v>
      </c>
      <c r="BL311" s="20" t="s">
        <v>121</v>
      </c>
      <c r="BM311" s="227" t="s">
        <v>2356</v>
      </c>
    </row>
    <row r="312" s="2" customFormat="1">
      <c r="A312" s="42"/>
      <c r="B312" s="43"/>
      <c r="C312" s="44"/>
      <c r="D312" s="229" t="s">
        <v>176</v>
      </c>
      <c r="E312" s="44"/>
      <c r="F312" s="230" t="s">
        <v>7631</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176</v>
      </c>
      <c r="AU312" s="20" t="s">
        <v>87</v>
      </c>
    </row>
    <row r="313" s="2" customFormat="1" ht="16.5" customHeight="1">
      <c r="A313" s="42"/>
      <c r="B313" s="43"/>
      <c r="C313" s="216" t="s">
        <v>1547</v>
      </c>
      <c r="D313" s="216" t="s">
        <v>170</v>
      </c>
      <c r="E313" s="217" t="s">
        <v>7723</v>
      </c>
      <c r="F313" s="218" t="s">
        <v>7724</v>
      </c>
      <c r="G313" s="219" t="s">
        <v>7627</v>
      </c>
      <c r="H313" s="220">
        <v>2</v>
      </c>
      <c r="I313" s="221"/>
      <c r="J313" s="222">
        <f>ROUND(I313*H313,2)</f>
        <v>0</v>
      </c>
      <c r="K313" s="218" t="s">
        <v>33</v>
      </c>
      <c r="L313" s="48"/>
      <c r="M313" s="223" t="s">
        <v>33</v>
      </c>
      <c r="N313" s="224" t="s">
        <v>49</v>
      </c>
      <c r="O313" s="88"/>
      <c r="P313" s="225">
        <f>O313*H313</f>
        <v>0</v>
      </c>
      <c r="Q313" s="225">
        <v>0</v>
      </c>
      <c r="R313" s="225">
        <f>Q313*H313</f>
        <v>0</v>
      </c>
      <c r="S313" s="225">
        <v>0</v>
      </c>
      <c r="T313" s="226">
        <f>S313*H313</f>
        <v>0</v>
      </c>
      <c r="U313" s="42"/>
      <c r="V313" s="42"/>
      <c r="W313" s="42"/>
      <c r="X313" s="42"/>
      <c r="Y313" s="42"/>
      <c r="Z313" s="42"/>
      <c r="AA313" s="42"/>
      <c r="AB313" s="42"/>
      <c r="AC313" s="42"/>
      <c r="AD313" s="42"/>
      <c r="AE313" s="42"/>
      <c r="AR313" s="227" t="s">
        <v>121</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121</v>
      </c>
      <c r="BM313" s="227" t="s">
        <v>2368</v>
      </c>
    </row>
    <row r="314" s="2" customFormat="1">
      <c r="A314" s="42"/>
      <c r="B314" s="43"/>
      <c r="C314" s="44"/>
      <c r="D314" s="229" t="s">
        <v>176</v>
      </c>
      <c r="E314" s="44"/>
      <c r="F314" s="230" t="s">
        <v>7724</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ht="16.5" customHeight="1">
      <c r="A315" s="42"/>
      <c r="B315" s="43"/>
      <c r="C315" s="216" t="s">
        <v>1551</v>
      </c>
      <c r="D315" s="216" t="s">
        <v>170</v>
      </c>
      <c r="E315" s="217" t="s">
        <v>7725</v>
      </c>
      <c r="F315" s="218" t="s">
        <v>7726</v>
      </c>
      <c r="G315" s="219" t="s">
        <v>7627</v>
      </c>
      <c r="H315" s="220">
        <v>2</v>
      </c>
      <c r="I315" s="221"/>
      <c r="J315" s="222">
        <f>ROUND(I315*H315,2)</f>
        <v>0</v>
      </c>
      <c r="K315" s="218" t="s">
        <v>33</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2386</v>
      </c>
    </row>
    <row r="316" s="2" customFormat="1">
      <c r="A316" s="42"/>
      <c r="B316" s="43"/>
      <c r="C316" s="44"/>
      <c r="D316" s="229" t="s">
        <v>176</v>
      </c>
      <c r="E316" s="44"/>
      <c r="F316" s="230" t="s">
        <v>7726</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ht="24.15" customHeight="1">
      <c r="A317" s="42"/>
      <c r="B317" s="43"/>
      <c r="C317" s="216" t="s">
        <v>1558</v>
      </c>
      <c r="D317" s="216" t="s">
        <v>170</v>
      </c>
      <c r="E317" s="217" t="s">
        <v>7644</v>
      </c>
      <c r="F317" s="218" t="s">
        <v>7645</v>
      </c>
      <c r="G317" s="219" t="s">
        <v>173</v>
      </c>
      <c r="H317" s="220">
        <v>10.5</v>
      </c>
      <c r="I317" s="221"/>
      <c r="J317" s="222">
        <f>ROUND(I317*H317,2)</f>
        <v>0</v>
      </c>
      <c r="K317" s="218" t="s">
        <v>33</v>
      </c>
      <c r="L317" s="48"/>
      <c r="M317" s="223" t="s">
        <v>33</v>
      </c>
      <c r="N317" s="224" t="s">
        <v>49</v>
      </c>
      <c r="O317" s="88"/>
      <c r="P317" s="225">
        <f>O317*H317</f>
        <v>0</v>
      </c>
      <c r="Q317" s="225">
        <v>0</v>
      </c>
      <c r="R317" s="225">
        <f>Q317*H317</f>
        <v>0</v>
      </c>
      <c r="S317" s="225">
        <v>0</v>
      </c>
      <c r="T317" s="226">
        <f>S317*H317</f>
        <v>0</v>
      </c>
      <c r="U317" s="42"/>
      <c r="V317" s="42"/>
      <c r="W317" s="42"/>
      <c r="X317" s="42"/>
      <c r="Y317" s="42"/>
      <c r="Z317" s="42"/>
      <c r="AA317" s="42"/>
      <c r="AB317" s="42"/>
      <c r="AC317" s="42"/>
      <c r="AD317" s="42"/>
      <c r="AE317" s="42"/>
      <c r="AR317" s="227" t="s">
        <v>121</v>
      </c>
      <c r="AT317" s="227" t="s">
        <v>170</v>
      </c>
      <c r="AU317" s="227" t="s">
        <v>87</v>
      </c>
      <c r="AY317" s="20" t="s">
        <v>168</v>
      </c>
      <c r="BE317" s="228">
        <f>IF(N317="základní",J317,0)</f>
        <v>0</v>
      </c>
      <c r="BF317" s="228">
        <f>IF(N317="snížená",J317,0)</f>
        <v>0</v>
      </c>
      <c r="BG317" s="228">
        <f>IF(N317="zákl. přenesená",J317,0)</f>
        <v>0</v>
      </c>
      <c r="BH317" s="228">
        <f>IF(N317="sníž. přenesená",J317,0)</f>
        <v>0</v>
      </c>
      <c r="BI317" s="228">
        <f>IF(N317="nulová",J317,0)</f>
        <v>0</v>
      </c>
      <c r="BJ317" s="20" t="s">
        <v>85</v>
      </c>
      <c r="BK317" s="228">
        <f>ROUND(I317*H317,2)</f>
        <v>0</v>
      </c>
      <c r="BL317" s="20" t="s">
        <v>121</v>
      </c>
      <c r="BM317" s="227" t="s">
        <v>2399</v>
      </c>
    </row>
    <row r="318" s="2" customFormat="1">
      <c r="A318" s="42"/>
      <c r="B318" s="43"/>
      <c r="C318" s="44"/>
      <c r="D318" s="229" t="s">
        <v>176</v>
      </c>
      <c r="E318" s="44"/>
      <c r="F318" s="230" t="s">
        <v>7645</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176</v>
      </c>
      <c r="AU318" s="20" t="s">
        <v>87</v>
      </c>
    </row>
    <row r="319" s="2" customFormat="1" ht="16.5" customHeight="1">
      <c r="A319" s="42"/>
      <c r="B319" s="43"/>
      <c r="C319" s="216" t="s">
        <v>1565</v>
      </c>
      <c r="D319" s="216" t="s">
        <v>170</v>
      </c>
      <c r="E319" s="217" t="s">
        <v>7650</v>
      </c>
      <c r="F319" s="218" t="s">
        <v>7651</v>
      </c>
      <c r="G319" s="219" t="s">
        <v>2411</v>
      </c>
      <c r="H319" s="220">
        <v>30</v>
      </c>
      <c r="I319" s="221"/>
      <c r="J319" s="222">
        <f>ROUND(I319*H319,2)</f>
        <v>0</v>
      </c>
      <c r="K319" s="218" t="s">
        <v>33</v>
      </c>
      <c r="L319" s="48"/>
      <c r="M319" s="223" t="s">
        <v>33</v>
      </c>
      <c r="N319" s="224" t="s">
        <v>49</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121</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121</v>
      </c>
      <c r="BM319" s="227" t="s">
        <v>2408</v>
      </c>
    </row>
    <row r="320" s="2" customFormat="1">
      <c r="A320" s="42"/>
      <c r="B320" s="43"/>
      <c r="C320" s="44"/>
      <c r="D320" s="229" t="s">
        <v>176</v>
      </c>
      <c r="E320" s="44"/>
      <c r="F320" s="230" t="s">
        <v>7651</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ht="16.5" customHeight="1">
      <c r="A321" s="42"/>
      <c r="B321" s="43"/>
      <c r="C321" s="216" t="s">
        <v>1577</v>
      </c>
      <c r="D321" s="216" t="s">
        <v>170</v>
      </c>
      <c r="E321" s="217" t="s">
        <v>7655</v>
      </c>
      <c r="F321" s="218" t="s">
        <v>7656</v>
      </c>
      <c r="G321" s="219" t="s">
        <v>7332</v>
      </c>
      <c r="H321" s="220">
        <v>2</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87</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2423</v>
      </c>
    </row>
    <row r="322" s="2" customFormat="1">
      <c r="A322" s="42"/>
      <c r="B322" s="43"/>
      <c r="C322" s="44"/>
      <c r="D322" s="229" t="s">
        <v>176</v>
      </c>
      <c r="E322" s="44"/>
      <c r="F322" s="230" t="s">
        <v>7656</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87</v>
      </c>
    </row>
    <row r="323" s="12" customFormat="1" ht="25.92" customHeight="1">
      <c r="A323" s="12"/>
      <c r="B323" s="200"/>
      <c r="C323" s="201"/>
      <c r="D323" s="202" t="s">
        <v>77</v>
      </c>
      <c r="E323" s="203" t="s">
        <v>7727</v>
      </c>
      <c r="F323" s="203" t="s">
        <v>7728</v>
      </c>
      <c r="G323" s="201"/>
      <c r="H323" s="201"/>
      <c r="I323" s="204"/>
      <c r="J323" s="205">
        <f>BK323</f>
        <v>0</v>
      </c>
      <c r="K323" s="201"/>
      <c r="L323" s="206"/>
      <c r="M323" s="207"/>
      <c r="N323" s="208"/>
      <c r="O323" s="208"/>
      <c r="P323" s="209">
        <f>P324+SUM(P325:P338)</f>
        <v>0</v>
      </c>
      <c r="Q323" s="208"/>
      <c r="R323" s="209">
        <f>R324+SUM(R325:R338)</f>
        <v>0</v>
      </c>
      <c r="S323" s="208"/>
      <c r="T323" s="210">
        <f>T324+SUM(T325:T338)</f>
        <v>0</v>
      </c>
      <c r="U323" s="12"/>
      <c r="V323" s="12"/>
      <c r="W323" s="12"/>
      <c r="X323" s="12"/>
      <c r="Y323" s="12"/>
      <c r="Z323" s="12"/>
      <c r="AA323" s="12"/>
      <c r="AB323" s="12"/>
      <c r="AC323" s="12"/>
      <c r="AD323" s="12"/>
      <c r="AE323" s="12"/>
      <c r="AR323" s="211" t="s">
        <v>85</v>
      </c>
      <c r="AT323" s="212" t="s">
        <v>77</v>
      </c>
      <c r="AU323" s="212" t="s">
        <v>78</v>
      </c>
      <c r="AY323" s="211" t="s">
        <v>168</v>
      </c>
      <c r="BK323" s="213">
        <f>BK324+SUM(BK325:BK338)</f>
        <v>0</v>
      </c>
    </row>
    <row r="324" s="2" customFormat="1" ht="33" customHeight="1">
      <c r="A324" s="42"/>
      <c r="B324" s="43"/>
      <c r="C324" s="216" t="s">
        <v>1583</v>
      </c>
      <c r="D324" s="216" t="s">
        <v>170</v>
      </c>
      <c r="E324" s="217" t="s">
        <v>7729</v>
      </c>
      <c r="F324" s="218" t="s">
        <v>7730</v>
      </c>
      <c r="G324" s="219" t="s">
        <v>7332</v>
      </c>
      <c r="H324" s="220">
        <v>1</v>
      </c>
      <c r="I324" s="221"/>
      <c r="J324" s="222">
        <f>ROUND(I324*H324,2)</f>
        <v>0</v>
      </c>
      <c r="K324" s="218" t="s">
        <v>33</v>
      </c>
      <c r="L324" s="48"/>
      <c r="M324" s="223" t="s">
        <v>33</v>
      </c>
      <c r="N324" s="224" t="s">
        <v>49</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121</v>
      </c>
      <c r="AT324" s="227" t="s">
        <v>170</v>
      </c>
      <c r="AU324" s="227" t="s">
        <v>85</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121</v>
      </c>
      <c r="BM324" s="227" t="s">
        <v>2435</v>
      </c>
    </row>
    <row r="325" s="2" customFormat="1">
      <c r="A325" s="42"/>
      <c r="B325" s="43"/>
      <c r="C325" s="44"/>
      <c r="D325" s="229" t="s">
        <v>176</v>
      </c>
      <c r="E325" s="44"/>
      <c r="F325" s="230" t="s">
        <v>7730</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85</v>
      </c>
    </row>
    <row r="326" s="2" customFormat="1" ht="16.5" customHeight="1">
      <c r="A326" s="42"/>
      <c r="B326" s="43"/>
      <c r="C326" s="216" t="s">
        <v>1599</v>
      </c>
      <c r="D326" s="216" t="s">
        <v>170</v>
      </c>
      <c r="E326" s="217" t="s">
        <v>7701</v>
      </c>
      <c r="F326" s="218" t="s">
        <v>7702</v>
      </c>
      <c r="G326" s="219" t="s">
        <v>7332</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85</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2445</v>
      </c>
    </row>
    <row r="327" s="2" customFormat="1">
      <c r="A327" s="42"/>
      <c r="B327" s="43"/>
      <c r="C327" s="44"/>
      <c r="D327" s="229" t="s">
        <v>176</v>
      </c>
      <c r="E327" s="44"/>
      <c r="F327" s="230" t="s">
        <v>7702</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85</v>
      </c>
    </row>
    <row r="328" s="2" customFormat="1" ht="16.5" customHeight="1">
      <c r="A328" s="42"/>
      <c r="B328" s="43"/>
      <c r="C328" s="216" t="s">
        <v>1615</v>
      </c>
      <c r="D328" s="216" t="s">
        <v>170</v>
      </c>
      <c r="E328" s="217" t="s">
        <v>7703</v>
      </c>
      <c r="F328" s="218" t="s">
        <v>7704</v>
      </c>
      <c r="G328" s="219" t="s">
        <v>7332</v>
      </c>
      <c r="H328" s="220">
        <v>1</v>
      </c>
      <c r="I328" s="221"/>
      <c r="J328" s="222">
        <f>ROUND(I328*H328,2)</f>
        <v>0</v>
      </c>
      <c r="K328" s="218" t="s">
        <v>33</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121</v>
      </c>
      <c r="AT328" s="227" t="s">
        <v>170</v>
      </c>
      <c r="AU328" s="227" t="s">
        <v>85</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121</v>
      </c>
      <c r="BM328" s="227" t="s">
        <v>2457</v>
      </c>
    </row>
    <row r="329" s="2" customFormat="1">
      <c r="A329" s="42"/>
      <c r="B329" s="43"/>
      <c r="C329" s="44"/>
      <c r="D329" s="229" t="s">
        <v>176</v>
      </c>
      <c r="E329" s="44"/>
      <c r="F329" s="230" t="s">
        <v>7704</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85</v>
      </c>
    </row>
    <row r="330" s="2" customFormat="1" ht="16.5" customHeight="1">
      <c r="A330" s="42"/>
      <c r="B330" s="43"/>
      <c r="C330" s="216" t="s">
        <v>1623</v>
      </c>
      <c r="D330" s="216" t="s">
        <v>170</v>
      </c>
      <c r="E330" s="217" t="s">
        <v>7731</v>
      </c>
      <c r="F330" s="218" t="s">
        <v>7732</v>
      </c>
      <c r="G330" s="219" t="s">
        <v>7332</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2474</v>
      </c>
    </row>
    <row r="331" s="2" customFormat="1">
      <c r="A331" s="42"/>
      <c r="B331" s="43"/>
      <c r="C331" s="44"/>
      <c r="D331" s="229" t="s">
        <v>176</v>
      </c>
      <c r="E331" s="44"/>
      <c r="F331" s="230" t="s">
        <v>7732</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1629</v>
      </c>
      <c r="D332" s="216" t="s">
        <v>170</v>
      </c>
      <c r="E332" s="217" t="s">
        <v>7733</v>
      </c>
      <c r="F332" s="218" t="s">
        <v>7734</v>
      </c>
      <c r="G332" s="219" t="s">
        <v>7332</v>
      </c>
      <c r="H332" s="220">
        <v>2</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2487</v>
      </c>
    </row>
    <row r="333" s="2" customFormat="1">
      <c r="A333" s="42"/>
      <c r="B333" s="43"/>
      <c r="C333" s="44"/>
      <c r="D333" s="229" t="s">
        <v>176</v>
      </c>
      <c r="E333" s="44"/>
      <c r="F333" s="230" t="s">
        <v>7734</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1638</v>
      </c>
      <c r="D334" s="216" t="s">
        <v>170</v>
      </c>
      <c r="E334" s="217" t="s">
        <v>7735</v>
      </c>
      <c r="F334" s="218" t="s">
        <v>7736</v>
      </c>
      <c r="G334" s="219" t="s">
        <v>7332</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2496</v>
      </c>
    </row>
    <row r="335" s="2" customFormat="1">
      <c r="A335" s="42"/>
      <c r="B335" s="43"/>
      <c r="C335" s="44"/>
      <c r="D335" s="229" t="s">
        <v>176</v>
      </c>
      <c r="E335" s="44"/>
      <c r="F335" s="230" t="s">
        <v>7736</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21.75" customHeight="1">
      <c r="A336" s="42"/>
      <c r="B336" s="43"/>
      <c r="C336" s="216" t="s">
        <v>1648</v>
      </c>
      <c r="D336" s="216" t="s">
        <v>170</v>
      </c>
      <c r="E336" s="217" t="s">
        <v>7737</v>
      </c>
      <c r="F336" s="218" t="s">
        <v>7738</v>
      </c>
      <c r="G336" s="219" t="s">
        <v>7332</v>
      </c>
      <c r="H336" s="220">
        <v>2</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2513</v>
      </c>
    </row>
    <row r="337" s="2" customFormat="1">
      <c r="A337" s="42"/>
      <c r="B337" s="43"/>
      <c r="C337" s="44"/>
      <c r="D337" s="229" t="s">
        <v>176</v>
      </c>
      <c r="E337" s="44"/>
      <c r="F337" s="230" t="s">
        <v>7738</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12" customFormat="1" ht="22.8" customHeight="1">
      <c r="A338" s="12"/>
      <c r="B338" s="200"/>
      <c r="C338" s="201"/>
      <c r="D338" s="202" t="s">
        <v>77</v>
      </c>
      <c r="E338" s="214" t="s">
        <v>7623</v>
      </c>
      <c r="F338" s="214" t="s">
        <v>7624</v>
      </c>
      <c r="G338" s="201"/>
      <c r="H338" s="201"/>
      <c r="I338" s="204"/>
      <c r="J338" s="215">
        <f>BK338</f>
        <v>0</v>
      </c>
      <c r="K338" s="201"/>
      <c r="L338" s="206"/>
      <c r="M338" s="207"/>
      <c r="N338" s="208"/>
      <c r="O338" s="208"/>
      <c r="P338" s="209">
        <f>SUM(P339:P346)</f>
        <v>0</v>
      </c>
      <c r="Q338" s="208"/>
      <c r="R338" s="209">
        <f>SUM(R339:R346)</f>
        <v>0</v>
      </c>
      <c r="S338" s="208"/>
      <c r="T338" s="210">
        <f>SUM(T339:T346)</f>
        <v>0</v>
      </c>
      <c r="U338" s="12"/>
      <c r="V338" s="12"/>
      <c r="W338" s="12"/>
      <c r="X338" s="12"/>
      <c r="Y338" s="12"/>
      <c r="Z338" s="12"/>
      <c r="AA338" s="12"/>
      <c r="AB338" s="12"/>
      <c r="AC338" s="12"/>
      <c r="AD338" s="12"/>
      <c r="AE338" s="12"/>
      <c r="AR338" s="211" t="s">
        <v>85</v>
      </c>
      <c r="AT338" s="212" t="s">
        <v>77</v>
      </c>
      <c r="AU338" s="212" t="s">
        <v>85</v>
      </c>
      <c r="AY338" s="211" t="s">
        <v>168</v>
      </c>
      <c r="BK338" s="213">
        <f>SUM(BK339:BK346)</f>
        <v>0</v>
      </c>
    </row>
    <row r="339" s="2" customFormat="1" ht="16.5" customHeight="1">
      <c r="A339" s="42"/>
      <c r="B339" s="43"/>
      <c r="C339" s="216" t="s">
        <v>1655</v>
      </c>
      <c r="D339" s="216" t="s">
        <v>170</v>
      </c>
      <c r="E339" s="217" t="s">
        <v>7739</v>
      </c>
      <c r="F339" s="218" t="s">
        <v>7740</v>
      </c>
      <c r="G339" s="219" t="s">
        <v>7627</v>
      </c>
      <c r="H339" s="220">
        <v>13.5</v>
      </c>
      <c r="I339" s="221"/>
      <c r="J339" s="222">
        <f>ROUND(I339*H339,2)</f>
        <v>0</v>
      </c>
      <c r="K339" s="218" t="s">
        <v>33</v>
      </c>
      <c r="L339" s="48"/>
      <c r="M339" s="223" t="s">
        <v>33</v>
      </c>
      <c r="N339" s="224" t="s">
        <v>49</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121</v>
      </c>
      <c r="AT339" s="227" t="s">
        <v>170</v>
      </c>
      <c r="AU339" s="227" t="s">
        <v>87</v>
      </c>
      <c r="AY339" s="20" t="s">
        <v>168</v>
      </c>
      <c r="BE339" s="228">
        <f>IF(N339="základní",J339,0)</f>
        <v>0</v>
      </c>
      <c r="BF339" s="228">
        <f>IF(N339="snížená",J339,0)</f>
        <v>0</v>
      </c>
      <c r="BG339" s="228">
        <f>IF(N339="zákl. přenesená",J339,0)</f>
        <v>0</v>
      </c>
      <c r="BH339" s="228">
        <f>IF(N339="sníž. přenesená",J339,0)</f>
        <v>0</v>
      </c>
      <c r="BI339" s="228">
        <f>IF(N339="nulová",J339,0)</f>
        <v>0</v>
      </c>
      <c r="BJ339" s="20" t="s">
        <v>85</v>
      </c>
      <c r="BK339" s="228">
        <f>ROUND(I339*H339,2)</f>
        <v>0</v>
      </c>
      <c r="BL339" s="20" t="s">
        <v>121</v>
      </c>
      <c r="BM339" s="227" t="s">
        <v>2526</v>
      </c>
    </row>
    <row r="340" s="2" customFormat="1">
      <c r="A340" s="42"/>
      <c r="B340" s="43"/>
      <c r="C340" s="44"/>
      <c r="D340" s="229" t="s">
        <v>176</v>
      </c>
      <c r="E340" s="44"/>
      <c r="F340" s="230" t="s">
        <v>7740</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176</v>
      </c>
      <c r="AU340" s="20" t="s">
        <v>87</v>
      </c>
    </row>
    <row r="341" s="2" customFormat="1" ht="24.15" customHeight="1">
      <c r="A341" s="42"/>
      <c r="B341" s="43"/>
      <c r="C341" s="216" t="s">
        <v>1661</v>
      </c>
      <c r="D341" s="216" t="s">
        <v>170</v>
      </c>
      <c r="E341" s="217" t="s">
        <v>7644</v>
      </c>
      <c r="F341" s="218" t="s">
        <v>7645</v>
      </c>
      <c r="G341" s="219" t="s">
        <v>173</v>
      </c>
      <c r="H341" s="220">
        <v>13.5</v>
      </c>
      <c r="I341" s="221"/>
      <c r="J341" s="222">
        <f>ROUND(I341*H341,2)</f>
        <v>0</v>
      </c>
      <c r="K341" s="218" t="s">
        <v>33</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2537</v>
      </c>
    </row>
    <row r="342" s="2" customFormat="1">
      <c r="A342" s="42"/>
      <c r="B342" s="43"/>
      <c r="C342" s="44"/>
      <c r="D342" s="229" t="s">
        <v>176</v>
      </c>
      <c r="E342" s="44"/>
      <c r="F342" s="230" t="s">
        <v>7645</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ht="16.5" customHeight="1">
      <c r="A343" s="42"/>
      <c r="B343" s="43"/>
      <c r="C343" s="216" t="s">
        <v>1669</v>
      </c>
      <c r="D343" s="216" t="s">
        <v>170</v>
      </c>
      <c r="E343" s="217" t="s">
        <v>7650</v>
      </c>
      <c r="F343" s="218" t="s">
        <v>7651</v>
      </c>
      <c r="G343" s="219" t="s">
        <v>2411</v>
      </c>
      <c r="H343" s="220">
        <v>30</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2549</v>
      </c>
    </row>
    <row r="344" s="2" customFormat="1">
      <c r="A344" s="42"/>
      <c r="B344" s="43"/>
      <c r="C344" s="44"/>
      <c r="D344" s="229" t="s">
        <v>176</v>
      </c>
      <c r="E344" s="44"/>
      <c r="F344" s="230" t="s">
        <v>7651</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1675</v>
      </c>
      <c r="D345" s="216" t="s">
        <v>170</v>
      </c>
      <c r="E345" s="217" t="s">
        <v>7655</v>
      </c>
      <c r="F345" s="218" t="s">
        <v>7656</v>
      </c>
      <c r="G345" s="219" t="s">
        <v>7332</v>
      </c>
      <c r="H345" s="220">
        <v>1</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2562</v>
      </c>
    </row>
    <row r="346" s="2" customFormat="1">
      <c r="A346" s="42"/>
      <c r="B346" s="43"/>
      <c r="C346" s="44"/>
      <c r="D346" s="229" t="s">
        <v>176</v>
      </c>
      <c r="E346" s="44"/>
      <c r="F346" s="230" t="s">
        <v>7656</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12" customFormat="1" ht="25.92" customHeight="1">
      <c r="A347" s="12"/>
      <c r="B347" s="200"/>
      <c r="C347" s="201"/>
      <c r="D347" s="202" t="s">
        <v>77</v>
      </c>
      <c r="E347" s="203" t="s">
        <v>7741</v>
      </c>
      <c r="F347" s="203" t="s">
        <v>7742</v>
      </c>
      <c r="G347" s="201"/>
      <c r="H347" s="201"/>
      <c r="I347" s="204"/>
      <c r="J347" s="205">
        <f>BK347</f>
        <v>0</v>
      </c>
      <c r="K347" s="201"/>
      <c r="L347" s="206"/>
      <c r="M347" s="207"/>
      <c r="N347" s="208"/>
      <c r="O347" s="208"/>
      <c r="P347" s="209">
        <f>SUM(P348:P370)</f>
        <v>0</v>
      </c>
      <c r="Q347" s="208"/>
      <c r="R347" s="209">
        <f>SUM(R348:R370)</f>
        <v>0</v>
      </c>
      <c r="S347" s="208"/>
      <c r="T347" s="210">
        <f>SUM(T348:T370)</f>
        <v>0</v>
      </c>
      <c r="U347" s="12"/>
      <c r="V347" s="12"/>
      <c r="W347" s="12"/>
      <c r="X347" s="12"/>
      <c r="Y347" s="12"/>
      <c r="Z347" s="12"/>
      <c r="AA347" s="12"/>
      <c r="AB347" s="12"/>
      <c r="AC347" s="12"/>
      <c r="AD347" s="12"/>
      <c r="AE347" s="12"/>
      <c r="AR347" s="211" t="s">
        <v>85</v>
      </c>
      <c r="AT347" s="212" t="s">
        <v>77</v>
      </c>
      <c r="AU347" s="212" t="s">
        <v>78</v>
      </c>
      <c r="AY347" s="211" t="s">
        <v>168</v>
      </c>
      <c r="BK347" s="213">
        <f>SUM(BK348:BK370)</f>
        <v>0</v>
      </c>
    </row>
    <row r="348" s="2" customFormat="1" ht="16.5" customHeight="1">
      <c r="A348" s="42"/>
      <c r="B348" s="43"/>
      <c r="C348" s="216" t="s">
        <v>1681</v>
      </c>
      <c r="D348" s="216" t="s">
        <v>170</v>
      </c>
      <c r="E348" s="217" t="s">
        <v>7743</v>
      </c>
      <c r="F348" s="218" t="s">
        <v>7744</v>
      </c>
      <c r="G348" s="219" t="s">
        <v>1053</v>
      </c>
      <c r="H348" s="220">
        <v>1</v>
      </c>
      <c r="I348" s="221"/>
      <c r="J348" s="222">
        <f>ROUND(I348*H348,2)</f>
        <v>0</v>
      </c>
      <c r="K348" s="218" t="s">
        <v>33</v>
      </c>
      <c r="L348" s="48"/>
      <c r="M348" s="223" t="s">
        <v>33</v>
      </c>
      <c r="N348" s="224" t="s">
        <v>49</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121</v>
      </c>
      <c r="AT348" s="227" t="s">
        <v>170</v>
      </c>
      <c r="AU348" s="227" t="s">
        <v>85</v>
      </c>
      <c r="AY348" s="20" t="s">
        <v>168</v>
      </c>
      <c r="BE348" s="228">
        <f>IF(N348="základní",J348,0)</f>
        <v>0</v>
      </c>
      <c r="BF348" s="228">
        <f>IF(N348="snížená",J348,0)</f>
        <v>0</v>
      </c>
      <c r="BG348" s="228">
        <f>IF(N348="zákl. přenesená",J348,0)</f>
        <v>0</v>
      </c>
      <c r="BH348" s="228">
        <f>IF(N348="sníž. přenesená",J348,0)</f>
        <v>0</v>
      </c>
      <c r="BI348" s="228">
        <f>IF(N348="nulová",J348,0)</f>
        <v>0</v>
      </c>
      <c r="BJ348" s="20" t="s">
        <v>85</v>
      </c>
      <c r="BK348" s="228">
        <f>ROUND(I348*H348,2)</f>
        <v>0</v>
      </c>
      <c r="BL348" s="20" t="s">
        <v>121</v>
      </c>
      <c r="BM348" s="227" t="s">
        <v>2574</v>
      </c>
    </row>
    <row r="349" s="2" customFormat="1">
      <c r="A349" s="42"/>
      <c r="B349" s="43"/>
      <c r="C349" s="44"/>
      <c r="D349" s="229" t="s">
        <v>176</v>
      </c>
      <c r="E349" s="44"/>
      <c r="F349" s="230" t="s">
        <v>7744</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176</v>
      </c>
      <c r="AU349" s="20" t="s">
        <v>85</v>
      </c>
    </row>
    <row r="350" s="2" customFormat="1" ht="16.5" customHeight="1">
      <c r="A350" s="42"/>
      <c r="B350" s="43"/>
      <c r="C350" s="216" t="s">
        <v>1703</v>
      </c>
      <c r="D350" s="216" t="s">
        <v>170</v>
      </c>
      <c r="E350" s="217" t="s">
        <v>7745</v>
      </c>
      <c r="F350" s="218" t="s">
        <v>7746</v>
      </c>
      <c r="G350" s="219" t="s">
        <v>1053</v>
      </c>
      <c r="H350" s="220">
        <v>1</v>
      </c>
      <c r="I350" s="221"/>
      <c r="J350" s="222">
        <f>ROUND(I350*H350,2)</f>
        <v>0</v>
      </c>
      <c r="K350" s="218" t="s">
        <v>33</v>
      </c>
      <c r="L350" s="48"/>
      <c r="M350" s="223" t="s">
        <v>33</v>
      </c>
      <c r="N350" s="224" t="s">
        <v>49</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121</v>
      </c>
      <c r="AT350" s="227" t="s">
        <v>170</v>
      </c>
      <c r="AU350" s="227" t="s">
        <v>85</v>
      </c>
      <c r="AY350" s="20" t="s">
        <v>168</v>
      </c>
      <c r="BE350" s="228">
        <f>IF(N350="základní",J350,0)</f>
        <v>0</v>
      </c>
      <c r="BF350" s="228">
        <f>IF(N350="snížená",J350,0)</f>
        <v>0</v>
      </c>
      <c r="BG350" s="228">
        <f>IF(N350="zákl. přenesená",J350,0)</f>
        <v>0</v>
      </c>
      <c r="BH350" s="228">
        <f>IF(N350="sníž. přenesená",J350,0)</f>
        <v>0</v>
      </c>
      <c r="BI350" s="228">
        <f>IF(N350="nulová",J350,0)</f>
        <v>0</v>
      </c>
      <c r="BJ350" s="20" t="s">
        <v>85</v>
      </c>
      <c r="BK350" s="228">
        <f>ROUND(I350*H350,2)</f>
        <v>0</v>
      </c>
      <c r="BL350" s="20" t="s">
        <v>121</v>
      </c>
      <c r="BM350" s="227" t="s">
        <v>2583</v>
      </c>
    </row>
    <row r="351" s="2" customFormat="1">
      <c r="A351" s="42"/>
      <c r="B351" s="43"/>
      <c r="C351" s="44"/>
      <c r="D351" s="229" t="s">
        <v>176</v>
      </c>
      <c r="E351" s="44"/>
      <c r="F351" s="230" t="s">
        <v>7746</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176</v>
      </c>
      <c r="AU351" s="20" t="s">
        <v>85</v>
      </c>
    </row>
    <row r="352" s="2" customFormat="1" ht="16.5" customHeight="1">
      <c r="A352" s="42"/>
      <c r="B352" s="43"/>
      <c r="C352" s="216" t="s">
        <v>1712</v>
      </c>
      <c r="D352" s="216" t="s">
        <v>170</v>
      </c>
      <c r="E352" s="217" t="s">
        <v>7747</v>
      </c>
      <c r="F352" s="218" t="s">
        <v>7748</v>
      </c>
      <c r="G352" s="219" t="s">
        <v>1053</v>
      </c>
      <c r="H352" s="220">
        <v>1</v>
      </c>
      <c r="I352" s="221"/>
      <c r="J352" s="222">
        <f>ROUND(I352*H352,2)</f>
        <v>0</v>
      </c>
      <c r="K352" s="218" t="s">
        <v>33</v>
      </c>
      <c r="L352" s="48"/>
      <c r="M352" s="223" t="s">
        <v>33</v>
      </c>
      <c r="N352" s="224" t="s">
        <v>49</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121</v>
      </c>
      <c r="AT352" s="227" t="s">
        <v>170</v>
      </c>
      <c r="AU352" s="227" t="s">
        <v>85</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2598</v>
      </c>
    </row>
    <row r="353" s="2" customFormat="1">
      <c r="A353" s="42"/>
      <c r="B353" s="43"/>
      <c r="C353" s="44"/>
      <c r="D353" s="229" t="s">
        <v>176</v>
      </c>
      <c r="E353" s="44"/>
      <c r="F353" s="230" t="s">
        <v>7748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85</v>
      </c>
    </row>
    <row r="354" s="2" customFormat="1" ht="16.5" customHeight="1">
      <c r="A354" s="42"/>
      <c r="B354" s="43"/>
      <c r="C354" s="216" t="s">
        <v>1718</v>
      </c>
      <c r="D354" s="216" t="s">
        <v>170</v>
      </c>
      <c r="E354" s="217" t="s">
        <v>7749</v>
      </c>
      <c r="F354" s="218" t="s">
        <v>7750</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2614</v>
      </c>
    </row>
    <row r="355" s="2" customFormat="1">
      <c r="A355" s="42"/>
      <c r="B355" s="43"/>
      <c r="C355" s="44"/>
      <c r="D355" s="229" t="s">
        <v>176</v>
      </c>
      <c r="E355" s="44"/>
      <c r="F355" s="230" t="s">
        <v>7750</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1725</v>
      </c>
      <c r="D356" s="216" t="s">
        <v>170</v>
      </c>
      <c r="E356" s="217" t="s">
        <v>7751</v>
      </c>
      <c r="F356" s="218" t="s">
        <v>7752</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2627</v>
      </c>
    </row>
    <row r="357" s="2" customFormat="1">
      <c r="A357" s="42"/>
      <c r="B357" s="43"/>
      <c r="C357" s="44"/>
      <c r="D357" s="229" t="s">
        <v>176</v>
      </c>
      <c r="E357" s="44"/>
      <c r="F357" s="230" t="s">
        <v>7752</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1732</v>
      </c>
      <c r="D358" s="216" t="s">
        <v>170</v>
      </c>
      <c r="E358" s="217" t="s">
        <v>7753</v>
      </c>
      <c r="F358" s="218" t="s">
        <v>7754</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2640</v>
      </c>
    </row>
    <row r="359" s="2" customFormat="1">
      <c r="A359" s="42"/>
      <c r="B359" s="43"/>
      <c r="C359" s="44"/>
      <c r="D359" s="229" t="s">
        <v>176</v>
      </c>
      <c r="E359" s="44"/>
      <c r="F359" s="230" t="s">
        <v>7754</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1738</v>
      </c>
      <c r="D360" s="216" t="s">
        <v>170</v>
      </c>
      <c r="E360" s="217" t="s">
        <v>7755</v>
      </c>
      <c r="F360" s="218" t="s">
        <v>7756</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2650</v>
      </c>
    </row>
    <row r="361" s="2" customFormat="1">
      <c r="A361" s="42"/>
      <c r="B361" s="43"/>
      <c r="C361" s="44"/>
      <c r="D361" s="229" t="s">
        <v>176</v>
      </c>
      <c r="E361" s="44"/>
      <c r="F361" s="230" t="s">
        <v>7756</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1744</v>
      </c>
      <c r="D362" s="216" t="s">
        <v>170</v>
      </c>
      <c r="E362" s="217" t="s">
        <v>7757</v>
      </c>
      <c r="F362" s="218" t="s">
        <v>7758</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2664</v>
      </c>
    </row>
    <row r="363" s="2" customFormat="1">
      <c r="A363" s="42"/>
      <c r="B363" s="43"/>
      <c r="C363" s="44"/>
      <c r="D363" s="229" t="s">
        <v>176</v>
      </c>
      <c r="E363" s="44"/>
      <c r="F363" s="230" t="s">
        <v>7758</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1751</v>
      </c>
      <c r="D364" s="216" t="s">
        <v>170</v>
      </c>
      <c r="E364" s="217" t="s">
        <v>7759</v>
      </c>
      <c r="F364" s="218" t="s">
        <v>7760</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2681</v>
      </c>
    </row>
    <row r="365" s="2" customFormat="1">
      <c r="A365" s="42"/>
      <c r="B365" s="43"/>
      <c r="C365" s="44"/>
      <c r="D365" s="229" t="s">
        <v>176</v>
      </c>
      <c r="E365" s="44"/>
      <c r="F365" s="230" t="s">
        <v>7760</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1758</v>
      </c>
      <c r="D366" s="216" t="s">
        <v>170</v>
      </c>
      <c r="E366" s="217" t="s">
        <v>7761</v>
      </c>
      <c r="F366" s="218" t="s">
        <v>7762</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2689</v>
      </c>
    </row>
    <row r="367" s="2" customFormat="1">
      <c r="A367" s="42"/>
      <c r="B367" s="43"/>
      <c r="C367" s="44"/>
      <c r="D367" s="229" t="s">
        <v>176</v>
      </c>
      <c r="E367" s="44"/>
      <c r="F367" s="230" t="s">
        <v>7762</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c r="A368" s="42"/>
      <c r="B368" s="43"/>
      <c r="C368" s="44"/>
      <c r="D368" s="229" t="s">
        <v>549</v>
      </c>
      <c r="E368" s="44"/>
      <c r="F368" s="257" t="s">
        <v>7763</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549</v>
      </c>
      <c r="AU368" s="20" t="s">
        <v>85</v>
      </c>
    </row>
    <row r="369" s="2" customFormat="1" ht="16.5" customHeight="1">
      <c r="A369" s="42"/>
      <c r="B369" s="43"/>
      <c r="C369" s="216" t="s">
        <v>21</v>
      </c>
      <c r="D369" s="216" t="s">
        <v>170</v>
      </c>
      <c r="E369" s="217" t="s">
        <v>7764</v>
      </c>
      <c r="F369" s="218" t="s">
        <v>7765</v>
      </c>
      <c r="G369" s="219" t="s">
        <v>1053</v>
      </c>
      <c r="H369" s="220">
        <v>1</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121</v>
      </c>
      <c r="AT369" s="227" t="s">
        <v>170</v>
      </c>
      <c r="AU369" s="227" t="s">
        <v>85</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121</v>
      </c>
      <c r="BM369" s="227" t="s">
        <v>2732</v>
      </c>
    </row>
    <row r="370" s="2" customFormat="1">
      <c r="A370" s="42"/>
      <c r="B370" s="43"/>
      <c r="C370" s="44"/>
      <c r="D370" s="229" t="s">
        <v>176</v>
      </c>
      <c r="E370" s="44"/>
      <c r="F370" s="230" t="s">
        <v>7765</v>
      </c>
      <c r="G370" s="44"/>
      <c r="H370" s="44"/>
      <c r="I370" s="231"/>
      <c r="J370" s="44"/>
      <c r="K370" s="44"/>
      <c r="L370" s="48"/>
      <c r="M370" s="258"/>
      <c r="N370" s="259"/>
      <c r="O370" s="260"/>
      <c r="P370" s="260"/>
      <c r="Q370" s="260"/>
      <c r="R370" s="260"/>
      <c r="S370" s="260"/>
      <c r="T370" s="261"/>
      <c r="U370" s="42"/>
      <c r="V370" s="42"/>
      <c r="W370" s="42"/>
      <c r="X370" s="42"/>
      <c r="Y370" s="42"/>
      <c r="Z370" s="42"/>
      <c r="AA370" s="42"/>
      <c r="AB370" s="42"/>
      <c r="AC370" s="42"/>
      <c r="AD370" s="42"/>
      <c r="AE370" s="42"/>
      <c r="AT370" s="20" t="s">
        <v>176</v>
      </c>
      <c r="AU370" s="20" t="s">
        <v>85</v>
      </c>
    </row>
    <row r="371" s="2" customFormat="1" ht="6.96" customHeight="1">
      <c r="A371" s="42"/>
      <c r="B371" s="63"/>
      <c r="C371" s="64"/>
      <c r="D371" s="64"/>
      <c r="E371" s="64"/>
      <c r="F371" s="64"/>
      <c r="G371" s="64"/>
      <c r="H371" s="64"/>
      <c r="I371" s="64"/>
      <c r="J371" s="64"/>
      <c r="K371" s="64"/>
      <c r="L371" s="48"/>
      <c r="M371" s="42"/>
      <c r="O371" s="42"/>
      <c r="P371" s="42"/>
      <c r="Q371" s="42"/>
      <c r="R371" s="42"/>
      <c r="S371" s="42"/>
      <c r="T371" s="42"/>
      <c r="U371" s="42"/>
      <c r="V371" s="42"/>
      <c r="W371" s="42"/>
      <c r="X371" s="42"/>
      <c r="Y371" s="42"/>
      <c r="Z371" s="42"/>
      <c r="AA371" s="42"/>
      <c r="AB371" s="42"/>
      <c r="AC371" s="42"/>
      <c r="AD371" s="42"/>
      <c r="AE371" s="42"/>
    </row>
  </sheetData>
  <sheetProtection sheet="1" autoFilter="0" formatColumns="0" formatRows="0" objects="1" scenarios="1" spinCount="100000" saltValue="FEmSY+nQDR5P/IIo97AZhKoqnuvvwCfOROZPUoyXlOxAfGtQDLiLXPL0imL2sTRFlKqknd6/jiqXl4DPp04mSA==" hashValue="Ll9bLf9I/wQQKULFNk5jdYxV1SLbYqS8BYVIam2kFyFKYv5oWz9h2lzqKAwHSsAJWL78mcdAIxd6OLQ4WXF4tw==" algorithmName="SHA-512" password="CC35"/>
  <autoFilter ref="C100:K370"/>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7766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ROUND((SUM(BE103:BE376)),  2)</f>
        <v>0</v>
      </c>
      <c r="G35" s="42"/>
      <c r="H35" s="42"/>
      <c r="I35" s="161">
        <v>0.20999999999999999</v>
      </c>
      <c r="J35" s="160">
        <f>ROUND(((SUM(BE103:BE376))*I35),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ROUND((SUM(BF103:BF376)),  2)</f>
        <v>0</v>
      </c>
      <c r="G36" s="42"/>
      <c r="H36" s="42"/>
      <c r="I36" s="161">
        <v>0.14999999999999999</v>
      </c>
      <c r="J36" s="160">
        <f>ROUND(((SUM(BF103:BF376))*I36),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ROUND((SUM(BG103:BG376)),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ROUND((SUM(BH103:BH376)),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ROUND((SUM(BI103:BI376)),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1.7 - VZT_Konírny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J103</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7767</v>
      </c>
      <c r="E64" s="181"/>
      <c r="F64" s="181"/>
      <c r="G64" s="181"/>
      <c r="H64" s="181"/>
      <c r="I64" s="181"/>
      <c r="J64" s="182">
        <f>J104</f>
        <v>0</v>
      </c>
      <c r="K64" s="179"/>
      <c r="L64" s="183"/>
      <c r="S64" s="9"/>
      <c r="T64" s="9"/>
      <c r="U64" s="9"/>
      <c r="V64" s="9"/>
      <c r="W64" s="9"/>
      <c r="X64" s="9"/>
      <c r="Y64" s="9"/>
      <c r="Z64" s="9"/>
      <c r="AA64" s="9"/>
      <c r="AB64" s="9"/>
      <c r="AC64" s="9"/>
      <c r="AD64" s="9"/>
      <c r="AE64" s="9"/>
    </row>
    <row r="65" s="10" customFormat="1" ht="19.92" customHeight="1">
      <c r="A65" s="10"/>
      <c r="B65" s="184"/>
      <c r="C65" s="129"/>
      <c r="D65" s="185" t="s">
        <v>7768</v>
      </c>
      <c r="E65" s="186"/>
      <c r="F65" s="186"/>
      <c r="G65" s="186"/>
      <c r="H65" s="186"/>
      <c r="I65" s="186"/>
      <c r="J65" s="187">
        <f>J123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7769</v>
      </c>
      <c r="E66" s="186"/>
      <c r="F66" s="186"/>
      <c r="G66" s="186"/>
      <c r="H66" s="186"/>
      <c r="I66" s="186"/>
      <c r="J66" s="187">
        <f>J138</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7770</v>
      </c>
      <c r="E67" s="186"/>
      <c r="F67" s="186"/>
      <c r="G67" s="186"/>
      <c r="H67" s="186"/>
      <c r="I67" s="186"/>
      <c r="J67" s="187">
        <f>J149</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7771</v>
      </c>
      <c r="E68" s="181"/>
      <c r="F68" s="181"/>
      <c r="G68" s="181"/>
      <c r="H68" s="181"/>
      <c r="I68" s="181"/>
      <c r="J68" s="182">
        <f>J174</f>
        <v>0</v>
      </c>
      <c r="K68" s="179"/>
      <c r="L68" s="183"/>
      <c r="S68" s="9"/>
      <c r="T68" s="9"/>
      <c r="U68" s="9"/>
      <c r="V68" s="9"/>
      <c r="W68" s="9"/>
      <c r="X68" s="9"/>
      <c r="Y68" s="9"/>
      <c r="Z68" s="9"/>
      <c r="AA68" s="9"/>
      <c r="AB68" s="9"/>
      <c r="AC68" s="9"/>
      <c r="AD68" s="9"/>
      <c r="AE68" s="9"/>
    </row>
    <row r="69" s="10" customFormat="1" ht="19.92" customHeight="1">
      <c r="A69" s="10"/>
      <c r="B69" s="184"/>
      <c r="C69" s="129"/>
      <c r="D69" s="185" t="s">
        <v>7769</v>
      </c>
      <c r="E69" s="186"/>
      <c r="F69" s="186"/>
      <c r="G69" s="186"/>
      <c r="H69" s="186"/>
      <c r="I69" s="186"/>
      <c r="J69" s="187">
        <f>J193</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7770</v>
      </c>
      <c r="E70" s="186"/>
      <c r="F70" s="186"/>
      <c r="G70" s="186"/>
      <c r="H70" s="186"/>
      <c r="I70" s="186"/>
      <c r="J70" s="187">
        <f>J198</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7772</v>
      </c>
      <c r="E71" s="181"/>
      <c r="F71" s="181"/>
      <c r="G71" s="181"/>
      <c r="H71" s="181"/>
      <c r="I71" s="181"/>
      <c r="J71" s="182">
        <f>J215</f>
        <v>0</v>
      </c>
      <c r="K71" s="179"/>
      <c r="L71" s="183"/>
      <c r="S71" s="9"/>
      <c r="T71" s="9"/>
      <c r="U71" s="9"/>
      <c r="V71" s="9"/>
      <c r="W71" s="9"/>
      <c r="X71" s="9"/>
      <c r="Y71" s="9"/>
      <c r="Z71" s="9"/>
      <c r="AA71" s="9"/>
      <c r="AB71" s="9"/>
      <c r="AC71" s="9"/>
      <c r="AD71" s="9"/>
      <c r="AE71" s="9"/>
    </row>
    <row r="72" s="10" customFormat="1" ht="19.92" customHeight="1">
      <c r="A72" s="10"/>
      <c r="B72" s="184"/>
      <c r="C72" s="129"/>
      <c r="D72" s="185" t="s">
        <v>7770</v>
      </c>
      <c r="E72" s="186"/>
      <c r="F72" s="186"/>
      <c r="G72" s="186"/>
      <c r="H72" s="186"/>
      <c r="I72" s="186"/>
      <c r="J72" s="187">
        <f>J232</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7773</v>
      </c>
      <c r="E73" s="181"/>
      <c r="F73" s="181"/>
      <c r="G73" s="181"/>
      <c r="H73" s="181"/>
      <c r="I73" s="181"/>
      <c r="J73" s="182">
        <f>J253</f>
        <v>0</v>
      </c>
      <c r="K73" s="179"/>
      <c r="L73" s="183"/>
      <c r="S73" s="9"/>
      <c r="T73" s="9"/>
      <c r="U73" s="9"/>
      <c r="V73" s="9"/>
      <c r="W73" s="9"/>
      <c r="X73" s="9"/>
      <c r="Y73" s="9"/>
      <c r="Z73" s="9"/>
      <c r="AA73" s="9"/>
      <c r="AB73" s="9"/>
      <c r="AC73" s="9"/>
      <c r="AD73" s="9"/>
      <c r="AE73" s="9"/>
    </row>
    <row r="74" s="10" customFormat="1" ht="19.92" customHeight="1">
      <c r="A74" s="10"/>
      <c r="B74" s="184"/>
      <c r="C74" s="129"/>
      <c r="D74" s="185" t="s">
        <v>7770</v>
      </c>
      <c r="E74" s="186"/>
      <c r="F74" s="186"/>
      <c r="G74" s="186"/>
      <c r="H74" s="186"/>
      <c r="I74" s="186"/>
      <c r="J74" s="187">
        <f>J268</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7774</v>
      </c>
      <c r="E75" s="181"/>
      <c r="F75" s="181"/>
      <c r="G75" s="181"/>
      <c r="H75" s="181"/>
      <c r="I75" s="181"/>
      <c r="J75" s="182">
        <f>J287</f>
        <v>0</v>
      </c>
      <c r="K75" s="179"/>
      <c r="L75" s="183"/>
      <c r="S75" s="9"/>
      <c r="T75" s="9"/>
      <c r="U75" s="9"/>
      <c r="V75" s="9"/>
      <c r="W75" s="9"/>
      <c r="X75" s="9"/>
      <c r="Y75" s="9"/>
      <c r="Z75" s="9"/>
      <c r="AA75" s="9"/>
      <c r="AB75" s="9"/>
      <c r="AC75" s="9"/>
      <c r="AD75" s="9"/>
      <c r="AE75" s="9"/>
    </row>
    <row r="76" s="9" customFormat="1" ht="24.96" customHeight="1">
      <c r="A76" s="9"/>
      <c r="B76" s="178"/>
      <c r="C76" s="179"/>
      <c r="D76" s="180" t="s">
        <v>7549</v>
      </c>
      <c r="E76" s="181"/>
      <c r="F76" s="181"/>
      <c r="G76" s="181"/>
      <c r="H76" s="181"/>
      <c r="I76" s="181"/>
      <c r="J76" s="182">
        <f>J296</f>
        <v>0</v>
      </c>
      <c r="K76" s="179"/>
      <c r="L76" s="183"/>
      <c r="S76" s="9"/>
      <c r="T76" s="9"/>
      <c r="U76" s="9"/>
      <c r="V76" s="9"/>
      <c r="W76" s="9"/>
      <c r="X76" s="9"/>
      <c r="Y76" s="9"/>
      <c r="Z76" s="9"/>
      <c r="AA76" s="9"/>
      <c r="AB76" s="9"/>
      <c r="AC76" s="9"/>
      <c r="AD76" s="9"/>
      <c r="AE76" s="9"/>
    </row>
    <row r="77" s="10" customFormat="1" ht="19.92" customHeight="1">
      <c r="A77" s="10"/>
      <c r="B77" s="184"/>
      <c r="C77" s="129"/>
      <c r="D77" s="185" t="s">
        <v>7770</v>
      </c>
      <c r="E77" s="186"/>
      <c r="F77" s="186"/>
      <c r="G77" s="186"/>
      <c r="H77" s="186"/>
      <c r="I77" s="186"/>
      <c r="J77" s="187">
        <f>J311</f>
        <v>0</v>
      </c>
      <c r="K77" s="129"/>
      <c r="L77" s="188"/>
      <c r="S77" s="10"/>
      <c r="T77" s="10"/>
      <c r="U77" s="10"/>
      <c r="V77" s="10"/>
      <c r="W77" s="10"/>
      <c r="X77" s="10"/>
      <c r="Y77" s="10"/>
      <c r="Z77" s="10"/>
      <c r="AA77" s="10"/>
      <c r="AB77" s="10"/>
      <c r="AC77" s="10"/>
      <c r="AD77" s="10"/>
      <c r="AE77" s="10"/>
    </row>
    <row r="78" s="9" customFormat="1" ht="24.96" customHeight="1">
      <c r="A78" s="9"/>
      <c r="B78" s="178"/>
      <c r="C78" s="179"/>
      <c r="D78" s="180" t="s">
        <v>7775</v>
      </c>
      <c r="E78" s="181"/>
      <c r="F78" s="181"/>
      <c r="G78" s="181"/>
      <c r="H78" s="181"/>
      <c r="I78" s="181"/>
      <c r="J78" s="182">
        <f>J320</f>
        <v>0</v>
      </c>
      <c r="K78" s="179"/>
      <c r="L78" s="183"/>
      <c r="S78" s="9"/>
      <c r="T78" s="9"/>
      <c r="U78" s="9"/>
      <c r="V78" s="9"/>
      <c r="W78" s="9"/>
      <c r="X78" s="9"/>
      <c r="Y78" s="9"/>
      <c r="Z78" s="9"/>
      <c r="AA78" s="9"/>
      <c r="AB78" s="9"/>
      <c r="AC78" s="9"/>
      <c r="AD78" s="9"/>
      <c r="AE78" s="9"/>
    </row>
    <row r="79" s="9" customFormat="1" ht="24.96" customHeight="1">
      <c r="A79" s="9"/>
      <c r="B79" s="178"/>
      <c r="C79" s="179"/>
      <c r="D79" s="180" t="s">
        <v>7776</v>
      </c>
      <c r="E79" s="181"/>
      <c r="F79" s="181"/>
      <c r="G79" s="181"/>
      <c r="H79" s="181"/>
      <c r="I79" s="181"/>
      <c r="J79" s="182">
        <f>J329</f>
        <v>0</v>
      </c>
      <c r="K79" s="179"/>
      <c r="L79" s="183"/>
      <c r="S79" s="9"/>
      <c r="T79" s="9"/>
      <c r="U79" s="9"/>
      <c r="V79" s="9"/>
      <c r="W79" s="9"/>
      <c r="X79" s="9"/>
      <c r="Y79" s="9"/>
      <c r="Z79" s="9"/>
      <c r="AA79" s="9"/>
      <c r="AB79" s="9"/>
      <c r="AC79" s="9"/>
      <c r="AD79" s="9"/>
      <c r="AE79" s="9"/>
    </row>
    <row r="80" s="10" customFormat="1" ht="19.92" customHeight="1">
      <c r="A80" s="10"/>
      <c r="B80" s="184"/>
      <c r="C80" s="129"/>
      <c r="D80" s="185" t="s">
        <v>7770</v>
      </c>
      <c r="E80" s="186"/>
      <c r="F80" s="186"/>
      <c r="G80" s="186"/>
      <c r="H80" s="186"/>
      <c r="I80" s="186"/>
      <c r="J80" s="187">
        <f>J342</f>
        <v>0</v>
      </c>
      <c r="K80" s="129"/>
      <c r="L80" s="188"/>
      <c r="S80" s="10"/>
      <c r="T80" s="10"/>
      <c r="U80" s="10"/>
      <c r="V80" s="10"/>
      <c r="W80" s="10"/>
      <c r="X80" s="10"/>
      <c r="Y80" s="10"/>
      <c r="Z80" s="10"/>
      <c r="AA80" s="10"/>
      <c r="AB80" s="10"/>
      <c r="AC80" s="10"/>
      <c r="AD80" s="10"/>
      <c r="AE80" s="10"/>
    </row>
    <row r="81" s="9" customFormat="1" ht="24.96" customHeight="1">
      <c r="A81" s="9"/>
      <c r="B81" s="178"/>
      <c r="C81" s="179"/>
      <c r="D81" s="180" t="s">
        <v>7777</v>
      </c>
      <c r="E81" s="181"/>
      <c r="F81" s="181"/>
      <c r="G81" s="181"/>
      <c r="H81" s="181"/>
      <c r="I81" s="181"/>
      <c r="J81" s="182">
        <f>J353</f>
        <v>0</v>
      </c>
      <c r="K81" s="179"/>
      <c r="L81" s="183"/>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48"/>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48"/>
      <c r="S87" s="42"/>
      <c r="T87" s="42"/>
      <c r="U87" s="42"/>
      <c r="V87" s="42"/>
      <c r="W87" s="42"/>
      <c r="X87" s="42"/>
      <c r="Y87" s="42"/>
      <c r="Z87" s="42"/>
      <c r="AA87" s="42"/>
      <c r="AB87" s="42"/>
      <c r="AC87" s="42"/>
      <c r="AD87" s="42"/>
      <c r="AE87" s="42"/>
    </row>
    <row r="88" s="2" customFormat="1" ht="24.96" customHeight="1">
      <c r="A88" s="42"/>
      <c r="B88" s="43"/>
      <c r="C88" s="26" t="s">
        <v>153</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6.5" customHeight="1">
      <c r="A91" s="42"/>
      <c r="B91" s="43"/>
      <c r="C91" s="44"/>
      <c r="D91" s="44"/>
      <c r="E91" s="173" t="str">
        <f>E7</f>
        <v>Zámecké konírny - Community Hub</v>
      </c>
      <c r="F91" s="35"/>
      <c r="G91" s="35"/>
      <c r="H91" s="35"/>
      <c r="I91" s="44"/>
      <c r="J91" s="44"/>
      <c r="K91" s="44"/>
      <c r="L91" s="148"/>
      <c r="S91" s="42"/>
      <c r="T91" s="42"/>
      <c r="U91" s="42"/>
      <c r="V91" s="42"/>
      <c r="W91" s="42"/>
      <c r="X91" s="42"/>
      <c r="Y91" s="42"/>
      <c r="Z91" s="42"/>
      <c r="AA91" s="42"/>
      <c r="AB91" s="42"/>
      <c r="AC91" s="42"/>
      <c r="AD91" s="42"/>
      <c r="AE91" s="42"/>
    </row>
    <row r="92" s="1" customFormat="1" ht="12" customHeight="1">
      <c r="B92" s="24"/>
      <c r="C92" s="35" t="s">
        <v>143</v>
      </c>
      <c r="D92" s="25"/>
      <c r="E92" s="25"/>
      <c r="F92" s="25"/>
      <c r="G92" s="25"/>
      <c r="H92" s="25"/>
      <c r="I92" s="25"/>
      <c r="J92" s="25"/>
      <c r="K92" s="25"/>
      <c r="L92" s="23"/>
    </row>
    <row r="93" s="2" customFormat="1" ht="16.5" customHeight="1">
      <c r="A93" s="42"/>
      <c r="B93" s="43"/>
      <c r="C93" s="44"/>
      <c r="D93" s="44"/>
      <c r="E93" s="173" t="s">
        <v>586</v>
      </c>
      <c r="F93" s="44"/>
      <c r="G93" s="44"/>
      <c r="H93" s="44"/>
      <c r="I93" s="44"/>
      <c r="J93" s="44"/>
      <c r="K93" s="44"/>
      <c r="L93" s="148"/>
      <c r="S93" s="42"/>
      <c r="T93" s="42"/>
      <c r="U93" s="42"/>
      <c r="V93" s="42"/>
      <c r="W93" s="42"/>
      <c r="X93" s="42"/>
      <c r="Y93" s="42"/>
      <c r="Z93" s="42"/>
      <c r="AA93" s="42"/>
      <c r="AB93" s="42"/>
      <c r="AC93" s="42"/>
      <c r="AD93" s="42"/>
      <c r="AE93" s="42"/>
    </row>
    <row r="94" s="2" customFormat="1" ht="12" customHeight="1">
      <c r="A94" s="42"/>
      <c r="B94" s="43"/>
      <c r="C94" s="35" t="s">
        <v>587</v>
      </c>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6.5" customHeight="1">
      <c r="A95" s="42"/>
      <c r="B95" s="43"/>
      <c r="C95" s="44"/>
      <c r="D95" s="44"/>
      <c r="E95" s="73" t="str">
        <f>E11</f>
        <v>1.7 - VZT_Konírny</v>
      </c>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F14</f>
        <v>Park B.Němcové, Karviná Fryštát</v>
      </c>
      <c r="G97" s="44"/>
      <c r="H97" s="44"/>
      <c r="I97" s="35" t="s">
        <v>24</v>
      </c>
      <c r="J97" s="76" t="str">
        <f>IF(J14="","",J14)</f>
        <v>17. 9. 2023</v>
      </c>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25.65" customHeight="1">
      <c r="A99" s="42"/>
      <c r="B99" s="43"/>
      <c r="C99" s="35" t="s">
        <v>28</v>
      </c>
      <c r="D99" s="44"/>
      <c r="E99" s="44"/>
      <c r="F99" s="30" t="str">
        <f>E17</f>
        <v>Statutární město Karviná</v>
      </c>
      <c r="G99" s="44"/>
      <c r="H99" s="44"/>
      <c r="I99" s="35" t="s">
        <v>36</v>
      </c>
      <c r="J99" s="40" t="str">
        <f>E23</f>
        <v>Amun Pro s.r.o., Třanovice</v>
      </c>
      <c r="K99" s="44"/>
      <c r="L99" s="148"/>
      <c r="S99" s="42"/>
      <c r="T99" s="42"/>
      <c r="U99" s="42"/>
      <c r="V99" s="42"/>
      <c r="W99" s="42"/>
      <c r="X99" s="42"/>
      <c r="Y99" s="42"/>
      <c r="Z99" s="42"/>
      <c r="AA99" s="42"/>
      <c r="AB99" s="42"/>
      <c r="AC99" s="42"/>
      <c r="AD99" s="42"/>
      <c r="AE99" s="42"/>
    </row>
    <row r="100" s="2" customFormat="1" ht="15.15" customHeight="1">
      <c r="A100" s="42"/>
      <c r="B100" s="43"/>
      <c r="C100" s="35" t="s">
        <v>34</v>
      </c>
      <c r="D100" s="44"/>
      <c r="E100" s="44"/>
      <c r="F100" s="30" t="str">
        <f>IF(E20="","",E20)</f>
        <v>Vyplň údaj</v>
      </c>
      <c r="G100" s="44"/>
      <c r="H100" s="44"/>
      <c r="I100" s="35" t="s">
        <v>40</v>
      </c>
      <c r="J100" s="40" t="str">
        <f>E26</f>
        <v xml:space="preserve"> </v>
      </c>
      <c r="K100" s="44"/>
      <c r="L100" s="148"/>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11" customFormat="1" ht="29.28" customHeight="1">
      <c r="A102" s="189"/>
      <c r="B102" s="190"/>
      <c r="C102" s="191" t="s">
        <v>154</v>
      </c>
      <c r="D102" s="192" t="s">
        <v>63</v>
      </c>
      <c r="E102" s="192" t="s">
        <v>59</v>
      </c>
      <c r="F102" s="192" t="s">
        <v>60</v>
      </c>
      <c r="G102" s="192" t="s">
        <v>155</v>
      </c>
      <c r="H102" s="192" t="s">
        <v>156</v>
      </c>
      <c r="I102" s="192" t="s">
        <v>157</v>
      </c>
      <c r="J102" s="192" t="s">
        <v>147</v>
      </c>
      <c r="K102" s="193" t="s">
        <v>158</v>
      </c>
      <c r="L102" s="194"/>
      <c r="M102" s="96" t="s">
        <v>33</v>
      </c>
      <c r="N102" s="97" t="s">
        <v>48</v>
      </c>
      <c r="O102" s="97" t="s">
        <v>159</v>
      </c>
      <c r="P102" s="97" t="s">
        <v>160</v>
      </c>
      <c r="Q102" s="97" t="s">
        <v>161</v>
      </c>
      <c r="R102" s="97" t="s">
        <v>162</v>
      </c>
      <c r="S102" s="97" t="s">
        <v>163</v>
      </c>
      <c r="T102" s="98" t="s">
        <v>164</v>
      </c>
      <c r="U102" s="189"/>
      <c r="V102" s="189"/>
      <c r="W102" s="189"/>
      <c r="X102" s="189"/>
      <c r="Y102" s="189"/>
      <c r="Z102" s="189"/>
      <c r="AA102" s="189"/>
      <c r="AB102" s="189"/>
      <c r="AC102" s="189"/>
      <c r="AD102" s="189"/>
      <c r="AE102" s="189"/>
    </row>
    <row r="103" s="2" customFormat="1" ht="22.8" customHeight="1">
      <c r="A103" s="42"/>
      <c r="B103" s="43"/>
      <c r="C103" s="103" t="s">
        <v>165</v>
      </c>
      <c r="D103" s="44"/>
      <c r="E103" s="44"/>
      <c r="F103" s="44"/>
      <c r="G103" s="44"/>
      <c r="H103" s="44"/>
      <c r="I103" s="44"/>
      <c r="J103" s="195">
        <f>BK103</f>
        <v>0</v>
      </c>
      <c r="K103" s="44"/>
      <c r="L103" s="48"/>
      <c r="M103" s="99"/>
      <c r="N103" s="196"/>
      <c r="O103" s="100"/>
      <c r="P103" s="197">
        <f>P104+P174+P215+P253+P287+P296+P320+P329+P353</f>
        <v>0</v>
      </c>
      <c r="Q103" s="100"/>
      <c r="R103" s="197">
        <f>R104+R174+R215+R253+R287+R296+R320+R329+R353</f>
        <v>0</v>
      </c>
      <c r="S103" s="100"/>
      <c r="T103" s="198">
        <f>T104+T174+T215+T253+T287+T296+T320+T329+T353</f>
        <v>0</v>
      </c>
      <c r="U103" s="42"/>
      <c r="V103" s="42"/>
      <c r="W103" s="42"/>
      <c r="X103" s="42"/>
      <c r="Y103" s="42"/>
      <c r="Z103" s="42"/>
      <c r="AA103" s="42"/>
      <c r="AB103" s="42"/>
      <c r="AC103" s="42"/>
      <c r="AD103" s="42"/>
      <c r="AE103" s="42"/>
      <c r="AT103" s="20" t="s">
        <v>77</v>
      </c>
      <c r="AU103" s="20" t="s">
        <v>148</v>
      </c>
      <c r="BK103" s="199">
        <f>BK104+BK174+BK215+BK253+BK287+BK296+BK320+BK329+BK353</f>
        <v>0</v>
      </c>
    </row>
    <row r="104" s="12" customFormat="1" ht="25.92" customHeight="1">
      <c r="A104" s="12"/>
      <c r="B104" s="200"/>
      <c r="C104" s="201"/>
      <c r="D104" s="202" t="s">
        <v>77</v>
      </c>
      <c r="E104" s="203" t="s">
        <v>7551</v>
      </c>
      <c r="F104" s="203" t="s">
        <v>7778</v>
      </c>
      <c r="G104" s="201"/>
      <c r="H104" s="201"/>
      <c r="I104" s="204"/>
      <c r="J104" s="205">
        <f>BK104</f>
        <v>0</v>
      </c>
      <c r="K104" s="201"/>
      <c r="L104" s="206"/>
      <c r="M104" s="207"/>
      <c r="N104" s="208"/>
      <c r="O104" s="208"/>
      <c r="P104" s="209">
        <f>P105+SUM(P106:P123)+P138+P149</f>
        <v>0</v>
      </c>
      <c r="Q104" s="208"/>
      <c r="R104" s="209">
        <f>R105+SUM(R106:R123)+R138+R149</f>
        <v>0</v>
      </c>
      <c r="S104" s="208"/>
      <c r="T104" s="210">
        <f>T105+SUM(T106:T123)+T138+T149</f>
        <v>0</v>
      </c>
      <c r="U104" s="12"/>
      <c r="V104" s="12"/>
      <c r="W104" s="12"/>
      <c r="X104" s="12"/>
      <c r="Y104" s="12"/>
      <c r="Z104" s="12"/>
      <c r="AA104" s="12"/>
      <c r="AB104" s="12"/>
      <c r="AC104" s="12"/>
      <c r="AD104" s="12"/>
      <c r="AE104" s="12"/>
      <c r="AR104" s="211" t="s">
        <v>85</v>
      </c>
      <c r="AT104" s="212" t="s">
        <v>77</v>
      </c>
      <c r="AU104" s="212" t="s">
        <v>78</v>
      </c>
      <c r="AY104" s="211" t="s">
        <v>168</v>
      </c>
      <c r="BK104" s="213">
        <f>BK105+SUM(BK106:BK123)+BK138+BK149</f>
        <v>0</v>
      </c>
    </row>
    <row r="105" s="2" customFormat="1" ht="37.8" customHeight="1">
      <c r="A105" s="42"/>
      <c r="B105" s="43"/>
      <c r="C105" s="216" t="s">
        <v>87</v>
      </c>
      <c r="D105" s="216" t="s">
        <v>170</v>
      </c>
      <c r="E105" s="217" t="s">
        <v>7779</v>
      </c>
      <c r="F105" s="218" t="s">
        <v>7780</v>
      </c>
      <c r="G105" s="219" t="s">
        <v>1053</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121</v>
      </c>
    </row>
    <row r="106" s="2" customFormat="1">
      <c r="A106" s="42"/>
      <c r="B106" s="43"/>
      <c r="C106" s="44"/>
      <c r="D106" s="229" t="s">
        <v>176</v>
      </c>
      <c r="E106" s="44"/>
      <c r="F106" s="230" t="s">
        <v>7781</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118</v>
      </c>
      <c r="D107" s="216" t="s">
        <v>170</v>
      </c>
      <c r="E107" s="217" t="s">
        <v>7782</v>
      </c>
      <c r="F107" s="218" t="s">
        <v>7783</v>
      </c>
      <c r="G107" s="219" t="s">
        <v>7332</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127</v>
      </c>
    </row>
    <row r="108" s="2" customFormat="1">
      <c r="A108" s="42"/>
      <c r="B108" s="43"/>
      <c r="C108" s="44"/>
      <c r="D108" s="229" t="s">
        <v>176</v>
      </c>
      <c r="E108" s="44"/>
      <c r="F108" s="230" t="s">
        <v>7783</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121</v>
      </c>
      <c r="D109" s="216" t="s">
        <v>170</v>
      </c>
      <c r="E109" s="217" t="s">
        <v>7784</v>
      </c>
      <c r="F109" s="218" t="s">
        <v>7785</v>
      </c>
      <c r="G109" s="219" t="s">
        <v>1053</v>
      </c>
      <c r="H109" s="220">
        <v>1</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133</v>
      </c>
    </row>
    <row r="110" s="2" customFormat="1">
      <c r="A110" s="42"/>
      <c r="B110" s="43"/>
      <c r="C110" s="44"/>
      <c r="D110" s="229" t="s">
        <v>176</v>
      </c>
      <c r="E110" s="44"/>
      <c r="F110" s="230" t="s">
        <v>7785</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ht="37.8" customHeight="1">
      <c r="A111" s="42"/>
      <c r="B111" s="43"/>
      <c r="C111" s="216" t="s">
        <v>124</v>
      </c>
      <c r="D111" s="216" t="s">
        <v>170</v>
      </c>
      <c r="E111" s="217" t="s">
        <v>7786</v>
      </c>
      <c r="F111" s="218" t="s">
        <v>7787</v>
      </c>
      <c r="G111" s="219" t="s">
        <v>7332</v>
      </c>
      <c r="H111" s="220">
        <v>1</v>
      </c>
      <c r="I111" s="221"/>
      <c r="J111" s="222">
        <f>ROUND(I111*H111,2)</f>
        <v>0</v>
      </c>
      <c r="K111" s="218" t="s">
        <v>33</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85</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230</v>
      </c>
    </row>
    <row r="112" s="2" customFormat="1">
      <c r="A112" s="42"/>
      <c r="B112" s="43"/>
      <c r="C112" s="44"/>
      <c r="D112" s="229" t="s">
        <v>176</v>
      </c>
      <c r="E112" s="44"/>
      <c r="F112" s="230" t="s">
        <v>7787</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85</v>
      </c>
    </row>
    <row r="113" s="2" customFormat="1" ht="24.15" customHeight="1">
      <c r="A113" s="42"/>
      <c r="B113" s="43"/>
      <c r="C113" s="216" t="s">
        <v>127</v>
      </c>
      <c r="D113" s="216" t="s">
        <v>170</v>
      </c>
      <c r="E113" s="217" t="s">
        <v>7666</v>
      </c>
      <c r="F113" s="218" t="s">
        <v>7667</v>
      </c>
      <c r="G113" s="219" t="s">
        <v>7332</v>
      </c>
      <c r="H113" s="220">
        <v>1</v>
      </c>
      <c r="I113" s="221"/>
      <c r="J113" s="222">
        <f>ROUND(I113*H113,2)</f>
        <v>0</v>
      </c>
      <c r="K113" s="218" t="s">
        <v>33</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85</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242</v>
      </c>
    </row>
    <row r="114" s="2" customFormat="1">
      <c r="A114" s="42"/>
      <c r="B114" s="43"/>
      <c r="C114" s="44"/>
      <c r="D114" s="229" t="s">
        <v>176</v>
      </c>
      <c r="E114" s="44"/>
      <c r="F114" s="230" t="s">
        <v>7667</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85</v>
      </c>
    </row>
    <row r="115" s="2" customFormat="1" ht="16.5" customHeight="1">
      <c r="A115" s="42"/>
      <c r="B115" s="43"/>
      <c r="C115" s="216" t="s">
        <v>130</v>
      </c>
      <c r="D115" s="216" t="s">
        <v>170</v>
      </c>
      <c r="E115" s="217" t="s">
        <v>7670</v>
      </c>
      <c r="F115" s="218" t="s">
        <v>7671</v>
      </c>
      <c r="G115" s="219" t="s">
        <v>2411</v>
      </c>
      <c r="H115" s="220">
        <v>2</v>
      </c>
      <c r="I115" s="221"/>
      <c r="J115" s="222">
        <f>ROUND(I115*H115,2)</f>
        <v>0</v>
      </c>
      <c r="K115" s="218" t="s">
        <v>33</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121</v>
      </c>
      <c r="AT115" s="227" t="s">
        <v>170</v>
      </c>
      <c r="AU115" s="227" t="s">
        <v>85</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121</v>
      </c>
      <c r="BM115" s="227" t="s">
        <v>254</v>
      </c>
    </row>
    <row r="116" s="2" customFormat="1">
      <c r="A116" s="42"/>
      <c r="B116" s="43"/>
      <c r="C116" s="44"/>
      <c r="D116" s="229" t="s">
        <v>176</v>
      </c>
      <c r="E116" s="44"/>
      <c r="F116" s="230" t="s">
        <v>7671</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85</v>
      </c>
    </row>
    <row r="117" s="2" customFormat="1" ht="16.5" customHeight="1">
      <c r="A117" s="42"/>
      <c r="B117" s="43"/>
      <c r="C117" s="216" t="s">
        <v>133</v>
      </c>
      <c r="D117" s="216" t="s">
        <v>170</v>
      </c>
      <c r="E117" s="217" t="s">
        <v>7672</v>
      </c>
      <c r="F117" s="218" t="s">
        <v>7673</v>
      </c>
      <c r="G117" s="219" t="s">
        <v>1053</v>
      </c>
      <c r="H117" s="220">
        <v>1</v>
      </c>
      <c r="I117" s="221"/>
      <c r="J117" s="222">
        <f>ROUND(I117*H117,2)</f>
        <v>0</v>
      </c>
      <c r="K117" s="218" t="s">
        <v>33</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85</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266</v>
      </c>
    </row>
    <row r="118" s="2" customFormat="1">
      <c r="A118" s="42"/>
      <c r="B118" s="43"/>
      <c r="C118" s="44"/>
      <c r="D118" s="229" t="s">
        <v>176</v>
      </c>
      <c r="E118" s="44"/>
      <c r="F118" s="230" t="s">
        <v>7673</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85</v>
      </c>
    </row>
    <row r="119" s="2" customFormat="1" ht="16.5" customHeight="1">
      <c r="A119" s="42"/>
      <c r="B119" s="43"/>
      <c r="C119" s="216" t="s">
        <v>136</v>
      </c>
      <c r="D119" s="216" t="s">
        <v>170</v>
      </c>
      <c r="E119" s="217" t="s">
        <v>7788</v>
      </c>
      <c r="F119" s="218" t="s">
        <v>7789</v>
      </c>
      <c r="G119" s="219" t="s">
        <v>7627</v>
      </c>
      <c r="H119" s="220">
        <v>25</v>
      </c>
      <c r="I119" s="221"/>
      <c r="J119" s="222">
        <f>ROUND(I119*H119,2)</f>
        <v>0</v>
      </c>
      <c r="K119" s="218" t="s">
        <v>33</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85</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280</v>
      </c>
    </row>
    <row r="120" s="2" customFormat="1">
      <c r="A120" s="42"/>
      <c r="B120" s="43"/>
      <c r="C120" s="44"/>
      <c r="D120" s="229" t="s">
        <v>176</v>
      </c>
      <c r="E120" s="44"/>
      <c r="F120" s="230" t="s">
        <v>7789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85</v>
      </c>
    </row>
    <row r="121" s="2" customFormat="1" ht="16.5" customHeight="1">
      <c r="A121" s="42"/>
      <c r="B121" s="43"/>
      <c r="C121" s="216" t="s">
        <v>230</v>
      </c>
      <c r="D121" s="216" t="s">
        <v>170</v>
      </c>
      <c r="E121" s="217" t="s">
        <v>7790</v>
      </c>
      <c r="F121" s="218" t="s">
        <v>7791</v>
      </c>
      <c r="G121" s="219" t="s">
        <v>7627</v>
      </c>
      <c r="H121" s="220">
        <v>25</v>
      </c>
      <c r="I121" s="221"/>
      <c r="J121" s="222">
        <f>ROUND(I121*H121,2)</f>
        <v>0</v>
      </c>
      <c r="K121" s="218" t="s">
        <v>33</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85</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293</v>
      </c>
    </row>
    <row r="122" s="2" customFormat="1">
      <c r="A122" s="42"/>
      <c r="B122" s="43"/>
      <c r="C122" s="44"/>
      <c r="D122" s="229" t="s">
        <v>176</v>
      </c>
      <c r="E122" s="44"/>
      <c r="F122" s="230" t="s">
        <v>7791</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85</v>
      </c>
    </row>
    <row r="123" s="12" customFormat="1" ht="22.8" customHeight="1">
      <c r="A123" s="12"/>
      <c r="B123" s="200"/>
      <c r="C123" s="201"/>
      <c r="D123" s="202" t="s">
        <v>77</v>
      </c>
      <c r="E123" s="214" t="s">
        <v>7602</v>
      </c>
      <c r="F123" s="214" t="s">
        <v>7679</v>
      </c>
      <c r="G123" s="201"/>
      <c r="H123" s="201"/>
      <c r="I123" s="204"/>
      <c r="J123" s="215">
        <f>BK123</f>
        <v>0</v>
      </c>
      <c r="K123" s="201"/>
      <c r="L123" s="206"/>
      <c r="M123" s="207"/>
      <c r="N123" s="208"/>
      <c r="O123" s="208"/>
      <c r="P123" s="209">
        <f>SUM(P124:P137)</f>
        <v>0</v>
      </c>
      <c r="Q123" s="208"/>
      <c r="R123" s="209">
        <f>SUM(R124:R137)</f>
        <v>0</v>
      </c>
      <c r="S123" s="208"/>
      <c r="T123" s="210">
        <f>SUM(T124:T137)</f>
        <v>0</v>
      </c>
      <c r="U123" s="12"/>
      <c r="V123" s="12"/>
      <c r="W123" s="12"/>
      <c r="X123" s="12"/>
      <c r="Y123" s="12"/>
      <c r="Z123" s="12"/>
      <c r="AA123" s="12"/>
      <c r="AB123" s="12"/>
      <c r="AC123" s="12"/>
      <c r="AD123" s="12"/>
      <c r="AE123" s="12"/>
      <c r="AR123" s="211" t="s">
        <v>85</v>
      </c>
      <c r="AT123" s="212" t="s">
        <v>77</v>
      </c>
      <c r="AU123" s="212" t="s">
        <v>85</v>
      </c>
      <c r="AY123" s="211" t="s">
        <v>168</v>
      </c>
      <c r="BK123" s="213">
        <f>SUM(BK124:BK137)</f>
        <v>0</v>
      </c>
    </row>
    <row r="124" s="2" customFormat="1" ht="16.5" customHeight="1">
      <c r="A124" s="42"/>
      <c r="B124" s="43"/>
      <c r="C124" s="216" t="s">
        <v>236</v>
      </c>
      <c r="D124" s="216" t="s">
        <v>170</v>
      </c>
      <c r="E124" s="217" t="s">
        <v>7792</v>
      </c>
      <c r="F124" s="218" t="s">
        <v>7793</v>
      </c>
      <c r="G124" s="219" t="s">
        <v>7627</v>
      </c>
      <c r="H124" s="220">
        <v>25</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306</v>
      </c>
    </row>
    <row r="125" s="2" customFormat="1">
      <c r="A125" s="42"/>
      <c r="B125" s="43"/>
      <c r="C125" s="44"/>
      <c r="D125" s="229" t="s">
        <v>176</v>
      </c>
      <c r="E125" s="44"/>
      <c r="F125" s="230" t="s">
        <v>7793</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16.5" customHeight="1">
      <c r="A126" s="42"/>
      <c r="B126" s="43"/>
      <c r="C126" s="216" t="s">
        <v>242</v>
      </c>
      <c r="D126" s="216" t="s">
        <v>170</v>
      </c>
      <c r="E126" s="217" t="s">
        <v>7794</v>
      </c>
      <c r="F126" s="218" t="s">
        <v>7795</v>
      </c>
      <c r="G126" s="219" t="s">
        <v>7627</v>
      </c>
      <c r="H126" s="220">
        <v>25</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318</v>
      </c>
    </row>
    <row r="127" s="2" customFormat="1">
      <c r="A127" s="42"/>
      <c r="B127" s="43"/>
      <c r="C127" s="44"/>
      <c r="D127" s="229" t="s">
        <v>176</v>
      </c>
      <c r="E127" s="44"/>
      <c r="F127" s="230" t="s">
        <v>7795</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248</v>
      </c>
      <c r="D128" s="216" t="s">
        <v>170</v>
      </c>
      <c r="E128" s="217" t="s">
        <v>7796</v>
      </c>
      <c r="F128" s="218" t="s">
        <v>7797</v>
      </c>
      <c r="G128" s="219" t="s">
        <v>7332</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330</v>
      </c>
    </row>
    <row r="129" s="2" customFormat="1">
      <c r="A129" s="42"/>
      <c r="B129" s="43"/>
      <c r="C129" s="44"/>
      <c r="D129" s="229" t="s">
        <v>176</v>
      </c>
      <c r="E129" s="44"/>
      <c r="F129" s="230" t="s">
        <v>7797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16" t="s">
        <v>254</v>
      </c>
      <c r="D130" s="216" t="s">
        <v>170</v>
      </c>
      <c r="E130" s="217" t="s">
        <v>7798</v>
      </c>
      <c r="F130" s="218" t="s">
        <v>7799</v>
      </c>
      <c r="G130" s="219" t="s">
        <v>1053</v>
      </c>
      <c r="H130" s="220">
        <v>3</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342</v>
      </c>
    </row>
    <row r="131" s="2" customFormat="1">
      <c r="A131" s="42"/>
      <c r="B131" s="43"/>
      <c r="C131" s="44"/>
      <c r="D131" s="229" t="s">
        <v>176</v>
      </c>
      <c r="E131" s="44"/>
      <c r="F131" s="230" t="s">
        <v>7799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16" t="s">
        <v>8</v>
      </c>
      <c r="D132" s="216" t="s">
        <v>170</v>
      </c>
      <c r="E132" s="217" t="s">
        <v>7800</v>
      </c>
      <c r="F132" s="218" t="s">
        <v>7801</v>
      </c>
      <c r="G132" s="219" t="s">
        <v>1053</v>
      </c>
      <c r="H132" s="220">
        <v>2</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354</v>
      </c>
    </row>
    <row r="133" s="2" customFormat="1">
      <c r="A133" s="42"/>
      <c r="B133" s="43"/>
      <c r="C133" s="44"/>
      <c r="D133" s="229" t="s">
        <v>176</v>
      </c>
      <c r="E133" s="44"/>
      <c r="F133" s="230" t="s">
        <v>7801</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37.8" customHeight="1">
      <c r="A134" s="42"/>
      <c r="B134" s="43"/>
      <c r="C134" s="216" t="s">
        <v>266</v>
      </c>
      <c r="D134" s="216" t="s">
        <v>170</v>
      </c>
      <c r="E134" s="217" t="s">
        <v>7802</v>
      </c>
      <c r="F134" s="218" t="s">
        <v>7803</v>
      </c>
      <c r="G134" s="219" t="s">
        <v>7332</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366</v>
      </c>
    </row>
    <row r="135" s="2" customFormat="1">
      <c r="A135" s="42"/>
      <c r="B135" s="43"/>
      <c r="C135" s="44"/>
      <c r="D135" s="229" t="s">
        <v>176</v>
      </c>
      <c r="E135" s="44"/>
      <c r="F135" s="230" t="s">
        <v>7804</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37.8" customHeight="1">
      <c r="A136" s="42"/>
      <c r="B136" s="43"/>
      <c r="C136" s="216" t="s">
        <v>273</v>
      </c>
      <c r="D136" s="216" t="s">
        <v>170</v>
      </c>
      <c r="E136" s="217" t="s">
        <v>7805</v>
      </c>
      <c r="F136" s="218" t="s">
        <v>7806</v>
      </c>
      <c r="G136" s="219" t="s">
        <v>7332</v>
      </c>
      <c r="H136" s="220">
        <v>2</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378</v>
      </c>
    </row>
    <row r="137" s="2" customFormat="1">
      <c r="A137" s="42"/>
      <c r="B137" s="43"/>
      <c r="C137" s="44"/>
      <c r="D137" s="229" t="s">
        <v>176</v>
      </c>
      <c r="E137" s="44"/>
      <c r="F137" s="230" t="s">
        <v>7807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12" customFormat="1" ht="22.8" customHeight="1">
      <c r="A138" s="12"/>
      <c r="B138" s="200"/>
      <c r="C138" s="201"/>
      <c r="D138" s="202" t="s">
        <v>77</v>
      </c>
      <c r="E138" s="214" t="s">
        <v>7614</v>
      </c>
      <c r="F138" s="214" t="s">
        <v>7603</v>
      </c>
      <c r="G138" s="201"/>
      <c r="H138" s="201"/>
      <c r="I138" s="204"/>
      <c r="J138" s="215">
        <f>BK138</f>
        <v>0</v>
      </c>
      <c r="K138" s="201"/>
      <c r="L138" s="206"/>
      <c r="M138" s="207"/>
      <c r="N138" s="208"/>
      <c r="O138" s="208"/>
      <c r="P138" s="209">
        <f>SUM(P139:P148)</f>
        <v>0</v>
      </c>
      <c r="Q138" s="208"/>
      <c r="R138" s="209">
        <f>SUM(R139:R148)</f>
        <v>0</v>
      </c>
      <c r="S138" s="208"/>
      <c r="T138" s="210">
        <f>SUM(T139:T148)</f>
        <v>0</v>
      </c>
      <c r="U138" s="12"/>
      <c r="V138" s="12"/>
      <c r="W138" s="12"/>
      <c r="X138" s="12"/>
      <c r="Y138" s="12"/>
      <c r="Z138" s="12"/>
      <c r="AA138" s="12"/>
      <c r="AB138" s="12"/>
      <c r="AC138" s="12"/>
      <c r="AD138" s="12"/>
      <c r="AE138" s="12"/>
      <c r="AR138" s="211" t="s">
        <v>85</v>
      </c>
      <c r="AT138" s="212" t="s">
        <v>77</v>
      </c>
      <c r="AU138" s="212" t="s">
        <v>85</v>
      </c>
      <c r="AY138" s="211" t="s">
        <v>168</v>
      </c>
      <c r="BK138" s="213">
        <f>SUM(BK139:BK148)</f>
        <v>0</v>
      </c>
    </row>
    <row r="139" s="2" customFormat="1" ht="16.5" customHeight="1">
      <c r="A139" s="42"/>
      <c r="B139" s="43"/>
      <c r="C139" s="216" t="s">
        <v>280</v>
      </c>
      <c r="D139" s="216" t="s">
        <v>170</v>
      </c>
      <c r="E139" s="217" t="s">
        <v>7604</v>
      </c>
      <c r="F139" s="218" t="s">
        <v>7605</v>
      </c>
      <c r="G139" s="219" t="s">
        <v>173</v>
      </c>
      <c r="H139" s="220">
        <v>4.7999999999999998</v>
      </c>
      <c r="I139" s="221"/>
      <c r="J139" s="222">
        <f>ROUND(I139*H139,2)</f>
        <v>0</v>
      </c>
      <c r="K139" s="218" t="s">
        <v>33</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391</v>
      </c>
    </row>
    <row r="140" s="2" customFormat="1">
      <c r="A140" s="42"/>
      <c r="B140" s="43"/>
      <c r="C140" s="44"/>
      <c r="D140" s="229" t="s">
        <v>176</v>
      </c>
      <c r="E140" s="44"/>
      <c r="F140" s="230" t="s">
        <v>7605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ht="16.5" customHeight="1">
      <c r="A141" s="42"/>
      <c r="B141" s="43"/>
      <c r="C141" s="216" t="s">
        <v>287</v>
      </c>
      <c r="D141" s="216" t="s">
        <v>170</v>
      </c>
      <c r="E141" s="217" t="s">
        <v>7808</v>
      </c>
      <c r="F141" s="218" t="s">
        <v>7809</v>
      </c>
      <c r="G141" s="219" t="s">
        <v>173</v>
      </c>
      <c r="H141" s="220">
        <v>228</v>
      </c>
      <c r="I141" s="221"/>
      <c r="J141" s="222">
        <f>ROUND(I141*H141,2)</f>
        <v>0</v>
      </c>
      <c r="K141" s="218" t="s">
        <v>33</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404</v>
      </c>
    </row>
    <row r="142" s="2" customFormat="1">
      <c r="A142" s="42"/>
      <c r="B142" s="43"/>
      <c r="C142" s="44"/>
      <c r="D142" s="229" t="s">
        <v>176</v>
      </c>
      <c r="E142" s="44"/>
      <c r="F142" s="230" t="s">
        <v>7809</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ht="16.5" customHeight="1">
      <c r="A143" s="42"/>
      <c r="B143" s="43"/>
      <c r="C143" s="216" t="s">
        <v>293</v>
      </c>
      <c r="D143" s="216" t="s">
        <v>170</v>
      </c>
      <c r="E143" s="217" t="s">
        <v>7606</v>
      </c>
      <c r="F143" s="218" t="s">
        <v>7607</v>
      </c>
      <c r="G143" s="219" t="s">
        <v>173</v>
      </c>
      <c r="H143" s="220">
        <v>11.199999999999999</v>
      </c>
      <c r="I143" s="221"/>
      <c r="J143" s="222">
        <f>ROUND(I143*H143,2)</f>
        <v>0</v>
      </c>
      <c r="K143" s="218" t="s">
        <v>33</v>
      </c>
      <c r="L143" s="48"/>
      <c r="M143" s="223" t="s">
        <v>33</v>
      </c>
      <c r="N143" s="224" t="s">
        <v>49</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121</v>
      </c>
      <c r="AT143" s="227" t="s">
        <v>170</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417</v>
      </c>
    </row>
    <row r="144" s="2" customFormat="1">
      <c r="A144" s="42"/>
      <c r="B144" s="43"/>
      <c r="C144" s="44"/>
      <c r="D144" s="229" t="s">
        <v>176</v>
      </c>
      <c r="E144" s="44"/>
      <c r="F144" s="230" t="s">
        <v>7607</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7</v>
      </c>
      <c r="D145" s="216" t="s">
        <v>170</v>
      </c>
      <c r="E145" s="217" t="s">
        <v>7608</v>
      </c>
      <c r="F145" s="218" t="s">
        <v>7609</v>
      </c>
      <c r="G145" s="219" t="s">
        <v>173</v>
      </c>
      <c r="H145" s="220">
        <v>12.800000000000001</v>
      </c>
      <c r="I145" s="221"/>
      <c r="J145" s="222">
        <f>ROUND(I145*H145,2)</f>
        <v>0</v>
      </c>
      <c r="K145" s="218" t="s">
        <v>33</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430</v>
      </c>
    </row>
    <row r="146" s="2" customFormat="1">
      <c r="A146" s="42"/>
      <c r="B146" s="43"/>
      <c r="C146" s="44"/>
      <c r="D146" s="229" t="s">
        <v>176</v>
      </c>
      <c r="E146" s="44"/>
      <c r="F146" s="230" t="s">
        <v>7609</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ht="16.5" customHeight="1">
      <c r="A147" s="42"/>
      <c r="B147" s="43"/>
      <c r="C147" s="216" t="s">
        <v>306</v>
      </c>
      <c r="D147" s="216" t="s">
        <v>170</v>
      </c>
      <c r="E147" s="217" t="s">
        <v>7610</v>
      </c>
      <c r="F147" s="218" t="s">
        <v>7611</v>
      </c>
      <c r="G147" s="219" t="s">
        <v>173</v>
      </c>
      <c r="H147" s="220">
        <v>6.4000000000000004</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442</v>
      </c>
    </row>
    <row r="148" s="2" customFormat="1">
      <c r="A148" s="42"/>
      <c r="B148" s="43"/>
      <c r="C148" s="44"/>
      <c r="D148" s="229" t="s">
        <v>176</v>
      </c>
      <c r="E148" s="44"/>
      <c r="F148" s="230" t="s">
        <v>7611</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12" customFormat="1" ht="22.8" customHeight="1">
      <c r="A149" s="12"/>
      <c r="B149" s="200"/>
      <c r="C149" s="201"/>
      <c r="D149" s="202" t="s">
        <v>77</v>
      </c>
      <c r="E149" s="214" t="s">
        <v>7620</v>
      </c>
      <c r="F149" s="214" t="s">
        <v>7624</v>
      </c>
      <c r="G149" s="201"/>
      <c r="H149" s="201"/>
      <c r="I149" s="204"/>
      <c r="J149" s="215">
        <f>BK149</f>
        <v>0</v>
      </c>
      <c r="K149" s="201"/>
      <c r="L149" s="206"/>
      <c r="M149" s="207"/>
      <c r="N149" s="208"/>
      <c r="O149" s="208"/>
      <c r="P149" s="209">
        <f>SUM(P150:P173)</f>
        <v>0</v>
      </c>
      <c r="Q149" s="208"/>
      <c r="R149" s="209">
        <f>SUM(R150:R173)</f>
        <v>0</v>
      </c>
      <c r="S149" s="208"/>
      <c r="T149" s="210">
        <f>SUM(T150:T173)</f>
        <v>0</v>
      </c>
      <c r="U149" s="12"/>
      <c r="V149" s="12"/>
      <c r="W149" s="12"/>
      <c r="X149" s="12"/>
      <c r="Y149" s="12"/>
      <c r="Z149" s="12"/>
      <c r="AA149" s="12"/>
      <c r="AB149" s="12"/>
      <c r="AC149" s="12"/>
      <c r="AD149" s="12"/>
      <c r="AE149" s="12"/>
      <c r="AR149" s="211" t="s">
        <v>85</v>
      </c>
      <c r="AT149" s="212" t="s">
        <v>77</v>
      </c>
      <c r="AU149" s="212" t="s">
        <v>85</v>
      </c>
      <c r="AY149" s="211" t="s">
        <v>168</v>
      </c>
      <c r="BK149" s="213">
        <f>SUM(BK150:BK173)</f>
        <v>0</v>
      </c>
    </row>
    <row r="150" s="2" customFormat="1" ht="16.5" customHeight="1">
      <c r="A150" s="42"/>
      <c r="B150" s="43"/>
      <c r="C150" s="216" t="s">
        <v>312</v>
      </c>
      <c r="D150" s="216" t="s">
        <v>170</v>
      </c>
      <c r="E150" s="217" t="s">
        <v>7810</v>
      </c>
      <c r="F150" s="218" t="s">
        <v>7811</v>
      </c>
      <c r="G150" s="219" t="s">
        <v>7627</v>
      </c>
      <c r="H150" s="220">
        <v>0.5</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454</v>
      </c>
    </row>
    <row r="151" s="2" customFormat="1">
      <c r="A151" s="42"/>
      <c r="B151" s="43"/>
      <c r="C151" s="44"/>
      <c r="D151" s="229" t="s">
        <v>176</v>
      </c>
      <c r="E151" s="44"/>
      <c r="F151" s="230" t="s">
        <v>7811</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16" t="s">
        <v>318</v>
      </c>
      <c r="D152" s="216" t="s">
        <v>170</v>
      </c>
      <c r="E152" s="217" t="s">
        <v>7812</v>
      </c>
      <c r="F152" s="218" t="s">
        <v>7813</v>
      </c>
      <c r="G152" s="219" t="s">
        <v>7627</v>
      </c>
      <c r="H152" s="220">
        <v>15</v>
      </c>
      <c r="I152" s="221"/>
      <c r="J152" s="222">
        <f>ROUND(I152*H152,2)</f>
        <v>0</v>
      </c>
      <c r="K152" s="218" t="s">
        <v>33</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466</v>
      </c>
    </row>
    <row r="153" s="2" customFormat="1">
      <c r="A153" s="42"/>
      <c r="B153" s="43"/>
      <c r="C153" s="44"/>
      <c r="D153" s="229" t="s">
        <v>176</v>
      </c>
      <c r="E153" s="44"/>
      <c r="F153" s="230" t="s">
        <v>7813</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16.5" customHeight="1">
      <c r="A154" s="42"/>
      <c r="B154" s="43"/>
      <c r="C154" s="216" t="s">
        <v>324</v>
      </c>
      <c r="D154" s="216" t="s">
        <v>170</v>
      </c>
      <c r="E154" s="217" t="s">
        <v>7630</v>
      </c>
      <c r="F154" s="218" t="s">
        <v>7631</v>
      </c>
      <c r="G154" s="219" t="s">
        <v>7627</v>
      </c>
      <c r="H154" s="220">
        <v>1.5</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121</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121</v>
      </c>
      <c r="BM154" s="227" t="s">
        <v>480</v>
      </c>
    </row>
    <row r="155" s="2" customFormat="1">
      <c r="A155" s="42"/>
      <c r="B155" s="43"/>
      <c r="C155" s="44"/>
      <c r="D155" s="229" t="s">
        <v>176</v>
      </c>
      <c r="E155" s="44"/>
      <c r="F155" s="230" t="s">
        <v>7631</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16" t="s">
        <v>330</v>
      </c>
      <c r="D156" s="216" t="s">
        <v>170</v>
      </c>
      <c r="E156" s="217" t="s">
        <v>7721</v>
      </c>
      <c r="F156" s="218" t="s">
        <v>7722</v>
      </c>
      <c r="G156" s="219" t="s">
        <v>7627</v>
      </c>
      <c r="H156" s="220">
        <v>1.5</v>
      </c>
      <c r="I156" s="221"/>
      <c r="J156" s="222">
        <f>ROUND(I156*H156,2)</f>
        <v>0</v>
      </c>
      <c r="K156" s="218" t="s">
        <v>33</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492</v>
      </c>
    </row>
    <row r="157" s="2" customFormat="1">
      <c r="A157" s="42"/>
      <c r="B157" s="43"/>
      <c r="C157" s="44"/>
      <c r="D157" s="229" t="s">
        <v>176</v>
      </c>
      <c r="E157" s="44"/>
      <c r="F157" s="230" t="s">
        <v>7722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16" t="s">
        <v>336</v>
      </c>
      <c r="D158" s="216" t="s">
        <v>170</v>
      </c>
      <c r="E158" s="217" t="s">
        <v>7814</v>
      </c>
      <c r="F158" s="218" t="s">
        <v>7815</v>
      </c>
      <c r="G158" s="219" t="s">
        <v>7627</v>
      </c>
      <c r="H158" s="220">
        <v>10</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508</v>
      </c>
    </row>
    <row r="159" s="2" customFormat="1">
      <c r="A159" s="42"/>
      <c r="B159" s="43"/>
      <c r="C159" s="44"/>
      <c r="D159" s="229" t="s">
        <v>176</v>
      </c>
      <c r="E159" s="44"/>
      <c r="F159" s="230" t="s">
        <v>7815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24.15" customHeight="1">
      <c r="A160" s="42"/>
      <c r="B160" s="43"/>
      <c r="C160" s="216" t="s">
        <v>342</v>
      </c>
      <c r="D160" s="216" t="s">
        <v>170</v>
      </c>
      <c r="E160" s="217" t="s">
        <v>7642</v>
      </c>
      <c r="F160" s="218" t="s">
        <v>7643</v>
      </c>
      <c r="G160" s="219" t="s">
        <v>173</v>
      </c>
      <c r="H160" s="220">
        <v>133</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521</v>
      </c>
    </row>
    <row r="161" s="2" customFormat="1">
      <c r="A161" s="42"/>
      <c r="B161" s="43"/>
      <c r="C161" s="44"/>
      <c r="D161" s="229" t="s">
        <v>176</v>
      </c>
      <c r="E161" s="44"/>
      <c r="F161" s="230" t="s">
        <v>7643</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24.15" customHeight="1">
      <c r="A162" s="42"/>
      <c r="B162" s="43"/>
      <c r="C162" s="216" t="s">
        <v>348</v>
      </c>
      <c r="D162" s="216" t="s">
        <v>170</v>
      </c>
      <c r="E162" s="217" t="s">
        <v>7644</v>
      </c>
      <c r="F162" s="218" t="s">
        <v>7645</v>
      </c>
      <c r="G162" s="219" t="s">
        <v>173</v>
      </c>
      <c r="H162" s="220">
        <v>76.5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535</v>
      </c>
    </row>
    <row r="163" s="2" customFormat="1">
      <c r="A163" s="42"/>
      <c r="B163" s="43"/>
      <c r="C163" s="44"/>
      <c r="D163" s="229" t="s">
        <v>176</v>
      </c>
      <c r="E163" s="44"/>
      <c r="F163" s="230" t="s">
        <v>7645</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33" customHeight="1">
      <c r="A164" s="42"/>
      <c r="B164" s="43"/>
      <c r="C164" s="216" t="s">
        <v>354</v>
      </c>
      <c r="D164" s="216" t="s">
        <v>170</v>
      </c>
      <c r="E164" s="217" t="s">
        <v>7646</v>
      </c>
      <c r="F164" s="218" t="s">
        <v>7647</v>
      </c>
      <c r="G164" s="219" t="s">
        <v>173</v>
      </c>
      <c r="H164" s="220">
        <v>10.800000000000001</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553</v>
      </c>
    </row>
    <row r="165" s="2" customFormat="1">
      <c r="A165" s="42"/>
      <c r="B165" s="43"/>
      <c r="C165" s="44"/>
      <c r="D165" s="229" t="s">
        <v>176</v>
      </c>
      <c r="E165" s="44"/>
      <c r="F165" s="230" t="s">
        <v>7647</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33" customHeight="1">
      <c r="A166" s="42"/>
      <c r="B166" s="43"/>
      <c r="C166" s="216" t="s">
        <v>360</v>
      </c>
      <c r="D166" s="216" t="s">
        <v>170</v>
      </c>
      <c r="E166" s="217" t="s">
        <v>7648</v>
      </c>
      <c r="F166" s="218" t="s">
        <v>7649</v>
      </c>
      <c r="G166" s="219" t="s">
        <v>173</v>
      </c>
      <c r="H166" s="220">
        <v>6.4000000000000004</v>
      </c>
      <c r="I166" s="221"/>
      <c r="J166" s="222">
        <f>ROUND(I166*H166,2)</f>
        <v>0</v>
      </c>
      <c r="K166" s="218" t="s">
        <v>33</v>
      </c>
      <c r="L166" s="48"/>
      <c r="M166" s="223" t="s">
        <v>33</v>
      </c>
      <c r="N166" s="22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566</v>
      </c>
    </row>
    <row r="167" s="2" customFormat="1">
      <c r="A167" s="42"/>
      <c r="B167" s="43"/>
      <c r="C167" s="44"/>
      <c r="D167" s="229" t="s">
        <v>176</v>
      </c>
      <c r="E167" s="44"/>
      <c r="F167" s="230" t="s">
        <v>7649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366</v>
      </c>
      <c r="D168" s="216" t="s">
        <v>170</v>
      </c>
      <c r="E168" s="217" t="s">
        <v>7650</v>
      </c>
      <c r="F168" s="218" t="s">
        <v>7651</v>
      </c>
      <c r="G168" s="219" t="s">
        <v>2411</v>
      </c>
      <c r="H168" s="220">
        <v>413</v>
      </c>
      <c r="I168" s="221"/>
      <c r="J168" s="222">
        <f>ROUND(I168*H168,2)</f>
        <v>0</v>
      </c>
      <c r="K168" s="218" t="s">
        <v>33</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1181</v>
      </c>
    </row>
    <row r="169" s="2" customFormat="1">
      <c r="A169" s="42"/>
      <c r="B169" s="43"/>
      <c r="C169" s="44"/>
      <c r="D169" s="229" t="s">
        <v>176</v>
      </c>
      <c r="E169" s="44"/>
      <c r="F169" s="230" t="s">
        <v>7651</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4.15" customHeight="1">
      <c r="A170" s="42"/>
      <c r="B170" s="43"/>
      <c r="C170" s="216" t="s">
        <v>372</v>
      </c>
      <c r="D170" s="216" t="s">
        <v>170</v>
      </c>
      <c r="E170" s="217" t="s">
        <v>7695</v>
      </c>
      <c r="F170" s="218" t="s">
        <v>7696</v>
      </c>
      <c r="G170" s="219" t="s">
        <v>1053</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7696</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7655</v>
      </c>
      <c r="F172" s="218" t="s">
        <v>7656</v>
      </c>
      <c r="G172" s="219" t="s">
        <v>7332</v>
      </c>
      <c r="H172" s="220">
        <v>4</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7656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12" customFormat="1" ht="25.92" customHeight="1">
      <c r="A174" s="12"/>
      <c r="B174" s="200"/>
      <c r="C174" s="201"/>
      <c r="D174" s="202" t="s">
        <v>77</v>
      </c>
      <c r="E174" s="203" t="s">
        <v>7623</v>
      </c>
      <c r="F174" s="203" t="s">
        <v>7816</v>
      </c>
      <c r="G174" s="201"/>
      <c r="H174" s="201"/>
      <c r="I174" s="204"/>
      <c r="J174" s="205">
        <f>BK174</f>
        <v>0</v>
      </c>
      <c r="K174" s="201"/>
      <c r="L174" s="206"/>
      <c r="M174" s="207"/>
      <c r="N174" s="208"/>
      <c r="O174" s="208"/>
      <c r="P174" s="209">
        <f>P175+SUM(P176:P193)+P198</f>
        <v>0</v>
      </c>
      <c r="Q174" s="208"/>
      <c r="R174" s="209">
        <f>R175+SUM(R176:R193)+R198</f>
        <v>0</v>
      </c>
      <c r="S174" s="208"/>
      <c r="T174" s="210">
        <f>T175+SUM(T176:T193)+T198</f>
        <v>0</v>
      </c>
      <c r="U174" s="12"/>
      <c r="V174" s="12"/>
      <c r="W174" s="12"/>
      <c r="X174" s="12"/>
      <c r="Y174" s="12"/>
      <c r="Z174" s="12"/>
      <c r="AA174" s="12"/>
      <c r="AB174" s="12"/>
      <c r="AC174" s="12"/>
      <c r="AD174" s="12"/>
      <c r="AE174" s="12"/>
      <c r="AR174" s="211" t="s">
        <v>85</v>
      </c>
      <c r="AT174" s="212" t="s">
        <v>77</v>
      </c>
      <c r="AU174" s="212" t="s">
        <v>78</v>
      </c>
      <c r="AY174" s="211" t="s">
        <v>168</v>
      </c>
      <c r="BK174" s="213">
        <f>BK175+SUM(BK176:BK193)+BK198</f>
        <v>0</v>
      </c>
    </row>
    <row r="175" s="2" customFormat="1" ht="37.8" customHeight="1">
      <c r="A175" s="42"/>
      <c r="B175" s="43"/>
      <c r="C175" s="216" t="s">
        <v>385</v>
      </c>
      <c r="D175" s="216" t="s">
        <v>170</v>
      </c>
      <c r="E175" s="217" t="s">
        <v>7817</v>
      </c>
      <c r="F175" s="218" t="s">
        <v>7818</v>
      </c>
      <c r="G175" s="219" t="s">
        <v>1053</v>
      </c>
      <c r="H175" s="220">
        <v>1</v>
      </c>
      <c r="I175" s="221"/>
      <c r="J175" s="222">
        <f>ROUND(I175*H175,2)</f>
        <v>0</v>
      </c>
      <c r="K175" s="218" t="s">
        <v>33</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85</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1220</v>
      </c>
    </row>
    <row r="176" s="2" customFormat="1">
      <c r="A176" s="42"/>
      <c r="B176" s="43"/>
      <c r="C176" s="44"/>
      <c r="D176" s="229" t="s">
        <v>176</v>
      </c>
      <c r="E176" s="44"/>
      <c r="F176" s="230" t="s">
        <v>7819</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85</v>
      </c>
    </row>
    <row r="177" s="2" customFormat="1" ht="16.5" customHeight="1">
      <c r="A177" s="42"/>
      <c r="B177" s="43"/>
      <c r="C177" s="216" t="s">
        <v>391</v>
      </c>
      <c r="D177" s="216" t="s">
        <v>170</v>
      </c>
      <c r="E177" s="217" t="s">
        <v>7820</v>
      </c>
      <c r="F177" s="218" t="s">
        <v>7821</v>
      </c>
      <c r="G177" s="219" t="s">
        <v>7332</v>
      </c>
      <c r="H177" s="220">
        <v>2</v>
      </c>
      <c r="I177" s="221"/>
      <c r="J177" s="222">
        <f>ROUND(I177*H177,2)</f>
        <v>0</v>
      </c>
      <c r="K177" s="218" t="s">
        <v>33</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85</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1235</v>
      </c>
    </row>
    <row r="178" s="2" customFormat="1">
      <c r="A178" s="42"/>
      <c r="B178" s="43"/>
      <c r="C178" s="44"/>
      <c r="D178" s="229" t="s">
        <v>176</v>
      </c>
      <c r="E178" s="44"/>
      <c r="F178" s="230" t="s">
        <v>7821</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85</v>
      </c>
    </row>
    <row r="179" s="2" customFormat="1" ht="16.5" customHeight="1">
      <c r="A179" s="42"/>
      <c r="B179" s="43"/>
      <c r="C179" s="216" t="s">
        <v>398</v>
      </c>
      <c r="D179" s="216" t="s">
        <v>170</v>
      </c>
      <c r="E179" s="217" t="s">
        <v>7822</v>
      </c>
      <c r="F179" s="218" t="s">
        <v>7823</v>
      </c>
      <c r="G179" s="219" t="s">
        <v>7332</v>
      </c>
      <c r="H179" s="220">
        <v>1</v>
      </c>
      <c r="I179" s="221"/>
      <c r="J179" s="222">
        <f>ROUND(I179*H179,2)</f>
        <v>0</v>
      </c>
      <c r="K179" s="218" t="s">
        <v>33</v>
      </c>
      <c r="L179" s="48"/>
      <c r="M179" s="223" t="s">
        <v>33</v>
      </c>
      <c r="N179" s="224" t="s">
        <v>49</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121</v>
      </c>
      <c r="AT179" s="227" t="s">
        <v>170</v>
      </c>
      <c r="AU179" s="227" t="s">
        <v>85</v>
      </c>
      <c r="AY179" s="20" t="s">
        <v>168</v>
      </c>
      <c r="BE179" s="228">
        <f>IF(N179="základní",J179,0)</f>
        <v>0</v>
      </c>
      <c r="BF179" s="228">
        <f>IF(N179="snížená",J179,0)</f>
        <v>0</v>
      </c>
      <c r="BG179" s="228">
        <f>IF(N179="zákl. přenesená",J179,0)</f>
        <v>0</v>
      </c>
      <c r="BH179" s="228">
        <f>IF(N179="sníž. přenesená",J179,0)</f>
        <v>0</v>
      </c>
      <c r="BI179" s="228">
        <f>IF(N179="nulová",J179,0)</f>
        <v>0</v>
      </c>
      <c r="BJ179" s="20" t="s">
        <v>85</v>
      </c>
      <c r="BK179" s="228">
        <f>ROUND(I179*H179,2)</f>
        <v>0</v>
      </c>
      <c r="BL179" s="20" t="s">
        <v>121</v>
      </c>
      <c r="BM179" s="227" t="s">
        <v>1260</v>
      </c>
    </row>
    <row r="180" s="2" customFormat="1">
      <c r="A180" s="42"/>
      <c r="B180" s="43"/>
      <c r="C180" s="44"/>
      <c r="D180" s="229" t="s">
        <v>176</v>
      </c>
      <c r="E180" s="44"/>
      <c r="F180" s="230" t="s">
        <v>7823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176</v>
      </c>
      <c r="AU180" s="20" t="s">
        <v>85</v>
      </c>
    </row>
    <row r="181" s="2" customFormat="1" ht="16.5" customHeight="1">
      <c r="A181" s="42"/>
      <c r="B181" s="43"/>
      <c r="C181" s="216" t="s">
        <v>404</v>
      </c>
      <c r="D181" s="216" t="s">
        <v>170</v>
      </c>
      <c r="E181" s="217" t="s">
        <v>7824</v>
      </c>
      <c r="F181" s="218" t="s">
        <v>7825</v>
      </c>
      <c r="G181" s="219" t="s">
        <v>7332</v>
      </c>
      <c r="H181" s="220">
        <v>1</v>
      </c>
      <c r="I181" s="221"/>
      <c r="J181" s="222">
        <f>ROUND(I181*H181,2)</f>
        <v>0</v>
      </c>
      <c r="K181" s="218" t="s">
        <v>33</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85</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1278</v>
      </c>
    </row>
    <row r="182" s="2" customFormat="1">
      <c r="A182" s="42"/>
      <c r="B182" s="43"/>
      <c r="C182" s="44"/>
      <c r="D182" s="229" t="s">
        <v>176</v>
      </c>
      <c r="E182" s="44"/>
      <c r="F182" s="230" t="s">
        <v>7825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85</v>
      </c>
    </row>
    <row r="183" s="2" customFormat="1" ht="16.5" customHeight="1">
      <c r="A183" s="42"/>
      <c r="B183" s="43"/>
      <c r="C183" s="216" t="s">
        <v>411</v>
      </c>
      <c r="D183" s="216" t="s">
        <v>170</v>
      </c>
      <c r="E183" s="217" t="s">
        <v>7782</v>
      </c>
      <c r="F183" s="218" t="s">
        <v>7783</v>
      </c>
      <c r="G183" s="219" t="s">
        <v>7332</v>
      </c>
      <c r="H183" s="220">
        <v>1</v>
      </c>
      <c r="I183" s="221"/>
      <c r="J183" s="222">
        <f>ROUND(I183*H183,2)</f>
        <v>0</v>
      </c>
      <c r="K183" s="218" t="s">
        <v>33</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85</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1297</v>
      </c>
    </row>
    <row r="184" s="2" customFormat="1">
      <c r="A184" s="42"/>
      <c r="B184" s="43"/>
      <c r="C184" s="44"/>
      <c r="D184" s="229" t="s">
        <v>176</v>
      </c>
      <c r="E184" s="44"/>
      <c r="F184" s="230" t="s">
        <v>7783</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85</v>
      </c>
    </row>
    <row r="185" s="2" customFormat="1" ht="24.15" customHeight="1">
      <c r="A185" s="42"/>
      <c r="B185" s="43"/>
      <c r="C185" s="216" t="s">
        <v>417</v>
      </c>
      <c r="D185" s="216" t="s">
        <v>170</v>
      </c>
      <c r="E185" s="217" t="s">
        <v>7784</v>
      </c>
      <c r="F185" s="218" t="s">
        <v>7785</v>
      </c>
      <c r="G185" s="219" t="s">
        <v>1053</v>
      </c>
      <c r="H185" s="220">
        <v>1</v>
      </c>
      <c r="I185" s="221"/>
      <c r="J185" s="222">
        <f>ROUND(I185*H185,2)</f>
        <v>0</v>
      </c>
      <c r="K185" s="218" t="s">
        <v>33</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85</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1311</v>
      </c>
    </row>
    <row r="186" s="2" customFormat="1">
      <c r="A186" s="42"/>
      <c r="B186" s="43"/>
      <c r="C186" s="44"/>
      <c r="D186" s="229" t="s">
        <v>176</v>
      </c>
      <c r="E186" s="44"/>
      <c r="F186" s="230" t="s">
        <v>7785</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85</v>
      </c>
    </row>
    <row r="187" s="2" customFormat="1" ht="24.15" customHeight="1">
      <c r="A187" s="42"/>
      <c r="B187" s="43"/>
      <c r="C187" s="216" t="s">
        <v>424</v>
      </c>
      <c r="D187" s="216" t="s">
        <v>170</v>
      </c>
      <c r="E187" s="217" t="s">
        <v>7826</v>
      </c>
      <c r="F187" s="218" t="s">
        <v>7827</v>
      </c>
      <c r="G187" s="219" t="s">
        <v>7332</v>
      </c>
      <c r="H187" s="220">
        <v>4</v>
      </c>
      <c r="I187" s="221"/>
      <c r="J187" s="222">
        <f>ROUND(I187*H187,2)</f>
        <v>0</v>
      </c>
      <c r="K187" s="218" t="s">
        <v>33</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85</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1330</v>
      </c>
    </row>
    <row r="188" s="2" customFormat="1">
      <c r="A188" s="42"/>
      <c r="B188" s="43"/>
      <c r="C188" s="44"/>
      <c r="D188" s="229" t="s">
        <v>176</v>
      </c>
      <c r="E188" s="44"/>
      <c r="F188" s="230" t="s">
        <v>7827</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85</v>
      </c>
    </row>
    <row r="189" s="2" customFormat="1" ht="24.15" customHeight="1">
      <c r="A189" s="42"/>
      <c r="B189" s="43"/>
      <c r="C189" s="216" t="s">
        <v>430</v>
      </c>
      <c r="D189" s="216" t="s">
        <v>170</v>
      </c>
      <c r="E189" s="217" t="s">
        <v>7828</v>
      </c>
      <c r="F189" s="218" t="s">
        <v>7829</v>
      </c>
      <c r="G189" s="219" t="s">
        <v>7332</v>
      </c>
      <c r="H189" s="220">
        <v>5</v>
      </c>
      <c r="I189" s="221"/>
      <c r="J189" s="222">
        <f>ROUND(I189*H189,2)</f>
        <v>0</v>
      </c>
      <c r="K189" s="218" t="s">
        <v>33</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85</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1422</v>
      </c>
    </row>
    <row r="190" s="2" customFormat="1">
      <c r="A190" s="42"/>
      <c r="B190" s="43"/>
      <c r="C190" s="44"/>
      <c r="D190" s="229" t="s">
        <v>176</v>
      </c>
      <c r="E190" s="44"/>
      <c r="F190" s="230" t="s">
        <v>7829</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85</v>
      </c>
    </row>
    <row r="191" s="2" customFormat="1" ht="24.15" customHeight="1">
      <c r="A191" s="42"/>
      <c r="B191" s="43"/>
      <c r="C191" s="216" t="s">
        <v>436</v>
      </c>
      <c r="D191" s="216" t="s">
        <v>170</v>
      </c>
      <c r="E191" s="217" t="s">
        <v>7830</v>
      </c>
      <c r="F191" s="218" t="s">
        <v>7831</v>
      </c>
      <c r="G191" s="219" t="s">
        <v>7332</v>
      </c>
      <c r="H191" s="220">
        <v>5</v>
      </c>
      <c r="I191" s="221"/>
      <c r="J191" s="222">
        <f>ROUND(I191*H191,2)</f>
        <v>0</v>
      </c>
      <c r="K191" s="218" t="s">
        <v>33</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85</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1437</v>
      </c>
    </row>
    <row r="192" s="2" customFormat="1">
      <c r="A192" s="42"/>
      <c r="B192" s="43"/>
      <c r="C192" s="44"/>
      <c r="D192" s="229" t="s">
        <v>176</v>
      </c>
      <c r="E192" s="44"/>
      <c r="F192" s="230" t="s">
        <v>7831</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85</v>
      </c>
    </row>
    <row r="193" s="12" customFormat="1" ht="22.8" customHeight="1">
      <c r="A193" s="12"/>
      <c r="B193" s="200"/>
      <c r="C193" s="201"/>
      <c r="D193" s="202" t="s">
        <v>77</v>
      </c>
      <c r="E193" s="214" t="s">
        <v>7614</v>
      </c>
      <c r="F193" s="214" t="s">
        <v>7603</v>
      </c>
      <c r="G193" s="201"/>
      <c r="H193" s="201"/>
      <c r="I193" s="204"/>
      <c r="J193" s="215">
        <f>BK193</f>
        <v>0</v>
      </c>
      <c r="K193" s="201"/>
      <c r="L193" s="206"/>
      <c r="M193" s="207"/>
      <c r="N193" s="208"/>
      <c r="O193" s="208"/>
      <c r="P193" s="209">
        <f>SUM(P194:P197)</f>
        <v>0</v>
      </c>
      <c r="Q193" s="208"/>
      <c r="R193" s="209">
        <f>SUM(R194:R197)</f>
        <v>0</v>
      </c>
      <c r="S193" s="208"/>
      <c r="T193" s="210">
        <f>SUM(T194:T197)</f>
        <v>0</v>
      </c>
      <c r="U193" s="12"/>
      <c r="V193" s="12"/>
      <c r="W193" s="12"/>
      <c r="X193" s="12"/>
      <c r="Y193" s="12"/>
      <c r="Z193" s="12"/>
      <c r="AA193" s="12"/>
      <c r="AB193" s="12"/>
      <c r="AC193" s="12"/>
      <c r="AD193" s="12"/>
      <c r="AE193" s="12"/>
      <c r="AR193" s="211" t="s">
        <v>85</v>
      </c>
      <c r="AT193" s="212" t="s">
        <v>77</v>
      </c>
      <c r="AU193" s="212" t="s">
        <v>85</v>
      </c>
      <c r="AY193" s="211" t="s">
        <v>168</v>
      </c>
      <c r="BK193" s="213">
        <f>SUM(BK194:BK197)</f>
        <v>0</v>
      </c>
    </row>
    <row r="194" s="2" customFormat="1" ht="16.5" customHeight="1">
      <c r="A194" s="42"/>
      <c r="B194" s="43"/>
      <c r="C194" s="216" t="s">
        <v>442</v>
      </c>
      <c r="D194" s="216" t="s">
        <v>170</v>
      </c>
      <c r="E194" s="217" t="s">
        <v>7604</v>
      </c>
      <c r="F194" s="218" t="s">
        <v>7605</v>
      </c>
      <c r="G194" s="219" t="s">
        <v>173</v>
      </c>
      <c r="H194" s="220">
        <v>46.799999999999997</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1460</v>
      </c>
    </row>
    <row r="195" s="2" customFormat="1">
      <c r="A195" s="42"/>
      <c r="B195" s="43"/>
      <c r="C195" s="44"/>
      <c r="D195" s="229" t="s">
        <v>176</v>
      </c>
      <c r="E195" s="44"/>
      <c r="F195" s="230" t="s">
        <v>7605</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16" t="s">
        <v>448</v>
      </c>
      <c r="D196" s="216" t="s">
        <v>170</v>
      </c>
      <c r="E196" s="217" t="s">
        <v>7808</v>
      </c>
      <c r="F196" s="218" t="s">
        <v>7809</v>
      </c>
      <c r="G196" s="219" t="s">
        <v>173</v>
      </c>
      <c r="H196" s="220">
        <v>1.8</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1470</v>
      </c>
    </row>
    <row r="197" s="2" customFormat="1">
      <c r="A197" s="42"/>
      <c r="B197" s="43"/>
      <c r="C197" s="44"/>
      <c r="D197" s="229" t="s">
        <v>176</v>
      </c>
      <c r="E197" s="44"/>
      <c r="F197" s="230" t="s">
        <v>7809</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12" customFormat="1" ht="22.8" customHeight="1">
      <c r="A198" s="12"/>
      <c r="B198" s="200"/>
      <c r="C198" s="201"/>
      <c r="D198" s="202" t="s">
        <v>77</v>
      </c>
      <c r="E198" s="214" t="s">
        <v>7620</v>
      </c>
      <c r="F198" s="214" t="s">
        <v>7624</v>
      </c>
      <c r="G198" s="201"/>
      <c r="H198" s="201"/>
      <c r="I198" s="204"/>
      <c r="J198" s="215">
        <f>BK198</f>
        <v>0</v>
      </c>
      <c r="K198" s="201"/>
      <c r="L198" s="206"/>
      <c r="M198" s="207"/>
      <c r="N198" s="208"/>
      <c r="O198" s="208"/>
      <c r="P198" s="209">
        <f>SUM(P199:P214)</f>
        <v>0</v>
      </c>
      <c r="Q198" s="208"/>
      <c r="R198" s="209">
        <f>SUM(R199:R214)</f>
        <v>0</v>
      </c>
      <c r="S198" s="208"/>
      <c r="T198" s="210">
        <f>SUM(T199:T214)</f>
        <v>0</v>
      </c>
      <c r="U198" s="12"/>
      <c r="V198" s="12"/>
      <c r="W198" s="12"/>
      <c r="X198" s="12"/>
      <c r="Y198" s="12"/>
      <c r="Z198" s="12"/>
      <c r="AA198" s="12"/>
      <c r="AB198" s="12"/>
      <c r="AC198" s="12"/>
      <c r="AD198" s="12"/>
      <c r="AE198" s="12"/>
      <c r="AR198" s="211" t="s">
        <v>85</v>
      </c>
      <c r="AT198" s="212" t="s">
        <v>77</v>
      </c>
      <c r="AU198" s="212" t="s">
        <v>85</v>
      </c>
      <c r="AY198" s="211" t="s">
        <v>168</v>
      </c>
      <c r="BK198" s="213">
        <f>SUM(BK199:BK214)</f>
        <v>0</v>
      </c>
    </row>
    <row r="199" s="2" customFormat="1" ht="16.5" customHeight="1">
      <c r="A199" s="42"/>
      <c r="B199" s="43"/>
      <c r="C199" s="216" t="s">
        <v>454</v>
      </c>
      <c r="D199" s="216" t="s">
        <v>170</v>
      </c>
      <c r="E199" s="217" t="s">
        <v>7812</v>
      </c>
      <c r="F199" s="218" t="s">
        <v>7813</v>
      </c>
      <c r="G199" s="219" t="s">
        <v>7627</v>
      </c>
      <c r="H199" s="220">
        <v>12</v>
      </c>
      <c r="I199" s="221"/>
      <c r="J199" s="222">
        <f>ROUND(I199*H199,2)</f>
        <v>0</v>
      </c>
      <c r="K199" s="218" t="s">
        <v>33</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1491</v>
      </c>
    </row>
    <row r="200" s="2" customFormat="1">
      <c r="A200" s="42"/>
      <c r="B200" s="43"/>
      <c r="C200" s="44"/>
      <c r="D200" s="229" t="s">
        <v>176</v>
      </c>
      <c r="E200" s="44"/>
      <c r="F200" s="230" t="s">
        <v>7813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ht="16.5" customHeight="1">
      <c r="A201" s="42"/>
      <c r="B201" s="43"/>
      <c r="C201" s="216" t="s">
        <v>460</v>
      </c>
      <c r="D201" s="216" t="s">
        <v>170</v>
      </c>
      <c r="E201" s="217" t="s">
        <v>7628</v>
      </c>
      <c r="F201" s="218" t="s">
        <v>7629</v>
      </c>
      <c r="G201" s="219" t="s">
        <v>7627</v>
      </c>
      <c r="H201" s="220">
        <v>9</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1509</v>
      </c>
    </row>
    <row r="202" s="2" customFormat="1">
      <c r="A202" s="42"/>
      <c r="B202" s="43"/>
      <c r="C202" s="44"/>
      <c r="D202" s="229" t="s">
        <v>176</v>
      </c>
      <c r="E202" s="44"/>
      <c r="F202" s="230" t="s">
        <v>7629</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ht="16.5" customHeight="1">
      <c r="A203" s="42"/>
      <c r="B203" s="43"/>
      <c r="C203" s="216" t="s">
        <v>466</v>
      </c>
      <c r="D203" s="216" t="s">
        <v>170</v>
      </c>
      <c r="E203" s="217" t="s">
        <v>7630</v>
      </c>
      <c r="F203" s="218" t="s">
        <v>7631</v>
      </c>
      <c r="G203" s="219" t="s">
        <v>7627</v>
      </c>
      <c r="H203" s="220">
        <v>15</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1521</v>
      </c>
    </row>
    <row r="204" s="2" customFormat="1">
      <c r="A204" s="42"/>
      <c r="B204" s="43"/>
      <c r="C204" s="44"/>
      <c r="D204" s="229" t="s">
        <v>176</v>
      </c>
      <c r="E204" s="44"/>
      <c r="F204" s="230" t="s">
        <v>7631</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ht="16.5" customHeight="1">
      <c r="A205" s="42"/>
      <c r="B205" s="43"/>
      <c r="C205" s="216" t="s">
        <v>473</v>
      </c>
      <c r="D205" s="216" t="s">
        <v>170</v>
      </c>
      <c r="E205" s="217" t="s">
        <v>7638</v>
      </c>
      <c r="F205" s="218" t="s">
        <v>7639</v>
      </c>
      <c r="G205" s="219" t="s">
        <v>7627</v>
      </c>
      <c r="H205" s="220">
        <v>10</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1535</v>
      </c>
    </row>
    <row r="206" s="2" customFormat="1">
      <c r="A206" s="42"/>
      <c r="B206" s="43"/>
      <c r="C206" s="44"/>
      <c r="D206" s="229" t="s">
        <v>176</v>
      </c>
      <c r="E206" s="44"/>
      <c r="F206" s="230" t="s">
        <v>7639</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ht="24.15" customHeight="1">
      <c r="A207" s="42"/>
      <c r="B207" s="43"/>
      <c r="C207" s="216" t="s">
        <v>480</v>
      </c>
      <c r="D207" s="216" t="s">
        <v>170</v>
      </c>
      <c r="E207" s="217" t="s">
        <v>7644</v>
      </c>
      <c r="F207" s="218" t="s">
        <v>7645</v>
      </c>
      <c r="G207" s="219" t="s">
        <v>173</v>
      </c>
      <c r="H207" s="220">
        <v>4.7999999999999998</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1547</v>
      </c>
    </row>
    <row r="208" s="2" customFormat="1">
      <c r="A208" s="42"/>
      <c r="B208" s="43"/>
      <c r="C208" s="44"/>
      <c r="D208" s="229" t="s">
        <v>176</v>
      </c>
      <c r="E208" s="44"/>
      <c r="F208" s="230" t="s">
        <v>7645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ht="33" customHeight="1">
      <c r="A209" s="42"/>
      <c r="B209" s="43"/>
      <c r="C209" s="216" t="s">
        <v>486</v>
      </c>
      <c r="D209" s="216" t="s">
        <v>170</v>
      </c>
      <c r="E209" s="217" t="s">
        <v>7646</v>
      </c>
      <c r="F209" s="218" t="s">
        <v>7647</v>
      </c>
      <c r="G209" s="219" t="s">
        <v>173</v>
      </c>
      <c r="H209" s="220">
        <v>7.2000000000000002</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87</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1558</v>
      </c>
    </row>
    <row r="210" s="2" customFormat="1">
      <c r="A210" s="42"/>
      <c r="B210" s="43"/>
      <c r="C210" s="44"/>
      <c r="D210" s="229" t="s">
        <v>176</v>
      </c>
      <c r="E210" s="44"/>
      <c r="F210" s="230" t="s">
        <v>7647</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87</v>
      </c>
    </row>
    <row r="211" s="2" customFormat="1" ht="16.5" customHeight="1">
      <c r="A211" s="42"/>
      <c r="B211" s="43"/>
      <c r="C211" s="216" t="s">
        <v>492</v>
      </c>
      <c r="D211" s="216" t="s">
        <v>170</v>
      </c>
      <c r="E211" s="217" t="s">
        <v>7650</v>
      </c>
      <c r="F211" s="218" t="s">
        <v>7651</v>
      </c>
      <c r="G211" s="219" t="s">
        <v>2411</v>
      </c>
      <c r="H211" s="220">
        <v>104</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1577</v>
      </c>
    </row>
    <row r="212" s="2" customFormat="1">
      <c r="A212" s="42"/>
      <c r="B212" s="43"/>
      <c r="C212" s="44"/>
      <c r="D212" s="229" t="s">
        <v>176</v>
      </c>
      <c r="E212" s="44"/>
      <c r="F212" s="230" t="s">
        <v>7651</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2" customFormat="1" ht="16.5" customHeight="1">
      <c r="A213" s="42"/>
      <c r="B213" s="43"/>
      <c r="C213" s="216" t="s">
        <v>499</v>
      </c>
      <c r="D213" s="216" t="s">
        <v>170</v>
      </c>
      <c r="E213" s="217" t="s">
        <v>7655</v>
      </c>
      <c r="F213" s="218" t="s">
        <v>7656</v>
      </c>
      <c r="G213" s="219" t="s">
        <v>7332</v>
      </c>
      <c r="H213" s="220">
        <v>4</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1599</v>
      </c>
    </row>
    <row r="214" s="2" customFormat="1">
      <c r="A214" s="42"/>
      <c r="B214" s="43"/>
      <c r="C214" s="44"/>
      <c r="D214" s="229" t="s">
        <v>176</v>
      </c>
      <c r="E214" s="44"/>
      <c r="F214" s="230" t="s">
        <v>7656</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12" customFormat="1" ht="25.92" customHeight="1">
      <c r="A215" s="12"/>
      <c r="B215" s="200"/>
      <c r="C215" s="201"/>
      <c r="D215" s="202" t="s">
        <v>77</v>
      </c>
      <c r="E215" s="203" t="s">
        <v>7657</v>
      </c>
      <c r="F215" s="203" t="s">
        <v>7698</v>
      </c>
      <c r="G215" s="201"/>
      <c r="H215" s="201"/>
      <c r="I215" s="204"/>
      <c r="J215" s="205">
        <f>BK215</f>
        <v>0</v>
      </c>
      <c r="K215" s="201"/>
      <c r="L215" s="206"/>
      <c r="M215" s="207"/>
      <c r="N215" s="208"/>
      <c r="O215" s="208"/>
      <c r="P215" s="209">
        <f>P216+SUM(P217:P232)</f>
        <v>0</v>
      </c>
      <c r="Q215" s="208"/>
      <c r="R215" s="209">
        <f>R216+SUM(R217:R232)</f>
        <v>0</v>
      </c>
      <c r="S215" s="208"/>
      <c r="T215" s="210">
        <f>T216+SUM(T217:T232)</f>
        <v>0</v>
      </c>
      <c r="U215" s="12"/>
      <c r="V215" s="12"/>
      <c r="W215" s="12"/>
      <c r="X215" s="12"/>
      <c r="Y215" s="12"/>
      <c r="Z215" s="12"/>
      <c r="AA215" s="12"/>
      <c r="AB215" s="12"/>
      <c r="AC215" s="12"/>
      <c r="AD215" s="12"/>
      <c r="AE215" s="12"/>
      <c r="AR215" s="211" t="s">
        <v>85</v>
      </c>
      <c r="AT215" s="212" t="s">
        <v>77</v>
      </c>
      <c r="AU215" s="212" t="s">
        <v>78</v>
      </c>
      <c r="AY215" s="211" t="s">
        <v>168</v>
      </c>
      <c r="BK215" s="213">
        <f>BK216+SUM(BK217:BK232)</f>
        <v>0</v>
      </c>
    </row>
    <row r="216" s="2" customFormat="1" ht="33" customHeight="1">
      <c r="A216" s="42"/>
      <c r="B216" s="43"/>
      <c r="C216" s="216" t="s">
        <v>508</v>
      </c>
      <c r="D216" s="216" t="s">
        <v>170</v>
      </c>
      <c r="E216" s="217" t="s">
        <v>7832</v>
      </c>
      <c r="F216" s="218" t="s">
        <v>7833</v>
      </c>
      <c r="G216" s="219" t="s">
        <v>7332</v>
      </c>
      <c r="H216" s="220">
        <v>1</v>
      </c>
      <c r="I216" s="221"/>
      <c r="J216" s="222">
        <f>ROUND(I216*H216,2)</f>
        <v>0</v>
      </c>
      <c r="K216" s="218" t="s">
        <v>33</v>
      </c>
      <c r="L216" s="48"/>
      <c r="M216" s="223" t="s">
        <v>33</v>
      </c>
      <c r="N216" s="224" t="s">
        <v>49</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121</v>
      </c>
      <c r="AT216" s="227" t="s">
        <v>170</v>
      </c>
      <c r="AU216" s="227" t="s">
        <v>85</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1623</v>
      </c>
    </row>
    <row r="217" s="2" customFormat="1">
      <c r="A217" s="42"/>
      <c r="B217" s="43"/>
      <c r="C217" s="44"/>
      <c r="D217" s="229" t="s">
        <v>176</v>
      </c>
      <c r="E217" s="44"/>
      <c r="F217" s="230" t="s">
        <v>7833</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85</v>
      </c>
    </row>
    <row r="218" s="2" customFormat="1" ht="16.5" customHeight="1">
      <c r="A218" s="42"/>
      <c r="B218" s="43"/>
      <c r="C218" s="216" t="s">
        <v>514</v>
      </c>
      <c r="D218" s="216" t="s">
        <v>170</v>
      </c>
      <c r="E218" s="217" t="s">
        <v>7701</v>
      </c>
      <c r="F218" s="218" t="s">
        <v>7702</v>
      </c>
      <c r="G218" s="219" t="s">
        <v>7332</v>
      </c>
      <c r="H218" s="220">
        <v>1</v>
      </c>
      <c r="I218" s="221"/>
      <c r="J218" s="222">
        <f>ROUND(I218*H218,2)</f>
        <v>0</v>
      </c>
      <c r="K218" s="218" t="s">
        <v>33</v>
      </c>
      <c r="L218" s="48"/>
      <c r="M218" s="223" t="s">
        <v>33</v>
      </c>
      <c r="N218" s="22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121</v>
      </c>
      <c r="AT218" s="227" t="s">
        <v>170</v>
      </c>
      <c r="AU218" s="227" t="s">
        <v>85</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1638</v>
      </c>
    </row>
    <row r="219" s="2" customFormat="1">
      <c r="A219" s="42"/>
      <c r="B219" s="43"/>
      <c r="C219" s="44"/>
      <c r="D219" s="229" t="s">
        <v>176</v>
      </c>
      <c r="E219" s="44"/>
      <c r="F219" s="230" t="s">
        <v>7702</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85</v>
      </c>
    </row>
    <row r="220" s="2" customFormat="1" ht="16.5" customHeight="1">
      <c r="A220" s="42"/>
      <c r="B220" s="43"/>
      <c r="C220" s="216" t="s">
        <v>521</v>
      </c>
      <c r="D220" s="216" t="s">
        <v>170</v>
      </c>
      <c r="E220" s="217" t="s">
        <v>7703</v>
      </c>
      <c r="F220" s="218" t="s">
        <v>7704</v>
      </c>
      <c r="G220" s="219" t="s">
        <v>7332</v>
      </c>
      <c r="H220" s="220">
        <v>1</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85</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1655</v>
      </c>
    </row>
    <row r="221" s="2" customFormat="1">
      <c r="A221" s="42"/>
      <c r="B221" s="43"/>
      <c r="C221" s="44"/>
      <c r="D221" s="229" t="s">
        <v>176</v>
      </c>
      <c r="E221" s="44"/>
      <c r="F221" s="230" t="s">
        <v>7704</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85</v>
      </c>
    </row>
    <row r="222" s="2" customFormat="1" ht="16.5" customHeight="1">
      <c r="A222" s="42"/>
      <c r="B222" s="43"/>
      <c r="C222" s="216" t="s">
        <v>528</v>
      </c>
      <c r="D222" s="216" t="s">
        <v>170</v>
      </c>
      <c r="E222" s="217" t="s">
        <v>7834</v>
      </c>
      <c r="F222" s="218" t="s">
        <v>7835</v>
      </c>
      <c r="G222" s="219" t="s">
        <v>7332</v>
      </c>
      <c r="H222" s="220">
        <v>1</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85</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1669</v>
      </c>
    </row>
    <row r="223" s="2" customFormat="1">
      <c r="A223" s="42"/>
      <c r="B223" s="43"/>
      <c r="C223" s="44"/>
      <c r="D223" s="229" t="s">
        <v>176</v>
      </c>
      <c r="E223" s="44"/>
      <c r="F223" s="230" t="s">
        <v>7835</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85</v>
      </c>
    </row>
    <row r="224" s="2" customFormat="1" ht="16.5" customHeight="1">
      <c r="A224" s="42"/>
      <c r="B224" s="43"/>
      <c r="C224" s="216" t="s">
        <v>535</v>
      </c>
      <c r="D224" s="216" t="s">
        <v>170</v>
      </c>
      <c r="E224" s="217" t="s">
        <v>7836</v>
      </c>
      <c r="F224" s="218" t="s">
        <v>7837</v>
      </c>
      <c r="G224" s="219" t="s">
        <v>7332</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85</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1681</v>
      </c>
    </row>
    <row r="225" s="2" customFormat="1">
      <c r="A225" s="42"/>
      <c r="B225" s="43"/>
      <c r="C225" s="44"/>
      <c r="D225" s="229" t="s">
        <v>176</v>
      </c>
      <c r="E225" s="44"/>
      <c r="F225" s="230" t="s">
        <v>7837</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85</v>
      </c>
    </row>
    <row r="226" s="2" customFormat="1" ht="16.5" customHeight="1">
      <c r="A226" s="42"/>
      <c r="B226" s="43"/>
      <c r="C226" s="216" t="s">
        <v>543</v>
      </c>
      <c r="D226" s="216" t="s">
        <v>170</v>
      </c>
      <c r="E226" s="217" t="s">
        <v>7733</v>
      </c>
      <c r="F226" s="218" t="s">
        <v>7734</v>
      </c>
      <c r="G226" s="219" t="s">
        <v>7332</v>
      </c>
      <c r="H226" s="220">
        <v>1</v>
      </c>
      <c r="I226" s="221"/>
      <c r="J226" s="222">
        <f>ROUND(I226*H226,2)</f>
        <v>0</v>
      </c>
      <c r="K226" s="218" t="s">
        <v>33</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85</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1712</v>
      </c>
    </row>
    <row r="227" s="2" customFormat="1">
      <c r="A227" s="42"/>
      <c r="B227" s="43"/>
      <c r="C227" s="44"/>
      <c r="D227" s="229" t="s">
        <v>176</v>
      </c>
      <c r="E227" s="44"/>
      <c r="F227" s="230" t="s">
        <v>7734</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85</v>
      </c>
    </row>
    <row r="228" s="2" customFormat="1" ht="16.5" customHeight="1">
      <c r="A228" s="42"/>
      <c r="B228" s="43"/>
      <c r="C228" s="216" t="s">
        <v>553</v>
      </c>
      <c r="D228" s="216" t="s">
        <v>170</v>
      </c>
      <c r="E228" s="217" t="s">
        <v>7709</v>
      </c>
      <c r="F228" s="218" t="s">
        <v>7710</v>
      </c>
      <c r="G228" s="219" t="s">
        <v>7332</v>
      </c>
      <c r="H228" s="220">
        <v>2</v>
      </c>
      <c r="I228" s="221"/>
      <c r="J228" s="222">
        <f>ROUND(I228*H228,2)</f>
        <v>0</v>
      </c>
      <c r="K228" s="218" t="s">
        <v>33</v>
      </c>
      <c r="L228" s="48"/>
      <c r="M228" s="223" t="s">
        <v>33</v>
      </c>
      <c r="N228" s="224" t="s">
        <v>49</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121</v>
      </c>
      <c r="AT228" s="227" t="s">
        <v>170</v>
      </c>
      <c r="AU228" s="227" t="s">
        <v>85</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1725</v>
      </c>
    </row>
    <row r="229" s="2" customFormat="1">
      <c r="A229" s="42"/>
      <c r="B229" s="43"/>
      <c r="C229" s="44"/>
      <c r="D229" s="229" t="s">
        <v>176</v>
      </c>
      <c r="E229" s="44"/>
      <c r="F229" s="230" t="s">
        <v>7710</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85</v>
      </c>
    </row>
    <row r="230" s="2" customFormat="1" ht="21.75" customHeight="1">
      <c r="A230" s="42"/>
      <c r="B230" s="43"/>
      <c r="C230" s="216" t="s">
        <v>560</v>
      </c>
      <c r="D230" s="216" t="s">
        <v>170</v>
      </c>
      <c r="E230" s="217" t="s">
        <v>7600</v>
      </c>
      <c r="F230" s="218" t="s">
        <v>7601</v>
      </c>
      <c r="G230" s="219" t="s">
        <v>7332</v>
      </c>
      <c r="H230" s="220">
        <v>4</v>
      </c>
      <c r="I230" s="221"/>
      <c r="J230" s="222">
        <f>ROUND(I230*H230,2)</f>
        <v>0</v>
      </c>
      <c r="K230" s="218" t="s">
        <v>33</v>
      </c>
      <c r="L230" s="48"/>
      <c r="M230" s="223" t="s">
        <v>33</v>
      </c>
      <c r="N230" s="224" t="s">
        <v>49</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121</v>
      </c>
      <c r="AT230" s="227" t="s">
        <v>170</v>
      </c>
      <c r="AU230" s="227" t="s">
        <v>85</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121</v>
      </c>
      <c r="BM230" s="227" t="s">
        <v>1738</v>
      </c>
    </row>
    <row r="231" s="2" customFormat="1">
      <c r="A231" s="42"/>
      <c r="B231" s="43"/>
      <c r="C231" s="44"/>
      <c r="D231" s="229" t="s">
        <v>176</v>
      </c>
      <c r="E231" s="44"/>
      <c r="F231" s="230" t="s">
        <v>7601</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85</v>
      </c>
    </row>
    <row r="232" s="12" customFormat="1" ht="22.8" customHeight="1">
      <c r="A232" s="12"/>
      <c r="B232" s="200"/>
      <c r="C232" s="201"/>
      <c r="D232" s="202" t="s">
        <v>77</v>
      </c>
      <c r="E232" s="214" t="s">
        <v>7620</v>
      </c>
      <c r="F232" s="214" t="s">
        <v>7624</v>
      </c>
      <c r="G232" s="201"/>
      <c r="H232" s="201"/>
      <c r="I232" s="204"/>
      <c r="J232" s="215">
        <f>BK232</f>
        <v>0</v>
      </c>
      <c r="K232" s="201"/>
      <c r="L232" s="206"/>
      <c r="M232" s="207"/>
      <c r="N232" s="208"/>
      <c r="O232" s="208"/>
      <c r="P232" s="209">
        <f>SUM(P233:P252)</f>
        <v>0</v>
      </c>
      <c r="Q232" s="208"/>
      <c r="R232" s="209">
        <f>SUM(R233:R252)</f>
        <v>0</v>
      </c>
      <c r="S232" s="208"/>
      <c r="T232" s="210">
        <f>SUM(T233:T252)</f>
        <v>0</v>
      </c>
      <c r="U232" s="12"/>
      <c r="V232" s="12"/>
      <c r="W232" s="12"/>
      <c r="X232" s="12"/>
      <c r="Y232" s="12"/>
      <c r="Z232" s="12"/>
      <c r="AA232" s="12"/>
      <c r="AB232" s="12"/>
      <c r="AC232" s="12"/>
      <c r="AD232" s="12"/>
      <c r="AE232" s="12"/>
      <c r="AR232" s="211" t="s">
        <v>85</v>
      </c>
      <c r="AT232" s="212" t="s">
        <v>77</v>
      </c>
      <c r="AU232" s="212" t="s">
        <v>85</v>
      </c>
      <c r="AY232" s="211" t="s">
        <v>168</v>
      </c>
      <c r="BK232" s="213">
        <f>SUM(BK233:BK252)</f>
        <v>0</v>
      </c>
    </row>
    <row r="233" s="2" customFormat="1" ht="16.5" customHeight="1">
      <c r="A233" s="42"/>
      <c r="B233" s="43"/>
      <c r="C233" s="216" t="s">
        <v>566</v>
      </c>
      <c r="D233" s="216" t="s">
        <v>170</v>
      </c>
      <c r="E233" s="217" t="s">
        <v>7721</v>
      </c>
      <c r="F233" s="218" t="s">
        <v>7722</v>
      </c>
      <c r="G233" s="219" t="s">
        <v>7627</v>
      </c>
      <c r="H233" s="220">
        <v>1.5</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1751</v>
      </c>
    </row>
    <row r="234" s="2" customFormat="1">
      <c r="A234" s="42"/>
      <c r="B234" s="43"/>
      <c r="C234" s="44"/>
      <c r="D234" s="229" t="s">
        <v>176</v>
      </c>
      <c r="E234" s="44"/>
      <c r="F234" s="230" t="s">
        <v>7722</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ht="16.5" customHeight="1">
      <c r="A235" s="42"/>
      <c r="B235" s="43"/>
      <c r="C235" s="216" t="s">
        <v>1176</v>
      </c>
      <c r="D235" s="216" t="s">
        <v>170</v>
      </c>
      <c r="E235" s="217" t="s">
        <v>7838</v>
      </c>
      <c r="F235" s="218" t="s">
        <v>7839</v>
      </c>
      <c r="G235" s="219" t="s">
        <v>7627</v>
      </c>
      <c r="H235" s="220">
        <v>15</v>
      </c>
      <c r="I235" s="221"/>
      <c r="J235" s="222">
        <f>ROUND(I235*H235,2)</f>
        <v>0</v>
      </c>
      <c r="K235" s="218" t="s">
        <v>33</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21</v>
      </c>
    </row>
    <row r="236" s="2" customFormat="1">
      <c r="A236" s="42"/>
      <c r="B236" s="43"/>
      <c r="C236" s="44"/>
      <c r="D236" s="229" t="s">
        <v>176</v>
      </c>
      <c r="E236" s="44"/>
      <c r="F236" s="230" t="s">
        <v>7839</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1181</v>
      </c>
      <c r="D237" s="216" t="s">
        <v>170</v>
      </c>
      <c r="E237" s="217" t="s">
        <v>7628</v>
      </c>
      <c r="F237" s="218" t="s">
        <v>7629</v>
      </c>
      <c r="G237" s="219" t="s">
        <v>7627</v>
      </c>
      <c r="H237" s="220">
        <v>1.5</v>
      </c>
      <c r="I237" s="221"/>
      <c r="J237" s="222">
        <f>ROUND(I237*H237,2)</f>
        <v>0</v>
      </c>
      <c r="K237" s="218" t="s">
        <v>33</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1775</v>
      </c>
    </row>
    <row r="238" s="2" customFormat="1">
      <c r="A238" s="42"/>
      <c r="B238" s="43"/>
      <c r="C238" s="44"/>
      <c r="D238" s="229" t="s">
        <v>176</v>
      </c>
      <c r="E238" s="44"/>
      <c r="F238" s="230" t="s">
        <v>7629</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ht="16.5" customHeight="1">
      <c r="A239" s="42"/>
      <c r="B239" s="43"/>
      <c r="C239" s="216" t="s">
        <v>1189</v>
      </c>
      <c r="D239" s="216" t="s">
        <v>170</v>
      </c>
      <c r="E239" s="217" t="s">
        <v>7812</v>
      </c>
      <c r="F239" s="218" t="s">
        <v>7813</v>
      </c>
      <c r="G239" s="219" t="s">
        <v>7627</v>
      </c>
      <c r="H239" s="220">
        <v>42</v>
      </c>
      <c r="I239" s="221"/>
      <c r="J239" s="222">
        <f>ROUND(I239*H239,2)</f>
        <v>0</v>
      </c>
      <c r="K239" s="218" t="s">
        <v>33</v>
      </c>
      <c r="L239" s="48"/>
      <c r="M239" s="223" t="s">
        <v>33</v>
      </c>
      <c r="N239" s="224" t="s">
        <v>49</v>
      </c>
      <c r="O239" s="88"/>
      <c r="P239" s="225">
        <f>O239*H239</f>
        <v>0</v>
      </c>
      <c r="Q239" s="225">
        <v>0</v>
      </c>
      <c r="R239" s="225">
        <f>Q239*H239</f>
        <v>0</v>
      </c>
      <c r="S239" s="225">
        <v>0</v>
      </c>
      <c r="T239" s="226">
        <f>S239*H239</f>
        <v>0</v>
      </c>
      <c r="U239" s="42"/>
      <c r="V239" s="42"/>
      <c r="W239" s="42"/>
      <c r="X239" s="42"/>
      <c r="Y239" s="42"/>
      <c r="Z239" s="42"/>
      <c r="AA239" s="42"/>
      <c r="AB239" s="42"/>
      <c r="AC239" s="42"/>
      <c r="AD239" s="42"/>
      <c r="AE239" s="42"/>
      <c r="AR239" s="227" t="s">
        <v>121</v>
      </c>
      <c r="AT239" s="227" t="s">
        <v>170</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1787</v>
      </c>
    </row>
    <row r="240" s="2" customFormat="1">
      <c r="A240" s="42"/>
      <c r="B240" s="43"/>
      <c r="C240" s="44"/>
      <c r="D240" s="229" t="s">
        <v>176</v>
      </c>
      <c r="E240" s="44"/>
      <c r="F240" s="230" t="s">
        <v>7813</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1194</v>
      </c>
      <c r="D241" s="216" t="s">
        <v>170</v>
      </c>
      <c r="E241" s="217" t="s">
        <v>7739</v>
      </c>
      <c r="F241" s="218" t="s">
        <v>7740</v>
      </c>
      <c r="G241" s="219" t="s">
        <v>7627</v>
      </c>
      <c r="H241" s="220">
        <v>10.5</v>
      </c>
      <c r="I241" s="221"/>
      <c r="J241" s="222">
        <f>ROUND(I241*H241,2)</f>
        <v>0</v>
      </c>
      <c r="K241" s="218" t="s">
        <v>33</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1800</v>
      </c>
    </row>
    <row r="242" s="2" customFormat="1">
      <c r="A242" s="42"/>
      <c r="B242" s="43"/>
      <c r="C242" s="44"/>
      <c r="D242" s="229" t="s">
        <v>176</v>
      </c>
      <c r="E242" s="44"/>
      <c r="F242" s="230" t="s">
        <v>7740</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ht="16.5" customHeight="1">
      <c r="A243" s="42"/>
      <c r="B243" s="43"/>
      <c r="C243" s="216" t="s">
        <v>1201</v>
      </c>
      <c r="D243" s="216" t="s">
        <v>170</v>
      </c>
      <c r="E243" s="217" t="s">
        <v>7638</v>
      </c>
      <c r="F243" s="218" t="s">
        <v>7639</v>
      </c>
      <c r="G243" s="219" t="s">
        <v>7627</v>
      </c>
      <c r="H243" s="220">
        <v>4</v>
      </c>
      <c r="I243" s="221"/>
      <c r="J243" s="222">
        <f>ROUND(I243*H243,2)</f>
        <v>0</v>
      </c>
      <c r="K243" s="218" t="s">
        <v>33</v>
      </c>
      <c r="L243" s="48"/>
      <c r="M243" s="223" t="s">
        <v>33</v>
      </c>
      <c r="N243" s="224" t="s">
        <v>49</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121</v>
      </c>
      <c r="AT243" s="227" t="s">
        <v>170</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1813</v>
      </c>
    </row>
    <row r="244" s="2" customFormat="1">
      <c r="A244" s="42"/>
      <c r="B244" s="43"/>
      <c r="C244" s="44"/>
      <c r="D244" s="229" t="s">
        <v>176</v>
      </c>
      <c r="E244" s="44"/>
      <c r="F244" s="230" t="s">
        <v>7639</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2" customFormat="1" ht="24.15" customHeight="1">
      <c r="A245" s="42"/>
      <c r="B245" s="43"/>
      <c r="C245" s="216" t="s">
        <v>1206</v>
      </c>
      <c r="D245" s="216" t="s">
        <v>170</v>
      </c>
      <c r="E245" s="217" t="s">
        <v>7644</v>
      </c>
      <c r="F245" s="218" t="s">
        <v>7645</v>
      </c>
      <c r="G245" s="219" t="s">
        <v>173</v>
      </c>
      <c r="H245" s="220">
        <v>53.200000000000003</v>
      </c>
      <c r="I245" s="221"/>
      <c r="J245" s="222">
        <f>ROUND(I245*H245,2)</f>
        <v>0</v>
      </c>
      <c r="K245" s="218" t="s">
        <v>33</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1828</v>
      </c>
    </row>
    <row r="246" s="2" customFormat="1">
      <c r="A246" s="42"/>
      <c r="B246" s="43"/>
      <c r="C246" s="44"/>
      <c r="D246" s="229" t="s">
        <v>176</v>
      </c>
      <c r="E246" s="44"/>
      <c r="F246" s="230" t="s">
        <v>7645</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ht="33" customHeight="1">
      <c r="A247" s="42"/>
      <c r="B247" s="43"/>
      <c r="C247" s="216" t="s">
        <v>1210</v>
      </c>
      <c r="D247" s="216" t="s">
        <v>170</v>
      </c>
      <c r="E247" s="217" t="s">
        <v>7646</v>
      </c>
      <c r="F247" s="218" t="s">
        <v>7647</v>
      </c>
      <c r="G247" s="219" t="s">
        <v>173</v>
      </c>
      <c r="H247" s="220">
        <v>3.6000000000000001</v>
      </c>
      <c r="I247" s="221"/>
      <c r="J247" s="222">
        <f>ROUND(I247*H247,2)</f>
        <v>0</v>
      </c>
      <c r="K247" s="218" t="s">
        <v>33</v>
      </c>
      <c r="L247" s="48"/>
      <c r="M247" s="223" t="s">
        <v>33</v>
      </c>
      <c r="N247" s="224" t="s">
        <v>49</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1840</v>
      </c>
    </row>
    <row r="248" s="2" customFormat="1">
      <c r="A248" s="42"/>
      <c r="B248" s="43"/>
      <c r="C248" s="44"/>
      <c r="D248" s="229" t="s">
        <v>176</v>
      </c>
      <c r="E248" s="44"/>
      <c r="F248" s="230" t="s">
        <v>7647</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ht="16.5" customHeight="1">
      <c r="A249" s="42"/>
      <c r="B249" s="43"/>
      <c r="C249" s="216" t="s">
        <v>1220</v>
      </c>
      <c r="D249" s="216" t="s">
        <v>170</v>
      </c>
      <c r="E249" s="217" t="s">
        <v>7650</v>
      </c>
      <c r="F249" s="218" t="s">
        <v>7651</v>
      </c>
      <c r="G249" s="219" t="s">
        <v>2411</v>
      </c>
      <c r="H249" s="220">
        <v>70</v>
      </c>
      <c r="I249" s="221"/>
      <c r="J249" s="222">
        <f>ROUND(I249*H249,2)</f>
        <v>0</v>
      </c>
      <c r="K249" s="218" t="s">
        <v>33</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1874</v>
      </c>
    </row>
    <row r="250" s="2" customFormat="1">
      <c r="A250" s="42"/>
      <c r="B250" s="43"/>
      <c r="C250" s="44"/>
      <c r="D250" s="229" t="s">
        <v>176</v>
      </c>
      <c r="E250" s="44"/>
      <c r="F250" s="230" t="s">
        <v>7651</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ht="16.5" customHeight="1">
      <c r="A251" s="42"/>
      <c r="B251" s="43"/>
      <c r="C251" s="216" t="s">
        <v>1229</v>
      </c>
      <c r="D251" s="216" t="s">
        <v>170</v>
      </c>
      <c r="E251" s="217" t="s">
        <v>7655</v>
      </c>
      <c r="F251" s="218" t="s">
        <v>7656</v>
      </c>
      <c r="G251" s="219" t="s">
        <v>7332</v>
      </c>
      <c r="H251" s="220">
        <v>1</v>
      </c>
      <c r="I251" s="221"/>
      <c r="J251" s="222">
        <f>ROUND(I251*H251,2)</f>
        <v>0</v>
      </c>
      <c r="K251" s="218" t="s">
        <v>33</v>
      </c>
      <c r="L251" s="48"/>
      <c r="M251" s="223" t="s">
        <v>33</v>
      </c>
      <c r="N251" s="224" t="s">
        <v>49</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1892</v>
      </c>
    </row>
    <row r="252" s="2" customFormat="1">
      <c r="A252" s="42"/>
      <c r="B252" s="43"/>
      <c r="C252" s="44"/>
      <c r="D252" s="229" t="s">
        <v>176</v>
      </c>
      <c r="E252" s="44"/>
      <c r="F252" s="230" t="s">
        <v>7656</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2" customFormat="1" ht="25.92" customHeight="1">
      <c r="A253" s="12"/>
      <c r="B253" s="200"/>
      <c r="C253" s="201"/>
      <c r="D253" s="202" t="s">
        <v>77</v>
      </c>
      <c r="E253" s="203" t="s">
        <v>7678</v>
      </c>
      <c r="F253" s="203" t="s">
        <v>7840</v>
      </c>
      <c r="G253" s="201"/>
      <c r="H253" s="201"/>
      <c r="I253" s="204"/>
      <c r="J253" s="205">
        <f>BK253</f>
        <v>0</v>
      </c>
      <c r="K253" s="201"/>
      <c r="L253" s="206"/>
      <c r="M253" s="207"/>
      <c r="N253" s="208"/>
      <c r="O253" s="208"/>
      <c r="P253" s="209">
        <f>P254+SUM(P255:P268)</f>
        <v>0</v>
      </c>
      <c r="Q253" s="208"/>
      <c r="R253" s="209">
        <f>R254+SUM(R255:R268)</f>
        <v>0</v>
      </c>
      <c r="S253" s="208"/>
      <c r="T253" s="210">
        <f>T254+SUM(T255:T268)</f>
        <v>0</v>
      </c>
      <c r="U253" s="12"/>
      <c r="V253" s="12"/>
      <c r="W253" s="12"/>
      <c r="X253" s="12"/>
      <c r="Y253" s="12"/>
      <c r="Z253" s="12"/>
      <c r="AA253" s="12"/>
      <c r="AB253" s="12"/>
      <c r="AC253" s="12"/>
      <c r="AD253" s="12"/>
      <c r="AE253" s="12"/>
      <c r="AR253" s="211" t="s">
        <v>85</v>
      </c>
      <c r="AT253" s="212" t="s">
        <v>77</v>
      </c>
      <c r="AU253" s="212" t="s">
        <v>78</v>
      </c>
      <c r="AY253" s="211" t="s">
        <v>168</v>
      </c>
      <c r="BK253" s="213">
        <f>BK254+SUM(BK255:BK268)</f>
        <v>0</v>
      </c>
    </row>
    <row r="254" s="2" customFormat="1" ht="33" customHeight="1">
      <c r="A254" s="42"/>
      <c r="B254" s="43"/>
      <c r="C254" s="216" t="s">
        <v>1235</v>
      </c>
      <c r="D254" s="216" t="s">
        <v>170</v>
      </c>
      <c r="E254" s="217" t="s">
        <v>7841</v>
      </c>
      <c r="F254" s="218" t="s">
        <v>7842</v>
      </c>
      <c r="G254" s="219" t="s">
        <v>7332</v>
      </c>
      <c r="H254" s="220">
        <v>1</v>
      </c>
      <c r="I254" s="221"/>
      <c r="J254" s="222">
        <f>ROUND(I254*H254,2)</f>
        <v>0</v>
      </c>
      <c r="K254" s="218" t="s">
        <v>33</v>
      </c>
      <c r="L254" s="48"/>
      <c r="M254" s="223" t="s">
        <v>33</v>
      </c>
      <c r="N254" s="224" t="s">
        <v>49</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121</v>
      </c>
      <c r="AT254" s="227" t="s">
        <v>170</v>
      </c>
      <c r="AU254" s="227" t="s">
        <v>85</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121</v>
      </c>
      <c r="BM254" s="227" t="s">
        <v>1917</v>
      </c>
    </row>
    <row r="255" s="2" customFormat="1">
      <c r="A255" s="42"/>
      <c r="B255" s="43"/>
      <c r="C255" s="44"/>
      <c r="D255" s="229" t="s">
        <v>176</v>
      </c>
      <c r="E255" s="44"/>
      <c r="F255" s="230" t="s">
        <v>7842</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85</v>
      </c>
    </row>
    <row r="256" s="2" customFormat="1" ht="16.5" customHeight="1">
      <c r="A256" s="42"/>
      <c r="B256" s="43"/>
      <c r="C256" s="216" t="s">
        <v>1252</v>
      </c>
      <c r="D256" s="216" t="s">
        <v>170</v>
      </c>
      <c r="E256" s="217" t="s">
        <v>7701</v>
      </c>
      <c r="F256" s="218" t="s">
        <v>7702</v>
      </c>
      <c r="G256" s="219" t="s">
        <v>7332</v>
      </c>
      <c r="H256" s="220">
        <v>1</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121</v>
      </c>
      <c r="AT256" s="227" t="s">
        <v>170</v>
      </c>
      <c r="AU256" s="227" t="s">
        <v>85</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121</v>
      </c>
      <c r="BM256" s="227" t="s">
        <v>1947</v>
      </c>
    </row>
    <row r="257" s="2" customFormat="1">
      <c r="A257" s="42"/>
      <c r="B257" s="43"/>
      <c r="C257" s="44"/>
      <c r="D257" s="229" t="s">
        <v>176</v>
      </c>
      <c r="E257" s="44"/>
      <c r="F257" s="230" t="s">
        <v>7702</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85</v>
      </c>
    </row>
    <row r="258" s="2" customFormat="1" ht="16.5" customHeight="1">
      <c r="A258" s="42"/>
      <c r="B258" s="43"/>
      <c r="C258" s="216" t="s">
        <v>1260</v>
      </c>
      <c r="D258" s="216" t="s">
        <v>170</v>
      </c>
      <c r="E258" s="217" t="s">
        <v>7703</v>
      </c>
      <c r="F258" s="218" t="s">
        <v>7704</v>
      </c>
      <c r="G258" s="219" t="s">
        <v>7332</v>
      </c>
      <c r="H258" s="220">
        <v>1</v>
      </c>
      <c r="I258" s="221"/>
      <c r="J258" s="222">
        <f>ROUND(I258*H258,2)</f>
        <v>0</v>
      </c>
      <c r="K258" s="218" t="s">
        <v>33</v>
      </c>
      <c r="L258" s="48"/>
      <c r="M258" s="223" t="s">
        <v>33</v>
      </c>
      <c r="N258" s="224" t="s">
        <v>49</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121</v>
      </c>
      <c r="AT258" s="227" t="s">
        <v>170</v>
      </c>
      <c r="AU258" s="227" t="s">
        <v>85</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1968</v>
      </c>
    </row>
    <row r="259" s="2" customFormat="1">
      <c r="A259" s="42"/>
      <c r="B259" s="43"/>
      <c r="C259" s="44"/>
      <c r="D259" s="229" t="s">
        <v>176</v>
      </c>
      <c r="E259" s="44"/>
      <c r="F259" s="230" t="s">
        <v>7704</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85</v>
      </c>
    </row>
    <row r="260" s="2" customFormat="1" ht="16.5" customHeight="1">
      <c r="A260" s="42"/>
      <c r="B260" s="43"/>
      <c r="C260" s="216" t="s">
        <v>1269</v>
      </c>
      <c r="D260" s="216" t="s">
        <v>170</v>
      </c>
      <c r="E260" s="217" t="s">
        <v>7834</v>
      </c>
      <c r="F260" s="218" t="s">
        <v>7835</v>
      </c>
      <c r="G260" s="219" t="s">
        <v>7332</v>
      </c>
      <c r="H260" s="220">
        <v>1</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121</v>
      </c>
      <c r="AT260" s="227" t="s">
        <v>170</v>
      </c>
      <c r="AU260" s="227" t="s">
        <v>85</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1984</v>
      </c>
    </row>
    <row r="261" s="2" customFormat="1">
      <c r="A261" s="42"/>
      <c r="B261" s="43"/>
      <c r="C261" s="44"/>
      <c r="D261" s="229" t="s">
        <v>176</v>
      </c>
      <c r="E261" s="44"/>
      <c r="F261" s="230" t="s">
        <v>7835</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85</v>
      </c>
    </row>
    <row r="262" s="2" customFormat="1" ht="16.5" customHeight="1">
      <c r="A262" s="42"/>
      <c r="B262" s="43"/>
      <c r="C262" s="216" t="s">
        <v>1278</v>
      </c>
      <c r="D262" s="216" t="s">
        <v>170</v>
      </c>
      <c r="E262" s="217" t="s">
        <v>7836</v>
      </c>
      <c r="F262" s="218" t="s">
        <v>7837</v>
      </c>
      <c r="G262" s="219" t="s">
        <v>7332</v>
      </c>
      <c r="H262" s="220">
        <v>2</v>
      </c>
      <c r="I262" s="221"/>
      <c r="J262" s="222">
        <f>ROUND(I262*H262,2)</f>
        <v>0</v>
      </c>
      <c r="K262" s="218" t="s">
        <v>33</v>
      </c>
      <c r="L262" s="48"/>
      <c r="M262" s="223" t="s">
        <v>33</v>
      </c>
      <c r="N262" s="22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121</v>
      </c>
      <c r="AT262" s="227" t="s">
        <v>170</v>
      </c>
      <c r="AU262" s="227" t="s">
        <v>85</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2005</v>
      </c>
    </row>
    <row r="263" s="2" customFormat="1">
      <c r="A263" s="42"/>
      <c r="B263" s="43"/>
      <c r="C263" s="44"/>
      <c r="D263" s="229" t="s">
        <v>176</v>
      </c>
      <c r="E263" s="44"/>
      <c r="F263" s="230" t="s">
        <v>7837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85</v>
      </c>
    </row>
    <row r="264" s="2" customFormat="1" ht="16.5" customHeight="1">
      <c r="A264" s="42"/>
      <c r="B264" s="43"/>
      <c r="C264" s="216" t="s">
        <v>1285</v>
      </c>
      <c r="D264" s="216" t="s">
        <v>170</v>
      </c>
      <c r="E264" s="217" t="s">
        <v>7587</v>
      </c>
      <c r="F264" s="218" t="s">
        <v>7588</v>
      </c>
      <c r="G264" s="219" t="s">
        <v>7332</v>
      </c>
      <c r="H264" s="220">
        <v>3</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121</v>
      </c>
      <c r="AT264" s="227" t="s">
        <v>170</v>
      </c>
      <c r="AU264" s="227" t="s">
        <v>85</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2018</v>
      </c>
    </row>
    <row r="265" s="2" customFormat="1">
      <c r="A265" s="42"/>
      <c r="B265" s="43"/>
      <c r="C265" s="44"/>
      <c r="D265" s="229" t="s">
        <v>176</v>
      </c>
      <c r="E265" s="44"/>
      <c r="F265" s="230" t="s">
        <v>7588</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85</v>
      </c>
    </row>
    <row r="266" s="2" customFormat="1" ht="16.5" customHeight="1">
      <c r="A266" s="42"/>
      <c r="B266" s="43"/>
      <c r="C266" s="216" t="s">
        <v>1297</v>
      </c>
      <c r="D266" s="216" t="s">
        <v>170</v>
      </c>
      <c r="E266" s="217" t="s">
        <v>7709</v>
      </c>
      <c r="F266" s="218" t="s">
        <v>7710</v>
      </c>
      <c r="G266" s="219" t="s">
        <v>7332</v>
      </c>
      <c r="H266" s="220">
        <v>1</v>
      </c>
      <c r="I266" s="221"/>
      <c r="J266" s="222">
        <f>ROUND(I266*H266,2)</f>
        <v>0</v>
      </c>
      <c r="K266" s="218" t="s">
        <v>33</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85</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2035</v>
      </c>
    </row>
    <row r="267" s="2" customFormat="1">
      <c r="A267" s="42"/>
      <c r="B267" s="43"/>
      <c r="C267" s="44"/>
      <c r="D267" s="229" t="s">
        <v>176</v>
      </c>
      <c r="E267" s="44"/>
      <c r="F267" s="230" t="s">
        <v>7710</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85</v>
      </c>
    </row>
    <row r="268" s="12" customFormat="1" ht="22.8" customHeight="1">
      <c r="A268" s="12"/>
      <c r="B268" s="200"/>
      <c r="C268" s="201"/>
      <c r="D268" s="202" t="s">
        <v>77</v>
      </c>
      <c r="E268" s="214" t="s">
        <v>7620</v>
      </c>
      <c r="F268" s="214" t="s">
        <v>7624</v>
      </c>
      <c r="G268" s="201"/>
      <c r="H268" s="201"/>
      <c r="I268" s="204"/>
      <c r="J268" s="215">
        <f>BK268</f>
        <v>0</v>
      </c>
      <c r="K268" s="201"/>
      <c r="L268" s="206"/>
      <c r="M268" s="207"/>
      <c r="N268" s="208"/>
      <c r="O268" s="208"/>
      <c r="P268" s="209">
        <f>SUM(P269:P286)</f>
        <v>0</v>
      </c>
      <c r="Q268" s="208"/>
      <c r="R268" s="209">
        <f>SUM(R269:R286)</f>
        <v>0</v>
      </c>
      <c r="S268" s="208"/>
      <c r="T268" s="210">
        <f>SUM(T269:T286)</f>
        <v>0</v>
      </c>
      <c r="U268" s="12"/>
      <c r="V268" s="12"/>
      <c r="W268" s="12"/>
      <c r="X268" s="12"/>
      <c r="Y268" s="12"/>
      <c r="Z268" s="12"/>
      <c r="AA268" s="12"/>
      <c r="AB268" s="12"/>
      <c r="AC268" s="12"/>
      <c r="AD268" s="12"/>
      <c r="AE268" s="12"/>
      <c r="AR268" s="211" t="s">
        <v>85</v>
      </c>
      <c r="AT268" s="212" t="s">
        <v>77</v>
      </c>
      <c r="AU268" s="212" t="s">
        <v>85</v>
      </c>
      <c r="AY268" s="211" t="s">
        <v>168</v>
      </c>
      <c r="BK268" s="213">
        <f>SUM(BK269:BK286)</f>
        <v>0</v>
      </c>
    </row>
    <row r="269" s="2" customFormat="1" ht="16.5" customHeight="1">
      <c r="A269" s="42"/>
      <c r="B269" s="43"/>
      <c r="C269" s="216" t="s">
        <v>1303</v>
      </c>
      <c r="D269" s="216" t="s">
        <v>170</v>
      </c>
      <c r="E269" s="217" t="s">
        <v>7632</v>
      </c>
      <c r="F269" s="218" t="s">
        <v>7633</v>
      </c>
      <c r="G269" s="219" t="s">
        <v>7627</v>
      </c>
      <c r="H269" s="220">
        <v>9</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2064</v>
      </c>
    </row>
    <row r="270" s="2" customFormat="1">
      <c r="A270" s="42"/>
      <c r="B270" s="43"/>
      <c r="C270" s="44"/>
      <c r="D270" s="229" t="s">
        <v>176</v>
      </c>
      <c r="E270" s="44"/>
      <c r="F270" s="230" t="s">
        <v>7633</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ht="16.5" customHeight="1">
      <c r="A271" s="42"/>
      <c r="B271" s="43"/>
      <c r="C271" s="216" t="s">
        <v>1311</v>
      </c>
      <c r="D271" s="216" t="s">
        <v>170</v>
      </c>
      <c r="E271" s="217" t="s">
        <v>7843</v>
      </c>
      <c r="F271" s="218" t="s">
        <v>7839</v>
      </c>
      <c r="G271" s="219" t="s">
        <v>7627</v>
      </c>
      <c r="H271" s="220">
        <v>28.5</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2080</v>
      </c>
    </row>
    <row r="272" s="2" customFormat="1">
      <c r="A272" s="42"/>
      <c r="B272" s="43"/>
      <c r="C272" s="44"/>
      <c r="D272" s="229" t="s">
        <v>176</v>
      </c>
      <c r="E272" s="44"/>
      <c r="F272" s="230" t="s">
        <v>7839</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ht="16.5" customHeight="1">
      <c r="A273" s="42"/>
      <c r="B273" s="43"/>
      <c r="C273" s="216" t="s">
        <v>1321</v>
      </c>
      <c r="D273" s="216" t="s">
        <v>170</v>
      </c>
      <c r="E273" s="217" t="s">
        <v>7844</v>
      </c>
      <c r="F273" s="218" t="s">
        <v>7845</v>
      </c>
      <c r="G273" s="219" t="s">
        <v>7627</v>
      </c>
      <c r="H273" s="220">
        <v>1.5</v>
      </c>
      <c r="I273" s="221"/>
      <c r="J273" s="222">
        <f>ROUND(I273*H273,2)</f>
        <v>0</v>
      </c>
      <c r="K273" s="218" t="s">
        <v>33</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2101</v>
      </c>
    </row>
    <row r="274" s="2" customFormat="1">
      <c r="A274" s="42"/>
      <c r="B274" s="43"/>
      <c r="C274" s="44"/>
      <c r="D274" s="229" t="s">
        <v>176</v>
      </c>
      <c r="E274" s="44"/>
      <c r="F274" s="230" t="s">
        <v>7845</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ht="16.5" customHeight="1">
      <c r="A275" s="42"/>
      <c r="B275" s="43"/>
      <c r="C275" s="216" t="s">
        <v>1330</v>
      </c>
      <c r="D275" s="216" t="s">
        <v>170</v>
      </c>
      <c r="E275" s="217" t="s">
        <v>7640</v>
      </c>
      <c r="F275" s="218" t="s">
        <v>7641</v>
      </c>
      <c r="G275" s="219" t="s">
        <v>7627</v>
      </c>
      <c r="H275" s="220">
        <v>3</v>
      </c>
      <c r="I275" s="221"/>
      <c r="J275" s="222">
        <f>ROUND(I275*H275,2)</f>
        <v>0</v>
      </c>
      <c r="K275" s="218" t="s">
        <v>33</v>
      </c>
      <c r="L275" s="48"/>
      <c r="M275" s="223" t="s">
        <v>33</v>
      </c>
      <c r="N275" s="224" t="s">
        <v>49</v>
      </c>
      <c r="O275" s="88"/>
      <c r="P275" s="225">
        <f>O275*H275</f>
        <v>0</v>
      </c>
      <c r="Q275" s="225">
        <v>0</v>
      </c>
      <c r="R275" s="225">
        <f>Q275*H275</f>
        <v>0</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2134</v>
      </c>
    </row>
    <row r="276" s="2" customFormat="1">
      <c r="A276" s="42"/>
      <c r="B276" s="43"/>
      <c r="C276" s="44"/>
      <c r="D276" s="229" t="s">
        <v>176</v>
      </c>
      <c r="E276" s="44"/>
      <c r="F276" s="230" t="s">
        <v>7641</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ht="16.5" customHeight="1">
      <c r="A277" s="42"/>
      <c r="B277" s="43"/>
      <c r="C277" s="216" t="s">
        <v>1341</v>
      </c>
      <c r="D277" s="216" t="s">
        <v>170</v>
      </c>
      <c r="E277" s="217" t="s">
        <v>7638</v>
      </c>
      <c r="F277" s="218" t="s">
        <v>7639</v>
      </c>
      <c r="G277" s="219" t="s">
        <v>7627</v>
      </c>
      <c r="H277" s="220">
        <v>2</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7639</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24.15" customHeight="1">
      <c r="A279" s="42"/>
      <c r="B279" s="43"/>
      <c r="C279" s="216" t="s">
        <v>1422</v>
      </c>
      <c r="D279" s="216" t="s">
        <v>170</v>
      </c>
      <c r="E279" s="217" t="s">
        <v>7644</v>
      </c>
      <c r="F279" s="218" t="s">
        <v>7645</v>
      </c>
      <c r="G279" s="219" t="s">
        <v>173</v>
      </c>
      <c r="H279" s="220">
        <v>12.800000000000001</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7645</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33" customHeight="1">
      <c r="A281" s="42"/>
      <c r="B281" s="43"/>
      <c r="C281" s="216" t="s">
        <v>1430</v>
      </c>
      <c r="D281" s="216" t="s">
        <v>170</v>
      </c>
      <c r="E281" s="217" t="s">
        <v>7646</v>
      </c>
      <c r="F281" s="218" t="s">
        <v>7647</v>
      </c>
      <c r="G281" s="219" t="s">
        <v>173</v>
      </c>
      <c r="H281" s="220">
        <v>4.5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7647</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7650</v>
      </c>
      <c r="F283" s="218" t="s">
        <v>7651</v>
      </c>
      <c r="G283" s="219" t="s">
        <v>2411</v>
      </c>
      <c r="H283" s="220">
        <v>35</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7651</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7655</v>
      </c>
      <c r="F285" s="218" t="s">
        <v>7656</v>
      </c>
      <c r="G285" s="219" t="s">
        <v>7332</v>
      </c>
      <c r="H285" s="220">
        <v>1</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7656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12" customFormat="1" ht="25.92" customHeight="1">
      <c r="A287" s="12"/>
      <c r="B287" s="200"/>
      <c r="C287" s="201"/>
      <c r="D287" s="202" t="s">
        <v>77</v>
      </c>
      <c r="E287" s="203" t="s">
        <v>7697</v>
      </c>
      <c r="F287" s="203" t="s">
        <v>7846</v>
      </c>
      <c r="G287" s="201"/>
      <c r="H287" s="201"/>
      <c r="I287" s="204"/>
      <c r="J287" s="205">
        <f>BK287</f>
        <v>0</v>
      </c>
      <c r="K287" s="201"/>
      <c r="L287" s="206"/>
      <c r="M287" s="207"/>
      <c r="N287" s="208"/>
      <c r="O287" s="208"/>
      <c r="P287" s="209">
        <f>SUM(P288:P295)</f>
        <v>0</v>
      </c>
      <c r="Q287" s="208"/>
      <c r="R287" s="209">
        <f>SUM(R288:R295)</f>
        <v>0</v>
      </c>
      <c r="S287" s="208"/>
      <c r="T287" s="210">
        <f>SUM(T288:T295)</f>
        <v>0</v>
      </c>
      <c r="U287" s="12"/>
      <c r="V287" s="12"/>
      <c r="W287" s="12"/>
      <c r="X287" s="12"/>
      <c r="Y287" s="12"/>
      <c r="Z287" s="12"/>
      <c r="AA287" s="12"/>
      <c r="AB287" s="12"/>
      <c r="AC287" s="12"/>
      <c r="AD287" s="12"/>
      <c r="AE287" s="12"/>
      <c r="AR287" s="211" t="s">
        <v>85</v>
      </c>
      <c r="AT287" s="212" t="s">
        <v>77</v>
      </c>
      <c r="AU287" s="212" t="s">
        <v>78</v>
      </c>
      <c r="AY287" s="211" t="s">
        <v>168</v>
      </c>
      <c r="BK287" s="213">
        <f>SUM(BK288:BK295)</f>
        <v>0</v>
      </c>
    </row>
    <row r="288" s="2" customFormat="1" ht="37.8" customHeight="1">
      <c r="A288" s="42"/>
      <c r="B288" s="43"/>
      <c r="C288" s="216" t="s">
        <v>1460</v>
      </c>
      <c r="D288" s="216" t="s">
        <v>170</v>
      </c>
      <c r="E288" s="217" t="s">
        <v>7847</v>
      </c>
      <c r="F288" s="218" t="s">
        <v>7848</v>
      </c>
      <c r="G288" s="219" t="s">
        <v>7332</v>
      </c>
      <c r="H288" s="220">
        <v>1</v>
      </c>
      <c r="I288" s="221"/>
      <c r="J288" s="222">
        <f>ROUND(I288*H288,2)</f>
        <v>0</v>
      </c>
      <c r="K288" s="218" t="s">
        <v>33</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85</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2216</v>
      </c>
    </row>
    <row r="289" s="2" customFormat="1">
      <c r="A289" s="42"/>
      <c r="B289" s="43"/>
      <c r="C289" s="44"/>
      <c r="D289" s="229" t="s">
        <v>176</v>
      </c>
      <c r="E289" s="44"/>
      <c r="F289" s="230" t="s">
        <v>7849</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85</v>
      </c>
    </row>
    <row r="290" s="2" customFormat="1" ht="21.75" customHeight="1">
      <c r="A290" s="42"/>
      <c r="B290" s="43"/>
      <c r="C290" s="216" t="s">
        <v>1465</v>
      </c>
      <c r="D290" s="216" t="s">
        <v>170</v>
      </c>
      <c r="E290" s="217" t="s">
        <v>7600</v>
      </c>
      <c r="F290" s="218" t="s">
        <v>7601</v>
      </c>
      <c r="G290" s="219" t="s">
        <v>7332</v>
      </c>
      <c r="H290" s="220">
        <v>2</v>
      </c>
      <c r="I290" s="221"/>
      <c r="J290" s="222">
        <f>ROUND(I290*H290,2)</f>
        <v>0</v>
      </c>
      <c r="K290" s="218" t="s">
        <v>33</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85</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2232</v>
      </c>
    </row>
    <row r="291" s="2" customFormat="1">
      <c r="A291" s="42"/>
      <c r="B291" s="43"/>
      <c r="C291" s="44"/>
      <c r="D291" s="229" t="s">
        <v>176</v>
      </c>
      <c r="E291" s="44"/>
      <c r="F291" s="230" t="s">
        <v>7601</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85</v>
      </c>
    </row>
    <row r="292" s="2" customFormat="1" ht="16.5" customHeight="1">
      <c r="A292" s="42"/>
      <c r="B292" s="43"/>
      <c r="C292" s="216" t="s">
        <v>1470</v>
      </c>
      <c r="D292" s="216" t="s">
        <v>170</v>
      </c>
      <c r="E292" s="217" t="s">
        <v>7650</v>
      </c>
      <c r="F292" s="218" t="s">
        <v>7651</v>
      </c>
      <c r="G292" s="219" t="s">
        <v>2411</v>
      </c>
      <c r="H292" s="220">
        <v>10</v>
      </c>
      <c r="I292" s="221"/>
      <c r="J292" s="222">
        <f>ROUND(I292*H292,2)</f>
        <v>0</v>
      </c>
      <c r="K292" s="218" t="s">
        <v>33</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85</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2247</v>
      </c>
    </row>
    <row r="293" s="2" customFormat="1">
      <c r="A293" s="42"/>
      <c r="B293" s="43"/>
      <c r="C293" s="44"/>
      <c r="D293" s="229" t="s">
        <v>176</v>
      </c>
      <c r="E293" s="44"/>
      <c r="F293" s="230" t="s">
        <v>7651</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85</v>
      </c>
    </row>
    <row r="294" s="2" customFormat="1" ht="16.5" customHeight="1">
      <c r="A294" s="42"/>
      <c r="B294" s="43"/>
      <c r="C294" s="216" t="s">
        <v>1486</v>
      </c>
      <c r="D294" s="216" t="s">
        <v>170</v>
      </c>
      <c r="E294" s="217" t="s">
        <v>7655</v>
      </c>
      <c r="F294" s="218" t="s">
        <v>7656</v>
      </c>
      <c r="G294" s="219" t="s">
        <v>7332</v>
      </c>
      <c r="H294" s="220">
        <v>1</v>
      </c>
      <c r="I294" s="221"/>
      <c r="J294" s="222">
        <f>ROUND(I294*H294,2)</f>
        <v>0</v>
      </c>
      <c r="K294" s="218" t="s">
        <v>33</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85</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2261</v>
      </c>
    </row>
    <row r="295" s="2" customFormat="1">
      <c r="A295" s="42"/>
      <c r="B295" s="43"/>
      <c r="C295" s="44"/>
      <c r="D295" s="229" t="s">
        <v>176</v>
      </c>
      <c r="E295" s="44"/>
      <c r="F295" s="230" t="s">
        <v>7656</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85</v>
      </c>
    </row>
    <row r="296" s="12" customFormat="1" ht="25.92" customHeight="1">
      <c r="A296" s="12"/>
      <c r="B296" s="200"/>
      <c r="C296" s="201"/>
      <c r="D296" s="202" t="s">
        <v>77</v>
      </c>
      <c r="E296" s="203" t="s">
        <v>7727</v>
      </c>
      <c r="F296" s="203" t="s">
        <v>7728</v>
      </c>
      <c r="G296" s="201"/>
      <c r="H296" s="201"/>
      <c r="I296" s="204"/>
      <c r="J296" s="205">
        <f>BK296</f>
        <v>0</v>
      </c>
      <c r="K296" s="201"/>
      <c r="L296" s="206"/>
      <c r="M296" s="207"/>
      <c r="N296" s="208"/>
      <c r="O296" s="208"/>
      <c r="P296" s="209">
        <f>P297+SUM(P298:P311)</f>
        <v>0</v>
      </c>
      <c r="Q296" s="208"/>
      <c r="R296" s="209">
        <f>R297+SUM(R298:R311)</f>
        <v>0</v>
      </c>
      <c r="S296" s="208"/>
      <c r="T296" s="210">
        <f>T297+SUM(T298:T311)</f>
        <v>0</v>
      </c>
      <c r="U296" s="12"/>
      <c r="V296" s="12"/>
      <c r="W296" s="12"/>
      <c r="X296" s="12"/>
      <c r="Y296" s="12"/>
      <c r="Z296" s="12"/>
      <c r="AA296" s="12"/>
      <c r="AB296" s="12"/>
      <c r="AC296" s="12"/>
      <c r="AD296" s="12"/>
      <c r="AE296" s="12"/>
      <c r="AR296" s="211" t="s">
        <v>85</v>
      </c>
      <c r="AT296" s="212" t="s">
        <v>77</v>
      </c>
      <c r="AU296" s="212" t="s">
        <v>78</v>
      </c>
      <c r="AY296" s="211" t="s">
        <v>168</v>
      </c>
      <c r="BK296" s="213">
        <f>BK297+SUM(BK298:BK311)</f>
        <v>0</v>
      </c>
    </row>
    <row r="297" s="2" customFormat="1" ht="33" customHeight="1">
      <c r="A297" s="42"/>
      <c r="B297" s="43"/>
      <c r="C297" s="216" t="s">
        <v>1491</v>
      </c>
      <c r="D297" s="216" t="s">
        <v>170</v>
      </c>
      <c r="E297" s="217" t="s">
        <v>7729</v>
      </c>
      <c r="F297" s="218" t="s">
        <v>7730</v>
      </c>
      <c r="G297" s="219" t="s">
        <v>7332</v>
      </c>
      <c r="H297" s="220">
        <v>1</v>
      </c>
      <c r="I297" s="221"/>
      <c r="J297" s="222">
        <f>ROUND(I297*H297,2)</f>
        <v>0</v>
      </c>
      <c r="K297" s="218" t="s">
        <v>33</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85</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2275</v>
      </c>
    </row>
    <row r="298" s="2" customFormat="1">
      <c r="A298" s="42"/>
      <c r="B298" s="43"/>
      <c r="C298" s="44"/>
      <c r="D298" s="229" t="s">
        <v>176</v>
      </c>
      <c r="E298" s="44"/>
      <c r="F298" s="230" t="s">
        <v>7730</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85</v>
      </c>
    </row>
    <row r="299" s="2" customFormat="1" ht="16.5" customHeight="1">
      <c r="A299" s="42"/>
      <c r="B299" s="43"/>
      <c r="C299" s="216" t="s">
        <v>1500</v>
      </c>
      <c r="D299" s="216" t="s">
        <v>170</v>
      </c>
      <c r="E299" s="217" t="s">
        <v>7701</v>
      </c>
      <c r="F299" s="218" t="s">
        <v>7702</v>
      </c>
      <c r="G299" s="219" t="s">
        <v>7332</v>
      </c>
      <c r="H299" s="220">
        <v>1</v>
      </c>
      <c r="I299" s="221"/>
      <c r="J299" s="222">
        <f>ROUND(I299*H299,2)</f>
        <v>0</v>
      </c>
      <c r="K299" s="218" t="s">
        <v>33</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85</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2288</v>
      </c>
    </row>
    <row r="300" s="2" customFormat="1">
      <c r="A300" s="42"/>
      <c r="B300" s="43"/>
      <c r="C300" s="44"/>
      <c r="D300" s="229" t="s">
        <v>176</v>
      </c>
      <c r="E300" s="44"/>
      <c r="F300" s="230" t="s">
        <v>7702</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85</v>
      </c>
    </row>
    <row r="301" s="2" customFormat="1" ht="16.5" customHeight="1">
      <c r="A301" s="42"/>
      <c r="B301" s="43"/>
      <c r="C301" s="216" t="s">
        <v>1509</v>
      </c>
      <c r="D301" s="216" t="s">
        <v>170</v>
      </c>
      <c r="E301" s="217" t="s">
        <v>7703</v>
      </c>
      <c r="F301" s="218" t="s">
        <v>7704</v>
      </c>
      <c r="G301" s="219" t="s">
        <v>7332</v>
      </c>
      <c r="H301" s="220">
        <v>1</v>
      </c>
      <c r="I301" s="221"/>
      <c r="J301" s="222">
        <f>ROUND(I301*H301,2)</f>
        <v>0</v>
      </c>
      <c r="K301" s="218" t="s">
        <v>33</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85</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2299</v>
      </c>
    </row>
    <row r="302" s="2" customFormat="1">
      <c r="A302" s="42"/>
      <c r="B302" s="43"/>
      <c r="C302" s="44"/>
      <c r="D302" s="229" t="s">
        <v>176</v>
      </c>
      <c r="E302" s="44"/>
      <c r="F302" s="230" t="s">
        <v>7704</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85</v>
      </c>
    </row>
    <row r="303" s="2" customFormat="1" ht="16.5" customHeight="1">
      <c r="A303" s="42"/>
      <c r="B303" s="43"/>
      <c r="C303" s="216" t="s">
        <v>1515</v>
      </c>
      <c r="D303" s="216" t="s">
        <v>170</v>
      </c>
      <c r="E303" s="217" t="s">
        <v>7731</v>
      </c>
      <c r="F303" s="218" t="s">
        <v>7732</v>
      </c>
      <c r="G303" s="219" t="s">
        <v>7332</v>
      </c>
      <c r="H303" s="220">
        <v>1</v>
      </c>
      <c r="I303" s="221"/>
      <c r="J303" s="222">
        <f>ROUND(I303*H303,2)</f>
        <v>0</v>
      </c>
      <c r="K303" s="218" t="s">
        <v>33</v>
      </c>
      <c r="L303" s="48"/>
      <c r="M303" s="223" t="s">
        <v>33</v>
      </c>
      <c r="N303" s="224" t="s">
        <v>49</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121</v>
      </c>
      <c r="AT303" s="227" t="s">
        <v>170</v>
      </c>
      <c r="AU303" s="227" t="s">
        <v>85</v>
      </c>
      <c r="AY303" s="20" t="s">
        <v>168</v>
      </c>
      <c r="BE303" s="228">
        <f>IF(N303="základní",J303,0)</f>
        <v>0</v>
      </c>
      <c r="BF303" s="228">
        <f>IF(N303="snížená",J303,0)</f>
        <v>0</v>
      </c>
      <c r="BG303" s="228">
        <f>IF(N303="zákl. přenesená",J303,0)</f>
        <v>0</v>
      </c>
      <c r="BH303" s="228">
        <f>IF(N303="sníž. přenesená",J303,0)</f>
        <v>0</v>
      </c>
      <c r="BI303" s="228">
        <f>IF(N303="nulová",J303,0)</f>
        <v>0</v>
      </c>
      <c r="BJ303" s="20" t="s">
        <v>85</v>
      </c>
      <c r="BK303" s="228">
        <f>ROUND(I303*H303,2)</f>
        <v>0</v>
      </c>
      <c r="BL303" s="20" t="s">
        <v>121</v>
      </c>
      <c r="BM303" s="227" t="s">
        <v>2309</v>
      </c>
    </row>
    <row r="304" s="2" customFormat="1">
      <c r="A304" s="42"/>
      <c r="B304" s="43"/>
      <c r="C304" s="44"/>
      <c r="D304" s="229" t="s">
        <v>176</v>
      </c>
      <c r="E304" s="44"/>
      <c r="F304" s="230" t="s">
        <v>7732</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176</v>
      </c>
      <c r="AU304" s="20" t="s">
        <v>85</v>
      </c>
    </row>
    <row r="305" s="2" customFormat="1" ht="16.5" customHeight="1">
      <c r="A305" s="42"/>
      <c r="B305" s="43"/>
      <c r="C305" s="216" t="s">
        <v>1521</v>
      </c>
      <c r="D305" s="216" t="s">
        <v>170</v>
      </c>
      <c r="E305" s="217" t="s">
        <v>7733</v>
      </c>
      <c r="F305" s="218" t="s">
        <v>7734</v>
      </c>
      <c r="G305" s="219" t="s">
        <v>7332</v>
      </c>
      <c r="H305" s="220">
        <v>1</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85</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2321</v>
      </c>
    </row>
    <row r="306" s="2" customFormat="1">
      <c r="A306" s="42"/>
      <c r="B306" s="43"/>
      <c r="C306" s="44"/>
      <c r="D306" s="229" t="s">
        <v>176</v>
      </c>
      <c r="E306" s="44"/>
      <c r="F306" s="230" t="s">
        <v>7734</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85</v>
      </c>
    </row>
    <row r="307" s="2" customFormat="1" ht="16.5" customHeight="1">
      <c r="A307" s="42"/>
      <c r="B307" s="43"/>
      <c r="C307" s="216" t="s">
        <v>1528</v>
      </c>
      <c r="D307" s="216" t="s">
        <v>170</v>
      </c>
      <c r="E307" s="217" t="s">
        <v>7735</v>
      </c>
      <c r="F307" s="218" t="s">
        <v>7736</v>
      </c>
      <c r="G307" s="219" t="s">
        <v>7332</v>
      </c>
      <c r="H307" s="220">
        <v>2</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85</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2334</v>
      </c>
    </row>
    <row r="308" s="2" customFormat="1">
      <c r="A308" s="42"/>
      <c r="B308" s="43"/>
      <c r="C308" s="44"/>
      <c r="D308" s="229" t="s">
        <v>176</v>
      </c>
      <c r="E308" s="44"/>
      <c r="F308" s="230" t="s">
        <v>7736</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85</v>
      </c>
    </row>
    <row r="309" s="2" customFormat="1" ht="21.75" customHeight="1">
      <c r="A309" s="42"/>
      <c r="B309" s="43"/>
      <c r="C309" s="216" t="s">
        <v>1535</v>
      </c>
      <c r="D309" s="216" t="s">
        <v>170</v>
      </c>
      <c r="E309" s="217" t="s">
        <v>7737</v>
      </c>
      <c r="F309" s="218" t="s">
        <v>7738</v>
      </c>
      <c r="G309" s="219" t="s">
        <v>7332</v>
      </c>
      <c r="H309" s="220">
        <v>2</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85</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2346</v>
      </c>
    </row>
    <row r="310" s="2" customFormat="1">
      <c r="A310" s="42"/>
      <c r="B310" s="43"/>
      <c r="C310" s="44"/>
      <c r="D310" s="229" t="s">
        <v>176</v>
      </c>
      <c r="E310" s="44"/>
      <c r="F310" s="230" t="s">
        <v>7738</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85</v>
      </c>
    </row>
    <row r="311" s="12" customFormat="1" ht="22.8" customHeight="1">
      <c r="A311" s="12"/>
      <c r="B311" s="200"/>
      <c r="C311" s="201"/>
      <c r="D311" s="202" t="s">
        <v>77</v>
      </c>
      <c r="E311" s="214" t="s">
        <v>7620</v>
      </c>
      <c r="F311" s="214" t="s">
        <v>7624</v>
      </c>
      <c r="G311" s="201"/>
      <c r="H311" s="201"/>
      <c r="I311" s="204"/>
      <c r="J311" s="215">
        <f>BK311</f>
        <v>0</v>
      </c>
      <c r="K311" s="201"/>
      <c r="L311" s="206"/>
      <c r="M311" s="207"/>
      <c r="N311" s="208"/>
      <c r="O311" s="208"/>
      <c r="P311" s="209">
        <f>SUM(P312:P319)</f>
        <v>0</v>
      </c>
      <c r="Q311" s="208"/>
      <c r="R311" s="209">
        <f>SUM(R312:R319)</f>
        <v>0</v>
      </c>
      <c r="S311" s="208"/>
      <c r="T311" s="210">
        <f>SUM(T312:T319)</f>
        <v>0</v>
      </c>
      <c r="U311" s="12"/>
      <c r="V311" s="12"/>
      <c r="W311" s="12"/>
      <c r="X311" s="12"/>
      <c r="Y311" s="12"/>
      <c r="Z311" s="12"/>
      <c r="AA311" s="12"/>
      <c r="AB311" s="12"/>
      <c r="AC311" s="12"/>
      <c r="AD311" s="12"/>
      <c r="AE311" s="12"/>
      <c r="AR311" s="211" t="s">
        <v>85</v>
      </c>
      <c r="AT311" s="212" t="s">
        <v>77</v>
      </c>
      <c r="AU311" s="212" t="s">
        <v>85</v>
      </c>
      <c r="AY311" s="211" t="s">
        <v>168</v>
      </c>
      <c r="BK311" s="213">
        <f>SUM(BK312:BK319)</f>
        <v>0</v>
      </c>
    </row>
    <row r="312" s="2" customFormat="1" ht="16.5" customHeight="1">
      <c r="A312" s="42"/>
      <c r="B312" s="43"/>
      <c r="C312" s="216" t="s">
        <v>1541</v>
      </c>
      <c r="D312" s="216" t="s">
        <v>170</v>
      </c>
      <c r="E312" s="217" t="s">
        <v>7850</v>
      </c>
      <c r="F312" s="218" t="s">
        <v>7851</v>
      </c>
      <c r="G312" s="219" t="s">
        <v>7627</v>
      </c>
      <c r="H312" s="220">
        <v>1.5</v>
      </c>
      <c r="I312" s="221"/>
      <c r="J312" s="222">
        <f>ROUND(I312*H312,2)</f>
        <v>0</v>
      </c>
      <c r="K312" s="218" t="s">
        <v>33</v>
      </c>
      <c r="L312" s="48"/>
      <c r="M312" s="223" t="s">
        <v>33</v>
      </c>
      <c r="N312" s="224" t="s">
        <v>49</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2356</v>
      </c>
    </row>
    <row r="313" s="2" customFormat="1">
      <c r="A313" s="42"/>
      <c r="B313" s="43"/>
      <c r="C313" s="44"/>
      <c r="D313" s="229" t="s">
        <v>176</v>
      </c>
      <c r="E313" s="44"/>
      <c r="F313" s="230" t="s">
        <v>7851</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7739</v>
      </c>
      <c r="F314" s="218" t="s">
        <v>7740</v>
      </c>
      <c r="G314" s="219" t="s">
        <v>7627</v>
      </c>
      <c r="H314" s="220">
        <v>8.25</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121</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2368</v>
      </c>
    </row>
    <row r="315" s="2" customFormat="1">
      <c r="A315" s="42"/>
      <c r="B315" s="43"/>
      <c r="C315" s="44"/>
      <c r="D315" s="229" t="s">
        <v>176</v>
      </c>
      <c r="E315" s="44"/>
      <c r="F315" s="230" t="s">
        <v>7740</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16" t="s">
        <v>1551</v>
      </c>
      <c r="D316" s="216" t="s">
        <v>170</v>
      </c>
      <c r="E316" s="217" t="s">
        <v>7650</v>
      </c>
      <c r="F316" s="218" t="s">
        <v>7651</v>
      </c>
      <c r="G316" s="219" t="s">
        <v>2411</v>
      </c>
      <c r="H316" s="220">
        <v>20</v>
      </c>
      <c r="I316" s="221"/>
      <c r="J316" s="222">
        <f>ROUND(I316*H316,2)</f>
        <v>0</v>
      </c>
      <c r="K316" s="218" t="s">
        <v>33</v>
      </c>
      <c r="L316" s="48"/>
      <c r="M316" s="223" t="s">
        <v>33</v>
      </c>
      <c r="N316" s="22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121</v>
      </c>
      <c r="AT316" s="227" t="s">
        <v>170</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121</v>
      </c>
      <c r="BM316" s="227" t="s">
        <v>2386</v>
      </c>
    </row>
    <row r="317" s="2" customFormat="1">
      <c r="A317" s="42"/>
      <c r="B317" s="43"/>
      <c r="C317" s="44"/>
      <c r="D317" s="229" t="s">
        <v>176</v>
      </c>
      <c r="E317" s="44"/>
      <c r="F317" s="230" t="s">
        <v>7651</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7655</v>
      </c>
      <c r="F318" s="218" t="s">
        <v>7656</v>
      </c>
      <c r="G318" s="219" t="s">
        <v>7332</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2399</v>
      </c>
    </row>
    <row r="319" s="2" customFormat="1">
      <c r="A319" s="42"/>
      <c r="B319" s="43"/>
      <c r="C319" s="44"/>
      <c r="D319" s="229" t="s">
        <v>176</v>
      </c>
      <c r="E319" s="44"/>
      <c r="F319" s="230" t="s">
        <v>7656</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12" customFormat="1" ht="25.92" customHeight="1">
      <c r="A320" s="12"/>
      <c r="B320" s="200"/>
      <c r="C320" s="201"/>
      <c r="D320" s="202" t="s">
        <v>77</v>
      </c>
      <c r="E320" s="203" t="s">
        <v>7741</v>
      </c>
      <c r="F320" s="203" t="s">
        <v>7852</v>
      </c>
      <c r="G320" s="201"/>
      <c r="H320" s="201"/>
      <c r="I320" s="204"/>
      <c r="J320" s="205">
        <f>BK320</f>
        <v>0</v>
      </c>
      <c r="K320" s="201"/>
      <c r="L320" s="206"/>
      <c r="M320" s="207"/>
      <c r="N320" s="208"/>
      <c r="O320" s="208"/>
      <c r="P320" s="209">
        <f>SUM(P321:P328)</f>
        <v>0</v>
      </c>
      <c r="Q320" s="208"/>
      <c r="R320" s="209">
        <f>SUM(R321:R328)</f>
        <v>0</v>
      </c>
      <c r="S320" s="208"/>
      <c r="T320" s="210">
        <f>SUM(T321:T328)</f>
        <v>0</v>
      </c>
      <c r="U320" s="12"/>
      <c r="V320" s="12"/>
      <c r="W320" s="12"/>
      <c r="X320" s="12"/>
      <c r="Y320" s="12"/>
      <c r="Z320" s="12"/>
      <c r="AA320" s="12"/>
      <c r="AB320" s="12"/>
      <c r="AC320" s="12"/>
      <c r="AD320" s="12"/>
      <c r="AE320" s="12"/>
      <c r="AR320" s="211" t="s">
        <v>85</v>
      </c>
      <c r="AT320" s="212" t="s">
        <v>77</v>
      </c>
      <c r="AU320" s="212" t="s">
        <v>78</v>
      </c>
      <c r="AY320" s="211" t="s">
        <v>168</v>
      </c>
      <c r="BK320" s="213">
        <f>SUM(BK321:BK328)</f>
        <v>0</v>
      </c>
    </row>
    <row r="321" s="2" customFormat="1" ht="33" customHeight="1">
      <c r="A321" s="42"/>
      <c r="B321" s="43"/>
      <c r="C321" s="216" t="s">
        <v>1565</v>
      </c>
      <c r="D321" s="216" t="s">
        <v>170</v>
      </c>
      <c r="E321" s="217" t="s">
        <v>7853</v>
      </c>
      <c r="F321" s="218" t="s">
        <v>7854</v>
      </c>
      <c r="G321" s="219" t="s">
        <v>7627</v>
      </c>
      <c r="H321" s="220">
        <v>25</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85</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2408</v>
      </c>
    </row>
    <row r="322" s="2" customFormat="1">
      <c r="A322" s="42"/>
      <c r="B322" s="43"/>
      <c r="C322" s="44"/>
      <c r="D322" s="229" t="s">
        <v>176</v>
      </c>
      <c r="E322" s="44"/>
      <c r="F322" s="230" t="s">
        <v>7854</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85</v>
      </c>
    </row>
    <row r="323" s="2" customFormat="1" ht="24.15" customHeight="1">
      <c r="A323" s="42"/>
      <c r="B323" s="43"/>
      <c r="C323" s="216" t="s">
        <v>1577</v>
      </c>
      <c r="D323" s="216" t="s">
        <v>170</v>
      </c>
      <c r="E323" s="217" t="s">
        <v>7855</v>
      </c>
      <c r="F323" s="218" t="s">
        <v>7856</v>
      </c>
      <c r="G323" s="219" t="s">
        <v>173</v>
      </c>
      <c r="H323" s="220">
        <v>0.5</v>
      </c>
      <c r="I323" s="221"/>
      <c r="J323" s="222">
        <f>ROUND(I323*H323,2)</f>
        <v>0</v>
      </c>
      <c r="K323" s="218" t="s">
        <v>33</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85</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2423</v>
      </c>
    </row>
    <row r="324" s="2" customFormat="1">
      <c r="A324" s="42"/>
      <c r="B324" s="43"/>
      <c r="C324" s="44"/>
      <c r="D324" s="229" t="s">
        <v>176</v>
      </c>
      <c r="E324" s="44"/>
      <c r="F324" s="230" t="s">
        <v>7856</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85</v>
      </c>
    </row>
    <row r="325" s="2" customFormat="1" ht="24.15" customHeight="1">
      <c r="A325" s="42"/>
      <c r="B325" s="43"/>
      <c r="C325" s="216" t="s">
        <v>1583</v>
      </c>
      <c r="D325" s="216" t="s">
        <v>170</v>
      </c>
      <c r="E325" s="217" t="s">
        <v>7695</v>
      </c>
      <c r="F325" s="218" t="s">
        <v>7696</v>
      </c>
      <c r="G325" s="219" t="s">
        <v>1053</v>
      </c>
      <c r="H325" s="220">
        <v>1</v>
      </c>
      <c r="I325" s="221"/>
      <c r="J325" s="222">
        <f>ROUND(I325*H325,2)</f>
        <v>0</v>
      </c>
      <c r="K325" s="218" t="s">
        <v>33</v>
      </c>
      <c r="L325" s="48"/>
      <c r="M325" s="223" t="s">
        <v>33</v>
      </c>
      <c r="N325" s="224" t="s">
        <v>49</v>
      </c>
      <c r="O325" s="88"/>
      <c r="P325" s="225">
        <f>O325*H325</f>
        <v>0</v>
      </c>
      <c r="Q325" s="225">
        <v>0</v>
      </c>
      <c r="R325" s="225">
        <f>Q325*H325</f>
        <v>0</v>
      </c>
      <c r="S325" s="225">
        <v>0</v>
      </c>
      <c r="T325" s="226">
        <f>S325*H325</f>
        <v>0</v>
      </c>
      <c r="U325" s="42"/>
      <c r="V325" s="42"/>
      <c r="W325" s="42"/>
      <c r="X325" s="42"/>
      <c r="Y325" s="42"/>
      <c r="Z325" s="42"/>
      <c r="AA325" s="42"/>
      <c r="AB325" s="42"/>
      <c r="AC325" s="42"/>
      <c r="AD325" s="42"/>
      <c r="AE325" s="42"/>
      <c r="AR325" s="227" t="s">
        <v>121</v>
      </c>
      <c r="AT325" s="227" t="s">
        <v>170</v>
      </c>
      <c r="AU325" s="227" t="s">
        <v>85</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121</v>
      </c>
      <c r="BM325" s="227" t="s">
        <v>2435</v>
      </c>
    </row>
    <row r="326" s="2" customFormat="1">
      <c r="A326" s="42"/>
      <c r="B326" s="43"/>
      <c r="C326" s="44"/>
      <c r="D326" s="229" t="s">
        <v>176</v>
      </c>
      <c r="E326" s="44"/>
      <c r="F326" s="230" t="s">
        <v>7696</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85</v>
      </c>
    </row>
    <row r="327" s="2" customFormat="1" ht="16.5" customHeight="1">
      <c r="A327" s="42"/>
      <c r="B327" s="43"/>
      <c r="C327" s="216" t="s">
        <v>1599</v>
      </c>
      <c r="D327" s="216" t="s">
        <v>170</v>
      </c>
      <c r="E327" s="217" t="s">
        <v>7650</v>
      </c>
      <c r="F327" s="218" t="s">
        <v>7651</v>
      </c>
      <c r="G327" s="219" t="s">
        <v>2411</v>
      </c>
      <c r="H327" s="220">
        <v>15</v>
      </c>
      <c r="I327" s="221"/>
      <c r="J327" s="222">
        <f>ROUND(I327*H327,2)</f>
        <v>0</v>
      </c>
      <c r="K327" s="218" t="s">
        <v>33</v>
      </c>
      <c r="L327" s="48"/>
      <c r="M327" s="223" t="s">
        <v>33</v>
      </c>
      <c r="N327" s="224" t="s">
        <v>49</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121</v>
      </c>
      <c r="AT327" s="227" t="s">
        <v>170</v>
      </c>
      <c r="AU327" s="227" t="s">
        <v>85</v>
      </c>
      <c r="AY327" s="20" t="s">
        <v>168</v>
      </c>
      <c r="BE327" s="228">
        <f>IF(N327="základní",J327,0)</f>
        <v>0</v>
      </c>
      <c r="BF327" s="228">
        <f>IF(N327="snížená",J327,0)</f>
        <v>0</v>
      </c>
      <c r="BG327" s="228">
        <f>IF(N327="zákl. přenesená",J327,0)</f>
        <v>0</v>
      </c>
      <c r="BH327" s="228">
        <f>IF(N327="sníž. přenesená",J327,0)</f>
        <v>0</v>
      </c>
      <c r="BI327" s="228">
        <f>IF(N327="nulová",J327,0)</f>
        <v>0</v>
      </c>
      <c r="BJ327" s="20" t="s">
        <v>85</v>
      </c>
      <c r="BK327" s="228">
        <f>ROUND(I327*H327,2)</f>
        <v>0</v>
      </c>
      <c r="BL327" s="20" t="s">
        <v>121</v>
      </c>
      <c r="BM327" s="227" t="s">
        <v>2445</v>
      </c>
    </row>
    <row r="328" s="2" customFormat="1">
      <c r="A328" s="42"/>
      <c r="B328" s="43"/>
      <c r="C328" s="44"/>
      <c r="D328" s="229" t="s">
        <v>176</v>
      </c>
      <c r="E328" s="44"/>
      <c r="F328" s="230" t="s">
        <v>7651</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176</v>
      </c>
      <c r="AU328" s="20" t="s">
        <v>85</v>
      </c>
    </row>
    <row r="329" s="12" customFormat="1" ht="25.92" customHeight="1">
      <c r="A329" s="12"/>
      <c r="B329" s="200"/>
      <c r="C329" s="201"/>
      <c r="D329" s="202" t="s">
        <v>77</v>
      </c>
      <c r="E329" s="203" t="s">
        <v>7857</v>
      </c>
      <c r="F329" s="203" t="s">
        <v>7858</v>
      </c>
      <c r="G329" s="201"/>
      <c r="H329" s="201"/>
      <c r="I329" s="204"/>
      <c r="J329" s="205">
        <f>BK329</f>
        <v>0</v>
      </c>
      <c r="K329" s="201"/>
      <c r="L329" s="206"/>
      <c r="M329" s="207"/>
      <c r="N329" s="208"/>
      <c r="O329" s="208"/>
      <c r="P329" s="209">
        <f>P330+SUM(P331:P342)</f>
        <v>0</v>
      </c>
      <c r="Q329" s="208"/>
      <c r="R329" s="209">
        <f>R330+SUM(R331:R342)</f>
        <v>0</v>
      </c>
      <c r="S329" s="208"/>
      <c r="T329" s="210">
        <f>T330+SUM(T331:T342)</f>
        <v>0</v>
      </c>
      <c r="U329" s="12"/>
      <c r="V329" s="12"/>
      <c r="W329" s="12"/>
      <c r="X329" s="12"/>
      <c r="Y329" s="12"/>
      <c r="Z329" s="12"/>
      <c r="AA329" s="12"/>
      <c r="AB329" s="12"/>
      <c r="AC329" s="12"/>
      <c r="AD329" s="12"/>
      <c r="AE329" s="12"/>
      <c r="AR329" s="211" t="s">
        <v>85</v>
      </c>
      <c r="AT329" s="212" t="s">
        <v>77</v>
      </c>
      <c r="AU329" s="212" t="s">
        <v>78</v>
      </c>
      <c r="AY329" s="211" t="s">
        <v>168</v>
      </c>
      <c r="BK329" s="213">
        <f>BK330+SUM(BK331:BK342)</f>
        <v>0</v>
      </c>
    </row>
    <row r="330" s="2" customFormat="1" ht="33" customHeight="1">
      <c r="A330" s="42"/>
      <c r="B330" s="43"/>
      <c r="C330" s="216" t="s">
        <v>1615</v>
      </c>
      <c r="D330" s="216" t="s">
        <v>170</v>
      </c>
      <c r="E330" s="217" t="s">
        <v>7859</v>
      </c>
      <c r="F330" s="218" t="s">
        <v>7860</v>
      </c>
      <c r="G330" s="219" t="s">
        <v>7332</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2457</v>
      </c>
    </row>
    <row r="331" s="2" customFormat="1">
      <c r="A331" s="42"/>
      <c r="B331" s="43"/>
      <c r="C331" s="44"/>
      <c r="D331" s="229" t="s">
        <v>176</v>
      </c>
      <c r="E331" s="44"/>
      <c r="F331" s="230" t="s">
        <v>7860</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1623</v>
      </c>
      <c r="D332" s="216" t="s">
        <v>170</v>
      </c>
      <c r="E332" s="217" t="s">
        <v>7701</v>
      </c>
      <c r="F332" s="218" t="s">
        <v>7702</v>
      </c>
      <c r="G332" s="219" t="s">
        <v>7332</v>
      </c>
      <c r="H332" s="220">
        <v>1</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2474</v>
      </c>
    </row>
    <row r="333" s="2" customFormat="1">
      <c r="A333" s="42"/>
      <c r="B333" s="43"/>
      <c r="C333" s="44"/>
      <c r="D333" s="229" t="s">
        <v>176</v>
      </c>
      <c r="E333" s="44"/>
      <c r="F333" s="230" t="s">
        <v>7702</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1629</v>
      </c>
      <c r="D334" s="216" t="s">
        <v>170</v>
      </c>
      <c r="E334" s="217" t="s">
        <v>7703</v>
      </c>
      <c r="F334" s="218" t="s">
        <v>7704</v>
      </c>
      <c r="G334" s="219" t="s">
        <v>7332</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2487</v>
      </c>
    </row>
    <row r="335" s="2" customFormat="1">
      <c r="A335" s="42"/>
      <c r="B335" s="43"/>
      <c r="C335" s="44"/>
      <c r="D335" s="229" t="s">
        <v>176</v>
      </c>
      <c r="E335" s="44"/>
      <c r="F335" s="230" t="s">
        <v>7704</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16.5" customHeight="1">
      <c r="A336" s="42"/>
      <c r="B336" s="43"/>
      <c r="C336" s="216" t="s">
        <v>1638</v>
      </c>
      <c r="D336" s="216" t="s">
        <v>170</v>
      </c>
      <c r="E336" s="217" t="s">
        <v>7834</v>
      </c>
      <c r="F336" s="218" t="s">
        <v>7835</v>
      </c>
      <c r="G336" s="219" t="s">
        <v>7332</v>
      </c>
      <c r="H336" s="220">
        <v>1</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2496</v>
      </c>
    </row>
    <row r="337" s="2" customFormat="1">
      <c r="A337" s="42"/>
      <c r="B337" s="43"/>
      <c r="C337" s="44"/>
      <c r="D337" s="229" t="s">
        <v>176</v>
      </c>
      <c r="E337" s="44"/>
      <c r="F337" s="230" t="s">
        <v>7835</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2" customFormat="1" ht="16.5" customHeight="1">
      <c r="A338" s="42"/>
      <c r="B338" s="43"/>
      <c r="C338" s="216" t="s">
        <v>1648</v>
      </c>
      <c r="D338" s="216" t="s">
        <v>170</v>
      </c>
      <c r="E338" s="217" t="s">
        <v>7836</v>
      </c>
      <c r="F338" s="218" t="s">
        <v>7837</v>
      </c>
      <c r="G338" s="219" t="s">
        <v>7332</v>
      </c>
      <c r="H338" s="220">
        <v>2</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121</v>
      </c>
      <c r="AT338" s="227" t="s">
        <v>170</v>
      </c>
      <c r="AU338" s="227" t="s">
        <v>85</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121</v>
      </c>
      <c r="BM338" s="227" t="s">
        <v>2513</v>
      </c>
    </row>
    <row r="339" s="2" customFormat="1">
      <c r="A339" s="42"/>
      <c r="B339" s="43"/>
      <c r="C339" s="44"/>
      <c r="D339" s="229" t="s">
        <v>176</v>
      </c>
      <c r="E339" s="44"/>
      <c r="F339" s="230" t="s">
        <v>7837</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85</v>
      </c>
    </row>
    <row r="340" s="2" customFormat="1" ht="24.15" customHeight="1">
      <c r="A340" s="42"/>
      <c r="B340" s="43"/>
      <c r="C340" s="216" t="s">
        <v>1655</v>
      </c>
      <c r="D340" s="216" t="s">
        <v>170</v>
      </c>
      <c r="E340" s="217" t="s">
        <v>7861</v>
      </c>
      <c r="F340" s="218" t="s">
        <v>7862</v>
      </c>
      <c r="G340" s="219" t="s">
        <v>7332</v>
      </c>
      <c r="H340" s="220">
        <v>3</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85</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2526</v>
      </c>
    </row>
    <row r="341" s="2" customFormat="1">
      <c r="A341" s="42"/>
      <c r="B341" s="43"/>
      <c r="C341" s="44"/>
      <c r="D341" s="229" t="s">
        <v>176</v>
      </c>
      <c r="E341" s="44"/>
      <c r="F341" s="230" t="s">
        <v>7862</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85</v>
      </c>
    </row>
    <row r="342" s="12" customFormat="1" ht="22.8" customHeight="1">
      <c r="A342" s="12"/>
      <c r="B342" s="200"/>
      <c r="C342" s="201"/>
      <c r="D342" s="202" t="s">
        <v>77</v>
      </c>
      <c r="E342" s="214" t="s">
        <v>7620</v>
      </c>
      <c r="F342" s="214" t="s">
        <v>7624</v>
      </c>
      <c r="G342" s="201"/>
      <c r="H342" s="201"/>
      <c r="I342" s="204"/>
      <c r="J342" s="215">
        <f>BK342</f>
        <v>0</v>
      </c>
      <c r="K342" s="201"/>
      <c r="L342" s="206"/>
      <c r="M342" s="207"/>
      <c r="N342" s="208"/>
      <c r="O342" s="208"/>
      <c r="P342" s="209">
        <f>SUM(P343:P352)</f>
        <v>0</v>
      </c>
      <c r="Q342" s="208"/>
      <c r="R342" s="209">
        <f>SUM(R343:R352)</f>
        <v>0</v>
      </c>
      <c r="S342" s="208"/>
      <c r="T342" s="210">
        <f>SUM(T343:T352)</f>
        <v>0</v>
      </c>
      <c r="U342" s="12"/>
      <c r="V342" s="12"/>
      <c r="W342" s="12"/>
      <c r="X342" s="12"/>
      <c r="Y342" s="12"/>
      <c r="Z342" s="12"/>
      <c r="AA342" s="12"/>
      <c r="AB342" s="12"/>
      <c r="AC342" s="12"/>
      <c r="AD342" s="12"/>
      <c r="AE342" s="12"/>
      <c r="AR342" s="211" t="s">
        <v>85</v>
      </c>
      <c r="AT342" s="212" t="s">
        <v>77</v>
      </c>
      <c r="AU342" s="212" t="s">
        <v>85</v>
      </c>
      <c r="AY342" s="211" t="s">
        <v>168</v>
      </c>
      <c r="BK342" s="213">
        <f>SUM(BK343:BK352)</f>
        <v>0</v>
      </c>
    </row>
    <row r="343" s="2" customFormat="1" ht="16.5" customHeight="1">
      <c r="A343" s="42"/>
      <c r="B343" s="43"/>
      <c r="C343" s="216" t="s">
        <v>1661</v>
      </c>
      <c r="D343" s="216" t="s">
        <v>170</v>
      </c>
      <c r="E343" s="217" t="s">
        <v>7863</v>
      </c>
      <c r="F343" s="218" t="s">
        <v>7864</v>
      </c>
      <c r="G343" s="219" t="s">
        <v>7627</v>
      </c>
      <c r="H343" s="220">
        <v>1</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2537</v>
      </c>
    </row>
    <row r="344" s="2" customFormat="1">
      <c r="A344" s="42"/>
      <c r="B344" s="43"/>
      <c r="C344" s="44"/>
      <c r="D344" s="229" t="s">
        <v>176</v>
      </c>
      <c r="E344" s="44"/>
      <c r="F344" s="230" t="s">
        <v>7864</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1669</v>
      </c>
      <c r="D345" s="216" t="s">
        <v>170</v>
      </c>
      <c r="E345" s="217" t="s">
        <v>7843</v>
      </c>
      <c r="F345" s="218" t="s">
        <v>7839</v>
      </c>
      <c r="G345" s="219" t="s">
        <v>7627</v>
      </c>
      <c r="H345" s="220">
        <v>15.4</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2549</v>
      </c>
    </row>
    <row r="346" s="2" customFormat="1">
      <c r="A346" s="42"/>
      <c r="B346" s="43"/>
      <c r="C346" s="44"/>
      <c r="D346" s="229" t="s">
        <v>176</v>
      </c>
      <c r="E346" s="44"/>
      <c r="F346" s="230" t="s">
        <v>7839</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ht="24.15" customHeight="1">
      <c r="A347" s="42"/>
      <c r="B347" s="43"/>
      <c r="C347" s="216" t="s">
        <v>1675</v>
      </c>
      <c r="D347" s="216" t="s">
        <v>170</v>
      </c>
      <c r="E347" s="217" t="s">
        <v>7644</v>
      </c>
      <c r="F347" s="218" t="s">
        <v>7645</v>
      </c>
      <c r="G347" s="219" t="s">
        <v>173</v>
      </c>
      <c r="H347" s="220">
        <v>9.8000000000000007</v>
      </c>
      <c r="I347" s="221"/>
      <c r="J347" s="222">
        <f>ROUND(I347*H347,2)</f>
        <v>0</v>
      </c>
      <c r="K347" s="218" t="s">
        <v>33</v>
      </c>
      <c r="L347" s="48"/>
      <c r="M347" s="223" t="s">
        <v>33</v>
      </c>
      <c r="N347" s="224" t="s">
        <v>49</v>
      </c>
      <c r="O347" s="88"/>
      <c r="P347" s="225">
        <f>O347*H347</f>
        <v>0</v>
      </c>
      <c r="Q347" s="225">
        <v>0</v>
      </c>
      <c r="R347" s="225">
        <f>Q347*H347</f>
        <v>0</v>
      </c>
      <c r="S347" s="225">
        <v>0</v>
      </c>
      <c r="T347" s="226">
        <f>S347*H347</f>
        <v>0</v>
      </c>
      <c r="U347" s="42"/>
      <c r="V347" s="42"/>
      <c r="W347" s="42"/>
      <c r="X347" s="42"/>
      <c r="Y347" s="42"/>
      <c r="Z347" s="42"/>
      <c r="AA347" s="42"/>
      <c r="AB347" s="42"/>
      <c r="AC347" s="42"/>
      <c r="AD347" s="42"/>
      <c r="AE347" s="42"/>
      <c r="AR347" s="227" t="s">
        <v>121</v>
      </c>
      <c r="AT347" s="227" t="s">
        <v>170</v>
      </c>
      <c r="AU347" s="227" t="s">
        <v>87</v>
      </c>
      <c r="AY347" s="20" t="s">
        <v>168</v>
      </c>
      <c r="BE347" s="228">
        <f>IF(N347="základní",J347,0)</f>
        <v>0</v>
      </c>
      <c r="BF347" s="228">
        <f>IF(N347="snížená",J347,0)</f>
        <v>0</v>
      </c>
      <c r="BG347" s="228">
        <f>IF(N347="zákl. přenesená",J347,0)</f>
        <v>0</v>
      </c>
      <c r="BH347" s="228">
        <f>IF(N347="sníž. přenesená",J347,0)</f>
        <v>0</v>
      </c>
      <c r="BI347" s="228">
        <f>IF(N347="nulová",J347,0)</f>
        <v>0</v>
      </c>
      <c r="BJ347" s="20" t="s">
        <v>85</v>
      </c>
      <c r="BK347" s="228">
        <f>ROUND(I347*H347,2)</f>
        <v>0</v>
      </c>
      <c r="BL347" s="20" t="s">
        <v>121</v>
      </c>
      <c r="BM347" s="227" t="s">
        <v>2562</v>
      </c>
    </row>
    <row r="348" s="2" customFormat="1">
      <c r="A348" s="42"/>
      <c r="B348" s="43"/>
      <c r="C348" s="44"/>
      <c r="D348" s="229" t="s">
        <v>176</v>
      </c>
      <c r="E348" s="44"/>
      <c r="F348" s="230" t="s">
        <v>7645</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176</v>
      </c>
      <c r="AU348" s="20" t="s">
        <v>87</v>
      </c>
    </row>
    <row r="349" s="2" customFormat="1" ht="16.5" customHeight="1">
      <c r="A349" s="42"/>
      <c r="B349" s="43"/>
      <c r="C349" s="216" t="s">
        <v>1681</v>
      </c>
      <c r="D349" s="216" t="s">
        <v>170</v>
      </c>
      <c r="E349" s="217" t="s">
        <v>7650</v>
      </c>
      <c r="F349" s="218" t="s">
        <v>7651</v>
      </c>
      <c r="G349" s="219" t="s">
        <v>2411</v>
      </c>
      <c r="H349" s="220">
        <v>30</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2574</v>
      </c>
    </row>
    <row r="350" s="2" customFormat="1">
      <c r="A350" s="42"/>
      <c r="B350" s="43"/>
      <c r="C350" s="44"/>
      <c r="D350" s="229" t="s">
        <v>176</v>
      </c>
      <c r="E350" s="44"/>
      <c r="F350" s="230" t="s">
        <v>7651</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16" t="s">
        <v>1703</v>
      </c>
      <c r="D351" s="216" t="s">
        <v>170</v>
      </c>
      <c r="E351" s="217" t="s">
        <v>7655</v>
      </c>
      <c r="F351" s="218" t="s">
        <v>7656</v>
      </c>
      <c r="G351" s="219" t="s">
        <v>7332</v>
      </c>
      <c r="H351" s="220">
        <v>1</v>
      </c>
      <c r="I351" s="221"/>
      <c r="J351" s="222">
        <f>ROUND(I351*H351,2)</f>
        <v>0</v>
      </c>
      <c r="K351" s="218" t="s">
        <v>33</v>
      </c>
      <c r="L351" s="48"/>
      <c r="M351" s="223" t="s">
        <v>33</v>
      </c>
      <c r="N351" s="224" t="s">
        <v>49</v>
      </c>
      <c r="O351" s="88"/>
      <c r="P351" s="225">
        <f>O351*H351</f>
        <v>0</v>
      </c>
      <c r="Q351" s="225">
        <v>0</v>
      </c>
      <c r="R351" s="225">
        <f>Q351*H351</f>
        <v>0</v>
      </c>
      <c r="S351" s="225">
        <v>0</v>
      </c>
      <c r="T351" s="226">
        <f>S351*H351</f>
        <v>0</v>
      </c>
      <c r="U351" s="42"/>
      <c r="V351" s="42"/>
      <c r="W351" s="42"/>
      <c r="X351" s="42"/>
      <c r="Y351" s="42"/>
      <c r="Z351" s="42"/>
      <c r="AA351" s="42"/>
      <c r="AB351" s="42"/>
      <c r="AC351" s="42"/>
      <c r="AD351" s="42"/>
      <c r="AE351" s="42"/>
      <c r="AR351" s="227" t="s">
        <v>121</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2583</v>
      </c>
    </row>
    <row r="352" s="2" customFormat="1">
      <c r="A352" s="42"/>
      <c r="B352" s="43"/>
      <c r="C352" s="44"/>
      <c r="D352" s="229" t="s">
        <v>176</v>
      </c>
      <c r="E352" s="44"/>
      <c r="F352" s="230" t="s">
        <v>7656</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2" customFormat="1" ht="25.92" customHeight="1">
      <c r="A353" s="12"/>
      <c r="B353" s="200"/>
      <c r="C353" s="201"/>
      <c r="D353" s="202" t="s">
        <v>77</v>
      </c>
      <c r="E353" s="203" t="s">
        <v>7865</v>
      </c>
      <c r="F353" s="203" t="s">
        <v>7742</v>
      </c>
      <c r="G353" s="201"/>
      <c r="H353" s="201"/>
      <c r="I353" s="204"/>
      <c r="J353" s="205">
        <f>BK353</f>
        <v>0</v>
      </c>
      <c r="K353" s="201"/>
      <c r="L353" s="206"/>
      <c r="M353" s="207"/>
      <c r="N353" s="208"/>
      <c r="O353" s="208"/>
      <c r="P353" s="209">
        <f>SUM(P354:P376)</f>
        <v>0</v>
      </c>
      <c r="Q353" s="208"/>
      <c r="R353" s="209">
        <f>SUM(R354:R376)</f>
        <v>0</v>
      </c>
      <c r="S353" s="208"/>
      <c r="T353" s="210">
        <f>SUM(T354:T376)</f>
        <v>0</v>
      </c>
      <c r="U353" s="12"/>
      <c r="V353" s="12"/>
      <c r="W353" s="12"/>
      <c r="X353" s="12"/>
      <c r="Y353" s="12"/>
      <c r="Z353" s="12"/>
      <c r="AA353" s="12"/>
      <c r="AB353" s="12"/>
      <c r="AC353" s="12"/>
      <c r="AD353" s="12"/>
      <c r="AE353" s="12"/>
      <c r="AR353" s="211" t="s">
        <v>85</v>
      </c>
      <c r="AT353" s="212" t="s">
        <v>77</v>
      </c>
      <c r="AU353" s="212" t="s">
        <v>78</v>
      </c>
      <c r="AY353" s="211" t="s">
        <v>168</v>
      </c>
      <c r="BK353" s="213">
        <f>SUM(BK354:BK376)</f>
        <v>0</v>
      </c>
    </row>
    <row r="354" s="2" customFormat="1" ht="16.5" customHeight="1">
      <c r="A354" s="42"/>
      <c r="B354" s="43"/>
      <c r="C354" s="216" t="s">
        <v>1712</v>
      </c>
      <c r="D354" s="216" t="s">
        <v>170</v>
      </c>
      <c r="E354" s="217" t="s">
        <v>7866</v>
      </c>
      <c r="F354" s="218" t="s">
        <v>7744</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2598</v>
      </c>
    </row>
    <row r="355" s="2" customFormat="1">
      <c r="A355" s="42"/>
      <c r="B355" s="43"/>
      <c r="C355" s="44"/>
      <c r="D355" s="229" t="s">
        <v>176</v>
      </c>
      <c r="E355" s="44"/>
      <c r="F355" s="230" t="s">
        <v>7744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1718</v>
      </c>
      <c r="D356" s="216" t="s">
        <v>170</v>
      </c>
      <c r="E356" s="217" t="s">
        <v>7867</v>
      </c>
      <c r="F356" s="218" t="s">
        <v>7746</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2614</v>
      </c>
    </row>
    <row r="357" s="2" customFormat="1">
      <c r="A357" s="42"/>
      <c r="B357" s="43"/>
      <c r="C357" s="44"/>
      <c r="D357" s="229" t="s">
        <v>176</v>
      </c>
      <c r="E357" s="44"/>
      <c r="F357" s="230" t="s">
        <v>7746</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1725</v>
      </c>
      <c r="D358" s="216" t="s">
        <v>170</v>
      </c>
      <c r="E358" s="217" t="s">
        <v>7868</v>
      </c>
      <c r="F358" s="218" t="s">
        <v>7748</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2627</v>
      </c>
    </row>
    <row r="359" s="2" customFormat="1">
      <c r="A359" s="42"/>
      <c r="B359" s="43"/>
      <c r="C359" s="44"/>
      <c r="D359" s="229" t="s">
        <v>176</v>
      </c>
      <c r="E359" s="44"/>
      <c r="F359" s="230" t="s">
        <v>7748</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1732</v>
      </c>
      <c r="D360" s="216" t="s">
        <v>170</v>
      </c>
      <c r="E360" s="217" t="s">
        <v>7869</v>
      </c>
      <c r="F360" s="218" t="s">
        <v>7750</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2640</v>
      </c>
    </row>
    <row r="361" s="2" customFormat="1">
      <c r="A361" s="42"/>
      <c r="B361" s="43"/>
      <c r="C361" s="44"/>
      <c r="D361" s="229" t="s">
        <v>176</v>
      </c>
      <c r="E361" s="44"/>
      <c r="F361" s="230" t="s">
        <v>7750</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1738</v>
      </c>
      <c r="D362" s="216" t="s">
        <v>170</v>
      </c>
      <c r="E362" s="217" t="s">
        <v>7751</v>
      </c>
      <c r="F362" s="218" t="s">
        <v>7752</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2650</v>
      </c>
    </row>
    <row r="363" s="2" customFormat="1">
      <c r="A363" s="42"/>
      <c r="B363" s="43"/>
      <c r="C363" s="44"/>
      <c r="D363" s="229" t="s">
        <v>176</v>
      </c>
      <c r="E363" s="44"/>
      <c r="F363" s="230" t="s">
        <v>7752</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1744</v>
      </c>
      <c r="D364" s="216" t="s">
        <v>170</v>
      </c>
      <c r="E364" s="217" t="s">
        <v>7870</v>
      </c>
      <c r="F364" s="218" t="s">
        <v>7754</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2664</v>
      </c>
    </row>
    <row r="365" s="2" customFormat="1">
      <c r="A365" s="42"/>
      <c r="B365" s="43"/>
      <c r="C365" s="44"/>
      <c r="D365" s="229" t="s">
        <v>176</v>
      </c>
      <c r="E365" s="44"/>
      <c r="F365" s="230" t="s">
        <v>7754</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1751</v>
      </c>
      <c r="D366" s="216" t="s">
        <v>170</v>
      </c>
      <c r="E366" s="217" t="s">
        <v>7871</v>
      </c>
      <c r="F366" s="218" t="s">
        <v>7756</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2681</v>
      </c>
    </row>
    <row r="367" s="2" customFormat="1">
      <c r="A367" s="42"/>
      <c r="B367" s="43"/>
      <c r="C367" s="44"/>
      <c r="D367" s="229" t="s">
        <v>176</v>
      </c>
      <c r="E367" s="44"/>
      <c r="F367" s="230" t="s">
        <v>7756</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ht="16.5" customHeight="1">
      <c r="A368" s="42"/>
      <c r="B368" s="43"/>
      <c r="C368" s="216" t="s">
        <v>1758</v>
      </c>
      <c r="D368" s="216" t="s">
        <v>170</v>
      </c>
      <c r="E368" s="217" t="s">
        <v>7872</v>
      </c>
      <c r="F368" s="218" t="s">
        <v>7758</v>
      </c>
      <c r="G368" s="219" t="s">
        <v>1053</v>
      </c>
      <c r="H368" s="220">
        <v>1</v>
      </c>
      <c r="I368" s="221"/>
      <c r="J368" s="222">
        <f>ROUND(I368*H368,2)</f>
        <v>0</v>
      </c>
      <c r="K368" s="218" t="s">
        <v>33</v>
      </c>
      <c r="L368" s="48"/>
      <c r="M368" s="223" t="s">
        <v>33</v>
      </c>
      <c r="N368" s="224" t="s">
        <v>49</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121</v>
      </c>
      <c r="AT368" s="227" t="s">
        <v>170</v>
      </c>
      <c r="AU368" s="227" t="s">
        <v>85</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121</v>
      </c>
      <c r="BM368" s="227" t="s">
        <v>2689</v>
      </c>
    </row>
    <row r="369" s="2" customFormat="1">
      <c r="A369" s="42"/>
      <c r="B369" s="43"/>
      <c r="C369" s="44"/>
      <c r="D369" s="229" t="s">
        <v>176</v>
      </c>
      <c r="E369" s="44"/>
      <c r="F369" s="230" t="s">
        <v>7758</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85</v>
      </c>
    </row>
    <row r="370" s="2" customFormat="1" ht="16.5" customHeight="1">
      <c r="A370" s="42"/>
      <c r="B370" s="43"/>
      <c r="C370" s="216" t="s">
        <v>21</v>
      </c>
      <c r="D370" s="216" t="s">
        <v>170</v>
      </c>
      <c r="E370" s="217" t="s">
        <v>7873</v>
      </c>
      <c r="F370" s="218" t="s">
        <v>7760</v>
      </c>
      <c r="G370" s="219" t="s">
        <v>1053</v>
      </c>
      <c r="H370" s="220">
        <v>1</v>
      </c>
      <c r="I370" s="221"/>
      <c r="J370" s="222">
        <f>ROUND(I370*H370,2)</f>
        <v>0</v>
      </c>
      <c r="K370" s="218" t="s">
        <v>33</v>
      </c>
      <c r="L370" s="48"/>
      <c r="M370" s="223" t="s">
        <v>33</v>
      </c>
      <c r="N370" s="224" t="s">
        <v>49</v>
      </c>
      <c r="O370" s="88"/>
      <c r="P370" s="225">
        <f>O370*H370</f>
        <v>0</v>
      </c>
      <c r="Q370" s="225">
        <v>0</v>
      </c>
      <c r="R370" s="225">
        <f>Q370*H370</f>
        <v>0</v>
      </c>
      <c r="S370" s="225">
        <v>0</v>
      </c>
      <c r="T370" s="226">
        <f>S370*H370</f>
        <v>0</v>
      </c>
      <c r="U370" s="42"/>
      <c r="V370" s="42"/>
      <c r="W370" s="42"/>
      <c r="X370" s="42"/>
      <c r="Y370" s="42"/>
      <c r="Z370" s="42"/>
      <c r="AA370" s="42"/>
      <c r="AB370" s="42"/>
      <c r="AC370" s="42"/>
      <c r="AD370" s="42"/>
      <c r="AE370" s="42"/>
      <c r="AR370" s="227" t="s">
        <v>121</v>
      </c>
      <c r="AT370" s="227" t="s">
        <v>170</v>
      </c>
      <c r="AU370" s="227" t="s">
        <v>85</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2702</v>
      </c>
    </row>
    <row r="371" s="2" customFormat="1">
      <c r="A371" s="42"/>
      <c r="B371" s="43"/>
      <c r="C371" s="44"/>
      <c r="D371" s="229" t="s">
        <v>176</v>
      </c>
      <c r="E371" s="44"/>
      <c r="F371" s="230" t="s">
        <v>7760</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85</v>
      </c>
    </row>
    <row r="372" s="2" customFormat="1" ht="16.5" customHeight="1">
      <c r="A372" s="42"/>
      <c r="B372" s="43"/>
      <c r="C372" s="216" t="s">
        <v>1769</v>
      </c>
      <c r="D372" s="216" t="s">
        <v>170</v>
      </c>
      <c r="E372" s="217" t="s">
        <v>7761</v>
      </c>
      <c r="F372" s="218" t="s">
        <v>7762</v>
      </c>
      <c r="G372" s="219" t="s">
        <v>1053</v>
      </c>
      <c r="H372" s="220">
        <v>1</v>
      </c>
      <c r="I372" s="221"/>
      <c r="J372" s="222">
        <f>ROUND(I372*H372,2)</f>
        <v>0</v>
      </c>
      <c r="K372" s="218" t="s">
        <v>33</v>
      </c>
      <c r="L372" s="48"/>
      <c r="M372" s="223" t="s">
        <v>33</v>
      </c>
      <c r="N372" s="224" t="s">
        <v>49</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121</v>
      </c>
      <c r="AT372" s="227" t="s">
        <v>170</v>
      </c>
      <c r="AU372" s="227" t="s">
        <v>85</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2717</v>
      </c>
    </row>
    <row r="373" s="2" customFormat="1">
      <c r="A373" s="42"/>
      <c r="B373" s="43"/>
      <c r="C373" s="44"/>
      <c r="D373" s="229" t="s">
        <v>176</v>
      </c>
      <c r="E373" s="44"/>
      <c r="F373" s="230" t="s">
        <v>7762</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85</v>
      </c>
    </row>
    <row r="374" s="2" customFormat="1">
      <c r="A374" s="42"/>
      <c r="B374" s="43"/>
      <c r="C374" s="44"/>
      <c r="D374" s="229" t="s">
        <v>549</v>
      </c>
      <c r="E374" s="44"/>
      <c r="F374" s="257" t="s">
        <v>7763</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549</v>
      </c>
      <c r="AU374" s="20" t="s">
        <v>85</v>
      </c>
    </row>
    <row r="375" s="2" customFormat="1" ht="16.5" customHeight="1">
      <c r="A375" s="42"/>
      <c r="B375" s="43"/>
      <c r="C375" s="216" t="s">
        <v>1775</v>
      </c>
      <c r="D375" s="216" t="s">
        <v>170</v>
      </c>
      <c r="E375" s="217" t="s">
        <v>7874</v>
      </c>
      <c r="F375" s="218" t="s">
        <v>7765</v>
      </c>
      <c r="G375" s="219" t="s">
        <v>1053</v>
      </c>
      <c r="H375" s="220">
        <v>1</v>
      </c>
      <c r="I375" s="221"/>
      <c r="J375" s="222">
        <f>ROUND(I375*H375,2)</f>
        <v>0</v>
      </c>
      <c r="K375" s="218" t="s">
        <v>33</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85</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2762</v>
      </c>
    </row>
    <row r="376" s="2" customFormat="1">
      <c r="A376" s="42"/>
      <c r="B376" s="43"/>
      <c r="C376" s="44"/>
      <c r="D376" s="229" t="s">
        <v>176</v>
      </c>
      <c r="E376" s="44"/>
      <c r="F376" s="230" t="s">
        <v>7765</v>
      </c>
      <c r="G376" s="44"/>
      <c r="H376" s="44"/>
      <c r="I376" s="231"/>
      <c r="J376" s="44"/>
      <c r="K376" s="44"/>
      <c r="L376" s="48"/>
      <c r="M376" s="258"/>
      <c r="N376" s="259"/>
      <c r="O376" s="260"/>
      <c r="P376" s="260"/>
      <c r="Q376" s="260"/>
      <c r="R376" s="260"/>
      <c r="S376" s="260"/>
      <c r="T376" s="261"/>
      <c r="U376" s="42"/>
      <c r="V376" s="42"/>
      <c r="W376" s="42"/>
      <c r="X376" s="42"/>
      <c r="Y376" s="42"/>
      <c r="Z376" s="42"/>
      <c r="AA376" s="42"/>
      <c r="AB376" s="42"/>
      <c r="AC376" s="42"/>
      <c r="AD376" s="42"/>
      <c r="AE376" s="42"/>
      <c r="AT376" s="20" t="s">
        <v>176</v>
      </c>
      <c r="AU376" s="20" t="s">
        <v>85</v>
      </c>
    </row>
    <row r="377" s="2" customFormat="1" ht="6.96" customHeight="1">
      <c r="A377" s="42"/>
      <c r="B377" s="63"/>
      <c r="C377" s="64"/>
      <c r="D377" s="64"/>
      <c r="E377" s="64"/>
      <c r="F377" s="64"/>
      <c r="G377" s="64"/>
      <c r="H377" s="64"/>
      <c r="I377" s="64"/>
      <c r="J377" s="64"/>
      <c r="K377" s="64"/>
      <c r="L377" s="48"/>
      <c r="M377" s="42"/>
      <c r="O377" s="42"/>
      <c r="P377" s="42"/>
      <c r="Q377" s="42"/>
      <c r="R377" s="42"/>
      <c r="S377" s="42"/>
      <c r="T377" s="42"/>
      <c r="U377" s="42"/>
      <c r="V377" s="42"/>
      <c r="W377" s="42"/>
      <c r="X377" s="42"/>
      <c r="Y377" s="42"/>
      <c r="Z377" s="42"/>
      <c r="AA377" s="42"/>
      <c r="AB377" s="42"/>
      <c r="AC377" s="42"/>
      <c r="AD377" s="42"/>
      <c r="AE377" s="42"/>
    </row>
  </sheetData>
  <sheetProtection sheet="1" autoFilter="0" formatColumns="0" formatRows="0" objects="1" scenarios="1" spinCount="100000" saltValue="+YcTnEWZw4UZsb42MYNcnx5YpAbS/JxfmuSLM92NmzGPC4EZt0sk0yqjL2Ff3w836FSV45gP6QcXpcHHHBfWZg==" hashValue="xk59IKKItt87SqjFgBRlFyYQ79Tvn+EXhG/AqU/VjW56pXGjU2Cpbm5+X4JrxXwk1cRW/tXZXAE44ZjXaOTzkg==" algorithmName="SHA-512" password="CC35"/>
  <autoFilter ref="C102:K376"/>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7875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ROUND((SUM(BE92:BE699)),  2)</f>
        <v>0</v>
      </c>
      <c r="G35" s="42"/>
      <c r="H35" s="42"/>
      <c r="I35" s="161">
        <v>0.20999999999999999</v>
      </c>
      <c r="J35" s="160">
        <f>ROUND(((SUM(BE92:BE699))*I35),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ROUND((SUM(BF92:BF699)),  2)</f>
        <v>0</v>
      </c>
      <c r="G36" s="42"/>
      <c r="H36" s="42"/>
      <c r="I36" s="161">
        <v>0.14999999999999999</v>
      </c>
      <c r="J36" s="160">
        <f>ROUND(((SUM(BF92:BF699))*I36),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ROUND((SUM(BG92:BG699)),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ROUND((SUM(BH92:BH699)),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ROUND((SUM(BI92:BI699)),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1.8 - Zařízení zdravotně technických instalací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594</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598</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599</v>
      </c>
      <c r="E66" s="186"/>
      <c r="F66" s="186"/>
      <c r="G66" s="186"/>
      <c r="H66" s="186"/>
      <c r="I66" s="186"/>
      <c r="J66" s="187">
        <f>J227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7876</v>
      </c>
      <c r="E67" s="186"/>
      <c r="F67" s="186"/>
      <c r="G67" s="186"/>
      <c r="H67" s="186"/>
      <c r="I67" s="186"/>
      <c r="J67" s="187">
        <f>J540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600</v>
      </c>
      <c r="E68" s="186"/>
      <c r="F68" s="186"/>
      <c r="G68" s="186"/>
      <c r="H68" s="186"/>
      <c r="I68" s="186"/>
      <c r="J68" s="187">
        <f>J550</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7877</v>
      </c>
      <c r="E69" s="186"/>
      <c r="F69" s="186"/>
      <c r="G69" s="186"/>
      <c r="H69" s="186"/>
      <c r="I69" s="186"/>
      <c r="J69" s="187">
        <f>J656</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612</v>
      </c>
      <c r="E70" s="181"/>
      <c r="F70" s="181"/>
      <c r="G70" s="181"/>
      <c r="H70" s="181"/>
      <c r="I70" s="181"/>
      <c r="J70" s="182">
        <f>J684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153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Zámecké konírny - Community Hub</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143</v>
      </c>
      <c r="D81" s="25"/>
      <c r="E81" s="25"/>
      <c r="F81" s="25"/>
      <c r="G81" s="25"/>
      <c r="H81" s="25"/>
      <c r="I81" s="25"/>
      <c r="J81" s="25"/>
      <c r="K81" s="25"/>
      <c r="L81" s="23"/>
    </row>
    <row r="82" s="2" customFormat="1" ht="16.5" customHeight="1">
      <c r="A82" s="42"/>
      <c r="B82" s="43"/>
      <c r="C82" s="44"/>
      <c r="D82" s="44"/>
      <c r="E82" s="173" t="s">
        <v>586</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587</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1.8 - Zařízení zdravotně technických instalací</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Park B.Němcové, Karviná Fryštát</v>
      </c>
      <c r="G86" s="44"/>
      <c r="H86" s="44"/>
      <c r="I86" s="35" t="s">
        <v>24</v>
      </c>
      <c r="J86" s="76" t="str">
        <f>IF(J14="","",J14)</f>
        <v>17. 9. 2023</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25.65" customHeight="1">
      <c r="A88" s="42"/>
      <c r="B88" s="43"/>
      <c r="C88" s="35" t="s">
        <v>28</v>
      </c>
      <c r="D88" s="44"/>
      <c r="E88" s="44"/>
      <c r="F88" s="30" t="str">
        <f>E17</f>
        <v>Statutární město Karviná</v>
      </c>
      <c r="G88" s="44"/>
      <c r="H88" s="44"/>
      <c r="I88" s="35" t="s">
        <v>36</v>
      </c>
      <c r="J88" s="40" t="str">
        <f>E23</f>
        <v>Amun Pro s.r.o., Třanovice</v>
      </c>
      <c r="K88" s="44"/>
      <c r="L88" s="148"/>
      <c r="S88" s="42"/>
      <c r="T88" s="42"/>
      <c r="U88" s="42"/>
      <c r="V88" s="42"/>
      <c r="W88" s="42"/>
      <c r="X88" s="42"/>
      <c r="Y88" s="42"/>
      <c r="Z88" s="42"/>
      <c r="AA88" s="42"/>
      <c r="AB88" s="42"/>
      <c r="AC88" s="42"/>
      <c r="AD88" s="42"/>
      <c r="AE88" s="42"/>
    </row>
    <row r="89" s="2" customFormat="1" ht="15.15" customHeight="1">
      <c r="A89" s="42"/>
      <c r="B89" s="43"/>
      <c r="C89" s="35" t="s">
        <v>34</v>
      </c>
      <c r="D89" s="44"/>
      <c r="E89" s="44"/>
      <c r="F89" s="30" t="str">
        <f>IF(E20="","",E20)</f>
        <v>Vyplň údaj</v>
      </c>
      <c r="G89" s="44"/>
      <c r="H89" s="44"/>
      <c r="I89" s="35" t="s">
        <v>40</v>
      </c>
      <c r="J89" s="40" t="str">
        <f>E26</f>
        <v xml:space="preserve"> </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154</v>
      </c>
      <c r="D91" s="192" t="s">
        <v>63</v>
      </c>
      <c r="E91" s="192" t="s">
        <v>59</v>
      </c>
      <c r="F91" s="192" t="s">
        <v>60</v>
      </c>
      <c r="G91" s="192" t="s">
        <v>155</v>
      </c>
      <c r="H91" s="192" t="s">
        <v>156</v>
      </c>
      <c r="I91" s="192" t="s">
        <v>157</v>
      </c>
      <c r="J91" s="192" t="s">
        <v>147</v>
      </c>
      <c r="K91" s="193" t="s">
        <v>158</v>
      </c>
      <c r="L91" s="194"/>
      <c r="M91" s="96" t="s">
        <v>33</v>
      </c>
      <c r="N91" s="97" t="s">
        <v>48</v>
      </c>
      <c r="O91" s="97" t="s">
        <v>159</v>
      </c>
      <c r="P91" s="97" t="s">
        <v>160</v>
      </c>
      <c r="Q91" s="97" t="s">
        <v>161</v>
      </c>
      <c r="R91" s="97" t="s">
        <v>162</v>
      </c>
      <c r="S91" s="97" t="s">
        <v>163</v>
      </c>
      <c r="T91" s="98" t="s">
        <v>164</v>
      </c>
      <c r="U91" s="189"/>
      <c r="V91" s="189"/>
      <c r="W91" s="189"/>
      <c r="X91" s="189"/>
      <c r="Y91" s="189"/>
      <c r="Z91" s="189"/>
      <c r="AA91" s="189"/>
      <c r="AB91" s="189"/>
      <c r="AC91" s="189"/>
      <c r="AD91" s="189"/>
      <c r="AE91" s="189"/>
    </row>
    <row r="92" s="2" customFormat="1" ht="22.8" customHeight="1">
      <c r="A92" s="42"/>
      <c r="B92" s="43"/>
      <c r="C92" s="103" t="s">
        <v>165</v>
      </c>
      <c r="D92" s="44"/>
      <c r="E92" s="44"/>
      <c r="F92" s="44"/>
      <c r="G92" s="44"/>
      <c r="H92" s="44"/>
      <c r="I92" s="44"/>
      <c r="J92" s="195">
        <f>BK92</f>
        <v>0</v>
      </c>
      <c r="K92" s="44"/>
      <c r="L92" s="48"/>
      <c r="M92" s="99"/>
      <c r="N92" s="196"/>
      <c r="O92" s="100"/>
      <c r="P92" s="197">
        <f>P93+P684</f>
        <v>0</v>
      </c>
      <c r="Q92" s="100"/>
      <c r="R92" s="197">
        <f>R93+R684</f>
        <v>3.0938289999999999</v>
      </c>
      <c r="S92" s="100"/>
      <c r="T92" s="198">
        <f>T93+T684</f>
        <v>0</v>
      </c>
      <c r="U92" s="42"/>
      <c r="V92" s="42"/>
      <c r="W92" s="42"/>
      <c r="X92" s="42"/>
      <c r="Y92" s="42"/>
      <c r="Z92" s="42"/>
      <c r="AA92" s="42"/>
      <c r="AB92" s="42"/>
      <c r="AC92" s="42"/>
      <c r="AD92" s="42"/>
      <c r="AE92" s="42"/>
      <c r="AT92" s="20" t="s">
        <v>77</v>
      </c>
      <c r="AU92" s="20" t="s">
        <v>148</v>
      </c>
      <c r="BK92" s="199">
        <f>BK93+BK684</f>
        <v>0</v>
      </c>
    </row>
    <row r="93" s="12" customFormat="1" ht="25.92" customHeight="1">
      <c r="A93" s="12"/>
      <c r="B93" s="200"/>
      <c r="C93" s="201"/>
      <c r="D93" s="202" t="s">
        <v>77</v>
      </c>
      <c r="E93" s="203" t="s">
        <v>2374</v>
      </c>
      <c r="F93" s="203" t="s">
        <v>2375</v>
      </c>
      <c r="G93" s="201"/>
      <c r="H93" s="201"/>
      <c r="I93" s="204"/>
      <c r="J93" s="205">
        <f>BK93</f>
        <v>0</v>
      </c>
      <c r="K93" s="201"/>
      <c r="L93" s="206"/>
      <c r="M93" s="207"/>
      <c r="N93" s="208"/>
      <c r="O93" s="208"/>
      <c r="P93" s="209">
        <f>P94+P227+P540+P550+P656</f>
        <v>0</v>
      </c>
      <c r="Q93" s="208"/>
      <c r="R93" s="209">
        <f>R94+R227+R540+R550+R656</f>
        <v>3.0938289999999999</v>
      </c>
      <c r="S93" s="208"/>
      <c r="T93" s="210">
        <f>T94+T227+T540+T550+T656</f>
        <v>0</v>
      </c>
      <c r="U93" s="12"/>
      <c r="V93" s="12"/>
      <c r="W93" s="12"/>
      <c r="X93" s="12"/>
      <c r="Y93" s="12"/>
      <c r="Z93" s="12"/>
      <c r="AA93" s="12"/>
      <c r="AB93" s="12"/>
      <c r="AC93" s="12"/>
      <c r="AD93" s="12"/>
      <c r="AE93" s="12"/>
      <c r="AR93" s="211" t="s">
        <v>87</v>
      </c>
      <c r="AT93" s="212" t="s">
        <v>77</v>
      </c>
      <c r="AU93" s="212" t="s">
        <v>78</v>
      </c>
      <c r="AY93" s="211" t="s">
        <v>168</v>
      </c>
      <c r="BK93" s="213">
        <f>BK94+BK227+BK540+BK550+BK656</f>
        <v>0</v>
      </c>
    </row>
    <row r="94" s="12" customFormat="1" ht="22.8" customHeight="1">
      <c r="A94" s="12"/>
      <c r="B94" s="200"/>
      <c r="C94" s="201"/>
      <c r="D94" s="202" t="s">
        <v>77</v>
      </c>
      <c r="E94" s="214" t="s">
        <v>2589</v>
      </c>
      <c r="F94" s="214" t="s">
        <v>2590</v>
      </c>
      <c r="G94" s="201"/>
      <c r="H94" s="201"/>
      <c r="I94" s="204"/>
      <c r="J94" s="215">
        <f>BK94</f>
        <v>0</v>
      </c>
      <c r="K94" s="201"/>
      <c r="L94" s="206"/>
      <c r="M94" s="207"/>
      <c r="N94" s="208"/>
      <c r="O94" s="208"/>
      <c r="P94" s="209">
        <f>SUM(P95:P226)</f>
        <v>0</v>
      </c>
      <c r="Q94" s="208"/>
      <c r="R94" s="209">
        <f>SUM(R95:R226)</f>
        <v>0.42284499999999997</v>
      </c>
      <c r="S94" s="208"/>
      <c r="T94" s="210">
        <f>SUM(T95:T226)</f>
        <v>0</v>
      </c>
      <c r="U94" s="12"/>
      <c r="V94" s="12"/>
      <c r="W94" s="12"/>
      <c r="X94" s="12"/>
      <c r="Y94" s="12"/>
      <c r="Z94" s="12"/>
      <c r="AA94" s="12"/>
      <c r="AB94" s="12"/>
      <c r="AC94" s="12"/>
      <c r="AD94" s="12"/>
      <c r="AE94" s="12"/>
      <c r="AR94" s="211" t="s">
        <v>87</v>
      </c>
      <c r="AT94" s="212" t="s">
        <v>77</v>
      </c>
      <c r="AU94" s="212" t="s">
        <v>85</v>
      </c>
      <c r="AY94" s="211" t="s">
        <v>168</v>
      </c>
      <c r="BK94" s="213">
        <f>SUM(BK95:BK226)</f>
        <v>0</v>
      </c>
    </row>
    <row r="95" s="2" customFormat="1" ht="16.5" customHeight="1">
      <c r="A95" s="42"/>
      <c r="B95" s="43"/>
      <c r="C95" s="216" t="s">
        <v>85</v>
      </c>
      <c r="D95" s="216" t="s">
        <v>170</v>
      </c>
      <c r="E95" s="217" t="s">
        <v>7878</v>
      </c>
      <c r="F95" s="218" t="s">
        <v>7879</v>
      </c>
      <c r="G95" s="219" t="s">
        <v>741</v>
      </c>
      <c r="H95" s="220">
        <v>10</v>
      </c>
      <c r="I95" s="221"/>
      <c r="J95" s="222">
        <f>ROUND(I95*H95,2)</f>
        <v>0</v>
      </c>
      <c r="K95" s="218" t="s">
        <v>174</v>
      </c>
      <c r="L95" s="48"/>
      <c r="M95" s="223" t="s">
        <v>33</v>
      </c>
      <c r="N95" s="224" t="s">
        <v>49</v>
      </c>
      <c r="O95" s="88"/>
      <c r="P95" s="225">
        <f>O95*H95</f>
        <v>0</v>
      </c>
      <c r="Q95" s="225">
        <v>0.00142</v>
      </c>
      <c r="R95" s="225">
        <f>Q95*H95</f>
        <v>0.014200000000000001</v>
      </c>
      <c r="S95" s="225">
        <v>0</v>
      </c>
      <c r="T95" s="226">
        <f>S95*H95</f>
        <v>0</v>
      </c>
      <c r="U95" s="42"/>
      <c r="V95" s="42"/>
      <c r="W95" s="42"/>
      <c r="X95" s="42"/>
      <c r="Y95" s="42"/>
      <c r="Z95" s="42"/>
      <c r="AA95" s="42"/>
      <c r="AB95" s="42"/>
      <c r="AC95" s="42"/>
      <c r="AD95" s="42"/>
      <c r="AE95" s="42"/>
      <c r="AR95" s="227" t="s">
        <v>266</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266</v>
      </c>
      <c r="BM95" s="227" t="s">
        <v>7880</v>
      </c>
    </row>
    <row r="96" s="2" customFormat="1">
      <c r="A96" s="42"/>
      <c r="B96" s="43"/>
      <c r="C96" s="44"/>
      <c r="D96" s="229" t="s">
        <v>176</v>
      </c>
      <c r="E96" s="44"/>
      <c r="F96" s="230" t="s">
        <v>7881</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7882</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14" customFormat="1">
      <c r="A98" s="14"/>
      <c r="B98" s="246"/>
      <c r="C98" s="247"/>
      <c r="D98" s="229" t="s">
        <v>180</v>
      </c>
      <c r="E98" s="248" t="s">
        <v>33</v>
      </c>
      <c r="F98" s="249" t="s">
        <v>230</v>
      </c>
      <c r="G98" s="247"/>
      <c r="H98" s="250">
        <v>10</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5" customFormat="1">
      <c r="A99" s="15"/>
      <c r="B99" s="263"/>
      <c r="C99" s="264"/>
      <c r="D99" s="229" t="s">
        <v>180</v>
      </c>
      <c r="E99" s="265" t="s">
        <v>33</v>
      </c>
      <c r="F99" s="266" t="s">
        <v>626</v>
      </c>
      <c r="G99" s="264"/>
      <c r="H99" s="267">
        <v>10</v>
      </c>
      <c r="I99" s="268"/>
      <c r="J99" s="264"/>
      <c r="K99" s="264"/>
      <c r="L99" s="269"/>
      <c r="M99" s="270"/>
      <c r="N99" s="271"/>
      <c r="O99" s="271"/>
      <c r="P99" s="271"/>
      <c r="Q99" s="271"/>
      <c r="R99" s="271"/>
      <c r="S99" s="271"/>
      <c r="T99" s="272"/>
      <c r="U99" s="15"/>
      <c r="V99" s="15"/>
      <c r="W99" s="15"/>
      <c r="X99" s="15"/>
      <c r="Y99" s="15"/>
      <c r="Z99" s="15"/>
      <c r="AA99" s="15"/>
      <c r="AB99" s="15"/>
      <c r="AC99" s="15"/>
      <c r="AD99" s="15"/>
      <c r="AE99" s="15"/>
      <c r="AT99" s="273" t="s">
        <v>180</v>
      </c>
      <c r="AU99" s="273" t="s">
        <v>87</v>
      </c>
      <c r="AV99" s="15" t="s">
        <v>121</v>
      </c>
      <c r="AW99" s="15" t="s">
        <v>39</v>
      </c>
      <c r="AX99" s="15" t="s">
        <v>85</v>
      </c>
      <c r="AY99" s="273" t="s">
        <v>168</v>
      </c>
    </row>
    <row r="100" s="2" customFormat="1" ht="16.5" customHeight="1">
      <c r="A100" s="42"/>
      <c r="B100" s="43"/>
      <c r="C100" s="216" t="s">
        <v>87</v>
      </c>
      <c r="D100" s="216" t="s">
        <v>170</v>
      </c>
      <c r="E100" s="217" t="s">
        <v>7883</v>
      </c>
      <c r="F100" s="218" t="s">
        <v>7884</v>
      </c>
      <c r="G100" s="219" t="s">
        <v>741</v>
      </c>
      <c r="H100" s="220">
        <v>42.5</v>
      </c>
      <c r="I100" s="221"/>
      <c r="J100" s="222">
        <f>ROUND(I100*H100,2)</f>
        <v>0</v>
      </c>
      <c r="K100" s="218" t="s">
        <v>174</v>
      </c>
      <c r="L100" s="48"/>
      <c r="M100" s="223" t="s">
        <v>33</v>
      </c>
      <c r="N100" s="224" t="s">
        <v>49</v>
      </c>
      <c r="O100" s="88"/>
      <c r="P100" s="225">
        <f>O100*H100</f>
        <v>0</v>
      </c>
      <c r="Q100" s="225">
        <v>0.00197</v>
      </c>
      <c r="R100" s="225">
        <f>Q100*H100</f>
        <v>0.083724999999999994</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7885</v>
      </c>
    </row>
    <row r="101" s="2" customFormat="1">
      <c r="A101" s="42"/>
      <c r="B101" s="43"/>
      <c r="C101" s="44"/>
      <c r="D101" s="229" t="s">
        <v>176</v>
      </c>
      <c r="E101" s="44"/>
      <c r="F101" s="230" t="s">
        <v>7886</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7887</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14" customFormat="1">
      <c r="A103" s="14"/>
      <c r="B103" s="246"/>
      <c r="C103" s="247"/>
      <c r="D103" s="229" t="s">
        <v>180</v>
      </c>
      <c r="E103" s="248" t="s">
        <v>33</v>
      </c>
      <c r="F103" s="249" t="s">
        <v>7888</v>
      </c>
      <c r="G103" s="247"/>
      <c r="H103" s="250">
        <v>26.5</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266</v>
      </c>
      <c r="G104" s="247"/>
      <c r="H104" s="250">
        <v>16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42.5</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16" t="s">
        <v>118</v>
      </c>
      <c r="D106" s="216" t="s">
        <v>170</v>
      </c>
      <c r="E106" s="217" t="s">
        <v>7889</v>
      </c>
      <c r="F106" s="218" t="s">
        <v>7890</v>
      </c>
      <c r="G106" s="219" t="s">
        <v>741</v>
      </c>
      <c r="H106" s="220">
        <v>29</v>
      </c>
      <c r="I106" s="221"/>
      <c r="J106" s="222">
        <f>ROUND(I106*H106,2)</f>
        <v>0</v>
      </c>
      <c r="K106" s="218" t="s">
        <v>174</v>
      </c>
      <c r="L106" s="48"/>
      <c r="M106" s="223" t="s">
        <v>33</v>
      </c>
      <c r="N106" s="224" t="s">
        <v>49</v>
      </c>
      <c r="O106" s="88"/>
      <c r="P106" s="225">
        <f>O106*H106</f>
        <v>0</v>
      </c>
      <c r="Q106" s="225">
        <v>0.0030400000000000002</v>
      </c>
      <c r="R106" s="225">
        <f>Q106*H106</f>
        <v>0.088160000000000002</v>
      </c>
      <c r="S106" s="225">
        <v>0</v>
      </c>
      <c r="T106" s="226">
        <f>S106*H106</f>
        <v>0</v>
      </c>
      <c r="U106" s="42"/>
      <c r="V106" s="42"/>
      <c r="W106" s="42"/>
      <c r="X106" s="42"/>
      <c r="Y106" s="42"/>
      <c r="Z106" s="42"/>
      <c r="AA106" s="42"/>
      <c r="AB106" s="42"/>
      <c r="AC106" s="42"/>
      <c r="AD106" s="42"/>
      <c r="AE106" s="42"/>
      <c r="AR106" s="227" t="s">
        <v>266</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7891</v>
      </c>
    </row>
    <row r="107" s="2" customFormat="1">
      <c r="A107" s="42"/>
      <c r="B107" s="43"/>
      <c r="C107" s="44"/>
      <c r="D107" s="229" t="s">
        <v>176</v>
      </c>
      <c r="E107" s="44"/>
      <c r="F107" s="230" t="s">
        <v>7892</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7893</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4" customFormat="1">
      <c r="A109" s="14"/>
      <c r="B109" s="246"/>
      <c r="C109" s="247"/>
      <c r="D109" s="229" t="s">
        <v>180</v>
      </c>
      <c r="E109" s="248" t="s">
        <v>33</v>
      </c>
      <c r="F109" s="249" t="s">
        <v>273</v>
      </c>
      <c r="G109" s="247"/>
      <c r="H109" s="250">
        <v>17</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242</v>
      </c>
      <c r="G110" s="247"/>
      <c r="H110" s="250">
        <v>12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29</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121</v>
      </c>
      <c r="D112" s="216" t="s">
        <v>170</v>
      </c>
      <c r="E112" s="217" t="s">
        <v>7894</v>
      </c>
      <c r="F112" s="218" t="s">
        <v>7895</v>
      </c>
      <c r="G112" s="219" t="s">
        <v>741</v>
      </c>
      <c r="H112" s="220">
        <v>13</v>
      </c>
      <c r="I112" s="221"/>
      <c r="J112" s="222">
        <f>ROUND(I112*H112,2)</f>
        <v>0</v>
      </c>
      <c r="K112" s="218" t="s">
        <v>174</v>
      </c>
      <c r="L112" s="48"/>
      <c r="M112" s="223" t="s">
        <v>33</v>
      </c>
      <c r="N112" s="224" t="s">
        <v>49</v>
      </c>
      <c r="O112" s="88"/>
      <c r="P112" s="225">
        <f>O112*H112</f>
        <v>0</v>
      </c>
      <c r="Q112" s="225">
        <v>0.00038000000000000002</v>
      </c>
      <c r="R112" s="225">
        <f>Q112*H112</f>
        <v>0.0049399999999999999</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7896</v>
      </c>
    </row>
    <row r="113" s="2" customFormat="1">
      <c r="A113" s="42"/>
      <c r="B113" s="43"/>
      <c r="C113" s="44"/>
      <c r="D113" s="229" t="s">
        <v>176</v>
      </c>
      <c r="E113" s="44"/>
      <c r="F113" s="230" t="s">
        <v>7897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7898</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130</v>
      </c>
      <c r="G115" s="247"/>
      <c r="H115" s="250">
        <v>7</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127</v>
      </c>
      <c r="G116" s="247"/>
      <c r="H116" s="250">
        <v>6</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13</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16.5" customHeight="1">
      <c r="A118" s="42"/>
      <c r="B118" s="43"/>
      <c r="C118" s="216" t="s">
        <v>124</v>
      </c>
      <c r="D118" s="216" t="s">
        <v>170</v>
      </c>
      <c r="E118" s="217" t="s">
        <v>7899</v>
      </c>
      <c r="F118" s="218" t="s">
        <v>7900</v>
      </c>
      <c r="G118" s="219" t="s">
        <v>741</v>
      </c>
      <c r="H118" s="220">
        <v>16</v>
      </c>
      <c r="I118" s="221"/>
      <c r="J118" s="222">
        <f>ROUND(I118*H118,2)</f>
        <v>0</v>
      </c>
      <c r="K118" s="218" t="s">
        <v>174</v>
      </c>
      <c r="L118" s="48"/>
      <c r="M118" s="223" t="s">
        <v>33</v>
      </c>
      <c r="N118" s="224" t="s">
        <v>49</v>
      </c>
      <c r="O118" s="88"/>
      <c r="P118" s="225">
        <f>O118*H118</f>
        <v>0</v>
      </c>
      <c r="Q118" s="225">
        <v>0.00044000000000000002</v>
      </c>
      <c r="R118" s="225">
        <f>Q118*H118</f>
        <v>0.0070400000000000003</v>
      </c>
      <c r="S118" s="225">
        <v>0</v>
      </c>
      <c r="T118" s="226">
        <f>S118*H118</f>
        <v>0</v>
      </c>
      <c r="U118" s="42"/>
      <c r="V118" s="42"/>
      <c r="W118" s="42"/>
      <c r="X118" s="42"/>
      <c r="Y118" s="42"/>
      <c r="Z118" s="42"/>
      <c r="AA118" s="42"/>
      <c r="AB118" s="42"/>
      <c r="AC118" s="42"/>
      <c r="AD118" s="42"/>
      <c r="AE118" s="42"/>
      <c r="AR118" s="227" t="s">
        <v>266</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7901</v>
      </c>
    </row>
    <row r="119" s="2" customFormat="1">
      <c r="A119" s="42"/>
      <c r="B119" s="43"/>
      <c r="C119" s="44"/>
      <c r="D119" s="229" t="s">
        <v>176</v>
      </c>
      <c r="E119" s="44"/>
      <c r="F119" s="230" t="s">
        <v>7902</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7903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230</v>
      </c>
      <c r="G121" s="247"/>
      <c r="H121" s="250">
        <v>10</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127</v>
      </c>
      <c r="G122" s="247"/>
      <c r="H122" s="250">
        <v>6</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16</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16.5" customHeight="1">
      <c r="A124" s="42"/>
      <c r="B124" s="43"/>
      <c r="C124" s="216" t="s">
        <v>127</v>
      </c>
      <c r="D124" s="216" t="s">
        <v>170</v>
      </c>
      <c r="E124" s="217" t="s">
        <v>7904</v>
      </c>
      <c r="F124" s="218" t="s">
        <v>7905</v>
      </c>
      <c r="G124" s="219" t="s">
        <v>741</v>
      </c>
      <c r="H124" s="220">
        <v>89</v>
      </c>
      <c r="I124" s="221"/>
      <c r="J124" s="222">
        <f>ROUND(I124*H124,2)</f>
        <v>0</v>
      </c>
      <c r="K124" s="218" t="s">
        <v>174</v>
      </c>
      <c r="L124" s="48"/>
      <c r="M124" s="223" t="s">
        <v>33</v>
      </c>
      <c r="N124" s="224" t="s">
        <v>49</v>
      </c>
      <c r="O124" s="88"/>
      <c r="P124" s="225">
        <f>O124*H124</f>
        <v>0</v>
      </c>
      <c r="Q124" s="225">
        <v>0.00055000000000000003</v>
      </c>
      <c r="R124" s="225">
        <f>Q124*H124</f>
        <v>0.04895</v>
      </c>
      <c r="S124" s="225">
        <v>0</v>
      </c>
      <c r="T124" s="226">
        <f>S124*H124</f>
        <v>0</v>
      </c>
      <c r="U124" s="42"/>
      <c r="V124" s="42"/>
      <c r="W124" s="42"/>
      <c r="X124" s="42"/>
      <c r="Y124" s="42"/>
      <c r="Z124" s="42"/>
      <c r="AA124" s="42"/>
      <c r="AB124" s="42"/>
      <c r="AC124" s="42"/>
      <c r="AD124" s="42"/>
      <c r="AE124" s="42"/>
      <c r="AR124" s="227" t="s">
        <v>266</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7906</v>
      </c>
    </row>
    <row r="125" s="2" customFormat="1">
      <c r="A125" s="42"/>
      <c r="B125" s="43"/>
      <c r="C125" s="44"/>
      <c r="D125" s="229" t="s">
        <v>176</v>
      </c>
      <c r="E125" s="44"/>
      <c r="F125" s="230" t="s">
        <v>7907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7908</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8" t="s">
        <v>33</v>
      </c>
      <c r="F127" s="249" t="s">
        <v>499</v>
      </c>
      <c r="G127" s="247"/>
      <c r="H127" s="250">
        <v>53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391</v>
      </c>
      <c r="G128" s="247"/>
      <c r="H128" s="250">
        <v>36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89</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16" t="s">
        <v>130</v>
      </c>
      <c r="D130" s="216" t="s">
        <v>170</v>
      </c>
      <c r="E130" s="217" t="s">
        <v>7909</v>
      </c>
      <c r="F130" s="218" t="s">
        <v>7910</v>
      </c>
      <c r="G130" s="219" t="s">
        <v>741</v>
      </c>
      <c r="H130" s="220">
        <v>6</v>
      </c>
      <c r="I130" s="221"/>
      <c r="J130" s="222">
        <f>ROUND(I130*H130,2)</f>
        <v>0</v>
      </c>
      <c r="K130" s="218" t="s">
        <v>174</v>
      </c>
      <c r="L130" s="48"/>
      <c r="M130" s="223" t="s">
        <v>33</v>
      </c>
      <c r="N130" s="224" t="s">
        <v>49</v>
      </c>
      <c r="O130" s="88"/>
      <c r="P130" s="225">
        <f>O130*H130</f>
        <v>0</v>
      </c>
      <c r="Q130" s="225">
        <v>0.0010399999999999999</v>
      </c>
      <c r="R130" s="225">
        <f>Q130*H130</f>
        <v>0.006239999999999999</v>
      </c>
      <c r="S130" s="225">
        <v>0</v>
      </c>
      <c r="T130" s="226">
        <f>S130*H130</f>
        <v>0</v>
      </c>
      <c r="U130" s="42"/>
      <c r="V130" s="42"/>
      <c r="W130" s="42"/>
      <c r="X130" s="42"/>
      <c r="Y130" s="42"/>
      <c r="Z130" s="42"/>
      <c r="AA130" s="42"/>
      <c r="AB130" s="42"/>
      <c r="AC130" s="42"/>
      <c r="AD130" s="42"/>
      <c r="AE130" s="42"/>
      <c r="AR130" s="227" t="s">
        <v>266</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7911</v>
      </c>
    </row>
    <row r="131" s="2" customFormat="1">
      <c r="A131" s="42"/>
      <c r="B131" s="43"/>
      <c r="C131" s="44"/>
      <c r="D131" s="229" t="s">
        <v>176</v>
      </c>
      <c r="E131" s="44"/>
      <c r="F131" s="230" t="s">
        <v>7912</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7913</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14" customFormat="1">
      <c r="A133" s="14"/>
      <c r="B133" s="246"/>
      <c r="C133" s="247"/>
      <c r="D133" s="229" t="s">
        <v>180</v>
      </c>
      <c r="E133" s="248" t="s">
        <v>33</v>
      </c>
      <c r="F133" s="249" t="s">
        <v>121</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4" customFormat="1">
      <c r="A134" s="14"/>
      <c r="B134" s="246"/>
      <c r="C134" s="247"/>
      <c r="D134" s="229" t="s">
        <v>180</v>
      </c>
      <c r="E134" s="248" t="s">
        <v>33</v>
      </c>
      <c r="F134" s="249" t="s">
        <v>87</v>
      </c>
      <c r="G134" s="247"/>
      <c r="H134" s="250">
        <v>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5" customFormat="1">
      <c r="A135" s="15"/>
      <c r="B135" s="263"/>
      <c r="C135" s="264"/>
      <c r="D135" s="229" t="s">
        <v>180</v>
      </c>
      <c r="E135" s="265" t="s">
        <v>33</v>
      </c>
      <c r="F135" s="266" t="s">
        <v>626</v>
      </c>
      <c r="G135" s="264"/>
      <c r="H135" s="267">
        <v>6</v>
      </c>
      <c r="I135" s="268"/>
      <c r="J135" s="264"/>
      <c r="K135" s="264"/>
      <c r="L135" s="269"/>
      <c r="M135" s="270"/>
      <c r="N135" s="271"/>
      <c r="O135" s="271"/>
      <c r="P135" s="271"/>
      <c r="Q135" s="271"/>
      <c r="R135" s="271"/>
      <c r="S135" s="271"/>
      <c r="T135" s="272"/>
      <c r="U135" s="15"/>
      <c r="V135" s="15"/>
      <c r="W135" s="15"/>
      <c r="X135" s="15"/>
      <c r="Y135" s="15"/>
      <c r="Z135" s="15"/>
      <c r="AA135" s="15"/>
      <c r="AB135" s="15"/>
      <c r="AC135" s="15"/>
      <c r="AD135" s="15"/>
      <c r="AE135" s="15"/>
      <c r="AT135" s="273" t="s">
        <v>180</v>
      </c>
      <c r="AU135" s="273" t="s">
        <v>87</v>
      </c>
      <c r="AV135" s="15" t="s">
        <v>121</v>
      </c>
      <c r="AW135" s="15" t="s">
        <v>39</v>
      </c>
      <c r="AX135" s="15" t="s">
        <v>85</v>
      </c>
      <c r="AY135" s="273" t="s">
        <v>168</v>
      </c>
    </row>
    <row r="136" s="2" customFormat="1" ht="16.5" customHeight="1">
      <c r="A136" s="42"/>
      <c r="B136" s="43"/>
      <c r="C136" s="216" t="s">
        <v>133</v>
      </c>
      <c r="D136" s="216" t="s">
        <v>170</v>
      </c>
      <c r="E136" s="217" t="s">
        <v>7914</v>
      </c>
      <c r="F136" s="218" t="s">
        <v>7915</v>
      </c>
      <c r="G136" s="219" t="s">
        <v>741</v>
      </c>
      <c r="H136" s="220">
        <v>16</v>
      </c>
      <c r="I136" s="221"/>
      <c r="J136" s="222">
        <f>ROUND(I136*H136,2)</f>
        <v>0</v>
      </c>
      <c r="K136" s="218" t="s">
        <v>174</v>
      </c>
      <c r="L136" s="48"/>
      <c r="M136" s="223" t="s">
        <v>33</v>
      </c>
      <c r="N136" s="224" t="s">
        <v>49</v>
      </c>
      <c r="O136" s="88"/>
      <c r="P136" s="225">
        <f>O136*H136</f>
        <v>0</v>
      </c>
      <c r="Q136" s="225">
        <v>0.0018699999999999999</v>
      </c>
      <c r="R136" s="225">
        <f>Q136*H136</f>
        <v>0.029919999999999999</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7916</v>
      </c>
    </row>
    <row r="137" s="2" customFormat="1">
      <c r="A137" s="42"/>
      <c r="B137" s="43"/>
      <c r="C137" s="44"/>
      <c r="D137" s="229" t="s">
        <v>176</v>
      </c>
      <c r="E137" s="44"/>
      <c r="F137" s="230" t="s">
        <v>7917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7918</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14" customFormat="1">
      <c r="A139" s="14"/>
      <c r="B139" s="246"/>
      <c r="C139" s="247"/>
      <c r="D139" s="229" t="s">
        <v>180</v>
      </c>
      <c r="E139" s="248" t="s">
        <v>33</v>
      </c>
      <c r="F139" s="249" t="s">
        <v>230</v>
      </c>
      <c r="G139" s="247"/>
      <c r="H139" s="250">
        <v>10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127</v>
      </c>
      <c r="G140" s="247"/>
      <c r="H140" s="250">
        <v>6</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5" customFormat="1">
      <c r="A141" s="15"/>
      <c r="B141" s="263"/>
      <c r="C141" s="264"/>
      <c r="D141" s="229" t="s">
        <v>180</v>
      </c>
      <c r="E141" s="265" t="s">
        <v>33</v>
      </c>
      <c r="F141" s="266" t="s">
        <v>626</v>
      </c>
      <c r="G141" s="264"/>
      <c r="H141" s="267">
        <v>16</v>
      </c>
      <c r="I141" s="268"/>
      <c r="J141" s="264"/>
      <c r="K141" s="264"/>
      <c r="L141" s="269"/>
      <c r="M141" s="270"/>
      <c r="N141" s="271"/>
      <c r="O141" s="271"/>
      <c r="P141" s="271"/>
      <c r="Q141" s="271"/>
      <c r="R141" s="271"/>
      <c r="S141" s="271"/>
      <c r="T141" s="272"/>
      <c r="U141" s="15"/>
      <c r="V141" s="15"/>
      <c r="W141" s="15"/>
      <c r="X141" s="15"/>
      <c r="Y141" s="15"/>
      <c r="Z141" s="15"/>
      <c r="AA141" s="15"/>
      <c r="AB141" s="15"/>
      <c r="AC141" s="15"/>
      <c r="AD141" s="15"/>
      <c r="AE141" s="15"/>
      <c r="AT141" s="273" t="s">
        <v>180</v>
      </c>
      <c r="AU141" s="273" t="s">
        <v>87</v>
      </c>
      <c r="AV141" s="15" t="s">
        <v>121</v>
      </c>
      <c r="AW141" s="15" t="s">
        <v>39</v>
      </c>
      <c r="AX141" s="15" t="s">
        <v>85</v>
      </c>
      <c r="AY141" s="273" t="s">
        <v>168</v>
      </c>
    </row>
    <row r="142" s="2" customFormat="1" ht="16.5" customHeight="1">
      <c r="A142" s="42"/>
      <c r="B142" s="43"/>
      <c r="C142" s="216" t="s">
        <v>136</v>
      </c>
      <c r="D142" s="216" t="s">
        <v>170</v>
      </c>
      <c r="E142" s="217" t="s">
        <v>7919</v>
      </c>
      <c r="F142" s="218" t="s">
        <v>7920</v>
      </c>
      <c r="G142" s="219" t="s">
        <v>741</v>
      </c>
      <c r="H142" s="220">
        <v>68</v>
      </c>
      <c r="I142" s="221"/>
      <c r="J142" s="222">
        <f>ROUND(I142*H142,2)</f>
        <v>0</v>
      </c>
      <c r="K142" s="218" t="s">
        <v>174</v>
      </c>
      <c r="L142" s="48"/>
      <c r="M142" s="223" t="s">
        <v>33</v>
      </c>
      <c r="N142" s="224" t="s">
        <v>49</v>
      </c>
      <c r="O142" s="88"/>
      <c r="P142" s="225">
        <f>O142*H142</f>
        <v>0</v>
      </c>
      <c r="Q142" s="225">
        <v>0.0017700000000000001</v>
      </c>
      <c r="R142" s="225">
        <f>Q142*H142</f>
        <v>0.12036000000000001</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7921</v>
      </c>
    </row>
    <row r="143" s="2" customFormat="1">
      <c r="A143" s="42"/>
      <c r="B143" s="43"/>
      <c r="C143" s="44"/>
      <c r="D143" s="229" t="s">
        <v>176</v>
      </c>
      <c r="E143" s="44"/>
      <c r="F143" s="230" t="s">
        <v>7922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7923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4" customFormat="1">
      <c r="A145" s="14"/>
      <c r="B145" s="246"/>
      <c r="C145" s="247"/>
      <c r="D145" s="229" t="s">
        <v>180</v>
      </c>
      <c r="E145" s="248" t="s">
        <v>33</v>
      </c>
      <c r="F145" s="249" t="s">
        <v>442</v>
      </c>
      <c r="G145" s="247"/>
      <c r="H145" s="250">
        <v>44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318</v>
      </c>
      <c r="G146" s="247"/>
      <c r="H146" s="250">
        <v>24</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5" customFormat="1">
      <c r="A147" s="15"/>
      <c r="B147" s="263"/>
      <c r="C147" s="264"/>
      <c r="D147" s="229" t="s">
        <v>180</v>
      </c>
      <c r="E147" s="265" t="s">
        <v>33</v>
      </c>
      <c r="F147" s="266" t="s">
        <v>626</v>
      </c>
      <c r="G147" s="264"/>
      <c r="H147" s="267">
        <v>68</v>
      </c>
      <c r="I147" s="268"/>
      <c r="J147" s="264"/>
      <c r="K147" s="264"/>
      <c r="L147" s="269"/>
      <c r="M147" s="270"/>
      <c r="N147" s="271"/>
      <c r="O147" s="271"/>
      <c r="P147" s="271"/>
      <c r="Q147" s="271"/>
      <c r="R147" s="271"/>
      <c r="S147" s="271"/>
      <c r="T147" s="272"/>
      <c r="U147" s="15"/>
      <c r="V147" s="15"/>
      <c r="W147" s="15"/>
      <c r="X147" s="15"/>
      <c r="Y147" s="15"/>
      <c r="Z147" s="15"/>
      <c r="AA147" s="15"/>
      <c r="AB147" s="15"/>
      <c r="AC147" s="15"/>
      <c r="AD147" s="15"/>
      <c r="AE147" s="15"/>
      <c r="AT147" s="273" t="s">
        <v>180</v>
      </c>
      <c r="AU147" s="273" t="s">
        <v>87</v>
      </c>
      <c r="AV147" s="15" t="s">
        <v>121</v>
      </c>
      <c r="AW147" s="15" t="s">
        <v>39</v>
      </c>
      <c r="AX147" s="15" t="s">
        <v>85</v>
      </c>
      <c r="AY147" s="273" t="s">
        <v>168</v>
      </c>
    </row>
    <row r="148" s="2" customFormat="1" ht="16.5" customHeight="1">
      <c r="A148" s="42"/>
      <c r="B148" s="43"/>
      <c r="C148" s="216" t="s">
        <v>230</v>
      </c>
      <c r="D148" s="216" t="s">
        <v>170</v>
      </c>
      <c r="E148" s="217" t="s">
        <v>7924</v>
      </c>
      <c r="F148" s="218" t="s">
        <v>7925</v>
      </c>
      <c r="G148" s="219" t="s">
        <v>741</v>
      </c>
      <c r="H148" s="220">
        <v>2</v>
      </c>
      <c r="I148" s="221"/>
      <c r="J148" s="222">
        <f>ROUND(I148*H148,2)</f>
        <v>0</v>
      </c>
      <c r="K148" s="218" t="s">
        <v>174</v>
      </c>
      <c r="L148" s="48"/>
      <c r="M148" s="223" t="s">
        <v>33</v>
      </c>
      <c r="N148" s="224" t="s">
        <v>49</v>
      </c>
      <c r="O148" s="88"/>
      <c r="P148" s="225">
        <f>O148*H148</f>
        <v>0</v>
      </c>
      <c r="Q148" s="225">
        <v>0.00233</v>
      </c>
      <c r="R148" s="225">
        <f>Q148*H148</f>
        <v>0.0046600000000000001</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7926</v>
      </c>
    </row>
    <row r="149" s="2" customFormat="1">
      <c r="A149" s="42"/>
      <c r="B149" s="43"/>
      <c r="C149" s="44"/>
      <c r="D149" s="229" t="s">
        <v>176</v>
      </c>
      <c r="E149" s="44"/>
      <c r="F149" s="230" t="s">
        <v>7927</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7928</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87</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2</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16.5" customHeight="1">
      <c r="A153" s="42"/>
      <c r="B153" s="43"/>
      <c r="C153" s="216" t="s">
        <v>236</v>
      </c>
      <c r="D153" s="216" t="s">
        <v>170</v>
      </c>
      <c r="E153" s="217" t="s">
        <v>7929</v>
      </c>
      <c r="F153" s="218" t="s">
        <v>7930</v>
      </c>
      <c r="G153" s="219" t="s">
        <v>185</v>
      </c>
      <c r="H153" s="220">
        <v>7</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266</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266</v>
      </c>
      <c r="BM153" s="227" t="s">
        <v>7931</v>
      </c>
    </row>
    <row r="154" s="2" customFormat="1">
      <c r="A154" s="42"/>
      <c r="B154" s="43"/>
      <c r="C154" s="44"/>
      <c r="D154" s="229" t="s">
        <v>176</v>
      </c>
      <c r="E154" s="44"/>
      <c r="F154" s="230" t="s">
        <v>7932</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7933</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14" customFormat="1">
      <c r="A156" s="14"/>
      <c r="B156" s="246"/>
      <c r="C156" s="247"/>
      <c r="D156" s="229" t="s">
        <v>180</v>
      </c>
      <c r="E156" s="248" t="s">
        <v>33</v>
      </c>
      <c r="F156" s="249" t="s">
        <v>121</v>
      </c>
      <c r="G156" s="247"/>
      <c r="H156" s="250">
        <v>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118</v>
      </c>
      <c r="G157" s="247"/>
      <c r="H157" s="250">
        <v>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7</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242</v>
      </c>
      <c r="D159" s="216" t="s">
        <v>170</v>
      </c>
      <c r="E159" s="217" t="s">
        <v>7934</v>
      </c>
      <c r="F159" s="218" t="s">
        <v>7935</v>
      </c>
      <c r="G159" s="219" t="s">
        <v>185</v>
      </c>
      <c r="H159" s="220">
        <v>16</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266</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266</v>
      </c>
      <c r="BM159" s="227" t="s">
        <v>7936</v>
      </c>
    </row>
    <row r="160" s="2" customFormat="1">
      <c r="A160" s="42"/>
      <c r="B160" s="43"/>
      <c r="C160" s="44"/>
      <c r="D160" s="229" t="s">
        <v>176</v>
      </c>
      <c r="E160" s="44"/>
      <c r="F160" s="230" t="s">
        <v>7937</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7938</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230</v>
      </c>
      <c r="G162" s="247"/>
      <c r="H162" s="250">
        <v>10</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127</v>
      </c>
      <c r="G163" s="247"/>
      <c r="H163" s="250">
        <v>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16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16" t="s">
        <v>248</v>
      </c>
      <c r="D165" s="216" t="s">
        <v>170</v>
      </c>
      <c r="E165" s="217" t="s">
        <v>7939</v>
      </c>
      <c r="F165" s="218" t="s">
        <v>7940</v>
      </c>
      <c r="G165" s="219" t="s">
        <v>185</v>
      </c>
      <c r="H165" s="220">
        <v>11</v>
      </c>
      <c r="I165" s="221"/>
      <c r="J165" s="222">
        <f>ROUND(I165*H165,2)</f>
        <v>0</v>
      </c>
      <c r="K165" s="218" t="s">
        <v>174</v>
      </c>
      <c r="L165" s="48"/>
      <c r="M165" s="223" t="s">
        <v>33</v>
      </c>
      <c r="N165" s="224" t="s">
        <v>49</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266</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266</v>
      </c>
      <c r="BM165" s="227" t="s">
        <v>7941</v>
      </c>
    </row>
    <row r="166" s="2" customFormat="1">
      <c r="A166" s="42"/>
      <c r="B166" s="43"/>
      <c r="C166" s="44"/>
      <c r="D166" s="229" t="s">
        <v>176</v>
      </c>
      <c r="E166" s="44"/>
      <c r="F166" s="230" t="s">
        <v>7942</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7943</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4" customFormat="1">
      <c r="A168" s="14"/>
      <c r="B168" s="246"/>
      <c r="C168" s="247"/>
      <c r="D168" s="229" t="s">
        <v>180</v>
      </c>
      <c r="E168" s="248" t="s">
        <v>33</v>
      </c>
      <c r="F168" s="249" t="s">
        <v>130</v>
      </c>
      <c r="G168" s="247"/>
      <c r="H168" s="250">
        <v>7</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121</v>
      </c>
      <c r="G169" s="247"/>
      <c r="H169" s="250">
        <v>4</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5" customFormat="1">
      <c r="A170" s="15"/>
      <c r="B170" s="263"/>
      <c r="C170" s="264"/>
      <c r="D170" s="229" t="s">
        <v>180</v>
      </c>
      <c r="E170" s="265" t="s">
        <v>33</v>
      </c>
      <c r="F170" s="266" t="s">
        <v>626</v>
      </c>
      <c r="G170" s="264"/>
      <c r="H170" s="267">
        <v>11</v>
      </c>
      <c r="I170" s="268"/>
      <c r="J170" s="264"/>
      <c r="K170" s="264"/>
      <c r="L170" s="269"/>
      <c r="M170" s="270"/>
      <c r="N170" s="271"/>
      <c r="O170" s="271"/>
      <c r="P170" s="271"/>
      <c r="Q170" s="271"/>
      <c r="R170" s="271"/>
      <c r="S170" s="271"/>
      <c r="T170" s="272"/>
      <c r="U170" s="15"/>
      <c r="V170" s="15"/>
      <c r="W170" s="15"/>
      <c r="X170" s="15"/>
      <c r="Y170" s="15"/>
      <c r="Z170" s="15"/>
      <c r="AA170" s="15"/>
      <c r="AB170" s="15"/>
      <c r="AC170" s="15"/>
      <c r="AD170" s="15"/>
      <c r="AE170" s="15"/>
      <c r="AT170" s="273" t="s">
        <v>180</v>
      </c>
      <c r="AU170" s="273" t="s">
        <v>87</v>
      </c>
      <c r="AV170" s="15" t="s">
        <v>121</v>
      </c>
      <c r="AW170" s="15" t="s">
        <v>39</v>
      </c>
      <c r="AX170" s="15" t="s">
        <v>85</v>
      </c>
      <c r="AY170" s="273" t="s">
        <v>168</v>
      </c>
    </row>
    <row r="171" s="2" customFormat="1" ht="16.5" customHeight="1">
      <c r="A171" s="42"/>
      <c r="B171" s="43"/>
      <c r="C171" s="216" t="s">
        <v>254</v>
      </c>
      <c r="D171" s="216" t="s">
        <v>170</v>
      </c>
      <c r="E171" s="217" t="s">
        <v>7944</v>
      </c>
      <c r="F171" s="218" t="s">
        <v>7945</v>
      </c>
      <c r="G171" s="219" t="s">
        <v>185</v>
      </c>
      <c r="H171" s="220">
        <v>19</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266</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266</v>
      </c>
      <c r="BM171" s="227" t="s">
        <v>7946</v>
      </c>
    </row>
    <row r="172" s="2" customFormat="1">
      <c r="A172" s="42"/>
      <c r="B172" s="43"/>
      <c r="C172" s="44"/>
      <c r="D172" s="229" t="s">
        <v>176</v>
      </c>
      <c r="E172" s="44"/>
      <c r="F172" s="230" t="s">
        <v>7947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7948</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4" customFormat="1">
      <c r="A174" s="14"/>
      <c r="B174" s="246"/>
      <c r="C174" s="247"/>
      <c r="D174" s="229" t="s">
        <v>180</v>
      </c>
      <c r="E174" s="248" t="s">
        <v>33</v>
      </c>
      <c r="F174" s="249" t="s">
        <v>242</v>
      </c>
      <c r="G174" s="247"/>
      <c r="H174" s="250">
        <v>12</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130</v>
      </c>
      <c r="G175" s="247"/>
      <c r="H175" s="250">
        <v>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5" customFormat="1">
      <c r="A176" s="15"/>
      <c r="B176" s="263"/>
      <c r="C176" s="264"/>
      <c r="D176" s="229" t="s">
        <v>180</v>
      </c>
      <c r="E176" s="265" t="s">
        <v>33</v>
      </c>
      <c r="F176" s="266" t="s">
        <v>626</v>
      </c>
      <c r="G176" s="264"/>
      <c r="H176" s="267">
        <v>19</v>
      </c>
      <c r="I176" s="268"/>
      <c r="J176" s="264"/>
      <c r="K176" s="264"/>
      <c r="L176" s="269"/>
      <c r="M176" s="270"/>
      <c r="N176" s="271"/>
      <c r="O176" s="271"/>
      <c r="P176" s="271"/>
      <c r="Q176" s="271"/>
      <c r="R176" s="271"/>
      <c r="S176" s="271"/>
      <c r="T176" s="272"/>
      <c r="U176" s="15"/>
      <c r="V176" s="15"/>
      <c r="W176" s="15"/>
      <c r="X176" s="15"/>
      <c r="Y176" s="15"/>
      <c r="Z176" s="15"/>
      <c r="AA176" s="15"/>
      <c r="AB176" s="15"/>
      <c r="AC176" s="15"/>
      <c r="AD176" s="15"/>
      <c r="AE176" s="15"/>
      <c r="AT176" s="273" t="s">
        <v>180</v>
      </c>
      <c r="AU176" s="273" t="s">
        <v>87</v>
      </c>
      <c r="AV176" s="15" t="s">
        <v>121</v>
      </c>
      <c r="AW176" s="15" t="s">
        <v>39</v>
      </c>
      <c r="AX176" s="15" t="s">
        <v>85</v>
      </c>
      <c r="AY176" s="273" t="s">
        <v>168</v>
      </c>
    </row>
    <row r="177" s="2" customFormat="1" ht="16.5" customHeight="1">
      <c r="A177" s="42"/>
      <c r="B177" s="43"/>
      <c r="C177" s="216" t="s">
        <v>8</v>
      </c>
      <c r="D177" s="216" t="s">
        <v>170</v>
      </c>
      <c r="E177" s="217" t="s">
        <v>7949</v>
      </c>
      <c r="F177" s="218" t="s">
        <v>7950</v>
      </c>
      <c r="G177" s="219" t="s">
        <v>185</v>
      </c>
      <c r="H177" s="220">
        <v>3</v>
      </c>
      <c r="I177" s="221"/>
      <c r="J177" s="222">
        <f>ROUND(I177*H177,2)</f>
        <v>0</v>
      </c>
      <c r="K177" s="218" t="s">
        <v>174</v>
      </c>
      <c r="L177" s="48"/>
      <c r="M177" s="223" t="s">
        <v>33</v>
      </c>
      <c r="N177" s="224" t="s">
        <v>49</v>
      </c>
      <c r="O177" s="88"/>
      <c r="P177" s="225">
        <f>O177*H177</f>
        <v>0</v>
      </c>
      <c r="Q177" s="225">
        <v>0.00148</v>
      </c>
      <c r="R177" s="225">
        <f>Q177*H177</f>
        <v>0.0044399999999999995</v>
      </c>
      <c r="S177" s="225">
        <v>0</v>
      </c>
      <c r="T177" s="226">
        <f>S177*H177</f>
        <v>0</v>
      </c>
      <c r="U177" s="42"/>
      <c r="V177" s="42"/>
      <c r="W177" s="42"/>
      <c r="X177" s="42"/>
      <c r="Y177" s="42"/>
      <c r="Z177" s="42"/>
      <c r="AA177" s="42"/>
      <c r="AB177" s="42"/>
      <c r="AC177" s="42"/>
      <c r="AD177" s="42"/>
      <c r="AE177" s="42"/>
      <c r="AR177" s="227" t="s">
        <v>266</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266</v>
      </c>
      <c r="BM177" s="227" t="s">
        <v>7951</v>
      </c>
    </row>
    <row r="178" s="2" customFormat="1">
      <c r="A178" s="42"/>
      <c r="B178" s="43"/>
      <c r="C178" s="44"/>
      <c r="D178" s="229" t="s">
        <v>176</v>
      </c>
      <c r="E178" s="44"/>
      <c r="F178" s="230" t="s">
        <v>7952</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7953</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4" customFormat="1">
      <c r="A180" s="14"/>
      <c r="B180" s="246"/>
      <c r="C180" s="247"/>
      <c r="D180" s="229" t="s">
        <v>180</v>
      </c>
      <c r="E180" s="248" t="s">
        <v>33</v>
      </c>
      <c r="F180" s="249" t="s">
        <v>87</v>
      </c>
      <c r="G180" s="247"/>
      <c r="H180" s="250">
        <v>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85</v>
      </c>
      <c r="G181" s="247"/>
      <c r="H181" s="250">
        <v>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5" customFormat="1">
      <c r="A182" s="15"/>
      <c r="B182" s="263"/>
      <c r="C182" s="264"/>
      <c r="D182" s="229" t="s">
        <v>180</v>
      </c>
      <c r="E182" s="265" t="s">
        <v>33</v>
      </c>
      <c r="F182" s="266" t="s">
        <v>626</v>
      </c>
      <c r="G182" s="264"/>
      <c r="H182" s="267">
        <v>3</v>
      </c>
      <c r="I182" s="268"/>
      <c r="J182" s="264"/>
      <c r="K182" s="264"/>
      <c r="L182" s="269"/>
      <c r="M182" s="270"/>
      <c r="N182" s="271"/>
      <c r="O182" s="271"/>
      <c r="P182" s="271"/>
      <c r="Q182" s="271"/>
      <c r="R182" s="271"/>
      <c r="S182" s="271"/>
      <c r="T182" s="272"/>
      <c r="U182" s="15"/>
      <c r="V182" s="15"/>
      <c r="W182" s="15"/>
      <c r="X182" s="15"/>
      <c r="Y182" s="15"/>
      <c r="Z182" s="15"/>
      <c r="AA182" s="15"/>
      <c r="AB182" s="15"/>
      <c r="AC182" s="15"/>
      <c r="AD182" s="15"/>
      <c r="AE182" s="15"/>
      <c r="AT182" s="273" t="s">
        <v>180</v>
      </c>
      <c r="AU182" s="273" t="s">
        <v>87</v>
      </c>
      <c r="AV182" s="15" t="s">
        <v>121</v>
      </c>
      <c r="AW182" s="15" t="s">
        <v>39</v>
      </c>
      <c r="AX182" s="15" t="s">
        <v>85</v>
      </c>
      <c r="AY182" s="273" t="s">
        <v>168</v>
      </c>
    </row>
    <row r="183" s="2" customFormat="1" ht="16.5" customHeight="1">
      <c r="A183" s="42"/>
      <c r="B183" s="43"/>
      <c r="C183" s="216" t="s">
        <v>266</v>
      </c>
      <c r="D183" s="216" t="s">
        <v>170</v>
      </c>
      <c r="E183" s="217" t="s">
        <v>7954</v>
      </c>
      <c r="F183" s="218" t="s">
        <v>7955</v>
      </c>
      <c r="G183" s="219" t="s">
        <v>185</v>
      </c>
      <c r="H183" s="220">
        <v>1</v>
      </c>
      <c r="I183" s="221"/>
      <c r="J183" s="222">
        <f>ROUND(I183*H183,2)</f>
        <v>0</v>
      </c>
      <c r="K183" s="218" t="s">
        <v>174</v>
      </c>
      <c r="L183" s="48"/>
      <c r="M183" s="223" t="s">
        <v>33</v>
      </c>
      <c r="N183" s="224" t="s">
        <v>49</v>
      </c>
      <c r="O183" s="88"/>
      <c r="P183" s="225">
        <f>O183*H183</f>
        <v>0</v>
      </c>
      <c r="Q183" s="225">
        <v>0.0053499999999999997</v>
      </c>
      <c r="R183" s="225">
        <f>Q183*H183</f>
        <v>0.0053499999999999997</v>
      </c>
      <c r="S183" s="225">
        <v>0</v>
      </c>
      <c r="T183" s="226">
        <f>S183*H183</f>
        <v>0</v>
      </c>
      <c r="U183" s="42"/>
      <c r="V183" s="42"/>
      <c r="W183" s="42"/>
      <c r="X183" s="42"/>
      <c r="Y183" s="42"/>
      <c r="Z183" s="42"/>
      <c r="AA183" s="42"/>
      <c r="AB183" s="42"/>
      <c r="AC183" s="42"/>
      <c r="AD183" s="42"/>
      <c r="AE183" s="42"/>
      <c r="AR183" s="227" t="s">
        <v>266</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266</v>
      </c>
      <c r="BM183" s="227" t="s">
        <v>7956</v>
      </c>
    </row>
    <row r="184" s="2" customFormat="1">
      <c r="A184" s="42"/>
      <c r="B184" s="43"/>
      <c r="C184" s="44"/>
      <c r="D184" s="229" t="s">
        <v>176</v>
      </c>
      <c r="E184" s="44"/>
      <c r="F184" s="230" t="s">
        <v>7957</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7958</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273</v>
      </c>
      <c r="D186" s="216" t="s">
        <v>170</v>
      </c>
      <c r="E186" s="217" t="s">
        <v>7959</v>
      </c>
      <c r="F186" s="218" t="s">
        <v>7960</v>
      </c>
      <c r="G186" s="219" t="s">
        <v>185</v>
      </c>
      <c r="H186" s="220">
        <v>7</v>
      </c>
      <c r="I186" s="221"/>
      <c r="J186" s="222">
        <f>ROUND(I186*H186,2)</f>
        <v>0</v>
      </c>
      <c r="K186" s="218" t="s">
        <v>174</v>
      </c>
      <c r="L186" s="48"/>
      <c r="M186" s="223" t="s">
        <v>33</v>
      </c>
      <c r="N186" s="224" t="s">
        <v>49</v>
      </c>
      <c r="O186" s="88"/>
      <c r="P186" s="225">
        <f>O186*H186</f>
        <v>0</v>
      </c>
      <c r="Q186" s="225">
        <v>6.0000000000000002E-05</v>
      </c>
      <c r="R186" s="225">
        <f>Q186*H186</f>
        <v>0.00042000000000000002</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7961</v>
      </c>
    </row>
    <row r="187" s="2" customFormat="1">
      <c r="A187" s="42"/>
      <c r="B187" s="43"/>
      <c r="C187" s="44"/>
      <c r="D187" s="229" t="s">
        <v>176</v>
      </c>
      <c r="E187" s="44"/>
      <c r="F187" s="230" t="s">
        <v>7962</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7963</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118</v>
      </c>
      <c r="G189" s="247"/>
      <c r="H189" s="250">
        <v>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121</v>
      </c>
      <c r="G190" s="247"/>
      <c r="H190" s="250">
        <v>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7</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280</v>
      </c>
      <c r="D192" s="285" t="s">
        <v>713</v>
      </c>
      <c r="E192" s="286" t="s">
        <v>7964</v>
      </c>
      <c r="F192" s="287" t="s">
        <v>7965</v>
      </c>
      <c r="G192" s="288" t="s">
        <v>185</v>
      </c>
      <c r="H192" s="289">
        <v>7</v>
      </c>
      <c r="I192" s="290"/>
      <c r="J192" s="291">
        <f>ROUND(I192*H192,2)</f>
        <v>0</v>
      </c>
      <c r="K192" s="287" t="s">
        <v>174</v>
      </c>
      <c r="L192" s="292"/>
      <c r="M192" s="293" t="s">
        <v>33</v>
      </c>
      <c r="N192" s="294" t="s">
        <v>49</v>
      </c>
      <c r="O192" s="88"/>
      <c r="P192" s="225">
        <f>O192*H192</f>
        <v>0</v>
      </c>
      <c r="Q192" s="225">
        <v>0.00027999999999999998</v>
      </c>
      <c r="R192" s="225">
        <f>Q192*H192</f>
        <v>0.0019599999999999999</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7966</v>
      </c>
    </row>
    <row r="193" s="2" customFormat="1">
      <c r="A193" s="42"/>
      <c r="B193" s="43"/>
      <c r="C193" s="44"/>
      <c r="D193" s="229" t="s">
        <v>176</v>
      </c>
      <c r="E193" s="44"/>
      <c r="F193" s="230" t="s">
        <v>7965</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287</v>
      </c>
      <c r="D194" s="216" t="s">
        <v>170</v>
      </c>
      <c r="E194" s="217" t="s">
        <v>7967</v>
      </c>
      <c r="F194" s="218" t="s">
        <v>7968</v>
      </c>
      <c r="G194" s="219" t="s">
        <v>185</v>
      </c>
      <c r="H194" s="220">
        <v>7</v>
      </c>
      <c r="I194" s="221"/>
      <c r="J194" s="222">
        <f>ROUND(I194*H194,2)</f>
        <v>0</v>
      </c>
      <c r="K194" s="218" t="s">
        <v>174</v>
      </c>
      <c r="L194" s="48"/>
      <c r="M194" s="223" t="s">
        <v>33</v>
      </c>
      <c r="N194" s="224" t="s">
        <v>49</v>
      </c>
      <c r="O194" s="88"/>
      <c r="P194" s="225">
        <f>O194*H194</f>
        <v>0</v>
      </c>
      <c r="Q194" s="225">
        <v>0.00029</v>
      </c>
      <c r="R194" s="225">
        <f>Q194*H194</f>
        <v>0.0020300000000000001</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7969</v>
      </c>
    </row>
    <row r="195" s="2" customFormat="1">
      <c r="A195" s="42"/>
      <c r="B195" s="43"/>
      <c r="C195" s="44"/>
      <c r="D195" s="229" t="s">
        <v>176</v>
      </c>
      <c r="E195" s="44"/>
      <c r="F195" s="230" t="s">
        <v>7970</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7971</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14" customFormat="1">
      <c r="A197" s="14"/>
      <c r="B197" s="246"/>
      <c r="C197" s="247"/>
      <c r="D197" s="229" t="s">
        <v>180</v>
      </c>
      <c r="E197" s="248" t="s">
        <v>33</v>
      </c>
      <c r="F197" s="249" t="s">
        <v>124</v>
      </c>
      <c r="G197" s="247"/>
      <c r="H197" s="250">
        <v>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87</v>
      </c>
      <c r="G198" s="247"/>
      <c r="H198" s="250">
        <v>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293</v>
      </c>
      <c r="D200" s="216" t="s">
        <v>170</v>
      </c>
      <c r="E200" s="217" t="s">
        <v>7972</v>
      </c>
      <c r="F200" s="218" t="s">
        <v>7973</v>
      </c>
      <c r="G200" s="219" t="s">
        <v>185</v>
      </c>
      <c r="H200" s="220">
        <v>3</v>
      </c>
      <c r="I200" s="221"/>
      <c r="J200" s="222">
        <f>ROUND(I200*H200,2)</f>
        <v>0</v>
      </c>
      <c r="K200" s="218" t="s">
        <v>174</v>
      </c>
      <c r="L200" s="48"/>
      <c r="M200" s="223" t="s">
        <v>33</v>
      </c>
      <c r="N200" s="224" t="s">
        <v>49</v>
      </c>
      <c r="O200" s="88"/>
      <c r="P200" s="225">
        <f>O200*H200</f>
        <v>0</v>
      </c>
      <c r="Q200" s="225">
        <v>0.00014999999999999999</v>
      </c>
      <c r="R200" s="225">
        <f>Q200*H200</f>
        <v>0.00044999999999999999</v>
      </c>
      <c r="S200" s="225">
        <v>0</v>
      </c>
      <c r="T200" s="226">
        <f>S200*H200</f>
        <v>0</v>
      </c>
      <c r="U200" s="42"/>
      <c r="V200" s="42"/>
      <c r="W200" s="42"/>
      <c r="X200" s="42"/>
      <c r="Y200" s="42"/>
      <c r="Z200" s="42"/>
      <c r="AA200" s="42"/>
      <c r="AB200" s="42"/>
      <c r="AC200" s="42"/>
      <c r="AD200" s="42"/>
      <c r="AE200" s="42"/>
      <c r="AR200" s="227" t="s">
        <v>266</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7974</v>
      </c>
    </row>
    <row r="201" s="2" customFormat="1">
      <c r="A201" s="42"/>
      <c r="B201" s="43"/>
      <c r="C201" s="44"/>
      <c r="D201" s="229" t="s">
        <v>176</v>
      </c>
      <c r="E201" s="44"/>
      <c r="F201" s="230" t="s">
        <v>7975</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7976</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4" customFormat="1">
      <c r="A203" s="14"/>
      <c r="B203" s="246"/>
      <c r="C203" s="247"/>
      <c r="D203" s="229" t="s">
        <v>180</v>
      </c>
      <c r="E203" s="248" t="s">
        <v>33</v>
      </c>
      <c r="F203" s="249" t="s">
        <v>87</v>
      </c>
      <c r="G203" s="247"/>
      <c r="H203" s="250">
        <v>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85</v>
      </c>
      <c r="G204" s="247"/>
      <c r="H204" s="250">
        <v>1</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7</v>
      </c>
      <c r="D206" s="216" t="s">
        <v>170</v>
      </c>
      <c r="E206" s="217" t="s">
        <v>7977</v>
      </c>
      <c r="F206" s="218" t="s">
        <v>7978</v>
      </c>
      <c r="G206" s="219" t="s">
        <v>741</v>
      </c>
      <c r="H206" s="220">
        <v>262.5</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266</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7979</v>
      </c>
    </row>
    <row r="207" s="2" customFormat="1">
      <c r="A207" s="42"/>
      <c r="B207" s="43"/>
      <c r="C207" s="44"/>
      <c r="D207" s="229" t="s">
        <v>176</v>
      </c>
      <c r="E207" s="44"/>
      <c r="F207" s="230" t="s">
        <v>7980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7981</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230</v>
      </c>
      <c r="G209" s="247"/>
      <c r="H209" s="250">
        <v>10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7982</v>
      </c>
      <c r="G210" s="247"/>
      <c r="H210" s="250">
        <v>42.5</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248</v>
      </c>
      <c r="G211" s="247"/>
      <c r="H211" s="250">
        <v>13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4" customFormat="1">
      <c r="A212" s="14"/>
      <c r="B212" s="246"/>
      <c r="C212" s="247"/>
      <c r="D212" s="229" t="s">
        <v>180</v>
      </c>
      <c r="E212" s="248" t="s">
        <v>33</v>
      </c>
      <c r="F212" s="249" t="s">
        <v>266</v>
      </c>
      <c r="G212" s="247"/>
      <c r="H212" s="250">
        <v>16</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180</v>
      </c>
      <c r="AU212" s="256" t="s">
        <v>87</v>
      </c>
      <c r="AV212" s="14" t="s">
        <v>87</v>
      </c>
      <c r="AW212" s="14" t="s">
        <v>39</v>
      </c>
      <c r="AX212" s="14" t="s">
        <v>78</v>
      </c>
      <c r="AY212" s="256" t="s">
        <v>168</v>
      </c>
    </row>
    <row r="213" s="14" customFormat="1">
      <c r="A213" s="14"/>
      <c r="B213" s="246"/>
      <c r="C213" s="247"/>
      <c r="D213" s="229" t="s">
        <v>180</v>
      </c>
      <c r="E213" s="248" t="s">
        <v>33</v>
      </c>
      <c r="F213" s="249" t="s">
        <v>1465</v>
      </c>
      <c r="G213" s="247"/>
      <c r="H213" s="250">
        <v>89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127</v>
      </c>
      <c r="G214" s="247"/>
      <c r="H214" s="250">
        <v>6</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266</v>
      </c>
      <c r="G215" s="247"/>
      <c r="H215" s="250">
        <v>16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4" customFormat="1">
      <c r="A216" s="14"/>
      <c r="B216" s="246"/>
      <c r="C216" s="247"/>
      <c r="D216" s="229" t="s">
        <v>180</v>
      </c>
      <c r="E216" s="248" t="s">
        <v>33</v>
      </c>
      <c r="F216" s="249" t="s">
        <v>1206</v>
      </c>
      <c r="G216" s="247"/>
      <c r="H216" s="250">
        <v>68</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4" customFormat="1">
      <c r="A217" s="14"/>
      <c r="B217" s="246"/>
      <c r="C217" s="247"/>
      <c r="D217" s="229" t="s">
        <v>180</v>
      </c>
      <c r="E217" s="248" t="s">
        <v>33</v>
      </c>
      <c r="F217" s="249" t="s">
        <v>87</v>
      </c>
      <c r="G217" s="247"/>
      <c r="H217" s="250">
        <v>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180</v>
      </c>
      <c r="AU217" s="256" t="s">
        <v>87</v>
      </c>
      <c r="AV217" s="14" t="s">
        <v>87</v>
      </c>
      <c r="AW217" s="14" t="s">
        <v>39</v>
      </c>
      <c r="AX217" s="14" t="s">
        <v>78</v>
      </c>
      <c r="AY217" s="256" t="s">
        <v>168</v>
      </c>
    </row>
    <row r="218" s="15" customFormat="1">
      <c r="A218" s="15"/>
      <c r="B218" s="263"/>
      <c r="C218" s="264"/>
      <c r="D218" s="229" t="s">
        <v>180</v>
      </c>
      <c r="E218" s="265" t="s">
        <v>33</v>
      </c>
      <c r="F218" s="266" t="s">
        <v>626</v>
      </c>
      <c r="G218" s="264"/>
      <c r="H218" s="267">
        <v>262.5</v>
      </c>
      <c r="I218" s="268"/>
      <c r="J218" s="264"/>
      <c r="K218" s="264"/>
      <c r="L218" s="269"/>
      <c r="M218" s="270"/>
      <c r="N218" s="271"/>
      <c r="O218" s="271"/>
      <c r="P218" s="271"/>
      <c r="Q218" s="271"/>
      <c r="R218" s="271"/>
      <c r="S218" s="271"/>
      <c r="T218" s="272"/>
      <c r="U218" s="15"/>
      <c r="V218" s="15"/>
      <c r="W218" s="15"/>
      <c r="X218" s="15"/>
      <c r="Y218" s="15"/>
      <c r="Z218" s="15"/>
      <c r="AA218" s="15"/>
      <c r="AB218" s="15"/>
      <c r="AC218" s="15"/>
      <c r="AD218" s="15"/>
      <c r="AE218" s="15"/>
      <c r="AT218" s="273" t="s">
        <v>180</v>
      </c>
      <c r="AU218" s="273" t="s">
        <v>87</v>
      </c>
      <c r="AV218" s="15" t="s">
        <v>121</v>
      </c>
      <c r="AW218" s="15" t="s">
        <v>39</v>
      </c>
      <c r="AX218" s="15" t="s">
        <v>85</v>
      </c>
      <c r="AY218" s="273" t="s">
        <v>168</v>
      </c>
    </row>
    <row r="219" s="2" customFormat="1" ht="16.5" customHeight="1">
      <c r="A219" s="42"/>
      <c r="B219" s="43"/>
      <c r="C219" s="216" t="s">
        <v>306</v>
      </c>
      <c r="D219" s="216" t="s">
        <v>170</v>
      </c>
      <c r="E219" s="217" t="s">
        <v>7983</v>
      </c>
      <c r="F219" s="218" t="s">
        <v>7984</v>
      </c>
      <c r="G219" s="219" t="s">
        <v>741</v>
      </c>
      <c r="H219" s="220">
        <v>29</v>
      </c>
      <c r="I219" s="221"/>
      <c r="J219" s="222">
        <f>ROUND(I219*H219,2)</f>
        <v>0</v>
      </c>
      <c r="K219" s="218" t="s">
        <v>174</v>
      </c>
      <c r="L219" s="48"/>
      <c r="M219" s="223" t="s">
        <v>33</v>
      </c>
      <c r="N219" s="224" t="s">
        <v>49</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266</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266</v>
      </c>
      <c r="BM219" s="227" t="s">
        <v>7985</v>
      </c>
    </row>
    <row r="220" s="2" customFormat="1">
      <c r="A220" s="42"/>
      <c r="B220" s="43"/>
      <c r="C220" s="44"/>
      <c r="D220" s="229" t="s">
        <v>176</v>
      </c>
      <c r="E220" s="44"/>
      <c r="F220" s="230" t="s">
        <v>7986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7987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4" customFormat="1">
      <c r="A222" s="14"/>
      <c r="B222" s="246"/>
      <c r="C222" s="247"/>
      <c r="D222" s="229" t="s">
        <v>180</v>
      </c>
      <c r="E222" s="248" t="s">
        <v>33</v>
      </c>
      <c r="F222" s="249" t="s">
        <v>348</v>
      </c>
      <c r="G222" s="247"/>
      <c r="H222" s="250">
        <v>29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180</v>
      </c>
      <c r="AU222" s="256" t="s">
        <v>87</v>
      </c>
      <c r="AV222" s="14" t="s">
        <v>87</v>
      </c>
      <c r="AW222" s="14" t="s">
        <v>39</v>
      </c>
      <c r="AX222" s="14" t="s">
        <v>78</v>
      </c>
      <c r="AY222" s="256" t="s">
        <v>168</v>
      </c>
    </row>
    <row r="223" s="15" customFormat="1">
      <c r="A223" s="15"/>
      <c r="B223" s="263"/>
      <c r="C223" s="264"/>
      <c r="D223" s="229" t="s">
        <v>180</v>
      </c>
      <c r="E223" s="265" t="s">
        <v>33</v>
      </c>
      <c r="F223" s="266" t="s">
        <v>626</v>
      </c>
      <c r="G223" s="264"/>
      <c r="H223" s="267">
        <v>29</v>
      </c>
      <c r="I223" s="268"/>
      <c r="J223" s="264"/>
      <c r="K223" s="264"/>
      <c r="L223" s="269"/>
      <c r="M223" s="270"/>
      <c r="N223" s="271"/>
      <c r="O223" s="271"/>
      <c r="P223" s="271"/>
      <c r="Q223" s="271"/>
      <c r="R223" s="271"/>
      <c r="S223" s="271"/>
      <c r="T223" s="272"/>
      <c r="U223" s="15"/>
      <c r="V223" s="15"/>
      <c r="W223" s="15"/>
      <c r="X223" s="15"/>
      <c r="Y223" s="15"/>
      <c r="Z223" s="15"/>
      <c r="AA223" s="15"/>
      <c r="AB223" s="15"/>
      <c r="AC223" s="15"/>
      <c r="AD223" s="15"/>
      <c r="AE223" s="15"/>
      <c r="AT223" s="273" t="s">
        <v>180</v>
      </c>
      <c r="AU223" s="273" t="s">
        <v>87</v>
      </c>
      <c r="AV223" s="15" t="s">
        <v>121</v>
      </c>
      <c r="AW223" s="15" t="s">
        <v>39</v>
      </c>
      <c r="AX223" s="15" t="s">
        <v>85</v>
      </c>
      <c r="AY223" s="273" t="s">
        <v>168</v>
      </c>
    </row>
    <row r="224" s="2" customFormat="1" ht="16.5" customHeight="1">
      <c r="A224" s="42"/>
      <c r="B224" s="43"/>
      <c r="C224" s="216" t="s">
        <v>312</v>
      </c>
      <c r="D224" s="216" t="s">
        <v>170</v>
      </c>
      <c r="E224" s="217" t="s">
        <v>2607</v>
      </c>
      <c r="F224" s="218" t="s">
        <v>2608</v>
      </c>
      <c r="G224" s="219" t="s">
        <v>556</v>
      </c>
      <c r="H224" s="220">
        <v>0.42299999999999999</v>
      </c>
      <c r="I224" s="221"/>
      <c r="J224" s="222">
        <f>ROUND(I224*H224,2)</f>
        <v>0</v>
      </c>
      <c r="K224" s="218" t="s">
        <v>174</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266</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7988</v>
      </c>
    </row>
    <row r="225" s="2" customFormat="1">
      <c r="A225" s="42"/>
      <c r="B225" s="43"/>
      <c r="C225" s="44"/>
      <c r="D225" s="229" t="s">
        <v>176</v>
      </c>
      <c r="E225" s="44"/>
      <c r="F225" s="230" t="s">
        <v>2610</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2611</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2" customFormat="1" ht="22.8" customHeight="1">
      <c r="A227" s="12"/>
      <c r="B227" s="200"/>
      <c r="C227" s="201"/>
      <c r="D227" s="202" t="s">
        <v>77</v>
      </c>
      <c r="E227" s="214" t="s">
        <v>2612</v>
      </c>
      <c r="F227" s="214" t="s">
        <v>2613</v>
      </c>
      <c r="G227" s="201"/>
      <c r="H227" s="201"/>
      <c r="I227" s="204"/>
      <c r="J227" s="215">
        <f>BK227</f>
        <v>0</v>
      </c>
      <c r="K227" s="201"/>
      <c r="L227" s="206"/>
      <c r="M227" s="207"/>
      <c r="N227" s="208"/>
      <c r="O227" s="208"/>
      <c r="P227" s="209">
        <f>SUM(P228:P539)</f>
        <v>0</v>
      </c>
      <c r="Q227" s="208"/>
      <c r="R227" s="209">
        <f>SUM(R228:R539)</f>
        <v>1.559914</v>
      </c>
      <c r="S227" s="208"/>
      <c r="T227" s="210">
        <f>SUM(T228:T539)</f>
        <v>0</v>
      </c>
      <c r="U227" s="12"/>
      <c r="V227" s="12"/>
      <c r="W227" s="12"/>
      <c r="X227" s="12"/>
      <c r="Y227" s="12"/>
      <c r="Z227" s="12"/>
      <c r="AA227" s="12"/>
      <c r="AB227" s="12"/>
      <c r="AC227" s="12"/>
      <c r="AD227" s="12"/>
      <c r="AE227" s="12"/>
      <c r="AR227" s="211" t="s">
        <v>87</v>
      </c>
      <c r="AT227" s="212" t="s">
        <v>77</v>
      </c>
      <c r="AU227" s="212" t="s">
        <v>85</v>
      </c>
      <c r="AY227" s="211" t="s">
        <v>168</v>
      </c>
      <c r="BK227" s="213">
        <f>SUM(BK228:BK539)</f>
        <v>0</v>
      </c>
    </row>
    <row r="228" s="2" customFormat="1" ht="16.5" customHeight="1">
      <c r="A228" s="42"/>
      <c r="B228" s="43"/>
      <c r="C228" s="216" t="s">
        <v>318</v>
      </c>
      <c r="D228" s="216" t="s">
        <v>170</v>
      </c>
      <c r="E228" s="217" t="s">
        <v>7989</v>
      </c>
      <c r="F228" s="218" t="s">
        <v>7990</v>
      </c>
      <c r="G228" s="219" t="s">
        <v>741</v>
      </c>
      <c r="H228" s="220">
        <v>63</v>
      </c>
      <c r="I228" s="221"/>
      <c r="J228" s="222">
        <f>ROUND(I228*H228,2)</f>
        <v>0</v>
      </c>
      <c r="K228" s="218" t="s">
        <v>174</v>
      </c>
      <c r="L228" s="48"/>
      <c r="M228" s="223" t="s">
        <v>33</v>
      </c>
      <c r="N228" s="224" t="s">
        <v>49</v>
      </c>
      <c r="O228" s="88"/>
      <c r="P228" s="225">
        <f>O228*H228</f>
        <v>0</v>
      </c>
      <c r="Q228" s="225">
        <v>0.0030899999999999999</v>
      </c>
      <c r="R228" s="225">
        <f>Q228*H228</f>
        <v>0.19466999999999998</v>
      </c>
      <c r="S228" s="225">
        <v>0</v>
      </c>
      <c r="T228" s="226">
        <f>S228*H228</f>
        <v>0</v>
      </c>
      <c r="U228" s="42"/>
      <c r="V228" s="42"/>
      <c r="W228" s="42"/>
      <c r="X228" s="42"/>
      <c r="Y228" s="42"/>
      <c r="Z228" s="42"/>
      <c r="AA228" s="42"/>
      <c r="AB228" s="42"/>
      <c r="AC228" s="42"/>
      <c r="AD228" s="42"/>
      <c r="AE228" s="42"/>
      <c r="AR228" s="227" t="s">
        <v>266</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266</v>
      </c>
      <c r="BM228" s="227" t="s">
        <v>7991</v>
      </c>
    </row>
    <row r="229" s="2" customFormat="1">
      <c r="A229" s="42"/>
      <c r="B229" s="43"/>
      <c r="C229" s="44"/>
      <c r="D229" s="229" t="s">
        <v>176</v>
      </c>
      <c r="E229" s="44"/>
      <c r="F229" s="230" t="s">
        <v>7992</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7993</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4" customFormat="1">
      <c r="A231" s="14"/>
      <c r="B231" s="246"/>
      <c r="C231" s="247"/>
      <c r="D231" s="229" t="s">
        <v>180</v>
      </c>
      <c r="E231" s="248" t="s">
        <v>33</v>
      </c>
      <c r="F231" s="249" t="s">
        <v>273</v>
      </c>
      <c r="G231" s="247"/>
      <c r="H231" s="250">
        <v>17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78</v>
      </c>
      <c r="AY231" s="256" t="s">
        <v>168</v>
      </c>
    </row>
    <row r="232" s="14" customFormat="1">
      <c r="A232" s="14"/>
      <c r="B232" s="246"/>
      <c r="C232" s="247"/>
      <c r="D232" s="229" t="s">
        <v>180</v>
      </c>
      <c r="E232" s="248" t="s">
        <v>33</v>
      </c>
      <c r="F232" s="249" t="s">
        <v>454</v>
      </c>
      <c r="G232" s="247"/>
      <c r="H232" s="250">
        <v>46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39</v>
      </c>
      <c r="AX232" s="14" t="s">
        <v>78</v>
      </c>
      <c r="AY232" s="256" t="s">
        <v>168</v>
      </c>
    </row>
    <row r="233" s="15" customFormat="1">
      <c r="A233" s="15"/>
      <c r="B233" s="263"/>
      <c r="C233" s="264"/>
      <c r="D233" s="229" t="s">
        <v>180</v>
      </c>
      <c r="E233" s="265" t="s">
        <v>33</v>
      </c>
      <c r="F233" s="266" t="s">
        <v>626</v>
      </c>
      <c r="G233" s="264"/>
      <c r="H233" s="267">
        <v>63</v>
      </c>
      <c r="I233" s="268"/>
      <c r="J233" s="264"/>
      <c r="K233" s="264"/>
      <c r="L233" s="269"/>
      <c r="M233" s="270"/>
      <c r="N233" s="271"/>
      <c r="O233" s="271"/>
      <c r="P233" s="271"/>
      <c r="Q233" s="271"/>
      <c r="R233" s="271"/>
      <c r="S233" s="271"/>
      <c r="T233" s="272"/>
      <c r="U233" s="15"/>
      <c r="V233" s="15"/>
      <c r="W233" s="15"/>
      <c r="X233" s="15"/>
      <c r="Y233" s="15"/>
      <c r="Z233" s="15"/>
      <c r="AA233" s="15"/>
      <c r="AB233" s="15"/>
      <c r="AC233" s="15"/>
      <c r="AD233" s="15"/>
      <c r="AE233" s="15"/>
      <c r="AT233" s="273" t="s">
        <v>180</v>
      </c>
      <c r="AU233" s="273" t="s">
        <v>87</v>
      </c>
      <c r="AV233" s="15" t="s">
        <v>121</v>
      </c>
      <c r="AW233" s="15" t="s">
        <v>39</v>
      </c>
      <c r="AX233" s="15" t="s">
        <v>85</v>
      </c>
      <c r="AY233" s="273" t="s">
        <v>168</v>
      </c>
    </row>
    <row r="234" s="2" customFormat="1" ht="16.5" customHeight="1">
      <c r="A234" s="42"/>
      <c r="B234" s="43"/>
      <c r="C234" s="216" t="s">
        <v>324</v>
      </c>
      <c r="D234" s="216" t="s">
        <v>170</v>
      </c>
      <c r="E234" s="217" t="s">
        <v>7994</v>
      </c>
      <c r="F234" s="218" t="s">
        <v>7995</v>
      </c>
      <c r="G234" s="219" t="s">
        <v>741</v>
      </c>
      <c r="H234" s="220">
        <v>37</v>
      </c>
      <c r="I234" s="221"/>
      <c r="J234" s="222">
        <f>ROUND(I234*H234,2)</f>
        <v>0</v>
      </c>
      <c r="K234" s="218" t="s">
        <v>174</v>
      </c>
      <c r="L234" s="48"/>
      <c r="M234" s="223" t="s">
        <v>33</v>
      </c>
      <c r="N234" s="224" t="s">
        <v>49</v>
      </c>
      <c r="O234" s="88"/>
      <c r="P234" s="225">
        <f>O234*H234</f>
        <v>0</v>
      </c>
      <c r="Q234" s="225">
        <v>0.0051799999999999997</v>
      </c>
      <c r="R234" s="225">
        <f>Q234*H234</f>
        <v>0.19166</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7996</v>
      </c>
    </row>
    <row r="235" s="2" customFormat="1">
      <c r="A235" s="42"/>
      <c r="B235" s="43"/>
      <c r="C235" s="44"/>
      <c r="D235" s="229" t="s">
        <v>176</v>
      </c>
      <c r="E235" s="44"/>
      <c r="F235" s="230" t="s">
        <v>7997</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7998</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4" customFormat="1">
      <c r="A237" s="14"/>
      <c r="B237" s="246"/>
      <c r="C237" s="247"/>
      <c r="D237" s="229" t="s">
        <v>180</v>
      </c>
      <c r="E237" s="248" t="s">
        <v>33</v>
      </c>
      <c r="F237" s="249" t="s">
        <v>318</v>
      </c>
      <c r="G237" s="247"/>
      <c r="H237" s="250">
        <v>24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4" customFormat="1">
      <c r="A238" s="14"/>
      <c r="B238" s="246"/>
      <c r="C238" s="247"/>
      <c r="D238" s="229" t="s">
        <v>180</v>
      </c>
      <c r="E238" s="248" t="s">
        <v>33</v>
      </c>
      <c r="F238" s="249" t="s">
        <v>248</v>
      </c>
      <c r="G238" s="247"/>
      <c r="H238" s="250">
        <v>13</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5" customFormat="1">
      <c r="A239" s="15"/>
      <c r="B239" s="263"/>
      <c r="C239" s="264"/>
      <c r="D239" s="229" t="s">
        <v>180</v>
      </c>
      <c r="E239" s="265" t="s">
        <v>33</v>
      </c>
      <c r="F239" s="266" t="s">
        <v>626</v>
      </c>
      <c r="G239" s="264"/>
      <c r="H239" s="267">
        <v>37</v>
      </c>
      <c r="I239" s="268"/>
      <c r="J239" s="264"/>
      <c r="K239" s="264"/>
      <c r="L239" s="269"/>
      <c r="M239" s="270"/>
      <c r="N239" s="271"/>
      <c r="O239" s="271"/>
      <c r="P239" s="271"/>
      <c r="Q239" s="271"/>
      <c r="R239" s="271"/>
      <c r="S239" s="271"/>
      <c r="T239" s="272"/>
      <c r="U239" s="15"/>
      <c r="V239" s="15"/>
      <c r="W239" s="15"/>
      <c r="X239" s="15"/>
      <c r="Y239" s="15"/>
      <c r="Z239" s="15"/>
      <c r="AA239" s="15"/>
      <c r="AB239" s="15"/>
      <c r="AC239" s="15"/>
      <c r="AD239" s="15"/>
      <c r="AE239" s="15"/>
      <c r="AT239" s="273" t="s">
        <v>180</v>
      </c>
      <c r="AU239" s="273" t="s">
        <v>87</v>
      </c>
      <c r="AV239" s="15" t="s">
        <v>121</v>
      </c>
      <c r="AW239" s="15" t="s">
        <v>39</v>
      </c>
      <c r="AX239" s="15" t="s">
        <v>85</v>
      </c>
      <c r="AY239" s="273" t="s">
        <v>168</v>
      </c>
    </row>
    <row r="240" s="2" customFormat="1" ht="16.5" customHeight="1">
      <c r="A240" s="42"/>
      <c r="B240" s="43"/>
      <c r="C240" s="216" t="s">
        <v>330</v>
      </c>
      <c r="D240" s="216" t="s">
        <v>170</v>
      </c>
      <c r="E240" s="217" t="s">
        <v>7999</v>
      </c>
      <c r="F240" s="218" t="s">
        <v>8000</v>
      </c>
      <c r="G240" s="219" t="s">
        <v>741</v>
      </c>
      <c r="H240" s="220">
        <v>102</v>
      </c>
      <c r="I240" s="221"/>
      <c r="J240" s="222">
        <f>ROUND(I240*H240,2)</f>
        <v>0</v>
      </c>
      <c r="K240" s="218" t="s">
        <v>174</v>
      </c>
      <c r="L240" s="48"/>
      <c r="M240" s="223" t="s">
        <v>33</v>
      </c>
      <c r="N240" s="224" t="s">
        <v>49</v>
      </c>
      <c r="O240" s="88"/>
      <c r="P240" s="225">
        <f>O240*H240</f>
        <v>0</v>
      </c>
      <c r="Q240" s="225">
        <v>0.00084000000000000003</v>
      </c>
      <c r="R240" s="225">
        <f>Q240*H240</f>
        <v>0.085680000000000006</v>
      </c>
      <c r="S240" s="225">
        <v>0</v>
      </c>
      <c r="T240" s="226">
        <f>S240*H240</f>
        <v>0</v>
      </c>
      <c r="U240" s="42"/>
      <c r="V240" s="42"/>
      <c r="W240" s="42"/>
      <c r="X240" s="42"/>
      <c r="Y240" s="42"/>
      <c r="Z240" s="42"/>
      <c r="AA240" s="42"/>
      <c r="AB240" s="42"/>
      <c r="AC240" s="42"/>
      <c r="AD240" s="42"/>
      <c r="AE240" s="42"/>
      <c r="AR240" s="227" t="s">
        <v>266</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8001</v>
      </c>
    </row>
    <row r="241" s="2" customFormat="1">
      <c r="A241" s="42"/>
      <c r="B241" s="43"/>
      <c r="C241" s="44"/>
      <c r="D241" s="229" t="s">
        <v>176</v>
      </c>
      <c r="E241" s="44"/>
      <c r="F241" s="230" t="s">
        <v>8002</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c r="A242" s="42"/>
      <c r="B242" s="43"/>
      <c r="C242" s="44"/>
      <c r="D242" s="234" t="s">
        <v>178</v>
      </c>
      <c r="E242" s="44"/>
      <c r="F242" s="235" t="s">
        <v>8003</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178</v>
      </c>
      <c r="AU242" s="20" t="s">
        <v>87</v>
      </c>
    </row>
    <row r="243" s="14" customFormat="1">
      <c r="A243" s="14"/>
      <c r="B243" s="246"/>
      <c r="C243" s="247"/>
      <c r="D243" s="229" t="s">
        <v>180</v>
      </c>
      <c r="E243" s="248" t="s">
        <v>33</v>
      </c>
      <c r="F243" s="249" t="s">
        <v>466</v>
      </c>
      <c r="G243" s="247"/>
      <c r="H243" s="250">
        <v>48</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180</v>
      </c>
      <c r="AU243" s="256" t="s">
        <v>87</v>
      </c>
      <c r="AV243" s="14" t="s">
        <v>87</v>
      </c>
      <c r="AW243" s="14" t="s">
        <v>39</v>
      </c>
      <c r="AX243" s="14" t="s">
        <v>78</v>
      </c>
      <c r="AY243" s="256" t="s">
        <v>168</v>
      </c>
    </row>
    <row r="244" s="14" customFormat="1">
      <c r="A244" s="14"/>
      <c r="B244" s="246"/>
      <c r="C244" s="247"/>
      <c r="D244" s="229" t="s">
        <v>180</v>
      </c>
      <c r="E244" s="248" t="s">
        <v>33</v>
      </c>
      <c r="F244" s="249" t="s">
        <v>508</v>
      </c>
      <c r="G244" s="247"/>
      <c r="H244" s="250">
        <v>54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102</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336</v>
      </c>
      <c r="D246" s="216" t="s">
        <v>170</v>
      </c>
      <c r="E246" s="217" t="s">
        <v>8004</v>
      </c>
      <c r="F246" s="218" t="s">
        <v>8005</v>
      </c>
      <c r="G246" s="219" t="s">
        <v>741</v>
      </c>
      <c r="H246" s="220">
        <v>269</v>
      </c>
      <c r="I246" s="221"/>
      <c r="J246" s="222">
        <f>ROUND(I246*H246,2)</f>
        <v>0</v>
      </c>
      <c r="K246" s="218" t="s">
        <v>174</v>
      </c>
      <c r="L246" s="48"/>
      <c r="M246" s="223" t="s">
        <v>33</v>
      </c>
      <c r="N246" s="224" t="s">
        <v>49</v>
      </c>
      <c r="O246" s="88"/>
      <c r="P246" s="225">
        <f>O246*H246</f>
        <v>0</v>
      </c>
      <c r="Q246" s="225">
        <v>0.00097999999999999997</v>
      </c>
      <c r="R246" s="225">
        <f>Q246*H246</f>
        <v>0.26361999999999997</v>
      </c>
      <c r="S246" s="225">
        <v>0</v>
      </c>
      <c r="T246" s="226">
        <f>S246*H246</f>
        <v>0</v>
      </c>
      <c r="U246" s="42"/>
      <c r="V246" s="42"/>
      <c r="W246" s="42"/>
      <c r="X246" s="42"/>
      <c r="Y246" s="42"/>
      <c r="Z246" s="42"/>
      <c r="AA246" s="42"/>
      <c r="AB246" s="42"/>
      <c r="AC246" s="42"/>
      <c r="AD246" s="42"/>
      <c r="AE246" s="42"/>
      <c r="AR246" s="227" t="s">
        <v>266</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8006</v>
      </c>
    </row>
    <row r="247" s="2" customFormat="1">
      <c r="A247" s="42"/>
      <c r="B247" s="43"/>
      <c r="C247" s="44"/>
      <c r="D247" s="229" t="s">
        <v>176</v>
      </c>
      <c r="E247" s="44"/>
      <c r="F247" s="230" t="s">
        <v>8007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8008</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1229</v>
      </c>
      <c r="G249" s="247"/>
      <c r="H249" s="250">
        <v>71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1638</v>
      </c>
      <c r="G250" s="247"/>
      <c r="H250" s="250">
        <v>110</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448</v>
      </c>
      <c r="G251" s="247"/>
      <c r="H251" s="250">
        <v>45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4" customFormat="1">
      <c r="A252" s="14"/>
      <c r="B252" s="246"/>
      <c r="C252" s="247"/>
      <c r="D252" s="229" t="s">
        <v>180</v>
      </c>
      <c r="E252" s="248" t="s">
        <v>33</v>
      </c>
      <c r="F252" s="249" t="s">
        <v>436</v>
      </c>
      <c r="G252" s="247"/>
      <c r="H252" s="250">
        <v>43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78</v>
      </c>
      <c r="AY252" s="256" t="s">
        <v>168</v>
      </c>
    </row>
    <row r="253" s="15" customFormat="1">
      <c r="A253" s="15"/>
      <c r="B253" s="263"/>
      <c r="C253" s="264"/>
      <c r="D253" s="229" t="s">
        <v>180</v>
      </c>
      <c r="E253" s="265" t="s">
        <v>33</v>
      </c>
      <c r="F253" s="266" t="s">
        <v>626</v>
      </c>
      <c r="G253" s="264"/>
      <c r="H253" s="267">
        <v>269</v>
      </c>
      <c r="I253" s="268"/>
      <c r="J253" s="264"/>
      <c r="K253" s="264"/>
      <c r="L253" s="269"/>
      <c r="M253" s="270"/>
      <c r="N253" s="271"/>
      <c r="O253" s="271"/>
      <c r="P253" s="271"/>
      <c r="Q253" s="271"/>
      <c r="R253" s="271"/>
      <c r="S253" s="271"/>
      <c r="T253" s="272"/>
      <c r="U253" s="15"/>
      <c r="V253" s="15"/>
      <c r="W253" s="15"/>
      <c r="X253" s="15"/>
      <c r="Y253" s="15"/>
      <c r="Z253" s="15"/>
      <c r="AA253" s="15"/>
      <c r="AB253" s="15"/>
      <c r="AC253" s="15"/>
      <c r="AD253" s="15"/>
      <c r="AE253" s="15"/>
      <c r="AT253" s="273" t="s">
        <v>180</v>
      </c>
      <c r="AU253" s="273" t="s">
        <v>87</v>
      </c>
      <c r="AV253" s="15" t="s">
        <v>121</v>
      </c>
      <c r="AW253" s="15" t="s">
        <v>39</v>
      </c>
      <c r="AX253" s="15" t="s">
        <v>85</v>
      </c>
      <c r="AY253" s="273" t="s">
        <v>168</v>
      </c>
    </row>
    <row r="254" s="2" customFormat="1" ht="16.5" customHeight="1">
      <c r="A254" s="42"/>
      <c r="B254" s="43"/>
      <c r="C254" s="216" t="s">
        <v>342</v>
      </c>
      <c r="D254" s="216" t="s">
        <v>170</v>
      </c>
      <c r="E254" s="217" t="s">
        <v>8009</v>
      </c>
      <c r="F254" s="218" t="s">
        <v>8010</v>
      </c>
      <c r="G254" s="219" t="s">
        <v>741</v>
      </c>
      <c r="H254" s="220">
        <v>98</v>
      </c>
      <c r="I254" s="221"/>
      <c r="J254" s="222">
        <f>ROUND(I254*H254,2)</f>
        <v>0</v>
      </c>
      <c r="K254" s="218" t="s">
        <v>174</v>
      </c>
      <c r="L254" s="48"/>
      <c r="M254" s="223" t="s">
        <v>33</v>
      </c>
      <c r="N254" s="224" t="s">
        <v>49</v>
      </c>
      <c r="O254" s="88"/>
      <c r="P254" s="225">
        <f>O254*H254</f>
        <v>0</v>
      </c>
      <c r="Q254" s="225">
        <v>0.0012600000000000001</v>
      </c>
      <c r="R254" s="225">
        <f>Q254*H254</f>
        <v>0.12348000000000001</v>
      </c>
      <c r="S254" s="225">
        <v>0</v>
      </c>
      <c r="T254" s="226">
        <f>S254*H254</f>
        <v>0</v>
      </c>
      <c r="U254" s="42"/>
      <c r="V254" s="42"/>
      <c r="W254" s="42"/>
      <c r="X254" s="42"/>
      <c r="Y254" s="42"/>
      <c r="Z254" s="42"/>
      <c r="AA254" s="42"/>
      <c r="AB254" s="42"/>
      <c r="AC254" s="42"/>
      <c r="AD254" s="42"/>
      <c r="AE254" s="42"/>
      <c r="AR254" s="227" t="s">
        <v>266</v>
      </c>
      <c r="AT254" s="227" t="s">
        <v>170</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8011</v>
      </c>
    </row>
    <row r="255" s="2" customFormat="1">
      <c r="A255" s="42"/>
      <c r="B255" s="43"/>
      <c r="C255" s="44"/>
      <c r="D255" s="229" t="s">
        <v>176</v>
      </c>
      <c r="E255" s="44"/>
      <c r="F255" s="230" t="s">
        <v>8012</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c r="A256" s="42"/>
      <c r="B256" s="43"/>
      <c r="C256" s="44"/>
      <c r="D256" s="234" t="s">
        <v>178</v>
      </c>
      <c r="E256" s="44"/>
      <c r="F256" s="235" t="s">
        <v>8013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178</v>
      </c>
      <c r="AU256" s="20" t="s">
        <v>87</v>
      </c>
    </row>
    <row r="257" s="14" customFormat="1">
      <c r="A257" s="14"/>
      <c r="B257" s="246"/>
      <c r="C257" s="247"/>
      <c r="D257" s="229" t="s">
        <v>180</v>
      </c>
      <c r="E257" s="248" t="s">
        <v>33</v>
      </c>
      <c r="F257" s="249" t="s">
        <v>385</v>
      </c>
      <c r="G257" s="247"/>
      <c r="H257" s="250">
        <v>35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4" customFormat="1">
      <c r="A258" s="14"/>
      <c r="B258" s="246"/>
      <c r="C258" s="247"/>
      <c r="D258" s="229" t="s">
        <v>180</v>
      </c>
      <c r="E258" s="248" t="s">
        <v>33</v>
      </c>
      <c r="F258" s="249" t="s">
        <v>385</v>
      </c>
      <c r="G258" s="247"/>
      <c r="H258" s="250">
        <v>35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4" customFormat="1">
      <c r="A259" s="14"/>
      <c r="B259" s="246"/>
      <c r="C259" s="247"/>
      <c r="D259" s="229" t="s">
        <v>180</v>
      </c>
      <c r="E259" s="248" t="s">
        <v>33</v>
      </c>
      <c r="F259" s="249" t="s">
        <v>130</v>
      </c>
      <c r="G259" s="247"/>
      <c r="H259" s="250">
        <v>7</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78</v>
      </c>
      <c r="AY259" s="256" t="s">
        <v>168</v>
      </c>
    </row>
    <row r="260" s="14" customFormat="1">
      <c r="A260" s="14"/>
      <c r="B260" s="246"/>
      <c r="C260" s="247"/>
      <c r="D260" s="229" t="s">
        <v>180</v>
      </c>
      <c r="E260" s="248" t="s">
        <v>33</v>
      </c>
      <c r="F260" s="249" t="s">
        <v>7</v>
      </c>
      <c r="G260" s="247"/>
      <c r="H260" s="250">
        <v>21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98</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16" t="s">
        <v>348</v>
      </c>
      <c r="D262" s="216" t="s">
        <v>170</v>
      </c>
      <c r="E262" s="217" t="s">
        <v>8014</v>
      </c>
      <c r="F262" s="218" t="s">
        <v>8015</v>
      </c>
      <c r="G262" s="219" t="s">
        <v>741</v>
      </c>
      <c r="H262" s="220">
        <v>100</v>
      </c>
      <c r="I262" s="221"/>
      <c r="J262" s="222">
        <f>ROUND(I262*H262,2)</f>
        <v>0</v>
      </c>
      <c r="K262" s="218" t="s">
        <v>174</v>
      </c>
      <c r="L262" s="48"/>
      <c r="M262" s="223" t="s">
        <v>33</v>
      </c>
      <c r="N262" s="224" t="s">
        <v>49</v>
      </c>
      <c r="O262" s="88"/>
      <c r="P262" s="225">
        <f>O262*H262</f>
        <v>0</v>
      </c>
      <c r="Q262" s="225">
        <v>0.0015299999999999999</v>
      </c>
      <c r="R262" s="225">
        <f>Q262*H262</f>
        <v>0.153</v>
      </c>
      <c r="S262" s="225">
        <v>0</v>
      </c>
      <c r="T262" s="226">
        <f>S262*H262</f>
        <v>0</v>
      </c>
      <c r="U262" s="42"/>
      <c r="V262" s="42"/>
      <c r="W262" s="42"/>
      <c r="X262" s="42"/>
      <c r="Y262" s="42"/>
      <c r="Z262" s="42"/>
      <c r="AA262" s="42"/>
      <c r="AB262" s="42"/>
      <c r="AC262" s="42"/>
      <c r="AD262" s="42"/>
      <c r="AE262" s="42"/>
      <c r="AR262" s="227" t="s">
        <v>266</v>
      </c>
      <c r="AT262" s="227" t="s">
        <v>170</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8016</v>
      </c>
    </row>
    <row r="263" s="2" customFormat="1">
      <c r="A263" s="42"/>
      <c r="B263" s="43"/>
      <c r="C263" s="44"/>
      <c r="D263" s="229" t="s">
        <v>176</v>
      </c>
      <c r="E263" s="44"/>
      <c r="F263" s="230" t="s">
        <v>8017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c r="A264" s="42"/>
      <c r="B264" s="43"/>
      <c r="C264" s="44"/>
      <c r="D264" s="234" t="s">
        <v>178</v>
      </c>
      <c r="E264" s="44"/>
      <c r="F264" s="235" t="s">
        <v>8018</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178</v>
      </c>
      <c r="AU264" s="20" t="s">
        <v>87</v>
      </c>
    </row>
    <row r="265" s="14" customFormat="1">
      <c r="A265" s="14"/>
      <c r="B265" s="246"/>
      <c r="C265" s="247"/>
      <c r="D265" s="229" t="s">
        <v>180</v>
      </c>
      <c r="E265" s="248" t="s">
        <v>33</v>
      </c>
      <c r="F265" s="249" t="s">
        <v>8</v>
      </c>
      <c r="G265" s="247"/>
      <c r="H265" s="250">
        <v>15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248</v>
      </c>
      <c r="G266" s="247"/>
      <c r="H266" s="250">
        <v>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391</v>
      </c>
      <c r="G267" s="247"/>
      <c r="H267" s="250">
        <v>36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391</v>
      </c>
      <c r="G268" s="247"/>
      <c r="H268" s="250">
        <v>36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100</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354</v>
      </c>
      <c r="D270" s="216" t="s">
        <v>170</v>
      </c>
      <c r="E270" s="217" t="s">
        <v>8019</v>
      </c>
      <c r="F270" s="218" t="s">
        <v>8020</v>
      </c>
      <c r="G270" s="219" t="s">
        <v>741</v>
      </c>
      <c r="H270" s="220">
        <v>39</v>
      </c>
      <c r="I270" s="221"/>
      <c r="J270" s="222">
        <f>ROUND(I270*H270,2)</f>
        <v>0</v>
      </c>
      <c r="K270" s="218" t="s">
        <v>174</v>
      </c>
      <c r="L270" s="48"/>
      <c r="M270" s="223" t="s">
        <v>33</v>
      </c>
      <c r="N270" s="224" t="s">
        <v>49</v>
      </c>
      <c r="O270" s="88"/>
      <c r="P270" s="225">
        <f>O270*H270</f>
        <v>0</v>
      </c>
      <c r="Q270" s="225">
        <v>0.0028400000000000001</v>
      </c>
      <c r="R270" s="225">
        <f>Q270*H270</f>
        <v>0.11076</v>
      </c>
      <c r="S270" s="225">
        <v>0</v>
      </c>
      <c r="T270" s="226">
        <f>S270*H270</f>
        <v>0</v>
      </c>
      <c r="U270" s="42"/>
      <c r="V270" s="42"/>
      <c r="W270" s="42"/>
      <c r="X270" s="42"/>
      <c r="Y270" s="42"/>
      <c r="Z270" s="42"/>
      <c r="AA270" s="42"/>
      <c r="AB270" s="42"/>
      <c r="AC270" s="42"/>
      <c r="AD270" s="42"/>
      <c r="AE270" s="42"/>
      <c r="AR270" s="227" t="s">
        <v>266</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8021</v>
      </c>
    </row>
    <row r="271" s="2" customFormat="1">
      <c r="A271" s="42"/>
      <c r="B271" s="43"/>
      <c r="C271" s="44"/>
      <c r="D271" s="229" t="s">
        <v>176</v>
      </c>
      <c r="E271" s="44"/>
      <c r="F271" s="230" t="s">
        <v>8022</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8023</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124</v>
      </c>
      <c r="G273" s="247"/>
      <c r="H273" s="250">
        <v>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78</v>
      </c>
      <c r="AY273" s="256" t="s">
        <v>168</v>
      </c>
    </row>
    <row r="274" s="14" customFormat="1">
      <c r="A274" s="14"/>
      <c r="B274" s="246"/>
      <c r="C274" s="247"/>
      <c r="D274" s="229" t="s">
        <v>180</v>
      </c>
      <c r="E274" s="248" t="s">
        <v>33</v>
      </c>
      <c r="F274" s="249" t="s">
        <v>136</v>
      </c>
      <c r="G274" s="247"/>
      <c r="H274" s="250">
        <v>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180</v>
      </c>
      <c r="AU274" s="256" t="s">
        <v>87</v>
      </c>
      <c r="AV274" s="14" t="s">
        <v>87</v>
      </c>
      <c r="AW274" s="14" t="s">
        <v>39</v>
      </c>
      <c r="AX274" s="14" t="s">
        <v>78</v>
      </c>
      <c r="AY274" s="256" t="s">
        <v>168</v>
      </c>
    </row>
    <row r="275" s="14" customFormat="1">
      <c r="A275" s="14"/>
      <c r="B275" s="246"/>
      <c r="C275" s="247"/>
      <c r="D275" s="229" t="s">
        <v>180</v>
      </c>
      <c r="E275" s="248" t="s">
        <v>33</v>
      </c>
      <c r="F275" s="249" t="s">
        <v>242</v>
      </c>
      <c r="G275" s="247"/>
      <c r="H275" s="250">
        <v>12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248</v>
      </c>
      <c r="G276" s="247"/>
      <c r="H276" s="250">
        <v>13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5" customFormat="1">
      <c r="A277" s="15"/>
      <c r="B277" s="263"/>
      <c r="C277" s="264"/>
      <c r="D277" s="229" t="s">
        <v>180</v>
      </c>
      <c r="E277" s="265" t="s">
        <v>33</v>
      </c>
      <c r="F277" s="266" t="s">
        <v>626</v>
      </c>
      <c r="G277" s="264"/>
      <c r="H277" s="267">
        <v>39</v>
      </c>
      <c r="I277" s="268"/>
      <c r="J277" s="264"/>
      <c r="K277" s="264"/>
      <c r="L277" s="269"/>
      <c r="M277" s="270"/>
      <c r="N277" s="271"/>
      <c r="O277" s="271"/>
      <c r="P277" s="271"/>
      <c r="Q277" s="271"/>
      <c r="R277" s="271"/>
      <c r="S277" s="271"/>
      <c r="T277" s="272"/>
      <c r="U277" s="15"/>
      <c r="V277" s="15"/>
      <c r="W277" s="15"/>
      <c r="X277" s="15"/>
      <c r="Y277" s="15"/>
      <c r="Z277" s="15"/>
      <c r="AA277" s="15"/>
      <c r="AB277" s="15"/>
      <c r="AC277" s="15"/>
      <c r="AD277" s="15"/>
      <c r="AE277" s="15"/>
      <c r="AT277" s="273" t="s">
        <v>180</v>
      </c>
      <c r="AU277" s="273" t="s">
        <v>87</v>
      </c>
      <c r="AV277" s="15" t="s">
        <v>121</v>
      </c>
      <c r="AW277" s="15" t="s">
        <v>39</v>
      </c>
      <c r="AX277" s="15" t="s">
        <v>85</v>
      </c>
      <c r="AY277" s="273" t="s">
        <v>168</v>
      </c>
    </row>
    <row r="278" s="2" customFormat="1" ht="16.5" customHeight="1">
      <c r="A278" s="42"/>
      <c r="B278" s="43"/>
      <c r="C278" s="216" t="s">
        <v>360</v>
      </c>
      <c r="D278" s="216" t="s">
        <v>170</v>
      </c>
      <c r="E278" s="217" t="s">
        <v>8024</v>
      </c>
      <c r="F278" s="218" t="s">
        <v>8025</v>
      </c>
      <c r="G278" s="219" t="s">
        <v>741</v>
      </c>
      <c r="H278" s="220">
        <v>2</v>
      </c>
      <c r="I278" s="221"/>
      <c r="J278" s="222">
        <f>ROUND(I278*H278,2)</f>
        <v>0</v>
      </c>
      <c r="K278" s="218" t="s">
        <v>174</v>
      </c>
      <c r="L278" s="48"/>
      <c r="M278" s="223" t="s">
        <v>33</v>
      </c>
      <c r="N278" s="224" t="s">
        <v>49</v>
      </c>
      <c r="O278" s="88"/>
      <c r="P278" s="225">
        <f>O278*H278</f>
        <v>0</v>
      </c>
      <c r="Q278" s="225">
        <v>0.0037299999999999998</v>
      </c>
      <c r="R278" s="225">
        <f>Q278*H278</f>
        <v>0.0074599999999999996</v>
      </c>
      <c r="S278" s="225">
        <v>0</v>
      </c>
      <c r="T278" s="226">
        <f>S278*H278</f>
        <v>0</v>
      </c>
      <c r="U278" s="42"/>
      <c r="V278" s="42"/>
      <c r="W278" s="42"/>
      <c r="X278" s="42"/>
      <c r="Y278" s="42"/>
      <c r="Z278" s="42"/>
      <c r="AA278" s="42"/>
      <c r="AB278" s="42"/>
      <c r="AC278" s="42"/>
      <c r="AD278" s="42"/>
      <c r="AE278" s="42"/>
      <c r="AR278" s="227" t="s">
        <v>266</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266</v>
      </c>
      <c r="BM278" s="227" t="s">
        <v>8026</v>
      </c>
    </row>
    <row r="279" s="2" customFormat="1">
      <c r="A279" s="42"/>
      <c r="B279" s="43"/>
      <c r="C279" s="44"/>
      <c r="D279" s="229" t="s">
        <v>176</v>
      </c>
      <c r="E279" s="44"/>
      <c r="F279" s="230" t="s">
        <v>8027</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8028</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4" customFormat="1">
      <c r="A281" s="14"/>
      <c r="B281" s="246"/>
      <c r="C281" s="247"/>
      <c r="D281" s="229" t="s">
        <v>180</v>
      </c>
      <c r="E281" s="248" t="s">
        <v>33</v>
      </c>
      <c r="F281" s="249" t="s">
        <v>85</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4" customFormat="1">
      <c r="A282" s="14"/>
      <c r="B282" s="246"/>
      <c r="C282" s="247"/>
      <c r="D282" s="229" t="s">
        <v>180</v>
      </c>
      <c r="E282" s="248" t="s">
        <v>33</v>
      </c>
      <c r="F282" s="249" t="s">
        <v>85</v>
      </c>
      <c r="G282" s="247"/>
      <c r="H282" s="250">
        <v>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78</v>
      </c>
      <c r="AY282" s="256" t="s">
        <v>168</v>
      </c>
    </row>
    <row r="283" s="15" customFormat="1">
      <c r="A283" s="15"/>
      <c r="B283" s="263"/>
      <c r="C283" s="264"/>
      <c r="D283" s="229" t="s">
        <v>180</v>
      </c>
      <c r="E283" s="265" t="s">
        <v>33</v>
      </c>
      <c r="F283" s="266" t="s">
        <v>626</v>
      </c>
      <c r="G283" s="264"/>
      <c r="H283" s="267">
        <v>2</v>
      </c>
      <c r="I283" s="268"/>
      <c r="J283" s="264"/>
      <c r="K283" s="264"/>
      <c r="L283" s="269"/>
      <c r="M283" s="270"/>
      <c r="N283" s="271"/>
      <c r="O283" s="271"/>
      <c r="P283" s="271"/>
      <c r="Q283" s="271"/>
      <c r="R283" s="271"/>
      <c r="S283" s="271"/>
      <c r="T283" s="272"/>
      <c r="U283" s="15"/>
      <c r="V283" s="15"/>
      <c r="W283" s="15"/>
      <c r="X283" s="15"/>
      <c r="Y283" s="15"/>
      <c r="Z283" s="15"/>
      <c r="AA283" s="15"/>
      <c r="AB283" s="15"/>
      <c r="AC283" s="15"/>
      <c r="AD283" s="15"/>
      <c r="AE283" s="15"/>
      <c r="AT283" s="273" t="s">
        <v>180</v>
      </c>
      <c r="AU283" s="273" t="s">
        <v>87</v>
      </c>
      <c r="AV283" s="15" t="s">
        <v>121</v>
      </c>
      <c r="AW283" s="15" t="s">
        <v>39</v>
      </c>
      <c r="AX283" s="15" t="s">
        <v>85</v>
      </c>
      <c r="AY283" s="273" t="s">
        <v>168</v>
      </c>
    </row>
    <row r="284" s="2" customFormat="1" ht="16.5" customHeight="1">
      <c r="A284" s="42"/>
      <c r="B284" s="43"/>
      <c r="C284" s="216" t="s">
        <v>366</v>
      </c>
      <c r="D284" s="216" t="s">
        <v>170</v>
      </c>
      <c r="E284" s="217" t="s">
        <v>8029</v>
      </c>
      <c r="F284" s="218" t="s">
        <v>8030</v>
      </c>
      <c r="G284" s="219" t="s">
        <v>741</v>
      </c>
      <c r="H284" s="220">
        <v>10</v>
      </c>
      <c r="I284" s="221"/>
      <c r="J284" s="222">
        <f>ROUND(I284*H284,2)</f>
        <v>0</v>
      </c>
      <c r="K284" s="218" t="s">
        <v>174</v>
      </c>
      <c r="L284" s="48"/>
      <c r="M284" s="223" t="s">
        <v>33</v>
      </c>
      <c r="N284" s="224" t="s">
        <v>49</v>
      </c>
      <c r="O284" s="88"/>
      <c r="P284" s="225">
        <f>O284*H284</f>
        <v>0</v>
      </c>
      <c r="Q284" s="225">
        <v>0.0010100000000000001</v>
      </c>
      <c r="R284" s="225">
        <f>Q284*H284</f>
        <v>0.010100000000000001</v>
      </c>
      <c r="S284" s="225">
        <v>0</v>
      </c>
      <c r="T284" s="226">
        <f>S284*H284</f>
        <v>0</v>
      </c>
      <c r="U284" s="42"/>
      <c r="V284" s="42"/>
      <c r="W284" s="42"/>
      <c r="X284" s="42"/>
      <c r="Y284" s="42"/>
      <c r="Z284" s="42"/>
      <c r="AA284" s="42"/>
      <c r="AB284" s="42"/>
      <c r="AC284" s="42"/>
      <c r="AD284" s="42"/>
      <c r="AE284" s="42"/>
      <c r="AR284" s="227" t="s">
        <v>266</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266</v>
      </c>
      <c r="BM284" s="227" t="s">
        <v>8031</v>
      </c>
    </row>
    <row r="285" s="2" customFormat="1">
      <c r="A285" s="42"/>
      <c r="B285" s="43"/>
      <c r="C285" s="44"/>
      <c r="D285" s="229" t="s">
        <v>176</v>
      </c>
      <c r="E285" s="44"/>
      <c r="F285" s="230" t="s">
        <v>8032</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8033</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124</v>
      </c>
      <c r="G287" s="247"/>
      <c r="H287" s="250">
        <v>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124</v>
      </c>
      <c r="G288" s="247"/>
      <c r="H288" s="250">
        <v>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10</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16.5" customHeight="1">
      <c r="A290" s="42"/>
      <c r="B290" s="43"/>
      <c r="C290" s="285" t="s">
        <v>372</v>
      </c>
      <c r="D290" s="285" t="s">
        <v>713</v>
      </c>
      <c r="E290" s="286" t="s">
        <v>8034</v>
      </c>
      <c r="F290" s="287" t="s">
        <v>8035</v>
      </c>
      <c r="G290" s="288" t="s">
        <v>741</v>
      </c>
      <c r="H290" s="289">
        <v>10.300000000000001</v>
      </c>
      <c r="I290" s="290"/>
      <c r="J290" s="291">
        <f>ROUND(I290*H290,2)</f>
        <v>0</v>
      </c>
      <c r="K290" s="287" t="s">
        <v>174</v>
      </c>
      <c r="L290" s="292"/>
      <c r="M290" s="293" t="s">
        <v>33</v>
      </c>
      <c r="N290" s="294" t="s">
        <v>49</v>
      </c>
      <c r="O290" s="88"/>
      <c r="P290" s="225">
        <f>O290*H290</f>
        <v>0</v>
      </c>
      <c r="Q290" s="225">
        <v>0.0016800000000000001</v>
      </c>
      <c r="R290" s="225">
        <f>Q290*H290</f>
        <v>0.017304000000000003</v>
      </c>
      <c r="S290" s="225">
        <v>0</v>
      </c>
      <c r="T290" s="226">
        <f>S290*H290</f>
        <v>0</v>
      </c>
      <c r="U290" s="42"/>
      <c r="V290" s="42"/>
      <c r="W290" s="42"/>
      <c r="X290" s="42"/>
      <c r="Y290" s="42"/>
      <c r="Z290" s="42"/>
      <c r="AA290" s="42"/>
      <c r="AB290" s="42"/>
      <c r="AC290" s="42"/>
      <c r="AD290" s="42"/>
      <c r="AE290" s="42"/>
      <c r="AR290" s="227" t="s">
        <v>366</v>
      </c>
      <c r="AT290" s="227" t="s">
        <v>713</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266</v>
      </c>
      <c r="BM290" s="227" t="s">
        <v>8036</v>
      </c>
    </row>
    <row r="291" s="2" customFormat="1">
      <c r="A291" s="42"/>
      <c r="B291" s="43"/>
      <c r="C291" s="44"/>
      <c r="D291" s="229" t="s">
        <v>176</v>
      </c>
      <c r="E291" s="44"/>
      <c r="F291" s="230" t="s">
        <v>8035</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14" customFormat="1">
      <c r="A292" s="14"/>
      <c r="B292" s="246"/>
      <c r="C292" s="247"/>
      <c r="D292" s="229" t="s">
        <v>180</v>
      </c>
      <c r="E292" s="247"/>
      <c r="F292" s="249" t="s">
        <v>8037</v>
      </c>
      <c r="G292" s="247"/>
      <c r="H292" s="250">
        <v>10.300000000000001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4</v>
      </c>
      <c r="AX292" s="14" t="s">
        <v>85</v>
      </c>
      <c r="AY292" s="256" t="s">
        <v>168</v>
      </c>
    </row>
    <row r="293" s="2" customFormat="1" ht="21.75" customHeight="1">
      <c r="A293" s="42"/>
      <c r="B293" s="43"/>
      <c r="C293" s="216" t="s">
        <v>378</v>
      </c>
      <c r="D293" s="216" t="s">
        <v>170</v>
      </c>
      <c r="E293" s="217" t="s">
        <v>8038</v>
      </c>
      <c r="F293" s="218" t="s">
        <v>8039</v>
      </c>
      <c r="G293" s="219" t="s">
        <v>741</v>
      </c>
      <c r="H293" s="220">
        <v>153</v>
      </c>
      <c r="I293" s="221"/>
      <c r="J293" s="222">
        <f>ROUND(I293*H293,2)</f>
        <v>0</v>
      </c>
      <c r="K293" s="218" t="s">
        <v>174</v>
      </c>
      <c r="L293" s="48"/>
      <c r="M293" s="223" t="s">
        <v>33</v>
      </c>
      <c r="N293" s="224" t="s">
        <v>49</v>
      </c>
      <c r="O293" s="88"/>
      <c r="P293" s="225">
        <f>O293*H293</f>
        <v>0</v>
      </c>
      <c r="Q293" s="225">
        <v>5.0000000000000002E-05</v>
      </c>
      <c r="R293" s="225">
        <f>Q293*H293</f>
        <v>0.0076500000000000005</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8040</v>
      </c>
    </row>
    <row r="294" s="2" customFormat="1">
      <c r="A294" s="42"/>
      <c r="B294" s="43"/>
      <c r="C294" s="44"/>
      <c r="D294" s="229" t="s">
        <v>176</v>
      </c>
      <c r="E294" s="44"/>
      <c r="F294" s="230" t="s">
        <v>8041</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c r="A295" s="42"/>
      <c r="B295" s="43"/>
      <c r="C295" s="44"/>
      <c r="D295" s="234" t="s">
        <v>178</v>
      </c>
      <c r="E295" s="44"/>
      <c r="F295" s="235" t="s">
        <v>8042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178</v>
      </c>
      <c r="AU295" s="20" t="s">
        <v>87</v>
      </c>
    </row>
    <row r="296" s="14" customFormat="1">
      <c r="A296" s="14"/>
      <c r="B296" s="246"/>
      <c r="C296" s="247"/>
      <c r="D296" s="229" t="s">
        <v>180</v>
      </c>
      <c r="E296" s="248" t="s">
        <v>33</v>
      </c>
      <c r="F296" s="249" t="s">
        <v>1638</v>
      </c>
      <c r="G296" s="247"/>
      <c r="H296" s="250">
        <v>110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78</v>
      </c>
      <c r="AY296" s="256" t="s">
        <v>168</v>
      </c>
    </row>
    <row r="297" s="14" customFormat="1">
      <c r="A297" s="14"/>
      <c r="B297" s="246"/>
      <c r="C297" s="247"/>
      <c r="D297" s="229" t="s">
        <v>180</v>
      </c>
      <c r="E297" s="248" t="s">
        <v>33</v>
      </c>
      <c r="F297" s="249" t="s">
        <v>436</v>
      </c>
      <c r="G297" s="247"/>
      <c r="H297" s="250">
        <v>43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5" customFormat="1">
      <c r="A298" s="15"/>
      <c r="B298" s="263"/>
      <c r="C298" s="264"/>
      <c r="D298" s="229" t="s">
        <v>180</v>
      </c>
      <c r="E298" s="265" t="s">
        <v>33</v>
      </c>
      <c r="F298" s="266" t="s">
        <v>626</v>
      </c>
      <c r="G298" s="264"/>
      <c r="H298" s="267">
        <v>153</v>
      </c>
      <c r="I298" s="268"/>
      <c r="J298" s="264"/>
      <c r="K298" s="264"/>
      <c r="L298" s="269"/>
      <c r="M298" s="270"/>
      <c r="N298" s="271"/>
      <c r="O298" s="271"/>
      <c r="P298" s="271"/>
      <c r="Q298" s="271"/>
      <c r="R298" s="271"/>
      <c r="S298" s="271"/>
      <c r="T298" s="272"/>
      <c r="U298" s="15"/>
      <c r="V298" s="15"/>
      <c r="W298" s="15"/>
      <c r="X298" s="15"/>
      <c r="Y298" s="15"/>
      <c r="Z298" s="15"/>
      <c r="AA298" s="15"/>
      <c r="AB298" s="15"/>
      <c r="AC298" s="15"/>
      <c r="AD298" s="15"/>
      <c r="AE298" s="15"/>
      <c r="AT298" s="273" t="s">
        <v>180</v>
      </c>
      <c r="AU298" s="273" t="s">
        <v>87</v>
      </c>
      <c r="AV298" s="15" t="s">
        <v>121</v>
      </c>
      <c r="AW298" s="15" t="s">
        <v>39</v>
      </c>
      <c r="AX298" s="15" t="s">
        <v>85</v>
      </c>
      <c r="AY298" s="273" t="s">
        <v>168</v>
      </c>
    </row>
    <row r="299" s="2" customFormat="1" ht="24.15" customHeight="1">
      <c r="A299" s="42"/>
      <c r="B299" s="43"/>
      <c r="C299" s="216" t="s">
        <v>385</v>
      </c>
      <c r="D299" s="216" t="s">
        <v>170</v>
      </c>
      <c r="E299" s="217" t="s">
        <v>8043</v>
      </c>
      <c r="F299" s="218" t="s">
        <v>8044</v>
      </c>
      <c r="G299" s="219" t="s">
        <v>741</v>
      </c>
      <c r="H299" s="220">
        <v>190</v>
      </c>
      <c r="I299" s="221"/>
      <c r="J299" s="222">
        <f>ROUND(I299*H299,2)</f>
        <v>0</v>
      </c>
      <c r="K299" s="218" t="s">
        <v>174</v>
      </c>
      <c r="L299" s="48"/>
      <c r="M299" s="223" t="s">
        <v>33</v>
      </c>
      <c r="N299" s="224" t="s">
        <v>49</v>
      </c>
      <c r="O299" s="88"/>
      <c r="P299" s="225">
        <f>O299*H299</f>
        <v>0</v>
      </c>
      <c r="Q299" s="225">
        <v>6.9999999999999994E-05</v>
      </c>
      <c r="R299" s="225">
        <f>Q299*H299</f>
        <v>0.013299999999999999</v>
      </c>
      <c r="S299" s="225">
        <v>0</v>
      </c>
      <c r="T299" s="226">
        <f>S299*H299</f>
        <v>0</v>
      </c>
      <c r="U299" s="42"/>
      <c r="V299" s="42"/>
      <c r="W299" s="42"/>
      <c r="X299" s="42"/>
      <c r="Y299" s="42"/>
      <c r="Z299" s="42"/>
      <c r="AA299" s="42"/>
      <c r="AB299" s="42"/>
      <c r="AC299" s="42"/>
      <c r="AD299" s="42"/>
      <c r="AE299" s="42"/>
      <c r="AR299" s="227" t="s">
        <v>266</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266</v>
      </c>
      <c r="BM299" s="227" t="s">
        <v>8045</v>
      </c>
    </row>
    <row r="300" s="2" customFormat="1">
      <c r="A300" s="42"/>
      <c r="B300" s="43"/>
      <c r="C300" s="44"/>
      <c r="D300" s="229" t="s">
        <v>176</v>
      </c>
      <c r="E300" s="44"/>
      <c r="F300" s="230" t="s">
        <v>8046</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8047</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178</v>
      </c>
      <c r="AU301" s="20" t="s">
        <v>87</v>
      </c>
    </row>
    <row r="302" s="14" customFormat="1">
      <c r="A302" s="14"/>
      <c r="B302" s="246"/>
      <c r="C302" s="247"/>
      <c r="D302" s="229" t="s">
        <v>180</v>
      </c>
      <c r="E302" s="248" t="s">
        <v>33</v>
      </c>
      <c r="F302" s="249" t="s">
        <v>1176</v>
      </c>
      <c r="G302" s="247"/>
      <c r="H302" s="250">
        <v>63</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180</v>
      </c>
      <c r="AU302" s="256" t="s">
        <v>87</v>
      </c>
      <c r="AV302" s="14" t="s">
        <v>87</v>
      </c>
      <c r="AW302" s="14" t="s">
        <v>39</v>
      </c>
      <c r="AX302" s="14" t="s">
        <v>78</v>
      </c>
      <c r="AY302" s="256" t="s">
        <v>168</v>
      </c>
    </row>
    <row r="303" s="14" customFormat="1">
      <c r="A303" s="14"/>
      <c r="B303" s="246"/>
      <c r="C303" s="247"/>
      <c r="D303" s="229" t="s">
        <v>180</v>
      </c>
      <c r="E303" s="248" t="s">
        <v>33</v>
      </c>
      <c r="F303" s="249" t="s">
        <v>385</v>
      </c>
      <c r="G303" s="247"/>
      <c r="H303" s="250">
        <v>35</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180</v>
      </c>
      <c r="AU303" s="256" t="s">
        <v>87</v>
      </c>
      <c r="AV303" s="14" t="s">
        <v>87</v>
      </c>
      <c r="AW303" s="14" t="s">
        <v>39</v>
      </c>
      <c r="AX303" s="14" t="s">
        <v>78</v>
      </c>
      <c r="AY303" s="256" t="s">
        <v>168</v>
      </c>
    </row>
    <row r="304" s="14" customFormat="1">
      <c r="A304" s="14"/>
      <c r="B304" s="246"/>
      <c r="C304" s="247"/>
      <c r="D304" s="229" t="s">
        <v>180</v>
      </c>
      <c r="E304" s="248" t="s">
        <v>33</v>
      </c>
      <c r="F304" s="249" t="s">
        <v>248</v>
      </c>
      <c r="G304" s="247"/>
      <c r="H304" s="250">
        <v>13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180</v>
      </c>
      <c r="AU304" s="256" t="s">
        <v>87</v>
      </c>
      <c r="AV304" s="14" t="s">
        <v>87</v>
      </c>
      <c r="AW304" s="14" t="s">
        <v>39</v>
      </c>
      <c r="AX304" s="14" t="s">
        <v>78</v>
      </c>
      <c r="AY304" s="256" t="s">
        <v>168</v>
      </c>
    </row>
    <row r="305" s="14" customFormat="1">
      <c r="A305" s="14"/>
      <c r="B305" s="246"/>
      <c r="C305" s="247"/>
      <c r="D305" s="229" t="s">
        <v>180</v>
      </c>
      <c r="E305" s="248" t="s">
        <v>33</v>
      </c>
      <c r="F305" s="249" t="s">
        <v>136</v>
      </c>
      <c r="G305" s="247"/>
      <c r="H305" s="250">
        <v>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4" customFormat="1">
      <c r="A306" s="14"/>
      <c r="B306" s="246"/>
      <c r="C306" s="247"/>
      <c r="D306" s="229" t="s">
        <v>180</v>
      </c>
      <c r="E306" s="248" t="s">
        <v>33</v>
      </c>
      <c r="F306" s="249" t="s">
        <v>7</v>
      </c>
      <c r="G306" s="247"/>
      <c r="H306" s="250">
        <v>21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78</v>
      </c>
      <c r="AY306" s="256" t="s">
        <v>168</v>
      </c>
    </row>
    <row r="307" s="14" customFormat="1">
      <c r="A307" s="14"/>
      <c r="B307" s="246"/>
      <c r="C307" s="247"/>
      <c r="D307" s="229" t="s">
        <v>180</v>
      </c>
      <c r="E307" s="248" t="s">
        <v>33</v>
      </c>
      <c r="F307" s="249" t="s">
        <v>391</v>
      </c>
      <c r="G307" s="247"/>
      <c r="H307" s="250">
        <v>36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248</v>
      </c>
      <c r="G308" s="247"/>
      <c r="H308" s="250">
        <v>13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5" customFormat="1">
      <c r="A309" s="15"/>
      <c r="B309" s="263"/>
      <c r="C309" s="264"/>
      <c r="D309" s="229" t="s">
        <v>180</v>
      </c>
      <c r="E309" s="265" t="s">
        <v>33</v>
      </c>
      <c r="F309" s="266" t="s">
        <v>626</v>
      </c>
      <c r="G309" s="264"/>
      <c r="H309" s="267">
        <v>190</v>
      </c>
      <c r="I309" s="268"/>
      <c r="J309" s="264"/>
      <c r="K309" s="264"/>
      <c r="L309" s="269"/>
      <c r="M309" s="270"/>
      <c r="N309" s="271"/>
      <c r="O309" s="271"/>
      <c r="P309" s="271"/>
      <c r="Q309" s="271"/>
      <c r="R309" s="271"/>
      <c r="S309" s="271"/>
      <c r="T309" s="272"/>
      <c r="U309" s="15"/>
      <c r="V309" s="15"/>
      <c r="W309" s="15"/>
      <c r="X309" s="15"/>
      <c r="Y309" s="15"/>
      <c r="Z309" s="15"/>
      <c r="AA309" s="15"/>
      <c r="AB309" s="15"/>
      <c r="AC309" s="15"/>
      <c r="AD309" s="15"/>
      <c r="AE309" s="15"/>
      <c r="AT309" s="273" t="s">
        <v>180</v>
      </c>
      <c r="AU309" s="273" t="s">
        <v>87</v>
      </c>
      <c r="AV309" s="15" t="s">
        <v>121</v>
      </c>
      <c r="AW309" s="15" t="s">
        <v>39</v>
      </c>
      <c r="AX309" s="15" t="s">
        <v>85</v>
      </c>
      <c r="AY309" s="273" t="s">
        <v>168</v>
      </c>
    </row>
    <row r="310" s="2" customFormat="1" ht="24.15" customHeight="1">
      <c r="A310" s="42"/>
      <c r="B310" s="43"/>
      <c r="C310" s="216" t="s">
        <v>391</v>
      </c>
      <c r="D310" s="216" t="s">
        <v>170</v>
      </c>
      <c r="E310" s="217" t="s">
        <v>8048</v>
      </c>
      <c r="F310" s="218" t="s">
        <v>8049</v>
      </c>
      <c r="G310" s="219" t="s">
        <v>741</v>
      </c>
      <c r="H310" s="220">
        <v>49</v>
      </c>
      <c r="I310" s="221"/>
      <c r="J310" s="222">
        <f>ROUND(I310*H310,2)</f>
        <v>0</v>
      </c>
      <c r="K310" s="218" t="s">
        <v>174</v>
      </c>
      <c r="L310" s="48"/>
      <c r="M310" s="223" t="s">
        <v>33</v>
      </c>
      <c r="N310" s="224" t="s">
        <v>49</v>
      </c>
      <c r="O310" s="88"/>
      <c r="P310" s="225">
        <f>O310*H310</f>
        <v>0</v>
      </c>
      <c r="Q310" s="225">
        <v>8.0000000000000007E-05</v>
      </c>
      <c r="R310" s="225">
        <f>Q310*H310</f>
        <v>0.0039200000000000007</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8050</v>
      </c>
    </row>
    <row r="311" s="2" customFormat="1">
      <c r="A311" s="42"/>
      <c r="B311" s="43"/>
      <c r="C311" s="44"/>
      <c r="D311" s="229" t="s">
        <v>176</v>
      </c>
      <c r="E311" s="44"/>
      <c r="F311" s="230" t="s">
        <v>8051</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8052</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4" customFormat="1">
      <c r="A313" s="14"/>
      <c r="B313" s="246"/>
      <c r="C313" s="247"/>
      <c r="D313" s="229" t="s">
        <v>180</v>
      </c>
      <c r="E313" s="248" t="s">
        <v>33</v>
      </c>
      <c r="F313" s="249" t="s">
        <v>398</v>
      </c>
      <c r="G313" s="247"/>
      <c r="H313" s="250">
        <v>37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85</v>
      </c>
      <c r="G314" s="247"/>
      <c r="H314" s="250">
        <v>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124</v>
      </c>
      <c r="G315" s="247"/>
      <c r="H315" s="250">
        <v>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85</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124</v>
      </c>
      <c r="G317" s="247"/>
      <c r="H317" s="250">
        <v>5</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49</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21.75" customHeight="1">
      <c r="A319" s="42"/>
      <c r="B319" s="43"/>
      <c r="C319" s="216" t="s">
        <v>398</v>
      </c>
      <c r="D319" s="216" t="s">
        <v>170</v>
      </c>
      <c r="E319" s="217" t="s">
        <v>8053</v>
      </c>
      <c r="F319" s="218" t="s">
        <v>8054</v>
      </c>
      <c r="G319" s="219" t="s">
        <v>741</v>
      </c>
      <c r="H319" s="220">
        <v>116</v>
      </c>
      <c r="I319" s="221"/>
      <c r="J319" s="222">
        <f>ROUND(I319*H319,2)</f>
        <v>0</v>
      </c>
      <c r="K319" s="218" t="s">
        <v>174</v>
      </c>
      <c r="L319" s="48"/>
      <c r="M319" s="223" t="s">
        <v>33</v>
      </c>
      <c r="N319" s="224" t="s">
        <v>49</v>
      </c>
      <c r="O319" s="88"/>
      <c r="P319" s="225">
        <f>O319*H319</f>
        <v>0</v>
      </c>
      <c r="Q319" s="225">
        <v>0.00012</v>
      </c>
      <c r="R319" s="225">
        <f>Q319*H319</f>
        <v>0.01392</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8055</v>
      </c>
    </row>
    <row r="320" s="2" customFormat="1">
      <c r="A320" s="42"/>
      <c r="B320" s="43"/>
      <c r="C320" s="44"/>
      <c r="D320" s="229" t="s">
        <v>176</v>
      </c>
      <c r="E320" s="44"/>
      <c r="F320" s="230" t="s">
        <v>8056</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8057</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14" customFormat="1">
      <c r="A322" s="14"/>
      <c r="B322" s="246"/>
      <c r="C322" s="247"/>
      <c r="D322" s="229" t="s">
        <v>180</v>
      </c>
      <c r="E322" s="248" t="s">
        <v>33</v>
      </c>
      <c r="F322" s="249" t="s">
        <v>1229</v>
      </c>
      <c r="G322" s="247"/>
      <c r="H322" s="250">
        <v>71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448</v>
      </c>
      <c r="G323" s="247"/>
      <c r="H323" s="250">
        <v>45</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5" customFormat="1">
      <c r="A324" s="15"/>
      <c r="B324" s="263"/>
      <c r="C324" s="264"/>
      <c r="D324" s="229" t="s">
        <v>180</v>
      </c>
      <c r="E324" s="265" t="s">
        <v>33</v>
      </c>
      <c r="F324" s="266" t="s">
        <v>626</v>
      </c>
      <c r="G324" s="264"/>
      <c r="H324" s="267">
        <v>116</v>
      </c>
      <c r="I324" s="268"/>
      <c r="J324" s="264"/>
      <c r="K324" s="264"/>
      <c r="L324" s="269"/>
      <c r="M324" s="270"/>
      <c r="N324" s="271"/>
      <c r="O324" s="271"/>
      <c r="P324" s="271"/>
      <c r="Q324" s="271"/>
      <c r="R324" s="271"/>
      <c r="S324" s="271"/>
      <c r="T324" s="272"/>
      <c r="U324" s="15"/>
      <c r="V324" s="15"/>
      <c r="W324" s="15"/>
      <c r="X324" s="15"/>
      <c r="Y324" s="15"/>
      <c r="Z324" s="15"/>
      <c r="AA324" s="15"/>
      <c r="AB324" s="15"/>
      <c r="AC324" s="15"/>
      <c r="AD324" s="15"/>
      <c r="AE324" s="15"/>
      <c r="AT324" s="273" t="s">
        <v>180</v>
      </c>
      <c r="AU324" s="273" t="s">
        <v>87</v>
      </c>
      <c r="AV324" s="15" t="s">
        <v>121</v>
      </c>
      <c r="AW324" s="15" t="s">
        <v>39</v>
      </c>
      <c r="AX324" s="15" t="s">
        <v>85</v>
      </c>
      <c r="AY324" s="273" t="s">
        <v>168</v>
      </c>
    </row>
    <row r="325" s="2" customFormat="1" ht="24.15" customHeight="1">
      <c r="A325" s="42"/>
      <c r="B325" s="43"/>
      <c r="C325" s="216" t="s">
        <v>404</v>
      </c>
      <c r="D325" s="216" t="s">
        <v>170</v>
      </c>
      <c r="E325" s="217" t="s">
        <v>8058</v>
      </c>
      <c r="F325" s="218" t="s">
        <v>8059</v>
      </c>
      <c r="G325" s="219" t="s">
        <v>741</v>
      </c>
      <c r="H325" s="220">
        <v>110</v>
      </c>
      <c r="I325" s="221"/>
      <c r="J325" s="222">
        <f>ROUND(I325*H325,2)</f>
        <v>0</v>
      </c>
      <c r="K325" s="218" t="s">
        <v>174</v>
      </c>
      <c r="L325" s="48"/>
      <c r="M325" s="223" t="s">
        <v>33</v>
      </c>
      <c r="N325" s="224" t="s">
        <v>49</v>
      </c>
      <c r="O325" s="88"/>
      <c r="P325" s="225">
        <f>O325*H325</f>
        <v>0</v>
      </c>
      <c r="Q325" s="225">
        <v>0.00016000000000000001</v>
      </c>
      <c r="R325" s="225">
        <f>Q325*H325</f>
        <v>0.017600000000000001</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8060</v>
      </c>
    </row>
    <row r="326" s="2" customFormat="1">
      <c r="A326" s="42"/>
      <c r="B326" s="43"/>
      <c r="C326" s="44"/>
      <c r="D326" s="229" t="s">
        <v>176</v>
      </c>
      <c r="E326" s="44"/>
      <c r="F326" s="230" t="s">
        <v>8061</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8062</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14" customFormat="1">
      <c r="A328" s="14"/>
      <c r="B328" s="246"/>
      <c r="C328" s="247"/>
      <c r="D328" s="229" t="s">
        <v>180</v>
      </c>
      <c r="E328" s="248" t="s">
        <v>33</v>
      </c>
      <c r="F328" s="249" t="s">
        <v>385</v>
      </c>
      <c r="G328" s="247"/>
      <c r="H328" s="250">
        <v>35</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8</v>
      </c>
      <c r="G329" s="247"/>
      <c r="H329" s="250">
        <v>15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124</v>
      </c>
      <c r="G330" s="247"/>
      <c r="H330" s="250">
        <v>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130</v>
      </c>
      <c r="G331" s="247"/>
      <c r="H331" s="250">
        <v>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4" customFormat="1">
      <c r="A332" s="14"/>
      <c r="B332" s="246"/>
      <c r="C332" s="247"/>
      <c r="D332" s="229" t="s">
        <v>180</v>
      </c>
      <c r="E332" s="248" t="s">
        <v>33</v>
      </c>
      <c r="F332" s="249" t="s">
        <v>391</v>
      </c>
      <c r="G332" s="247"/>
      <c r="H332" s="250">
        <v>36</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180</v>
      </c>
      <c r="AU332" s="256" t="s">
        <v>87</v>
      </c>
      <c r="AV332" s="14" t="s">
        <v>87</v>
      </c>
      <c r="AW332" s="14" t="s">
        <v>39</v>
      </c>
      <c r="AX332" s="14" t="s">
        <v>78</v>
      </c>
      <c r="AY332" s="256" t="s">
        <v>168</v>
      </c>
    </row>
    <row r="333" s="14" customFormat="1">
      <c r="A333" s="14"/>
      <c r="B333" s="246"/>
      <c r="C333" s="247"/>
      <c r="D333" s="229" t="s">
        <v>180</v>
      </c>
      <c r="E333" s="248" t="s">
        <v>33</v>
      </c>
      <c r="F333" s="249" t="s">
        <v>242</v>
      </c>
      <c r="G333" s="247"/>
      <c r="H333" s="250">
        <v>12</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5" customFormat="1">
      <c r="A334" s="15"/>
      <c r="B334" s="263"/>
      <c r="C334" s="264"/>
      <c r="D334" s="229" t="s">
        <v>180</v>
      </c>
      <c r="E334" s="265" t="s">
        <v>33</v>
      </c>
      <c r="F334" s="266" t="s">
        <v>626</v>
      </c>
      <c r="G334" s="264"/>
      <c r="H334" s="267">
        <v>110</v>
      </c>
      <c r="I334" s="268"/>
      <c r="J334" s="264"/>
      <c r="K334" s="264"/>
      <c r="L334" s="269"/>
      <c r="M334" s="270"/>
      <c r="N334" s="271"/>
      <c r="O334" s="271"/>
      <c r="P334" s="271"/>
      <c r="Q334" s="271"/>
      <c r="R334" s="271"/>
      <c r="S334" s="271"/>
      <c r="T334" s="272"/>
      <c r="U334" s="15"/>
      <c r="V334" s="15"/>
      <c r="W334" s="15"/>
      <c r="X334" s="15"/>
      <c r="Y334" s="15"/>
      <c r="Z334" s="15"/>
      <c r="AA334" s="15"/>
      <c r="AB334" s="15"/>
      <c r="AC334" s="15"/>
      <c r="AD334" s="15"/>
      <c r="AE334" s="15"/>
      <c r="AT334" s="273" t="s">
        <v>180</v>
      </c>
      <c r="AU334" s="273" t="s">
        <v>87</v>
      </c>
      <c r="AV334" s="15" t="s">
        <v>121</v>
      </c>
      <c r="AW334" s="15" t="s">
        <v>39</v>
      </c>
      <c r="AX334" s="15" t="s">
        <v>85</v>
      </c>
      <c r="AY334" s="273" t="s">
        <v>168</v>
      </c>
    </row>
    <row r="335" s="2" customFormat="1" ht="16.5" customHeight="1">
      <c r="A335" s="42"/>
      <c r="B335" s="43"/>
      <c r="C335" s="216" t="s">
        <v>411</v>
      </c>
      <c r="D335" s="216" t="s">
        <v>170</v>
      </c>
      <c r="E335" s="217" t="s">
        <v>8063</v>
      </c>
      <c r="F335" s="218" t="s">
        <v>8064</v>
      </c>
      <c r="G335" s="219" t="s">
        <v>741</v>
      </c>
      <c r="H335" s="220">
        <v>166</v>
      </c>
      <c r="I335" s="221"/>
      <c r="J335" s="222">
        <f>ROUND(I335*H335,2)</f>
        <v>0</v>
      </c>
      <c r="K335" s="218" t="s">
        <v>174</v>
      </c>
      <c r="L335" s="48"/>
      <c r="M335" s="223" t="s">
        <v>33</v>
      </c>
      <c r="N335" s="224" t="s">
        <v>49</v>
      </c>
      <c r="O335" s="88"/>
      <c r="P335" s="225">
        <f>O335*H335</f>
        <v>0</v>
      </c>
      <c r="Q335" s="225">
        <v>0.00019000000000000001</v>
      </c>
      <c r="R335" s="225">
        <f>Q335*H335</f>
        <v>0.031539999999999999</v>
      </c>
      <c r="S335" s="225">
        <v>0</v>
      </c>
      <c r="T335" s="226">
        <f>S335*H335</f>
        <v>0</v>
      </c>
      <c r="U335" s="42"/>
      <c r="V335" s="42"/>
      <c r="W335" s="42"/>
      <c r="X335" s="42"/>
      <c r="Y335" s="42"/>
      <c r="Z335" s="42"/>
      <c r="AA335" s="42"/>
      <c r="AB335" s="42"/>
      <c r="AC335" s="42"/>
      <c r="AD335" s="42"/>
      <c r="AE335" s="42"/>
      <c r="AR335" s="227" t="s">
        <v>266</v>
      </c>
      <c r="AT335" s="227" t="s">
        <v>170</v>
      </c>
      <c r="AU335" s="227" t="s">
        <v>87</v>
      </c>
      <c r="AY335" s="20" t="s">
        <v>168</v>
      </c>
      <c r="BE335" s="228">
        <f>IF(N335="základní",J335,0)</f>
        <v>0</v>
      </c>
      <c r="BF335" s="228">
        <f>IF(N335="snížená",J335,0)</f>
        <v>0</v>
      </c>
      <c r="BG335" s="228">
        <f>IF(N335="zákl. přenesená",J335,0)</f>
        <v>0</v>
      </c>
      <c r="BH335" s="228">
        <f>IF(N335="sníž. přenesená",J335,0)</f>
        <v>0</v>
      </c>
      <c r="BI335" s="228">
        <f>IF(N335="nulová",J335,0)</f>
        <v>0</v>
      </c>
      <c r="BJ335" s="20" t="s">
        <v>85</v>
      </c>
      <c r="BK335" s="228">
        <f>ROUND(I335*H335,2)</f>
        <v>0</v>
      </c>
      <c r="BL335" s="20" t="s">
        <v>266</v>
      </c>
      <c r="BM335" s="227" t="s">
        <v>8065</v>
      </c>
    </row>
    <row r="336" s="2" customFormat="1">
      <c r="A336" s="42"/>
      <c r="B336" s="43"/>
      <c r="C336" s="44"/>
      <c r="D336" s="229" t="s">
        <v>176</v>
      </c>
      <c r="E336" s="44"/>
      <c r="F336" s="230" t="s">
        <v>8066</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176</v>
      </c>
      <c r="AU336" s="20" t="s">
        <v>87</v>
      </c>
    </row>
    <row r="337" s="2" customFormat="1">
      <c r="A337" s="42"/>
      <c r="B337" s="43"/>
      <c r="C337" s="44"/>
      <c r="D337" s="234" t="s">
        <v>178</v>
      </c>
      <c r="E337" s="44"/>
      <c r="F337" s="235" t="s">
        <v>8067</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178</v>
      </c>
      <c r="AU337" s="20" t="s">
        <v>87</v>
      </c>
    </row>
    <row r="338" s="14" customFormat="1">
      <c r="A338" s="14"/>
      <c r="B338" s="246"/>
      <c r="C338" s="247"/>
      <c r="D338" s="229" t="s">
        <v>180</v>
      </c>
      <c r="E338" s="248" t="s">
        <v>33</v>
      </c>
      <c r="F338" s="249" t="s">
        <v>508</v>
      </c>
      <c r="G338" s="247"/>
      <c r="H338" s="250">
        <v>54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133</v>
      </c>
      <c r="G339" s="247"/>
      <c r="H339" s="250">
        <v>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4" customFormat="1">
      <c r="A340" s="14"/>
      <c r="B340" s="246"/>
      <c r="C340" s="247"/>
      <c r="D340" s="229" t="s">
        <v>180</v>
      </c>
      <c r="E340" s="248" t="s">
        <v>33</v>
      </c>
      <c r="F340" s="249" t="s">
        <v>133</v>
      </c>
      <c r="G340" s="247"/>
      <c r="H340" s="250">
        <v>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180</v>
      </c>
      <c r="AU340" s="256" t="s">
        <v>87</v>
      </c>
      <c r="AV340" s="14" t="s">
        <v>87</v>
      </c>
      <c r="AW340" s="14" t="s">
        <v>39</v>
      </c>
      <c r="AX340" s="14" t="s">
        <v>78</v>
      </c>
      <c r="AY340" s="256" t="s">
        <v>168</v>
      </c>
    </row>
    <row r="341" s="14" customFormat="1">
      <c r="A341" s="14"/>
      <c r="B341" s="246"/>
      <c r="C341" s="247"/>
      <c r="D341" s="229" t="s">
        <v>180</v>
      </c>
      <c r="E341" s="248" t="s">
        <v>33</v>
      </c>
      <c r="F341" s="249" t="s">
        <v>466</v>
      </c>
      <c r="G341" s="247"/>
      <c r="H341" s="250">
        <v>48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78</v>
      </c>
      <c r="AY341" s="256" t="s">
        <v>168</v>
      </c>
    </row>
    <row r="342" s="14" customFormat="1">
      <c r="A342" s="14"/>
      <c r="B342" s="246"/>
      <c r="C342" s="247"/>
      <c r="D342" s="229" t="s">
        <v>180</v>
      </c>
      <c r="E342" s="248" t="s">
        <v>33</v>
      </c>
      <c r="F342" s="249" t="s">
        <v>127</v>
      </c>
      <c r="G342" s="247"/>
      <c r="H342" s="250">
        <v>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4" customFormat="1">
      <c r="A343" s="14"/>
      <c r="B343" s="246"/>
      <c r="C343" s="247"/>
      <c r="D343" s="229" t="s">
        <v>180</v>
      </c>
      <c r="E343" s="248" t="s">
        <v>33</v>
      </c>
      <c r="F343" s="249" t="s">
        <v>127</v>
      </c>
      <c r="G343" s="247"/>
      <c r="H343" s="250">
        <v>6</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180</v>
      </c>
      <c r="AU343" s="256" t="s">
        <v>87</v>
      </c>
      <c r="AV343" s="14" t="s">
        <v>87</v>
      </c>
      <c r="AW343" s="14" t="s">
        <v>39</v>
      </c>
      <c r="AX343" s="14" t="s">
        <v>78</v>
      </c>
      <c r="AY343" s="256" t="s">
        <v>168</v>
      </c>
    </row>
    <row r="344" s="14" customFormat="1">
      <c r="A344" s="14"/>
      <c r="B344" s="246"/>
      <c r="C344" s="247"/>
      <c r="D344" s="229" t="s">
        <v>180</v>
      </c>
      <c r="E344" s="248" t="s">
        <v>33</v>
      </c>
      <c r="F344" s="249" t="s">
        <v>242</v>
      </c>
      <c r="G344" s="247"/>
      <c r="H344" s="250">
        <v>12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4" customFormat="1">
      <c r="A345" s="14"/>
      <c r="B345" s="246"/>
      <c r="C345" s="247"/>
      <c r="D345" s="229" t="s">
        <v>180</v>
      </c>
      <c r="E345" s="248" t="s">
        <v>33</v>
      </c>
      <c r="F345" s="249" t="s">
        <v>242</v>
      </c>
      <c r="G345" s="247"/>
      <c r="H345" s="250">
        <v>12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180</v>
      </c>
      <c r="AU345" s="256" t="s">
        <v>87</v>
      </c>
      <c r="AV345" s="14" t="s">
        <v>87</v>
      </c>
      <c r="AW345" s="14" t="s">
        <v>39</v>
      </c>
      <c r="AX345" s="14" t="s">
        <v>78</v>
      </c>
      <c r="AY345" s="256" t="s">
        <v>168</v>
      </c>
    </row>
    <row r="346" s="14" customFormat="1">
      <c r="A346" s="14"/>
      <c r="B346" s="246"/>
      <c r="C346" s="247"/>
      <c r="D346" s="229" t="s">
        <v>180</v>
      </c>
      <c r="E346" s="248" t="s">
        <v>33</v>
      </c>
      <c r="F346" s="249" t="s">
        <v>87</v>
      </c>
      <c r="G346" s="247"/>
      <c r="H346" s="250">
        <v>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87</v>
      </c>
      <c r="G347" s="247"/>
      <c r="H347" s="250">
        <v>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4" customFormat="1">
      <c r="A348" s="14"/>
      <c r="B348" s="246"/>
      <c r="C348" s="247"/>
      <c r="D348" s="229" t="s">
        <v>180</v>
      </c>
      <c r="E348" s="248" t="s">
        <v>33</v>
      </c>
      <c r="F348" s="249" t="s">
        <v>124</v>
      </c>
      <c r="G348" s="247"/>
      <c r="H348" s="250">
        <v>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4" customFormat="1">
      <c r="A349" s="14"/>
      <c r="B349" s="246"/>
      <c r="C349" s="247"/>
      <c r="D349" s="229" t="s">
        <v>180</v>
      </c>
      <c r="E349" s="248" t="s">
        <v>33</v>
      </c>
      <c r="F349" s="249" t="s">
        <v>118</v>
      </c>
      <c r="G349" s="247"/>
      <c r="H349" s="250">
        <v>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166</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16" t="s">
        <v>417</v>
      </c>
      <c r="D351" s="216" t="s">
        <v>170</v>
      </c>
      <c r="E351" s="217" t="s">
        <v>8068</v>
      </c>
      <c r="F351" s="218" t="s">
        <v>8069</v>
      </c>
      <c r="G351" s="219" t="s">
        <v>741</v>
      </c>
      <c r="H351" s="220">
        <v>37</v>
      </c>
      <c r="I351" s="221"/>
      <c r="J351" s="222">
        <f>ROUND(I351*H351,2)</f>
        <v>0</v>
      </c>
      <c r="K351" s="218" t="s">
        <v>174</v>
      </c>
      <c r="L351" s="48"/>
      <c r="M351" s="223" t="s">
        <v>33</v>
      </c>
      <c r="N351" s="224" t="s">
        <v>49</v>
      </c>
      <c r="O351" s="88"/>
      <c r="P351" s="225">
        <f>O351*H351</f>
        <v>0</v>
      </c>
      <c r="Q351" s="225">
        <v>0.00025000000000000001</v>
      </c>
      <c r="R351" s="225">
        <f>Q351*H351</f>
        <v>0.0092499999999999995</v>
      </c>
      <c r="S351" s="225">
        <v>0</v>
      </c>
      <c r="T351" s="226">
        <f>S351*H351</f>
        <v>0</v>
      </c>
      <c r="U351" s="42"/>
      <c r="V351" s="42"/>
      <c r="W351" s="42"/>
      <c r="X351" s="42"/>
      <c r="Y351" s="42"/>
      <c r="Z351" s="42"/>
      <c r="AA351" s="42"/>
      <c r="AB351" s="42"/>
      <c r="AC351" s="42"/>
      <c r="AD351" s="42"/>
      <c r="AE351" s="42"/>
      <c r="AR351" s="227" t="s">
        <v>266</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8070</v>
      </c>
    </row>
    <row r="352" s="2" customFormat="1">
      <c r="A352" s="42"/>
      <c r="B352" s="43"/>
      <c r="C352" s="44"/>
      <c r="D352" s="229" t="s">
        <v>176</v>
      </c>
      <c r="E352" s="44"/>
      <c r="F352" s="230" t="s">
        <v>8071</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c r="A353" s="42"/>
      <c r="B353" s="43"/>
      <c r="C353" s="44"/>
      <c r="D353" s="234" t="s">
        <v>178</v>
      </c>
      <c r="E353" s="44"/>
      <c r="F353" s="235" t="s">
        <v>8072</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178</v>
      </c>
      <c r="AU353" s="20" t="s">
        <v>87</v>
      </c>
    </row>
    <row r="354" s="14" customFormat="1">
      <c r="A354" s="14"/>
      <c r="B354" s="246"/>
      <c r="C354" s="247"/>
      <c r="D354" s="229" t="s">
        <v>180</v>
      </c>
      <c r="E354" s="248" t="s">
        <v>33</v>
      </c>
      <c r="F354" s="249" t="s">
        <v>133</v>
      </c>
      <c r="G354" s="247"/>
      <c r="H354" s="250">
        <v>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180</v>
      </c>
      <c r="AU354" s="256" t="s">
        <v>87</v>
      </c>
      <c r="AV354" s="14" t="s">
        <v>87</v>
      </c>
      <c r="AW354" s="14" t="s">
        <v>39</v>
      </c>
      <c r="AX354" s="14" t="s">
        <v>78</v>
      </c>
      <c r="AY354" s="256" t="s">
        <v>168</v>
      </c>
    </row>
    <row r="355" s="14" customFormat="1">
      <c r="A355" s="14"/>
      <c r="B355" s="246"/>
      <c r="C355" s="247"/>
      <c r="D355" s="229" t="s">
        <v>180</v>
      </c>
      <c r="E355" s="248" t="s">
        <v>33</v>
      </c>
      <c r="F355" s="249" t="s">
        <v>133</v>
      </c>
      <c r="G355" s="247"/>
      <c r="H355" s="250">
        <v>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124</v>
      </c>
      <c r="G356" s="247"/>
      <c r="H356" s="250">
        <v>5</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124</v>
      </c>
      <c r="G357" s="247"/>
      <c r="H357" s="250">
        <v>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85</v>
      </c>
      <c r="G359" s="247"/>
      <c r="H359" s="250">
        <v>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124</v>
      </c>
      <c r="G360" s="247"/>
      <c r="H360" s="250">
        <v>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118</v>
      </c>
      <c r="G361" s="247"/>
      <c r="H361" s="250">
        <v>3</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5" customFormat="1">
      <c r="A362" s="15"/>
      <c r="B362" s="263"/>
      <c r="C362" s="264"/>
      <c r="D362" s="229" t="s">
        <v>180</v>
      </c>
      <c r="E362" s="265" t="s">
        <v>33</v>
      </c>
      <c r="F362" s="266" t="s">
        <v>626</v>
      </c>
      <c r="G362" s="264"/>
      <c r="H362" s="267">
        <v>37</v>
      </c>
      <c r="I362" s="268"/>
      <c r="J362" s="264"/>
      <c r="K362" s="264"/>
      <c r="L362" s="269"/>
      <c r="M362" s="270"/>
      <c r="N362" s="271"/>
      <c r="O362" s="271"/>
      <c r="P362" s="271"/>
      <c r="Q362" s="271"/>
      <c r="R362" s="271"/>
      <c r="S362" s="271"/>
      <c r="T362" s="272"/>
      <c r="U362" s="15"/>
      <c r="V362" s="15"/>
      <c r="W362" s="15"/>
      <c r="X362" s="15"/>
      <c r="Y362" s="15"/>
      <c r="Z362" s="15"/>
      <c r="AA362" s="15"/>
      <c r="AB362" s="15"/>
      <c r="AC362" s="15"/>
      <c r="AD362" s="15"/>
      <c r="AE362" s="15"/>
      <c r="AT362" s="273" t="s">
        <v>180</v>
      </c>
      <c r="AU362" s="273" t="s">
        <v>87</v>
      </c>
      <c r="AV362" s="15" t="s">
        <v>121</v>
      </c>
      <c r="AW362" s="15" t="s">
        <v>39</v>
      </c>
      <c r="AX362" s="15" t="s">
        <v>85</v>
      </c>
      <c r="AY362" s="273" t="s">
        <v>168</v>
      </c>
    </row>
    <row r="363" s="2" customFormat="1" ht="16.5" customHeight="1">
      <c r="A363" s="42"/>
      <c r="B363" s="43"/>
      <c r="C363" s="216" t="s">
        <v>424</v>
      </c>
      <c r="D363" s="216" t="s">
        <v>170</v>
      </c>
      <c r="E363" s="217" t="s">
        <v>8073</v>
      </c>
      <c r="F363" s="218" t="s">
        <v>8074</v>
      </c>
      <c r="G363" s="219" t="s">
        <v>741</v>
      </c>
      <c r="H363" s="220">
        <v>102</v>
      </c>
      <c r="I363" s="221"/>
      <c r="J363" s="222">
        <f>ROUND(I363*H363,2)</f>
        <v>0</v>
      </c>
      <c r="K363" s="218" t="s">
        <v>174</v>
      </c>
      <c r="L363" s="48"/>
      <c r="M363" s="223" t="s">
        <v>33</v>
      </c>
      <c r="N363" s="224" t="s">
        <v>49</v>
      </c>
      <c r="O363" s="88"/>
      <c r="P363" s="225">
        <f>O363*H363</f>
        <v>0</v>
      </c>
      <c r="Q363" s="225">
        <v>0.00025999999999999998</v>
      </c>
      <c r="R363" s="225">
        <f>Q363*H363</f>
        <v>0.026519999999999998</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8075</v>
      </c>
    </row>
    <row r="364" s="2" customFormat="1">
      <c r="A364" s="42"/>
      <c r="B364" s="43"/>
      <c r="C364" s="44"/>
      <c r="D364" s="229" t="s">
        <v>176</v>
      </c>
      <c r="E364" s="44"/>
      <c r="F364" s="230" t="s">
        <v>8076</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c r="A365" s="42"/>
      <c r="B365" s="43"/>
      <c r="C365" s="44"/>
      <c r="D365" s="234" t="s">
        <v>178</v>
      </c>
      <c r="E365" s="44"/>
      <c r="F365" s="235" t="s">
        <v>8077</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178</v>
      </c>
      <c r="AU365" s="20" t="s">
        <v>87</v>
      </c>
    </row>
    <row r="366" s="14" customFormat="1">
      <c r="A366" s="14"/>
      <c r="B366" s="246"/>
      <c r="C366" s="247"/>
      <c r="D366" s="229" t="s">
        <v>180</v>
      </c>
      <c r="E366" s="248" t="s">
        <v>33</v>
      </c>
      <c r="F366" s="249" t="s">
        <v>266</v>
      </c>
      <c r="G366" s="247"/>
      <c r="H366" s="250">
        <v>16</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242</v>
      </c>
      <c r="G367" s="247"/>
      <c r="H367" s="250">
        <v>12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87</v>
      </c>
      <c r="G368" s="247"/>
      <c r="H368" s="250">
        <v>2</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391</v>
      </c>
      <c r="G369" s="247"/>
      <c r="H369" s="250">
        <v>36</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4" customFormat="1">
      <c r="A370" s="14"/>
      <c r="B370" s="246"/>
      <c r="C370" s="247"/>
      <c r="D370" s="229" t="s">
        <v>180</v>
      </c>
      <c r="E370" s="248" t="s">
        <v>33</v>
      </c>
      <c r="F370" s="249" t="s">
        <v>391</v>
      </c>
      <c r="G370" s="247"/>
      <c r="H370" s="250">
        <v>36</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180</v>
      </c>
      <c r="AU370" s="256" t="s">
        <v>87</v>
      </c>
      <c r="AV370" s="14" t="s">
        <v>87</v>
      </c>
      <c r="AW370" s="14" t="s">
        <v>39</v>
      </c>
      <c r="AX370" s="14" t="s">
        <v>78</v>
      </c>
      <c r="AY370" s="256" t="s">
        <v>168</v>
      </c>
    </row>
    <row r="371" s="15" customFormat="1">
      <c r="A371" s="15"/>
      <c r="B371" s="263"/>
      <c r="C371" s="264"/>
      <c r="D371" s="229" t="s">
        <v>180</v>
      </c>
      <c r="E371" s="265" t="s">
        <v>33</v>
      </c>
      <c r="F371" s="266" t="s">
        <v>626</v>
      </c>
      <c r="G371" s="264"/>
      <c r="H371" s="267">
        <v>102</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430</v>
      </c>
      <c r="D372" s="216" t="s">
        <v>170</v>
      </c>
      <c r="E372" s="217" t="s">
        <v>8078</v>
      </c>
      <c r="F372" s="218" t="s">
        <v>8079</v>
      </c>
      <c r="G372" s="219" t="s">
        <v>741</v>
      </c>
      <c r="H372" s="220">
        <v>32</v>
      </c>
      <c r="I372" s="221"/>
      <c r="J372" s="222">
        <f>ROUND(I372*H372,2)</f>
        <v>0</v>
      </c>
      <c r="K372" s="218" t="s">
        <v>174</v>
      </c>
      <c r="L372" s="48"/>
      <c r="M372" s="223" t="s">
        <v>33</v>
      </c>
      <c r="N372" s="224" t="s">
        <v>49</v>
      </c>
      <c r="O372" s="88"/>
      <c r="P372" s="225">
        <f>O372*H372</f>
        <v>0</v>
      </c>
      <c r="Q372" s="225">
        <v>0.00027</v>
      </c>
      <c r="R372" s="225">
        <f>Q372*H372</f>
        <v>0.0086400000000000001</v>
      </c>
      <c r="S372" s="225">
        <v>0</v>
      </c>
      <c r="T372" s="226">
        <f>S372*H372</f>
        <v>0</v>
      </c>
      <c r="U372" s="42"/>
      <c r="V372" s="42"/>
      <c r="W372" s="42"/>
      <c r="X372" s="42"/>
      <c r="Y372" s="42"/>
      <c r="Z372" s="42"/>
      <c r="AA372" s="42"/>
      <c r="AB372" s="42"/>
      <c r="AC372" s="42"/>
      <c r="AD372" s="42"/>
      <c r="AE372" s="42"/>
      <c r="AR372" s="227" t="s">
        <v>266</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266</v>
      </c>
      <c r="BM372" s="227" t="s">
        <v>8080</v>
      </c>
    </row>
    <row r="373" s="2" customFormat="1">
      <c r="A373" s="42"/>
      <c r="B373" s="43"/>
      <c r="C373" s="44"/>
      <c r="D373" s="229" t="s">
        <v>176</v>
      </c>
      <c r="E373" s="44"/>
      <c r="F373" s="230" t="s">
        <v>8081</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8082</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4" customFormat="1">
      <c r="A375" s="14"/>
      <c r="B375" s="246"/>
      <c r="C375" s="247"/>
      <c r="D375" s="229" t="s">
        <v>180</v>
      </c>
      <c r="E375" s="248" t="s">
        <v>33</v>
      </c>
      <c r="F375" s="249" t="s">
        <v>87</v>
      </c>
      <c r="G375" s="247"/>
      <c r="H375" s="250">
        <v>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180</v>
      </c>
      <c r="AU375" s="256" t="s">
        <v>87</v>
      </c>
      <c r="AV375" s="14" t="s">
        <v>87</v>
      </c>
      <c r="AW375" s="14" t="s">
        <v>39</v>
      </c>
      <c r="AX375" s="14" t="s">
        <v>78</v>
      </c>
      <c r="AY375" s="256" t="s">
        <v>168</v>
      </c>
    </row>
    <row r="376" s="14" customFormat="1">
      <c r="A376" s="14"/>
      <c r="B376" s="246"/>
      <c r="C376" s="247"/>
      <c r="D376" s="229" t="s">
        <v>180</v>
      </c>
      <c r="E376" s="248" t="s">
        <v>33</v>
      </c>
      <c r="F376" s="249" t="s">
        <v>124</v>
      </c>
      <c r="G376" s="247"/>
      <c r="H376" s="250">
        <v>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39</v>
      </c>
      <c r="AX376" s="14" t="s">
        <v>78</v>
      </c>
      <c r="AY376" s="256" t="s">
        <v>168</v>
      </c>
    </row>
    <row r="377" s="14" customFormat="1">
      <c r="A377" s="14"/>
      <c r="B377" s="246"/>
      <c r="C377" s="247"/>
      <c r="D377" s="229" t="s">
        <v>180</v>
      </c>
      <c r="E377" s="248" t="s">
        <v>33</v>
      </c>
      <c r="F377" s="249" t="s">
        <v>242</v>
      </c>
      <c r="G377" s="247"/>
      <c r="H377" s="250">
        <v>12</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180</v>
      </c>
      <c r="AU377" s="256" t="s">
        <v>87</v>
      </c>
      <c r="AV377" s="14" t="s">
        <v>87</v>
      </c>
      <c r="AW377" s="14" t="s">
        <v>39</v>
      </c>
      <c r="AX377" s="14" t="s">
        <v>78</v>
      </c>
      <c r="AY377" s="256" t="s">
        <v>168</v>
      </c>
    </row>
    <row r="378" s="14" customFormat="1">
      <c r="A378" s="14"/>
      <c r="B378" s="246"/>
      <c r="C378" s="247"/>
      <c r="D378" s="229" t="s">
        <v>180</v>
      </c>
      <c r="E378" s="248" t="s">
        <v>33</v>
      </c>
      <c r="F378" s="249" t="s">
        <v>248</v>
      </c>
      <c r="G378" s="247"/>
      <c r="H378" s="250">
        <v>13</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5" customFormat="1">
      <c r="A379" s="15"/>
      <c r="B379" s="263"/>
      <c r="C379" s="264"/>
      <c r="D379" s="229" t="s">
        <v>180</v>
      </c>
      <c r="E379" s="265" t="s">
        <v>33</v>
      </c>
      <c r="F379" s="266" t="s">
        <v>626</v>
      </c>
      <c r="G379" s="264"/>
      <c r="H379" s="267">
        <v>32</v>
      </c>
      <c r="I379" s="268"/>
      <c r="J379" s="264"/>
      <c r="K379" s="264"/>
      <c r="L379" s="269"/>
      <c r="M379" s="270"/>
      <c r="N379" s="271"/>
      <c r="O379" s="271"/>
      <c r="P379" s="271"/>
      <c r="Q379" s="271"/>
      <c r="R379" s="271"/>
      <c r="S379" s="271"/>
      <c r="T379" s="272"/>
      <c r="U379" s="15"/>
      <c r="V379" s="15"/>
      <c r="W379" s="15"/>
      <c r="X379" s="15"/>
      <c r="Y379" s="15"/>
      <c r="Z379" s="15"/>
      <c r="AA379" s="15"/>
      <c r="AB379" s="15"/>
      <c r="AC379" s="15"/>
      <c r="AD379" s="15"/>
      <c r="AE379" s="15"/>
      <c r="AT379" s="273" t="s">
        <v>180</v>
      </c>
      <c r="AU379" s="273" t="s">
        <v>87</v>
      </c>
      <c r="AV379" s="15" t="s">
        <v>121</v>
      </c>
      <c r="AW379" s="15" t="s">
        <v>39</v>
      </c>
      <c r="AX379" s="15" t="s">
        <v>85</v>
      </c>
      <c r="AY379" s="273" t="s">
        <v>168</v>
      </c>
    </row>
    <row r="380" s="2" customFormat="1" ht="16.5" customHeight="1">
      <c r="A380" s="42"/>
      <c r="B380" s="43"/>
      <c r="C380" s="216" t="s">
        <v>436</v>
      </c>
      <c r="D380" s="216" t="s">
        <v>170</v>
      </c>
      <c r="E380" s="217" t="s">
        <v>8083</v>
      </c>
      <c r="F380" s="218" t="s">
        <v>8084</v>
      </c>
      <c r="G380" s="219" t="s">
        <v>741</v>
      </c>
      <c r="H380" s="220">
        <v>2</v>
      </c>
      <c r="I380" s="221"/>
      <c r="J380" s="222">
        <f>ROUND(I380*H380,2)</f>
        <v>0</v>
      </c>
      <c r="K380" s="218" t="s">
        <v>174</v>
      </c>
      <c r="L380" s="48"/>
      <c r="M380" s="223" t="s">
        <v>33</v>
      </c>
      <c r="N380" s="224" t="s">
        <v>49</v>
      </c>
      <c r="O380" s="88"/>
      <c r="P380" s="225">
        <f>O380*H380</f>
        <v>0</v>
      </c>
      <c r="Q380" s="225">
        <v>0.00029999999999999997</v>
      </c>
      <c r="R380" s="225">
        <f>Q380*H380</f>
        <v>0.00059999999999999995</v>
      </c>
      <c r="S380" s="225">
        <v>0</v>
      </c>
      <c r="T380" s="226">
        <f>S380*H380</f>
        <v>0</v>
      </c>
      <c r="U380" s="42"/>
      <c r="V380" s="42"/>
      <c r="W380" s="42"/>
      <c r="X380" s="42"/>
      <c r="Y380" s="42"/>
      <c r="Z380" s="42"/>
      <c r="AA380" s="42"/>
      <c r="AB380" s="42"/>
      <c r="AC380" s="42"/>
      <c r="AD380" s="42"/>
      <c r="AE380" s="42"/>
      <c r="AR380" s="227" t="s">
        <v>266</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266</v>
      </c>
      <c r="BM380" s="227" t="s">
        <v>8085</v>
      </c>
    </row>
    <row r="381" s="2" customFormat="1">
      <c r="A381" s="42"/>
      <c r="B381" s="43"/>
      <c r="C381" s="44"/>
      <c r="D381" s="229" t="s">
        <v>176</v>
      </c>
      <c r="E381" s="44"/>
      <c r="F381" s="230" t="s">
        <v>8086</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8087</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4" customFormat="1">
      <c r="A383" s="14"/>
      <c r="B383" s="246"/>
      <c r="C383" s="247"/>
      <c r="D383" s="229" t="s">
        <v>180</v>
      </c>
      <c r="E383" s="248" t="s">
        <v>33</v>
      </c>
      <c r="F383" s="249" t="s">
        <v>87</v>
      </c>
      <c r="G383" s="247"/>
      <c r="H383" s="250">
        <v>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5" customFormat="1">
      <c r="A384" s="15"/>
      <c r="B384" s="263"/>
      <c r="C384" s="264"/>
      <c r="D384" s="229" t="s">
        <v>180</v>
      </c>
      <c r="E384" s="265" t="s">
        <v>33</v>
      </c>
      <c r="F384" s="266" t="s">
        <v>626</v>
      </c>
      <c r="G384" s="264"/>
      <c r="H384" s="267">
        <v>2</v>
      </c>
      <c r="I384" s="268"/>
      <c r="J384" s="264"/>
      <c r="K384" s="264"/>
      <c r="L384" s="269"/>
      <c r="M384" s="270"/>
      <c r="N384" s="271"/>
      <c r="O384" s="271"/>
      <c r="P384" s="271"/>
      <c r="Q384" s="271"/>
      <c r="R384" s="271"/>
      <c r="S384" s="271"/>
      <c r="T384" s="272"/>
      <c r="U384" s="15"/>
      <c r="V384" s="15"/>
      <c r="W384" s="15"/>
      <c r="X384" s="15"/>
      <c r="Y384" s="15"/>
      <c r="Z384" s="15"/>
      <c r="AA384" s="15"/>
      <c r="AB384" s="15"/>
      <c r="AC384" s="15"/>
      <c r="AD384" s="15"/>
      <c r="AE384" s="15"/>
      <c r="AT384" s="273" t="s">
        <v>180</v>
      </c>
      <c r="AU384" s="273" t="s">
        <v>87</v>
      </c>
      <c r="AV384" s="15" t="s">
        <v>121</v>
      </c>
      <c r="AW384" s="15" t="s">
        <v>39</v>
      </c>
      <c r="AX384" s="15" t="s">
        <v>85</v>
      </c>
      <c r="AY384" s="273" t="s">
        <v>168</v>
      </c>
    </row>
    <row r="385" s="2" customFormat="1" ht="16.5" customHeight="1">
      <c r="A385" s="42"/>
      <c r="B385" s="43"/>
      <c r="C385" s="216" t="s">
        <v>442</v>
      </c>
      <c r="D385" s="216" t="s">
        <v>170</v>
      </c>
      <c r="E385" s="217" t="s">
        <v>8088</v>
      </c>
      <c r="F385" s="218" t="s">
        <v>8089</v>
      </c>
      <c r="G385" s="219" t="s">
        <v>185</v>
      </c>
      <c r="H385" s="220">
        <v>64</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266</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8090</v>
      </c>
    </row>
    <row r="386" s="2" customFormat="1">
      <c r="A386" s="42"/>
      <c r="B386" s="43"/>
      <c r="C386" s="44"/>
      <c r="D386" s="229" t="s">
        <v>176</v>
      </c>
      <c r="E386" s="44"/>
      <c r="F386" s="230" t="s">
        <v>8091</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8092</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4" customFormat="1">
      <c r="A388" s="14"/>
      <c r="B388" s="246"/>
      <c r="C388" s="247"/>
      <c r="D388" s="229" t="s">
        <v>180</v>
      </c>
      <c r="E388" s="248" t="s">
        <v>33</v>
      </c>
      <c r="F388" s="249" t="s">
        <v>424</v>
      </c>
      <c r="G388" s="247"/>
      <c r="H388" s="250">
        <v>41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312</v>
      </c>
      <c r="G389" s="247"/>
      <c r="H389" s="250">
        <v>23</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64</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16" t="s">
        <v>448</v>
      </c>
      <c r="D391" s="216" t="s">
        <v>170</v>
      </c>
      <c r="E391" s="217" t="s">
        <v>8093</v>
      </c>
      <c r="F391" s="218" t="s">
        <v>8094</v>
      </c>
      <c r="G391" s="219" t="s">
        <v>185</v>
      </c>
      <c r="H391" s="220">
        <v>6</v>
      </c>
      <c r="I391" s="221"/>
      <c r="J391" s="222">
        <f>ROUND(I391*H391,2)</f>
        <v>0</v>
      </c>
      <c r="K391" s="218" t="s">
        <v>174</v>
      </c>
      <c r="L391" s="48"/>
      <c r="M391" s="223" t="s">
        <v>33</v>
      </c>
      <c r="N391" s="224" t="s">
        <v>49</v>
      </c>
      <c r="O391" s="88"/>
      <c r="P391" s="225">
        <f>O391*H391</f>
        <v>0</v>
      </c>
      <c r="Q391" s="225">
        <v>0</v>
      </c>
      <c r="R391" s="225">
        <f>Q391*H391</f>
        <v>0</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8095</v>
      </c>
    </row>
    <row r="392" s="2" customFormat="1">
      <c r="A392" s="42"/>
      <c r="B392" s="43"/>
      <c r="C392" s="44"/>
      <c r="D392" s="229" t="s">
        <v>176</v>
      </c>
      <c r="E392" s="44"/>
      <c r="F392" s="230" t="s">
        <v>8096</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8097</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118</v>
      </c>
      <c r="G394" s="247"/>
      <c r="H394" s="250">
        <v>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118</v>
      </c>
      <c r="G395" s="247"/>
      <c r="H395" s="250">
        <v>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6</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16.5" customHeight="1">
      <c r="A397" s="42"/>
      <c r="B397" s="43"/>
      <c r="C397" s="216" t="s">
        <v>454</v>
      </c>
      <c r="D397" s="216" t="s">
        <v>170</v>
      </c>
      <c r="E397" s="217" t="s">
        <v>8098</v>
      </c>
      <c r="F397" s="218" t="s">
        <v>8099</v>
      </c>
      <c r="G397" s="219" t="s">
        <v>185</v>
      </c>
      <c r="H397" s="220">
        <v>56</v>
      </c>
      <c r="I397" s="221"/>
      <c r="J397" s="222">
        <f>ROUND(I397*H397,2)</f>
        <v>0</v>
      </c>
      <c r="K397" s="218" t="s">
        <v>174</v>
      </c>
      <c r="L397" s="48"/>
      <c r="M397" s="223" t="s">
        <v>33</v>
      </c>
      <c r="N397" s="224" t="s">
        <v>49</v>
      </c>
      <c r="O397" s="88"/>
      <c r="P397" s="225">
        <f>O397*H397</f>
        <v>0</v>
      </c>
      <c r="Q397" s="225">
        <v>0.00012999999999999999</v>
      </c>
      <c r="R397" s="225">
        <f>Q397*H397</f>
        <v>0.0072799999999999991</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8100</v>
      </c>
    </row>
    <row r="398" s="2" customFormat="1">
      <c r="A398" s="42"/>
      <c r="B398" s="43"/>
      <c r="C398" s="44"/>
      <c r="D398" s="229" t="s">
        <v>176</v>
      </c>
      <c r="E398" s="44"/>
      <c r="F398" s="230" t="s">
        <v>8101</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8102</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14" customFormat="1">
      <c r="A400" s="14"/>
      <c r="B400" s="246"/>
      <c r="C400" s="247"/>
      <c r="D400" s="229" t="s">
        <v>180</v>
      </c>
      <c r="E400" s="248" t="s">
        <v>33</v>
      </c>
      <c r="F400" s="249" t="s">
        <v>398</v>
      </c>
      <c r="G400" s="247"/>
      <c r="H400" s="250">
        <v>37</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4" customFormat="1">
      <c r="A401" s="14"/>
      <c r="B401" s="246"/>
      <c r="C401" s="247"/>
      <c r="D401" s="229" t="s">
        <v>180</v>
      </c>
      <c r="E401" s="248" t="s">
        <v>33</v>
      </c>
      <c r="F401" s="249" t="s">
        <v>287</v>
      </c>
      <c r="G401" s="247"/>
      <c r="H401" s="250">
        <v>19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5" customFormat="1">
      <c r="A402" s="15"/>
      <c r="B402" s="263"/>
      <c r="C402" s="264"/>
      <c r="D402" s="229" t="s">
        <v>180</v>
      </c>
      <c r="E402" s="265" t="s">
        <v>33</v>
      </c>
      <c r="F402" s="266" t="s">
        <v>626</v>
      </c>
      <c r="G402" s="264"/>
      <c r="H402" s="267">
        <v>56</v>
      </c>
      <c r="I402" s="268"/>
      <c r="J402" s="264"/>
      <c r="K402" s="264"/>
      <c r="L402" s="269"/>
      <c r="M402" s="270"/>
      <c r="N402" s="271"/>
      <c r="O402" s="271"/>
      <c r="P402" s="271"/>
      <c r="Q402" s="271"/>
      <c r="R402" s="271"/>
      <c r="S402" s="271"/>
      <c r="T402" s="272"/>
      <c r="U402" s="15"/>
      <c r="V402" s="15"/>
      <c r="W402" s="15"/>
      <c r="X402" s="15"/>
      <c r="Y402" s="15"/>
      <c r="Z402" s="15"/>
      <c r="AA402" s="15"/>
      <c r="AB402" s="15"/>
      <c r="AC402" s="15"/>
      <c r="AD402" s="15"/>
      <c r="AE402" s="15"/>
      <c r="AT402" s="273" t="s">
        <v>180</v>
      </c>
      <c r="AU402" s="273" t="s">
        <v>87</v>
      </c>
      <c r="AV402" s="15" t="s">
        <v>121</v>
      </c>
      <c r="AW402" s="15" t="s">
        <v>39</v>
      </c>
      <c r="AX402" s="15" t="s">
        <v>85</v>
      </c>
      <c r="AY402" s="273" t="s">
        <v>168</v>
      </c>
    </row>
    <row r="403" s="2" customFormat="1" ht="16.5" customHeight="1">
      <c r="A403" s="42"/>
      <c r="B403" s="43"/>
      <c r="C403" s="216" t="s">
        <v>460</v>
      </c>
      <c r="D403" s="216" t="s">
        <v>170</v>
      </c>
      <c r="E403" s="217" t="s">
        <v>8103</v>
      </c>
      <c r="F403" s="218" t="s">
        <v>8104</v>
      </c>
      <c r="G403" s="219" t="s">
        <v>8105</v>
      </c>
      <c r="H403" s="220">
        <v>4</v>
      </c>
      <c r="I403" s="221"/>
      <c r="J403" s="222">
        <f>ROUND(I403*H403,2)</f>
        <v>0</v>
      </c>
      <c r="K403" s="218" t="s">
        <v>174</v>
      </c>
      <c r="L403" s="48"/>
      <c r="M403" s="223" t="s">
        <v>33</v>
      </c>
      <c r="N403" s="224" t="s">
        <v>49</v>
      </c>
      <c r="O403" s="88"/>
      <c r="P403" s="225">
        <f>O403*H403</f>
        <v>0</v>
      </c>
      <c r="Q403" s="225">
        <v>0.00025000000000000001</v>
      </c>
      <c r="R403" s="225">
        <f>Q403*H403</f>
        <v>0.001</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8106</v>
      </c>
    </row>
    <row r="404" s="2" customFormat="1">
      <c r="A404" s="42"/>
      <c r="B404" s="43"/>
      <c r="C404" s="44"/>
      <c r="D404" s="229" t="s">
        <v>176</v>
      </c>
      <c r="E404" s="44"/>
      <c r="F404" s="230" t="s">
        <v>8107</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8108</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14" customFormat="1">
      <c r="A406" s="14"/>
      <c r="B406" s="246"/>
      <c r="C406" s="247"/>
      <c r="D406" s="229" t="s">
        <v>180</v>
      </c>
      <c r="E406" s="248" t="s">
        <v>33</v>
      </c>
      <c r="F406" s="249" t="s">
        <v>87</v>
      </c>
      <c r="G406" s="247"/>
      <c r="H406" s="250">
        <v>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87</v>
      </c>
      <c r="G407" s="247"/>
      <c r="H407" s="250">
        <v>2</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4</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16.5" customHeight="1">
      <c r="A409" s="42"/>
      <c r="B409" s="43"/>
      <c r="C409" s="216" t="s">
        <v>466</v>
      </c>
      <c r="D409" s="216" t="s">
        <v>170</v>
      </c>
      <c r="E409" s="217" t="s">
        <v>8109</v>
      </c>
      <c r="F409" s="218" t="s">
        <v>8110</v>
      </c>
      <c r="G409" s="219" t="s">
        <v>185</v>
      </c>
      <c r="H409" s="220">
        <v>56</v>
      </c>
      <c r="I409" s="221"/>
      <c r="J409" s="222">
        <f>ROUND(I409*H409,2)</f>
        <v>0</v>
      </c>
      <c r="K409" s="218" t="s">
        <v>174</v>
      </c>
      <c r="L409" s="48"/>
      <c r="M409" s="223" t="s">
        <v>33</v>
      </c>
      <c r="N409" s="224" t="s">
        <v>49</v>
      </c>
      <c r="O409" s="88"/>
      <c r="P409" s="225">
        <f>O409*H409</f>
        <v>0</v>
      </c>
      <c r="Q409" s="225">
        <v>0.00017000000000000001</v>
      </c>
      <c r="R409" s="225">
        <f>Q409*H409</f>
        <v>0.0095200000000000007</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8111</v>
      </c>
    </row>
    <row r="410" s="2" customFormat="1">
      <c r="A410" s="42"/>
      <c r="B410" s="43"/>
      <c r="C410" s="44"/>
      <c r="D410" s="229" t="s">
        <v>176</v>
      </c>
      <c r="E410" s="44"/>
      <c r="F410" s="230" t="s">
        <v>8112</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8113</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14" customFormat="1">
      <c r="A412" s="14"/>
      <c r="B412" s="246"/>
      <c r="C412" s="247"/>
      <c r="D412" s="229" t="s">
        <v>180</v>
      </c>
      <c r="E412" s="248" t="s">
        <v>33</v>
      </c>
      <c r="F412" s="249" t="s">
        <v>398</v>
      </c>
      <c r="G412" s="247"/>
      <c r="H412" s="250">
        <v>37</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180</v>
      </c>
      <c r="AU412" s="256" t="s">
        <v>87</v>
      </c>
      <c r="AV412" s="14" t="s">
        <v>87</v>
      </c>
      <c r="AW412" s="14" t="s">
        <v>39</v>
      </c>
      <c r="AX412" s="14" t="s">
        <v>78</v>
      </c>
      <c r="AY412" s="256" t="s">
        <v>168</v>
      </c>
    </row>
    <row r="413" s="14" customFormat="1">
      <c r="A413" s="14"/>
      <c r="B413" s="246"/>
      <c r="C413" s="247"/>
      <c r="D413" s="229" t="s">
        <v>180</v>
      </c>
      <c r="E413" s="248" t="s">
        <v>33</v>
      </c>
      <c r="F413" s="249" t="s">
        <v>287</v>
      </c>
      <c r="G413" s="247"/>
      <c r="H413" s="250">
        <v>19</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180</v>
      </c>
      <c r="AU413" s="256" t="s">
        <v>87</v>
      </c>
      <c r="AV413" s="14" t="s">
        <v>87</v>
      </c>
      <c r="AW413" s="14" t="s">
        <v>39</v>
      </c>
      <c r="AX413" s="14" t="s">
        <v>78</v>
      </c>
      <c r="AY413" s="256" t="s">
        <v>168</v>
      </c>
    </row>
    <row r="414" s="15" customFormat="1">
      <c r="A414" s="15"/>
      <c r="B414" s="263"/>
      <c r="C414" s="264"/>
      <c r="D414" s="229" t="s">
        <v>180</v>
      </c>
      <c r="E414" s="265" t="s">
        <v>33</v>
      </c>
      <c r="F414" s="266" t="s">
        <v>626</v>
      </c>
      <c r="G414" s="264"/>
      <c r="H414" s="267">
        <v>56</v>
      </c>
      <c r="I414" s="268"/>
      <c r="J414" s="264"/>
      <c r="K414" s="264"/>
      <c r="L414" s="269"/>
      <c r="M414" s="270"/>
      <c r="N414" s="271"/>
      <c r="O414" s="271"/>
      <c r="P414" s="271"/>
      <c r="Q414" s="271"/>
      <c r="R414" s="271"/>
      <c r="S414" s="271"/>
      <c r="T414" s="272"/>
      <c r="U414" s="15"/>
      <c r="V414" s="15"/>
      <c r="W414" s="15"/>
      <c r="X414" s="15"/>
      <c r="Y414" s="15"/>
      <c r="Z414" s="15"/>
      <c r="AA414" s="15"/>
      <c r="AB414" s="15"/>
      <c r="AC414" s="15"/>
      <c r="AD414" s="15"/>
      <c r="AE414" s="15"/>
      <c r="AT414" s="273" t="s">
        <v>180</v>
      </c>
      <c r="AU414" s="273" t="s">
        <v>87</v>
      </c>
      <c r="AV414" s="15" t="s">
        <v>121</v>
      </c>
      <c r="AW414" s="15" t="s">
        <v>39</v>
      </c>
      <c r="AX414" s="15" t="s">
        <v>85</v>
      </c>
      <c r="AY414" s="273" t="s">
        <v>168</v>
      </c>
    </row>
    <row r="415" s="2" customFormat="1" ht="16.5" customHeight="1">
      <c r="A415" s="42"/>
      <c r="B415" s="43"/>
      <c r="C415" s="216" t="s">
        <v>473</v>
      </c>
      <c r="D415" s="216" t="s">
        <v>170</v>
      </c>
      <c r="E415" s="217" t="s">
        <v>8114</v>
      </c>
      <c r="F415" s="218" t="s">
        <v>8115</v>
      </c>
      <c r="G415" s="219" t="s">
        <v>2617</v>
      </c>
      <c r="H415" s="220">
        <v>4</v>
      </c>
      <c r="I415" s="221"/>
      <c r="J415" s="222">
        <f>ROUND(I415*H415,2)</f>
        <v>0</v>
      </c>
      <c r="K415" s="218" t="s">
        <v>174</v>
      </c>
      <c r="L415" s="48"/>
      <c r="M415" s="223" t="s">
        <v>33</v>
      </c>
      <c r="N415" s="224" t="s">
        <v>49</v>
      </c>
      <c r="O415" s="88"/>
      <c r="P415" s="225">
        <f>O415*H415</f>
        <v>0</v>
      </c>
      <c r="Q415" s="225">
        <v>0.00021000000000000001</v>
      </c>
      <c r="R415" s="225">
        <f>Q415*H415</f>
        <v>0.00084000000000000003</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8116</v>
      </c>
    </row>
    <row r="416" s="2" customFormat="1">
      <c r="A416" s="42"/>
      <c r="B416" s="43"/>
      <c r="C416" s="44"/>
      <c r="D416" s="229" t="s">
        <v>176</v>
      </c>
      <c r="E416" s="44"/>
      <c r="F416" s="230" t="s">
        <v>8117</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8118</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14" customFormat="1">
      <c r="A418" s="14"/>
      <c r="B418" s="246"/>
      <c r="C418" s="247"/>
      <c r="D418" s="229" t="s">
        <v>180</v>
      </c>
      <c r="E418" s="248" t="s">
        <v>33</v>
      </c>
      <c r="F418" s="249" t="s">
        <v>87</v>
      </c>
      <c r="G418" s="247"/>
      <c r="H418" s="250">
        <v>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87</v>
      </c>
      <c r="G419" s="247"/>
      <c r="H419" s="250">
        <v>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5" customFormat="1">
      <c r="A420" s="15"/>
      <c r="B420" s="263"/>
      <c r="C420" s="264"/>
      <c r="D420" s="229" t="s">
        <v>180</v>
      </c>
      <c r="E420" s="265" t="s">
        <v>33</v>
      </c>
      <c r="F420" s="266" t="s">
        <v>626</v>
      </c>
      <c r="G420" s="264"/>
      <c r="H420" s="267">
        <v>4</v>
      </c>
      <c r="I420" s="268"/>
      <c r="J420" s="264"/>
      <c r="K420" s="264"/>
      <c r="L420" s="269"/>
      <c r="M420" s="270"/>
      <c r="N420" s="271"/>
      <c r="O420" s="271"/>
      <c r="P420" s="271"/>
      <c r="Q420" s="271"/>
      <c r="R420" s="271"/>
      <c r="S420" s="271"/>
      <c r="T420" s="272"/>
      <c r="U420" s="15"/>
      <c r="V420" s="15"/>
      <c r="W420" s="15"/>
      <c r="X420" s="15"/>
      <c r="Y420" s="15"/>
      <c r="Z420" s="15"/>
      <c r="AA420" s="15"/>
      <c r="AB420" s="15"/>
      <c r="AC420" s="15"/>
      <c r="AD420" s="15"/>
      <c r="AE420" s="15"/>
      <c r="AT420" s="273" t="s">
        <v>180</v>
      </c>
      <c r="AU420" s="273" t="s">
        <v>87</v>
      </c>
      <c r="AV420" s="15" t="s">
        <v>121</v>
      </c>
      <c r="AW420" s="15" t="s">
        <v>39</v>
      </c>
      <c r="AX420" s="15" t="s">
        <v>85</v>
      </c>
      <c r="AY420" s="273" t="s">
        <v>168</v>
      </c>
    </row>
    <row r="421" s="2" customFormat="1" ht="16.5" customHeight="1">
      <c r="A421" s="42"/>
      <c r="B421" s="43"/>
      <c r="C421" s="216" t="s">
        <v>480</v>
      </c>
      <c r="D421" s="216" t="s">
        <v>170</v>
      </c>
      <c r="E421" s="217" t="s">
        <v>8119</v>
      </c>
      <c r="F421" s="218" t="s">
        <v>8120</v>
      </c>
      <c r="G421" s="219" t="s">
        <v>2617</v>
      </c>
      <c r="H421" s="220">
        <v>2</v>
      </c>
      <c r="I421" s="221"/>
      <c r="J421" s="222">
        <f>ROUND(I421*H421,2)</f>
        <v>0</v>
      </c>
      <c r="K421" s="218" t="s">
        <v>174</v>
      </c>
      <c r="L421" s="48"/>
      <c r="M421" s="223" t="s">
        <v>33</v>
      </c>
      <c r="N421" s="224" t="s">
        <v>49</v>
      </c>
      <c r="O421" s="88"/>
      <c r="P421" s="225">
        <f>O421*H421</f>
        <v>0</v>
      </c>
      <c r="Q421" s="225">
        <v>0.00056999999999999998</v>
      </c>
      <c r="R421" s="225">
        <f>Q421*H421</f>
        <v>0.00114</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8121</v>
      </c>
    </row>
    <row r="422" s="2" customFormat="1">
      <c r="A422" s="42"/>
      <c r="B422" s="43"/>
      <c r="C422" s="44"/>
      <c r="D422" s="229" t="s">
        <v>176</v>
      </c>
      <c r="E422" s="44"/>
      <c r="F422" s="230" t="s">
        <v>8122</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8123</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14" customFormat="1">
      <c r="A424" s="14"/>
      <c r="B424" s="246"/>
      <c r="C424" s="247"/>
      <c r="D424" s="229" t="s">
        <v>180</v>
      </c>
      <c r="E424" s="248" t="s">
        <v>33</v>
      </c>
      <c r="F424" s="249" t="s">
        <v>85</v>
      </c>
      <c r="G424" s="247"/>
      <c r="H424" s="250">
        <v>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4" customFormat="1">
      <c r="A425" s="14"/>
      <c r="B425" s="246"/>
      <c r="C425" s="247"/>
      <c r="D425" s="229" t="s">
        <v>180</v>
      </c>
      <c r="E425" s="248" t="s">
        <v>33</v>
      </c>
      <c r="F425" s="249" t="s">
        <v>85</v>
      </c>
      <c r="G425" s="247"/>
      <c r="H425" s="250">
        <v>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180</v>
      </c>
      <c r="AU425" s="256" t="s">
        <v>87</v>
      </c>
      <c r="AV425" s="14" t="s">
        <v>87</v>
      </c>
      <c r="AW425" s="14" t="s">
        <v>39</v>
      </c>
      <c r="AX425" s="14" t="s">
        <v>78</v>
      </c>
      <c r="AY425" s="256" t="s">
        <v>168</v>
      </c>
    </row>
    <row r="426" s="15" customFormat="1">
      <c r="A426" s="15"/>
      <c r="B426" s="263"/>
      <c r="C426" s="264"/>
      <c r="D426" s="229" t="s">
        <v>180</v>
      </c>
      <c r="E426" s="265" t="s">
        <v>33</v>
      </c>
      <c r="F426" s="266" t="s">
        <v>626</v>
      </c>
      <c r="G426" s="264"/>
      <c r="H426" s="267">
        <v>2</v>
      </c>
      <c r="I426" s="268"/>
      <c r="J426" s="264"/>
      <c r="K426" s="264"/>
      <c r="L426" s="269"/>
      <c r="M426" s="270"/>
      <c r="N426" s="271"/>
      <c r="O426" s="271"/>
      <c r="P426" s="271"/>
      <c r="Q426" s="271"/>
      <c r="R426" s="271"/>
      <c r="S426" s="271"/>
      <c r="T426" s="272"/>
      <c r="U426" s="15"/>
      <c r="V426" s="15"/>
      <c r="W426" s="15"/>
      <c r="X426" s="15"/>
      <c r="Y426" s="15"/>
      <c r="Z426" s="15"/>
      <c r="AA426" s="15"/>
      <c r="AB426" s="15"/>
      <c r="AC426" s="15"/>
      <c r="AD426" s="15"/>
      <c r="AE426" s="15"/>
      <c r="AT426" s="273" t="s">
        <v>180</v>
      </c>
      <c r="AU426" s="273" t="s">
        <v>87</v>
      </c>
      <c r="AV426" s="15" t="s">
        <v>121</v>
      </c>
      <c r="AW426" s="15" t="s">
        <v>39</v>
      </c>
      <c r="AX426" s="15" t="s">
        <v>85</v>
      </c>
      <c r="AY426" s="273" t="s">
        <v>168</v>
      </c>
    </row>
    <row r="427" s="2" customFormat="1" ht="16.5" customHeight="1">
      <c r="A427" s="42"/>
      <c r="B427" s="43"/>
      <c r="C427" s="216" t="s">
        <v>486</v>
      </c>
      <c r="D427" s="216" t="s">
        <v>170</v>
      </c>
      <c r="E427" s="217" t="s">
        <v>8124</v>
      </c>
      <c r="F427" s="218" t="s">
        <v>8125</v>
      </c>
      <c r="G427" s="219" t="s">
        <v>185</v>
      </c>
      <c r="H427" s="220">
        <v>2</v>
      </c>
      <c r="I427" s="221"/>
      <c r="J427" s="222">
        <f>ROUND(I427*H427,2)</f>
        <v>0</v>
      </c>
      <c r="K427" s="218" t="s">
        <v>174</v>
      </c>
      <c r="L427" s="48"/>
      <c r="M427" s="223" t="s">
        <v>33</v>
      </c>
      <c r="N427" s="224" t="s">
        <v>49</v>
      </c>
      <c r="O427" s="88"/>
      <c r="P427" s="225">
        <f>O427*H427</f>
        <v>0</v>
      </c>
      <c r="Q427" s="225">
        <v>0.00022000000000000001</v>
      </c>
      <c r="R427" s="225">
        <f>Q427*H427</f>
        <v>0.00044000000000000002</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8126</v>
      </c>
    </row>
    <row r="428" s="2" customFormat="1">
      <c r="A428" s="42"/>
      <c r="B428" s="43"/>
      <c r="C428" s="44"/>
      <c r="D428" s="229" t="s">
        <v>176</v>
      </c>
      <c r="E428" s="44"/>
      <c r="F428" s="230" t="s">
        <v>8127</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8128</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4" customFormat="1">
      <c r="A430" s="14"/>
      <c r="B430" s="246"/>
      <c r="C430" s="247"/>
      <c r="D430" s="229" t="s">
        <v>180</v>
      </c>
      <c r="E430" s="248" t="s">
        <v>33</v>
      </c>
      <c r="F430" s="249" t="s">
        <v>85</v>
      </c>
      <c r="G430" s="247"/>
      <c r="H430" s="250">
        <v>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4" customFormat="1">
      <c r="A431" s="14"/>
      <c r="B431" s="246"/>
      <c r="C431" s="247"/>
      <c r="D431" s="229" t="s">
        <v>180</v>
      </c>
      <c r="E431" s="248" t="s">
        <v>33</v>
      </c>
      <c r="F431" s="249" t="s">
        <v>85</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78</v>
      </c>
      <c r="AY431" s="256" t="s">
        <v>168</v>
      </c>
    </row>
    <row r="432" s="15" customFormat="1">
      <c r="A432" s="15"/>
      <c r="B432" s="263"/>
      <c r="C432" s="264"/>
      <c r="D432" s="229" t="s">
        <v>180</v>
      </c>
      <c r="E432" s="265" t="s">
        <v>33</v>
      </c>
      <c r="F432" s="266" t="s">
        <v>626</v>
      </c>
      <c r="G432" s="264"/>
      <c r="H432" s="267">
        <v>2</v>
      </c>
      <c r="I432" s="268"/>
      <c r="J432" s="264"/>
      <c r="K432" s="264"/>
      <c r="L432" s="269"/>
      <c r="M432" s="270"/>
      <c r="N432" s="271"/>
      <c r="O432" s="271"/>
      <c r="P432" s="271"/>
      <c r="Q432" s="271"/>
      <c r="R432" s="271"/>
      <c r="S432" s="271"/>
      <c r="T432" s="272"/>
      <c r="U432" s="15"/>
      <c r="V432" s="15"/>
      <c r="W432" s="15"/>
      <c r="X432" s="15"/>
      <c r="Y432" s="15"/>
      <c r="Z432" s="15"/>
      <c r="AA432" s="15"/>
      <c r="AB432" s="15"/>
      <c r="AC432" s="15"/>
      <c r="AD432" s="15"/>
      <c r="AE432" s="15"/>
      <c r="AT432" s="273" t="s">
        <v>180</v>
      </c>
      <c r="AU432" s="273" t="s">
        <v>87</v>
      </c>
      <c r="AV432" s="15" t="s">
        <v>121</v>
      </c>
      <c r="AW432" s="15" t="s">
        <v>39</v>
      </c>
      <c r="AX432" s="15" t="s">
        <v>85</v>
      </c>
      <c r="AY432" s="273" t="s">
        <v>168</v>
      </c>
    </row>
    <row r="433" s="2" customFormat="1" ht="16.5" customHeight="1">
      <c r="A433" s="42"/>
      <c r="B433" s="43"/>
      <c r="C433" s="216" t="s">
        <v>492</v>
      </c>
      <c r="D433" s="216" t="s">
        <v>170</v>
      </c>
      <c r="E433" s="217" t="s">
        <v>8129</v>
      </c>
      <c r="F433" s="218" t="s">
        <v>8130</v>
      </c>
      <c r="G433" s="219" t="s">
        <v>185</v>
      </c>
      <c r="H433" s="220">
        <v>4</v>
      </c>
      <c r="I433" s="221"/>
      <c r="J433" s="222">
        <f>ROUND(I433*H433,2)</f>
        <v>0</v>
      </c>
      <c r="K433" s="218" t="s">
        <v>174</v>
      </c>
      <c r="L433" s="48"/>
      <c r="M433" s="223" t="s">
        <v>33</v>
      </c>
      <c r="N433" s="224" t="s">
        <v>49</v>
      </c>
      <c r="O433" s="88"/>
      <c r="P433" s="225">
        <f>O433*H433</f>
        <v>0</v>
      </c>
      <c r="Q433" s="225">
        <v>0.00022000000000000001</v>
      </c>
      <c r="R433" s="225">
        <f>Q433*H433</f>
        <v>0.00088000000000000003</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8131</v>
      </c>
    </row>
    <row r="434" s="2" customFormat="1">
      <c r="A434" s="42"/>
      <c r="B434" s="43"/>
      <c r="C434" s="44"/>
      <c r="D434" s="229" t="s">
        <v>176</v>
      </c>
      <c r="E434" s="44"/>
      <c r="F434" s="230" t="s">
        <v>8132</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8133</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14" customFormat="1">
      <c r="A436" s="14"/>
      <c r="B436" s="246"/>
      <c r="C436" s="247"/>
      <c r="D436" s="229" t="s">
        <v>180</v>
      </c>
      <c r="E436" s="248" t="s">
        <v>33</v>
      </c>
      <c r="F436" s="249" t="s">
        <v>87</v>
      </c>
      <c r="G436" s="247"/>
      <c r="H436" s="250">
        <v>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87</v>
      </c>
      <c r="G437" s="247"/>
      <c r="H437" s="250">
        <v>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5" customFormat="1">
      <c r="A438" s="15"/>
      <c r="B438" s="263"/>
      <c r="C438" s="264"/>
      <c r="D438" s="229" t="s">
        <v>180</v>
      </c>
      <c r="E438" s="265" t="s">
        <v>33</v>
      </c>
      <c r="F438" s="266" t="s">
        <v>626</v>
      </c>
      <c r="G438" s="264"/>
      <c r="H438" s="267">
        <v>4</v>
      </c>
      <c r="I438" s="268"/>
      <c r="J438" s="264"/>
      <c r="K438" s="264"/>
      <c r="L438" s="269"/>
      <c r="M438" s="270"/>
      <c r="N438" s="271"/>
      <c r="O438" s="271"/>
      <c r="P438" s="271"/>
      <c r="Q438" s="271"/>
      <c r="R438" s="271"/>
      <c r="S438" s="271"/>
      <c r="T438" s="272"/>
      <c r="U438" s="15"/>
      <c r="V438" s="15"/>
      <c r="W438" s="15"/>
      <c r="X438" s="15"/>
      <c r="Y438" s="15"/>
      <c r="Z438" s="15"/>
      <c r="AA438" s="15"/>
      <c r="AB438" s="15"/>
      <c r="AC438" s="15"/>
      <c r="AD438" s="15"/>
      <c r="AE438" s="15"/>
      <c r="AT438" s="273" t="s">
        <v>180</v>
      </c>
      <c r="AU438" s="273" t="s">
        <v>87</v>
      </c>
      <c r="AV438" s="15" t="s">
        <v>121</v>
      </c>
      <c r="AW438" s="15" t="s">
        <v>39</v>
      </c>
      <c r="AX438" s="15" t="s">
        <v>85</v>
      </c>
      <c r="AY438" s="273" t="s">
        <v>168</v>
      </c>
    </row>
    <row r="439" s="2" customFormat="1" ht="16.5" customHeight="1">
      <c r="A439" s="42"/>
      <c r="B439" s="43"/>
      <c r="C439" s="216" t="s">
        <v>499</v>
      </c>
      <c r="D439" s="216" t="s">
        <v>170</v>
      </c>
      <c r="E439" s="217" t="s">
        <v>8134</v>
      </c>
      <c r="F439" s="218" t="s">
        <v>8135</v>
      </c>
      <c r="G439" s="219" t="s">
        <v>185</v>
      </c>
      <c r="H439" s="220">
        <v>2</v>
      </c>
      <c r="I439" s="221"/>
      <c r="J439" s="222">
        <f>ROUND(I439*H439,2)</f>
        <v>0</v>
      </c>
      <c r="K439" s="218" t="s">
        <v>174</v>
      </c>
      <c r="L439" s="48"/>
      <c r="M439" s="223" t="s">
        <v>33</v>
      </c>
      <c r="N439" s="224" t="s">
        <v>49</v>
      </c>
      <c r="O439" s="88"/>
      <c r="P439" s="225">
        <f>O439*H439</f>
        <v>0</v>
      </c>
      <c r="Q439" s="225">
        <v>0.00076999999999999996</v>
      </c>
      <c r="R439" s="225">
        <f>Q439*H439</f>
        <v>0.0015399999999999999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8136</v>
      </c>
    </row>
    <row r="440" s="2" customFormat="1">
      <c r="A440" s="42"/>
      <c r="B440" s="43"/>
      <c r="C440" s="44"/>
      <c r="D440" s="229" t="s">
        <v>176</v>
      </c>
      <c r="E440" s="44"/>
      <c r="F440" s="230" t="s">
        <v>8137</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8138</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14" customFormat="1">
      <c r="A442" s="14"/>
      <c r="B442" s="246"/>
      <c r="C442" s="247"/>
      <c r="D442" s="229" t="s">
        <v>180</v>
      </c>
      <c r="E442" s="248" t="s">
        <v>33</v>
      </c>
      <c r="F442" s="249" t="s">
        <v>85</v>
      </c>
      <c r="G442" s="247"/>
      <c r="H442" s="250">
        <v>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180</v>
      </c>
      <c r="AU442" s="256" t="s">
        <v>87</v>
      </c>
      <c r="AV442" s="14" t="s">
        <v>87</v>
      </c>
      <c r="AW442" s="14" t="s">
        <v>39</v>
      </c>
      <c r="AX442" s="14" t="s">
        <v>78</v>
      </c>
      <c r="AY442" s="256" t="s">
        <v>168</v>
      </c>
    </row>
    <row r="443" s="14" customFormat="1">
      <c r="A443" s="14"/>
      <c r="B443" s="246"/>
      <c r="C443" s="247"/>
      <c r="D443" s="229" t="s">
        <v>180</v>
      </c>
      <c r="E443" s="248" t="s">
        <v>33</v>
      </c>
      <c r="F443" s="249" t="s">
        <v>85</v>
      </c>
      <c r="G443" s="247"/>
      <c r="H443" s="250">
        <v>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180</v>
      </c>
      <c r="AU443" s="256" t="s">
        <v>87</v>
      </c>
      <c r="AV443" s="14" t="s">
        <v>87</v>
      </c>
      <c r="AW443" s="14" t="s">
        <v>39</v>
      </c>
      <c r="AX443" s="14" t="s">
        <v>78</v>
      </c>
      <c r="AY443" s="256" t="s">
        <v>168</v>
      </c>
    </row>
    <row r="444" s="15" customFormat="1">
      <c r="A444" s="15"/>
      <c r="B444" s="263"/>
      <c r="C444" s="264"/>
      <c r="D444" s="229" t="s">
        <v>180</v>
      </c>
      <c r="E444" s="265" t="s">
        <v>33</v>
      </c>
      <c r="F444" s="266" t="s">
        <v>626</v>
      </c>
      <c r="G444" s="264"/>
      <c r="H444" s="267">
        <v>2</v>
      </c>
      <c r="I444" s="268"/>
      <c r="J444" s="264"/>
      <c r="K444" s="264"/>
      <c r="L444" s="269"/>
      <c r="M444" s="270"/>
      <c r="N444" s="271"/>
      <c r="O444" s="271"/>
      <c r="P444" s="271"/>
      <c r="Q444" s="271"/>
      <c r="R444" s="271"/>
      <c r="S444" s="271"/>
      <c r="T444" s="272"/>
      <c r="U444" s="15"/>
      <c r="V444" s="15"/>
      <c r="W444" s="15"/>
      <c r="X444" s="15"/>
      <c r="Y444" s="15"/>
      <c r="Z444" s="15"/>
      <c r="AA444" s="15"/>
      <c r="AB444" s="15"/>
      <c r="AC444" s="15"/>
      <c r="AD444" s="15"/>
      <c r="AE444" s="15"/>
      <c r="AT444" s="273" t="s">
        <v>180</v>
      </c>
      <c r="AU444" s="273" t="s">
        <v>87</v>
      </c>
      <c r="AV444" s="15" t="s">
        <v>121</v>
      </c>
      <c r="AW444" s="15" t="s">
        <v>39</v>
      </c>
      <c r="AX444" s="15" t="s">
        <v>85</v>
      </c>
      <c r="AY444" s="273" t="s">
        <v>168</v>
      </c>
    </row>
    <row r="445" s="2" customFormat="1" ht="16.5" customHeight="1">
      <c r="A445" s="42"/>
      <c r="B445" s="43"/>
      <c r="C445" s="216" t="s">
        <v>508</v>
      </c>
      <c r="D445" s="216" t="s">
        <v>170</v>
      </c>
      <c r="E445" s="217" t="s">
        <v>8139</v>
      </c>
      <c r="F445" s="218" t="s">
        <v>8140</v>
      </c>
      <c r="G445" s="219" t="s">
        <v>185</v>
      </c>
      <c r="H445" s="220">
        <v>14</v>
      </c>
      <c r="I445" s="221"/>
      <c r="J445" s="222">
        <f>ROUND(I445*H445,2)</f>
        <v>0</v>
      </c>
      <c r="K445" s="218" t="s">
        <v>174</v>
      </c>
      <c r="L445" s="48"/>
      <c r="M445" s="223" t="s">
        <v>33</v>
      </c>
      <c r="N445" s="224" t="s">
        <v>49</v>
      </c>
      <c r="O445" s="88"/>
      <c r="P445" s="225">
        <f>O445*H445</f>
        <v>0</v>
      </c>
      <c r="Q445" s="225">
        <v>0.00021000000000000001</v>
      </c>
      <c r="R445" s="225">
        <f>Q445*H445</f>
        <v>0.0029399999999999999</v>
      </c>
      <c r="S445" s="225">
        <v>0</v>
      </c>
      <c r="T445" s="226">
        <f>S445*H445</f>
        <v>0</v>
      </c>
      <c r="U445" s="42"/>
      <c r="V445" s="42"/>
      <c r="W445" s="42"/>
      <c r="X445" s="42"/>
      <c r="Y445" s="42"/>
      <c r="Z445" s="42"/>
      <c r="AA445" s="42"/>
      <c r="AB445" s="42"/>
      <c r="AC445" s="42"/>
      <c r="AD445" s="42"/>
      <c r="AE445" s="42"/>
      <c r="AR445" s="227" t="s">
        <v>266</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266</v>
      </c>
      <c r="BM445" s="227" t="s">
        <v>8141</v>
      </c>
    </row>
    <row r="446" s="2" customFormat="1">
      <c r="A446" s="42"/>
      <c r="B446" s="43"/>
      <c r="C446" s="44"/>
      <c r="D446" s="229" t="s">
        <v>176</v>
      </c>
      <c r="E446" s="44"/>
      <c r="F446" s="230" t="s">
        <v>8142</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c r="A447" s="42"/>
      <c r="B447" s="43"/>
      <c r="C447" s="44"/>
      <c r="D447" s="234" t="s">
        <v>178</v>
      </c>
      <c r="E447" s="44"/>
      <c r="F447" s="235" t="s">
        <v>8143</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178</v>
      </c>
      <c r="AU447" s="20" t="s">
        <v>87</v>
      </c>
    </row>
    <row r="448" s="14" customFormat="1">
      <c r="A448" s="14"/>
      <c r="B448" s="246"/>
      <c r="C448" s="247"/>
      <c r="D448" s="229" t="s">
        <v>180</v>
      </c>
      <c r="E448" s="248" t="s">
        <v>33</v>
      </c>
      <c r="F448" s="249" t="s">
        <v>127</v>
      </c>
      <c r="G448" s="247"/>
      <c r="H448" s="250">
        <v>6</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121</v>
      </c>
      <c r="G449" s="247"/>
      <c r="H449" s="250">
        <v>4</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87</v>
      </c>
      <c r="G450" s="247"/>
      <c r="H450" s="250">
        <v>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87</v>
      </c>
      <c r="G451" s="247"/>
      <c r="H451" s="250">
        <v>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5" customFormat="1">
      <c r="A452" s="15"/>
      <c r="B452" s="263"/>
      <c r="C452" s="264"/>
      <c r="D452" s="229" t="s">
        <v>180</v>
      </c>
      <c r="E452" s="265" t="s">
        <v>33</v>
      </c>
      <c r="F452" s="266" t="s">
        <v>626</v>
      </c>
      <c r="G452" s="264"/>
      <c r="H452" s="267">
        <v>14</v>
      </c>
      <c r="I452" s="268"/>
      <c r="J452" s="264"/>
      <c r="K452" s="264"/>
      <c r="L452" s="269"/>
      <c r="M452" s="270"/>
      <c r="N452" s="271"/>
      <c r="O452" s="271"/>
      <c r="P452" s="271"/>
      <c r="Q452" s="271"/>
      <c r="R452" s="271"/>
      <c r="S452" s="271"/>
      <c r="T452" s="272"/>
      <c r="U452" s="15"/>
      <c r="V452" s="15"/>
      <c r="W452" s="15"/>
      <c r="X452" s="15"/>
      <c r="Y452" s="15"/>
      <c r="Z452" s="15"/>
      <c r="AA452" s="15"/>
      <c r="AB452" s="15"/>
      <c r="AC452" s="15"/>
      <c r="AD452" s="15"/>
      <c r="AE452" s="15"/>
      <c r="AT452" s="273" t="s">
        <v>180</v>
      </c>
      <c r="AU452" s="273" t="s">
        <v>87</v>
      </c>
      <c r="AV452" s="15" t="s">
        <v>121</v>
      </c>
      <c r="AW452" s="15" t="s">
        <v>39</v>
      </c>
      <c r="AX452" s="15" t="s">
        <v>85</v>
      </c>
      <c r="AY452" s="273" t="s">
        <v>168</v>
      </c>
    </row>
    <row r="453" s="2" customFormat="1" ht="16.5" customHeight="1">
      <c r="A453" s="42"/>
      <c r="B453" s="43"/>
      <c r="C453" s="216" t="s">
        <v>514</v>
      </c>
      <c r="D453" s="216" t="s">
        <v>170</v>
      </c>
      <c r="E453" s="217" t="s">
        <v>8144</v>
      </c>
      <c r="F453" s="218" t="s">
        <v>8145</v>
      </c>
      <c r="G453" s="219" t="s">
        <v>185</v>
      </c>
      <c r="H453" s="220">
        <v>13</v>
      </c>
      <c r="I453" s="221"/>
      <c r="J453" s="222">
        <f>ROUND(I453*H453,2)</f>
        <v>0</v>
      </c>
      <c r="K453" s="218" t="s">
        <v>174</v>
      </c>
      <c r="L453" s="48"/>
      <c r="M453" s="223" t="s">
        <v>33</v>
      </c>
      <c r="N453" s="224" t="s">
        <v>49</v>
      </c>
      <c r="O453" s="88"/>
      <c r="P453" s="225">
        <f>O453*H453</f>
        <v>0</v>
      </c>
      <c r="Q453" s="225">
        <v>0.00034000000000000002</v>
      </c>
      <c r="R453" s="225">
        <f>Q453*H453</f>
        <v>0.0044200000000000003</v>
      </c>
      <c r="S453" s="225">
        <v>0</v>
      </c>
      <c r="T453" s="226">
        <f>S453*H453</f>
        <v>0</v>
      </c>
      <c r="U453" s="42"/>
      <c r="V453" s="42"/>
      <c r="W453" s="42"/>
      <c r="X453" s="42"/>
      <c r="Y453" s="42"/>
      <c r="Z453" s="42"/>
      <c r="AA453" s="42"/>
      <c r="AB453" s="42"/>
      <c r="AC453" s="42"/>
      <c r="AD453" s="42"/>
      <c r="AE453" s="42"/>
      <c r="AR453" s="227" t="s">
        <v>266</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8146</v>
      </c>
    </row>
    <row r="454" s="2" customFormat="1">
      <c r="A454" s="42"/>
      <c r="B454" s="43"/>
      <c r="C454" s="44"/>
      <c r="D454" s="229" t="s">
        <v>176</v>
      </c>
      <c r="E454" s="44"/>
      <c r="F454" s="230" t="s">
        <v>8147</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c r="A455" s="42"/>
      <c r="B455" s="43"/>
      <c r="C455" s="44"/>
      <c r="D455" s="234" t="s">
        <v>178</v>
      </c>
      <c r="E455" s="44"/>
      <c r="F455" s="235" t="s">
        <v>8148</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178</v>
      </c>
      <c r="AU455" s="20" t="s">
        <v>87</v>
      </c>
    </row>
    <row r="456" s="14" customFormat="1">
      <c r="A456" s="14"/>
      <c r="B456" s="246"/>
      <c r="C456" s="247"/>
      <c r="D456" s="229" t="s">
        <v>180</v>
      </c>
      <c r="E456" s="248" t="s">
        <v>33</v>
      </c>
      <c r="F456" s="249" t="s">
        <v>124</v>
      </c>
      <c r="G456" s="247"/>
      <c r="H456" s="250">
        <v>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121</v>
      </c>
      <c r="G457" s="247"/>
      <c r="H457" s="250">
        <v>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87</v>
      </c>
      <c r="G458" s="247"/>
      <c r="H458" s="250">
        <v>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87</v>
      </c>
      <c r="G459" s="247"/>
      <c r="H459" s="250">
        <v>2</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5" customFormat="1">
      <c r="A460" s="15"/>
      <c r="B460" s="263"/>
      <c r="C460" s="264"/>
      <c r="D460" s="229" t="s">
        <v>180</v>
      </c>
      <c r="E460" s="265" t="s">
        <v>33</v>
      </c>
      <c r="F460" s="266" t="s">
        <v>626</v>
      </c>
      <c r="G460" s="264"/>
      <c r="H460" s="267">
        <v>13</v>
      </c>
      <c r="I460" s="268"/>
      <c r="J460" s="264"/>
      <c r="K460" s="264"/>
      <c r="L460" s="269"/>
      <c r="M460" s="270"/>
      <c r="N460" s="271"/>
      <c r="O460" s="271"/>
      <c r="P460" s="271"/>
      <c r="Q460" s="271"/>
      <c r="R460" s="271"/>
      <c r="S460" s="271"/>
      <c r="T460" s="272"/>
      <c r="U460" s="15"/>
      <c r="V460" s="15"/>
      <c r="W460" s="15"/>
      <c r="X460" s="15"/>
      <c r="Y460" s="15"/>
      <c r="Z460" s="15"/>
      <c r="AA460" s="15"/>
      <c r="AB460" s="15"/>
      <c r="AC460" s="15"/>
      <c r="AD460" s="15"/>
      <c r="AE460" s="15"/>
      <c r="AT460" s="273" t="s">
        <v>180</v>
      </c>
      <c r="AU460" s="273" t="s">
        <v>87</v>
      </c>
      <c r="AV460" s="15" t="s">
        <v>121</v>
      </c>
      <c r="AW460" s="15" t="s">
        <v>39</v>
      </c>
      <c r="AX460" s="15" t="s">
        <v>85</v>
      </c>
      <c r="AY460" s="273" t="s">
        <v>168</v>
      </c>
    </row>
    <row r="461" s="2" customFormat="1" ht="16.5" customHeight="1">
      <c r="A461" s="42"/>
      <c r="B461" s="43"/>
      <c r="C461" s="216" t="s">
        <v>521</v>
      </c>
      <c r="D461" s="216" t="s">
        <v>170</v>
      </c>
      <c r="E461" s="217" t="s">
        <v>8149</v>
      </c>
      <c r="F461" s="218" t="s">
        <v>8150</v>
      </c>
      <c r="G461" s="219" t="s">
        <v>185</v>
      </c>
      <c r="H461" s="220">
        <v>4</v>
      </c>
      <c r="I461" s="221"/>
      <c r="J461" s="222">
        <f>ROUND(I461*H461,2)</f>
        <v>0</v>
      </c>
      <c r="K461" s="218" t="s">
        <v>174</v>
      </c>
      <c r="L461" s="48"/>
      <c r="M461" s="223" t="s">
        <v>33</v>
      </c>
      <c r="N461" s="224" t="s">
        <v>49</v>
      </c>
      <c r="O461" s="88"/>
      <c r="P461" s="225">
        <f>O461*H461</f>
        <v>0</v>
      </c>
      <c r="Q461" s="225">
        <v>0.00050000000000000001</v>
      </c>
      <c r="R461" s="225">
        <f>Q461*H461</f>
        <v>0.002</v>
      </c>
      <c r="S461" s="225">
        <v>0</v>
      </c>
      <c r="T461" s="226">
        <f>S461*H461</f>
        <v>0</v>
      </c>
      <c r="U461" s="42"/>
      <c r="V461" s="42"/>
      <c r="W461" s="42"/>
      <c r="X461" s="42"/>
      <c r="Y461" s="42"/>
      <c r="Z461" s="42"/>
      <c r="AA461" s="42"/>
      <c r="AB461" s="42"/>
      <c r="AC461" s="42"/>
      <c r="AD461" s="42"/>
      <c r="AE461" s="42"/>
      <c r="AR461" s="227" t="s">
        <v>266</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266</v>
      </c>
      <c r="BM461" s="227" t="s">
        <v>8151</v>
      </c>
    </row>
    <row r="462" s="2" customFormat="1">
      <c r="A462" s="42"/>
      <c r="B462" s="43"/>
      <c r="C462" s="44"/>
      <c r="D462" s="229" t="s">
        <v>176</v>
      </c>
      <c r="E462" s="44"/>
      <c r="F462" s="230" t="s">
        <v>8152</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8153</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4" customFormat="1">
      <c r="A464" s="14"/>
      <c r="B464" s="246"/>
      <c r="C464" s="247"/>
      <c r="D464" s="229" t="s">
        <v>180</v>
      </c>
      <c r="E464" s="248" t="s">
        <v>33</v>
      </c>
      <c r="F464" s="249" t="s">
        <v>87</v>
      </c>
      <c r="G464" s="247"/>
      <c r="H464" s="250">
        <v>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180</v>
      </c>
      <c r="AU464" s="256" t="s">
        <v>87</v>
      </c>
      <c r="AV464" s="14" t="s">
        <v>87</v>
      </c>
      <c r="AW464" s="14" t="s">
        <v>39</v>
      </c>
      <c r="AX464" s="14" t="s">
        <v>78</v>
      </c>
      <c r="AY464" s="256" t="s">
        <v>168</v>
      </c>
    </row>
    <row r="465" s="14" customFormat="1">
      <c r="A465" s="14"/>
      <c r="B465" s="246"/>
      <c r="C465" s="247"/>
      <c r="D465" s="229" t="s">
        <v>180</v>
      </c>
      <c r="E465" s="248" t="s">
        <v>33</v>
      </c>
      <c r="F465" s="249" t="s">
        <v>87</v>
      </c>
      <c r="G465" s="247"/>
      <c r="H465" s="250">
        <v>2</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5" customFormat="1">
      <c r="A466" s="15"/>
      <c r="B466" s="263"/>
      <c r="C466" s="264"/>
      <c r="D466" s="229" t="s">
        <v>180</v>
      </c>
      <c r="E466" s="265" t="s">
        <v>33</v>
      </c>
      <c r="F466" s="266" t="s">
        <v>626</v>
      </c>
      <c r="G466" s="264"/>
      <c r="H466" s="267">
        <v>4</v>
      </c>
      <c r="I466" s="268"/>
      <c r="J466" s="264"/>
      <c r="K466" s="264"/>
      <c r="L466" s="269"/>
      <c r="M466" s="270"/>
      <c r="N466" s="271"/>
      <c r="O466" s="271"/>
      <c r="P466" s="271"/>
      <c r="Q466" s="271"/>
      <c r="R466" s="271"/>
      <c r="S466" s="271"/>
      <c r="T466" s="272"/>
      <c r="U466" s="15"/>
      <c r="V466" s="15"/>
      <c r="W466" s="15"/>
      <c r="X466" s="15"/>
      <c r="Y466" s="15"/>
      <c r="Z466" s="15"/>
      <c r="AA466" s="15"/>
      <c r="AB466" s="15"/>
      <c r="AC466" s="15"/>
      <c r="AD466" s="15"/>
      <c r="AE466" s="15"/>
      <c r="AT466" s="273" t="s">
        <v>180</v>
      </c>
      <c r="AU466" s="273" t="s">
        <v>87</v>
      </c>
      <c r="AV466" s="15" t="s">
        <v>121</v>
      </c>
      <c r="AW466" s="15" t="s">
        <v>39</v>
      </c>
      <c r="AX466" s="15" t="s">
        <v>85</v>
      </c>
      <c r="AY466" s="273" t="s">
        <v>168</v>
      </c>
    </row>
    <row r="467" s="2" customFormat="1" ht="16.5" customHeight="1">
      <c r="A467" s="42"/>
      <c r="B467" s="43"/>
      <c r="C467" s="216" t="s">
        <v>528</v>
      </c>
      <c r="D467" s="216" t="s">
        <v>170</v>
      </c>
      <c r="E467" s="217" t="s">
        <v>8154</v>
      </c>
      <c r="F467" s="218" t="s">
        <v>8155</v>
      </c>
      <c r="G467" s="219" t="s">
        <v>185</v>
      </c>
      <c r="H467" s="220">
        <v>6</v>
      </c>
      <c r="I467" s="221"/>
      <c r="J467" s="222">
        <f>ROUND(I467*H467,2)</f>
        <v>0</v>
      </c>
      <c r="K467" s="218" t="s">
        <v>174</v>
      </c>
      <c r="L467" s="48"/>
      <c r="M467" s="223" t="s">
        <v>33</v>
      </c>
      <c r="N467" s="224" t="s">
        <v>49</v>
      </c>
      <c r="O467" s="88"/>
      <c r="P467" s="225">
        <f>O467*H467</f>
        <v>0</v>
      </c>
      <c r="Q467" s="225">
        <v>0.00069999999999999999</v>
      </c>
      <c r="R467" s="225">
        <f>Q467*H467</f>
        <v>0.0041999999999999997</v>
      </c>
      <c r="S467" s="225">
        <v>0</v>
      </c>
      <c r="T467" s="226">
        <f>S467*H467</f>
        <v>0</v>
      </c>
      <c r="U467" s="42"/>
      <c r="V467" s="42"/>
      <c r="W467" s="42"/>
      <c r="X467" s="42"/>
      <c r="Y467" s="42"/>
      <c r="Z467" s="42"/>
      <c r="AA467" s="42"/>
      <c r="AB467" s="42"/>
      <c r="AC467" s="42"/>
      <c r="AD467" s="42"/>
      <c r="AE467" s="42"/>
      <c r="AR467" s="227" t="s">
        <v>266</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266</v>
      </c>
      <c r="BM467" s="227" t="s">
        <v>8156</v>
      </c>
    </row>
    <row r="468" s="2" customFormat="1">
      <c r="A468" s="42"/>
      <c r="B468" s="43"/>
      <c r="C468" s="44"/>
      <c r="D468" s="229" t="s">
        <v>176</v>
      </c>
      <c r="E468" s="44"/>
      <c r="F468" s="230" t="s">
        <v>8157</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c r="A469" s="42"/>
      <c r="B469" s="43"/>
      <c r="C469" s="44"/>
      <c r="D469" s="234" t="s">
        <v>178</v>
      </c>
      <c r="E469" s="44"/>
      <c r="F469" s="235" t="s">
        <v>8158</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178</v>
      </c>
      <c r="AU469" s="20" t="s">
        <v>87</v>
      </c>
    </row>
    <row r="470" s="14" customFormat="1">
      <c r="A470" s="14"/>
      <c r="B470" s="246"/>
      <c r="C470" s="247"/>
      <c r="D470" s="229" t="s">
        <v>180</v>
      </c>
      <c r="E470" s="248" t="s">
        <v>33</v>
      </c>
      <c r="F470" s="249" t="s">
        <v>87</v>
      </c>
      <c r="G470" s="247"/>
      <c r="H470" s="250">
        <v>2</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39</v>
      </c>
      <c r="AX470" s="14" t="s">
        <v>78</v>
      </c>
      <c r="AY470" s="256" t="s">
        <v>168</v>
      </c>
    </row>
    <row r="471" s="14" customFormat="1">
      <c r="A471" s="14"/>
      <c r="B471" s="246"/>
      <c r="C471" s="247"/>
      <c r="D471" s="229" t="s">
        <v>180</v>
      </c>
      <c r="E471" s="248" t="s">
        <v>33</v>
      </c>
      <c r="F471" s="249" t="s">
        <v>87</v>
      </c>
      <c r="G471" s="247"/>
      <c r="H471" s="250">
        <v>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180</v>
      </c>
      <c r="AU471" s="256" t="s">
        <v>87</v>
      </c>
      <c r="AV471" s="14" t="s">
        <v>87</v>
      </c>
      <c r="AW471" s="14" t="s">
        <v>39</v>
      </c>
      <c r="AX471" s="14" t="s">
        <v>78</v>
      </c>
      <c r="AY471" s="256" t="s">
        <v>168</v>
      </c>
    </row>
    <row r="472" s="14" customFormat="1">
      <c r="A472" s="14"/>
      <c r="B472" s="246"/>
      <c r="C472" s="247"/>
      <c r="D472" s="229" t="s">
        <v>180</v>
      </c>
      <c r="E472" s="248" t="s">
        <v>33</v>
      </c>
      <c r="F472" s="249" t="s">
        <v>87</v>
      </c>
      <c r="G472" s="247"/>
      <c r="H472" s="250">
        <v>2</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180</v>
      </c>
      <c r="AU472" s="256" t="s">
        <v>87</v>
      </c>
      <c r="AV472" s="14" t="s">
        <v>87</v>
      </c>
      <c r="AW472" s="14" t="s">
        <v>39</v>
      </c>
      <c r="AX472" s="14" t="s">
        <v>78</v>
      </c>
      <c r="AY472" s="256" t="s">
        <v>168</v>
      </c>
    </row>
    <row r="473" s="15" customFormat="1">
      <c r="A473" s="15"/>
      <c r="B473" s="263"/>
      <c r="C473" s="264"/>
      <c r="D473" s="229" t="s">
        <v>180</v>
      </c>
      <c r="E473" s="265" t="s">
        <v>33</v>
      </c>
      <c r="F473" s="266" t="s">
        <v>626</v>
      </c>
      <c r="G473" s="264"/>
      <c r="H473" s="267">
        <v>6</v>
      </c>
      <c r="I473" s="268"/>
      <c r="J473" s="264"/>
      <c r="K473" s="264"/>
      <c r="L473" s="269"/>
      <c r="M473" s="270"/>
      <c r="N473" s="271"/>
      <c r="O473" s="271"/>
      <c r="P473" s="271"/>
      <c r="Q473" s="271"/>
      <c r="R473" s="271"/>
      <c r="S473" s="271"/>
      <c r="T473" s="272"/>
      <c r="U473" s="15"/>
      <c r="V473" s="15"/>
      <c r="W473" s="15"/>
      <c r="X473" s="15"/>
      <c r="Y473" s="15"/>
      <c r="Z473" s="15"/>
      <c r="AA473" s="15"/>
      <c r="AB473" s="15"/>
      <c r="AC473" s="15"/>
      <c r="AD473" s="15"/>
      <c r="AE473" s="15"/>
      <c r="AT473" s="273" t="s">
        <v>180</v>
      </c>
      <c r="AU473" s="273" t="s">
        <v>87</v>
      </c>
      <c r="AV473" s="15" t="s">
        <v>121</v>
      </c>
      <c r="AW473" s="15" t="s">
        <v>39</v>
      </c>
      <c r="AX473" s="15" t="s">
        <v>85</v>
      </c>
      <c r="AY473" s="273" t="s">
        <v>168</v>
      </c>
    </row>
    <row r="474" s="2" customFormat="1" ht="16.5" customHeight="1">
      <c r="A474" s="42"/>
      <c r="B474" s="43"/>
      <c r="C474" s="216" t="s">
        <v>535</v>
      </c>
      <c r="D474" s="216" t="s">
        <v>170</v>
      </c>
      <c r="E474" s="217" t="s">
        <v>8159</v>
      </c>
      <c r="F474" s="218" t="s">
        <v>8160</v>
      </c>
      <c r="G474" s="219" t="s">
        <v>185</v>
      </c>
      <c r="H474" s="220">
        <v>4</v>
      </c>
      <c r="I474" s="221"/>
      <c r="J474" s="222">
        <f>ROUND(I474*H474,2)</f>
        <v>0</v>
      </c>
      <c r="K474" s="218" t="s">
        <v>174</v>
      </c>
      <c r="L474" s="48"/>
      <c r="M474" s="223" t="s">
        <v>33</v>
      </c>
      <c r="N474" s="224" t="s">
        <v>49</v>
      </c>
      <c r="O474" s="88"/>
      <c r="P474" s="225">
        <f>O474*H474</f>
        <v>0</v>
      </c>
      <c r="Q474" s="225">
        <v>0.00107</v>
      </c>
      <c r="R474" s="225">
        <f>Q474*H474</f>
        <v>0.00428</v>
      </c>
      <c r="S474" s="225">
        <v>0</v>
      </c>
      <c r="T474" s="226">
        <f>S474*H474</f>
        <v>0</v>
      </c>
      <c r="U474" s="42"/>
      <c r="V474" s="42"/>
      <c r="W474" s="42"/>
      <c r="X474" s="42"/>
      <c r="Y474" s="42"/>
      <c r="Z474" s="42"/>
      <c r="AA474" s="42"/>
      <c r="AB474" s="42"/>
      <c r="AC474" s="42"/>
      <c r="AD474" s="42"/>
      <c r="AE474" s="42"/>
      <c r="AR474" s="227" t="s">
        <v>266</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266</v>
      </c>
      <c r="BM474" s="227" t="s">
        <v>8161</v>
      </c>
    </row>
    <row r="475" s="2" customFormat="1">
      <c r="A475" s="42"/>
      <c r="B475" s="43"/>
      <c r="C475" s="44"/>
      <c r="D475" s="229" t="s">
        <v>176</v>
      </c>
      <c r="E475" s="44"/>
      <c r="F475" s="230" t="s">
        <v>8162</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8163</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4" customFormat="1">
      <c r="A477" s="14"/>
      <c r="B477" s="246"/>
      <c r="C477" s="247"/>
      <c r="D477" s="229" t="s">
        <v>180</v>
      </c>
      <c r="E477" s="248" t="s">
        <v>33</v>
      </c>
      <c r="F477" s="249" t="s">
        <v>87</v>
      </c>
      <c r="G477" s="247"/>
      <c r="H477" s="250">
        <v>2</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4" customFormat="1">
      <c r="A478" s="14"/>
      <c r="B478" s="246"/>
      <c r="C478" s="247"/>
      <c r="D478" s="229" t="s">
        <v>180</v>
      </c>
      <c r="E478" s="248" t="s">
        <v>33</v>
      </c>
      <c r="F478" s="249" t="s">
        <v>87</v>
      </c>
      <c r="G478" s="247"/>
      <c r="H478" s="250">
        <v>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5" customFormat="1">
      <c r="A479" s="15"/>
      <c r="B479" s="263"/>
      <c r="C479" s="264"/>
      <c r="D479" s="229" t="s">
        <v>180</v>
      </c>
      <c r="E479" s="265" t="s">
        <v>33</v>
      </c>
      <c r="F479" s="266" t="s">
        <v>626</v>
      </c>
      <c r="G479" s="264"/>
      <c r="H479" s="267">
        <v>4</v>
      </c>
      <c r="I479" s="268"/>
      <c r="J479" s="264"/>
      <c r="K479" s="264"/>
      <c r="L479" s="269"/>
      <c r="M479" s="270"/>
      <c r="N479" s="271"/>
      <c r="O479" s="271"/>
      <c r="P479" s="271"/>
      <c r="Q479" s="271"/>
      <c r="R479" s="271"/>
      <c r="S479" s="271"/>
      <c r="T479" s="272"/>
      <c r="U479" s="15"/>
      <c r="V479" s="15"/>
      <c r="W479" s="15"/>
      <c r="X479" s="15"/>
      <c r="Y479" s="15"/>
      <c r="Z479" s="15"/>
      <c r="AA479" s="15"/>
      <c r="AB479" s="15"/>
      <c r="AC479" s="15"/>
      <c r="AD479" s="15"/>
      <c r="AE479" s="15"/>
      <c r="AT479" s="273" t="s">
        <v>180</v>
      </c>
      <c r="AU479" s="273" t="s">
        <v>87</v>
      </c>
      <c r="AV479" s="15" t="s">
        <v>121</v>
      </c>
      <c r="AW479" s="15" t="s">
        <v>39</v>
      </c>
      <c r="AX479" s="15" t="s">
        <v>85</v>
      </c>
      <c r="AY479" s="273" t="s">
        <v>168</v>
      </c>
    </row>
    <row r="480" s="2" customFormat="1" ht="16.5" customHeight="1">
      <c r="A480" s="42"/>
      <c r="B480" s="43"/>
      <c r="C480" s="216" t="s">
        <v>543</v>
      </c>
      <c r="D480" s="216" t="s">
        <v>170</v>
      </c>
      <c r="E480" s="217" t="s">
        <v>8164</v>
      </c>
      <c r="F480" s="218" t="s">
        <v>8165</v>
      </c>
      <c r="G480" s="219" t="s">
        <v>185</v>
      </c>
      <c r="H480" s="220">
        <v>2</v>
      </c>
      <c r="I480" s="221"/>
      <c r="J480" s="222">
        <f>ROUND(I480*H480,2)</f>
        <v>0</v>
      </c>
      <c r="K480" s="218" t="s">
        <v>174</v>
      </c>
      <c r="L480" s="48"/>
      <c r="M480" s="223" t="s">
        <v>33</v>
      </c>
      <c r="N480" s="224" t="s">
        <v>49</v>
      </c>
      <c r="O480" s="88"/>
      <c r="P480" s="225">
        <f>O480*H480</f>
        <v>0</v>
      </c>
      <c r="Q480" s="225">
        <v>0.00022000000000000001</v>
      </c>
      <c r="R480" s="225">
        <f>Q480*H480</f>
        <v>0.00044000000000000002</v>
      </c>
      <c r="S480" s="225">
        <v>0</v>
      </c>
      <c r="T480" s="226">
        <f>S480*H480</f>
        <v>0</v>
      </c>
      <c r="U480" s="42"/>
      <c r="V480" s="42"/>
      <c r="W480" s="42"/>
      <c r="X480" s="42"/>
      <c r="Y480" s="42"/>
      <c r="Z480" s="42"/>
      <c r="AA480" s="42"/>
      <c r="AB480" s="42"/>
      <c r="AC480" s="42"/>
      <c r="AD480" s="42"/>
      <c r="AE480" s="42"/>
      <c r="AR480" s="227" t="s">
        <v>266</v>
      </c>
      <c r="AT480" s="227" t="s">
        <v>170</v>
      </c>
      <c r="AU480" s="227" t="s">
        <v>87</v>
      </c>
      <c r="AY480" s="20" t="s">
        <v>168</v>
      </c>
      <c r="BE480" s="228">
        <f>IF(N480="základní",J480,0)</f>
        <v>0</v>
      </c>
      <c r="BF480" s="228">
        <f>IF(N480="snížená",J480,0)</f>
        <v>0</v>
      </c>
      <c r="BG480" s="228">
        <f>IF(N480="zákl. přenesená",J480,0)</f>
        <v>0</v>
      </c>
      <c r="BH480" s="228">
        <f>IF(N480="sníž. přenesená",J480,0)</f>
        <v>0</v>
      </c>
      <c r="BI480" s="228">
        <f>IF(N480="nulová",J480,0)</f>
        <v>0</v>
      </c>
      <c r="BJ480" s="20" t="s">
        <v>85</v>
      </c>
      <c r="BK480" s="228">
        <f>ROUND(I480*H480,2)</f>
        <v>0</v>
      </c>
      <c r="BL480" s="20" t="s">
        <v>266</v>
      </c>
      <c r="BM480" s="227" t="s">
        <v>8166</v>
      </c>
    </row>
    <row r="481" s="2" customFormat="1">
      <c r="A481" s="42"/>
      <c r="B481" s="43"/>
      <c r="C481" s="44"/>
      <c r="D481" s="229" t="s">
        <v>176</v>
      </c>
      <c r="E481" s="44"/>
      <c r="F481" s="230" t="s">
        <v>8167</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176</v>
      </c>
      <c r="AU481" s="20" t="s">
        <v>87</v>
      </c>
    </row>
    <row r="482" s="2" customFormat="1">
      <c r="A482" s="42"/>
      <c r="B482" s="43"/>
      <c r="C482" s="44"/>
      <c r="D482" s="234" t="s">
        <v>178</v>
      </c>
      <c r="E482" s="44"/>
      <c r="F482" s="235" t="s">
        <v>8168</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178</v>
      </c>
      <c r="AU482" s="20" t="s">
        <v>87</v>
      </c>
    </row>
    <row r="483" s="14" customFormat="1">
      <c r="A483" s="14"/>
      <c r="B483" s="246"/>
      <c r="C483" s="247"/>
      <c r="D483" s="229" t="s">
        <v>180</v>
      </c>
      <c r="E483" s="248" t="s">
        <v>33</v>
      </c>
      <c r="F483" s="249" t="s">
        <v>85</v>
      </c>
      <c r="G483" s="247"/>
      <c r="H483" s="250">
        <v>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4" customFormat="1">
      <c r="A484" s="14"/>
      <c r="B484" s="246"/>
      <c r="C484" s="247"/>
      <c r="D484" s="229" t="s">
        <v>180</v>
      </c>
      <c r="E484" s="248" t="s">
        <v>33</v>
      </c>
      <c r="F484" s="249" t="s">
        <v>85</v>
      </c>
      <c r="G484" s="247"/>
      <c r="H484" s="250">
        <v>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180</v>
      </c>
      <c r="AU484" s="256" t="s">
        <v>87</v>
      </c>
      <c r="AV484" s="14" t="s">
        <v>87</v>
      </c>
      <c r="AW484" s="14" t="s">
        <v>39</v>
      </c>
      <c r="AX484" s="14" t="s">
        <v>78</v>
      </c>
      <c r="AY484" s="256" t="s">
        <v>168</v>
      </c>
    </row>
    <row r="485" s="15" customFormat="1">
      <c r="A485" s="15"/>
      <c r="B485" s="263"/>
      <c r="C485" s="264"/>
      <c r="D485" s="229" t="s">
        <v>180</v>
      </c>
      <c r="E485" s="265" t="s">
        <v>33</v>
      </c>
      <c r="F485" s="266" t="s">
        <v>626</v>
      </c>
      <c r="G485" s="264"/>
      <c r="H485" s="267">
        <v>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553</v>
      </c>
      <c r="D486" s="216" t="s">
        <v>170</v>
      </c>
      <c r="E486" s="217" t="s">
        <v>8169</v>
      </c>
      <c r="F486" s="218" t="s">
        <v>8170</v>
      </c>
      <c r="G486" s="219" t="s">
        <v>185</v>
      </c>
      <c r="H486" s="220">
        <v>2</v>
      </c>
      <c r="I486" s="221"/>
      <c r="J486" s="222">
        <f>ROUND(I486*H486,2)</f>
        <v>0</v>
      </c>
      <c r="K486" s="218" t="s">
        <v>174</v>
      </c>
      <c r="L486" s="48"/>
      <c r="M486" s="223" t="s">
        <v>33</v>
      </c>
      <c r="N486" s="224" t="s">
        <v>49</v>
      </c>
      <c r="O486" s="88"/>
      <c r="P486" s="225">
        <f>O486*H486</f>
        <v>0</v>
      </c>
      <c r="Q486" s="225">
        <v>0.00042999999999999999</v>
      </c>
      <c r="R486" s="225">
        <f>Q486*H486</f>
        <v>0.00085999999999999998</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8171</v>
      </c>
    </row>
    <row r="487" s="2" customFormat="1">
      <c r="A487" s="42"/>
      <c r="B487" s="43"/>
      <c r="C487" s="44"/>
      <c r="D487" s="229" t="s">
        <v>176</v>
      </c>
      <c r="E487" s="44"/>
      <c r="F487" s="230" t="s">
        <v>8172</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8173</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4" customFormat="1">
      <c r="A489" s="14"/>
      <c r="B489" s="246"/>
      <c r="C489" s="247"/>
      <c r="D489" s="229" t="s">
        <v>180</v>
      </c>
      <c r="E489" s="248" t="s">
        <v>33</v>
      </c>
      <c r="F489" s="249" t="s">
        <v>85</v>
      </c>
      <c r="G489" s="247"/>
      <c r="H489" s="250">
        <v>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85</v>
      </c>
      <c r="G490" s="247"/>
      <c r="H490" s="250">
        <v>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5" customFormat="1">
      <c r="A491" s="15"/>
      <c r="B491" s="263"/>
      <c r="C491" s="264"/>
      <c r="D491" s="229" t="s">
        <v>180</v>
      </c>
      <c r="E491" s="265" t="s">
        <v>33</v>
      </c>
      <c r="F491" s="266" t="s">
        <v>626</v>
      </c>
      <c r="G491" s="264"/>
      <c r="H491" s="267">
        <v>2</v>
      </c>
      <c r="I491" s="268"/>
      <c r="J491" s="264"/>
      <c r="K491" s="264"/>
      <c r="L491" s="269"/>
      <c r="M491" s="270"/>
      <c r="N491" s="271"/>
      <c r="O491" s="271"/>
      <c r="P491" s="271"/>
      <c r="Q491" s="271"/>
      <c r="R491" s="271"/>
      <c r="S491" s="271"/>
      <c r="T491" s="272"/>
      <c r="U491" s="15"/>
      <c r="V491" s="15"/>
      <c r="W491" s="15"/>
      <c r="X491" s="15"/>
      <c r="Y491" s="15"/>
      <c r="Z491" s="15"/>
      <c r="AA491" s="15"/>
      <c r="AB491" s="15"/>
      <c r="AC491" s="15"/>
      <c r="AD491" s="15"/>
      <c r="AE491" s="15"/>
      <c r="AT491" s="273" t="s">
        <v>180</v>
      </c>
      <c r="AU491" s="273" t="s">
        <v>87</v>
      </c>
      <c r="AV491" s="15" t="s">
        <v>121</v>
      </c>
      <c r="AW491" s="15" t="s">
        <v>39</v>
      </c>
      <c r="AX491" s="15" t="s">
        <v>85</v>
      </c>
      <c r="AY491" s="273" t="s">
        <v>168</v>
      </c>
    </row>
    <row r="492" s="2" customFormat="1" ht="16.5" customHeight="1">
      <c r="A492" s="42"/>
      <c r="B492" s="43"/>
      <c r="C492" s="216" t="s">
        <v>560</v>
      </c>
      <c r="D492" s="216" t="s">
        <v>170</v>
      </c>
      <c r="E492" s="217" t="s">
        <v>8174</v>
      </c>
      <c r="F492" s="218" t="s">
        <v>8175</v>
      </c>
      <c r="G492" s="219" t="s">
        <v>185</v>
      </c>
      <c r="H492" s="220">
        <v>2</v>
      </c>
      <c r="I492" s="221"/>
      <c r="J492" s="222">
        <f>ROUND(I492*H492,2)</f>
        <v>0</v>
      </c>
      <c r="K492" s="218" t="s">
        <v>174</v>
      </c>
      <c r="L492" s="48"/>
      <c r="M492" s="223" t="s">
        <v>33</v>
      </c>
      <c r="N492" s="224" t="s">
        <v>49</v>
      </c>
      <c r="O492" s="88"/>
      <c r="P492" s="225">
        <f>O492*H492</f>
        <v>0</v>
      </c>
      <c r="Q492" s="225">
        <v>2.0000000000000002E-05</v>
      </c>
      <c r="R492" s="225">
        <f>Q492*H492</f>
        <v>4.0000000000000003E-05</v>
      </c>
      <c r="S492" s="225">
        <v>0</v>
      </c>
      <c r="T492" s="226">
        <f>S492*H492</f>
        <v>0</v>
      </c>
      <c r="U492" s="42"/>
      <c r="V492" s="42"/>
      <c r="W492" s="42"/>
      <c r="X492" s="42"/>
      <c r="Y492" s="42"/>
      <c r="Z492" s="42"/>
      <c r="AA492" s="42"/>
      <c r="AB492" s="42"/>
      <c r="AC492" s="42"/>
      <c r="AD492" s="42"/>
      <c r="AE492" s="42"/>
      <c r="AR492" s="227" t="s">
        <v>266</v>
      </c>
      <c r="AT492" s="227" t="s">
        <v>170</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8176</v>
      </c>
    </row>
    <row r="493" s="2" customFormat="1">
      <c r="A493" s="42"/>
      <c r="B493" s="43"/>
      <c r="C493" s="44"/>
      <c r="D493" s="229" t="s">
        <v>176</v>
      </c>
      <c r="E493" s="44"/>
      <c r="F493" s="230" t="s">
        <v>8177</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2" customFormat="1">
      <c r="A494" s="42"/>
      <c r="B494" s="43"/>
      <c r="C494" s="44"/>
      <c r="D494" s="234" t="s">
        <v>178</v>
      </c>
      <c r="E494" s="44"/>
      <c r="F494" s="235" t="s">
        <v>8178</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178</v>
      </c>
      <c r="AU494" s="20" t="s">
        <v>87</v>
      </c>
    </row>
    <row r="495" s="2" customFormat="1" ht="16.5" customHeight="1">
      <c r="A495" s="42"/>
      <c r="B495" s="43"/>
      <c r="C495" s="285" t="s">
        <v>566</v>
      </c>
      <c r="D495" s="285" t="s">
        <v>713</v>
      </c>
      <c r="E495" s="286" t="s">
        <v>8179</v>
      </c>
      <c r="F495" s="287" t="s">
        <v>8180</v>
      </c>
      <c r="G495" s="288" t="s">
        <v>185</v>
      </c>
      <c r="H495" s="289">
        <v>2</v>
      </c>
      <c r="I495" s="290"/>
      <c r="J495" s="291">
        <f>ROUND(I495*H495,2)</f>
        <v>0</v>
      </c>
      <c r="K495" s="287" t="s">
        <v>174</v>
      </c>
      <c r="L495" s="292"/>
      <c r="M495" s="293" t="s">
        <v>33</v>
      </c>
      <c r="N495" s="294" t="s">
        <v>49</v>
      </c>
      <c r="O495" s="88"/>
      <c r="P495" s="225">
        <f>O495*H495</f>
        <v>0</v>
      </c>
      <c r="Q495" s="225">
        <v>0.00059000000000000003</v>
      </c>
      <c r="R495" s="225">
        <f>Q495*H495</f>
        <v>0.0011800000000000001</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8181</v>
      </c>
    </row>
    <row r="496" s="2" customFormat="1">
      <c r="A496" s="42"/>
      <c r="B496" s="43"/>
      <c r="C496" s="44"/>
      <c r="D496" s="229" t="s">
        <v>176</v>
      </c>
      <c r="E496" s="44"/>
      <c r="F496" s="230" t="s">
        <v>8180</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1176</v>
      </c>
      <c r="D497" s="216" t="s">
        <v>170</v>
      </c>
      <c r="E497" s="217" t="s">
        <v>8174</v>
      </c>
      <c r="F497" s="218" t="s">
        <v>8175</v>
      </c>
      <c r="G497" s="219" t="s">
        <v>185</v>
      </c>
      <c r="H497" s="220">
        <v>2</v>
      </c>
      <c r="I497" s="221"/>
      <c r="J497" s="222">
        <f>ROUND(I497*H497,2)</f>
        <v>0</v>
      </c>
      <c r="K497" s="218" t="s">
        <v>174</v>
      </c>
      <c r="L497" s="48"/>
      <c r="M497" s="223" t="s">
        <v>33</v>
      </c>
      <c r="N497" s="224" t="s">
        <v>49</v>
      </c>
      <c r="O497" s="88"/>
      <c r="P497" s="225">
        <f>O497*H497</f>
        <v>0</v>
      </c>
      <c r="Q497" s="225">
        <v>2.0000000000000002E-05</v>
      </c>
      <c r="R497" s="225">
        <f>Q497*H497</f>
        <v>4.0000000000000003E-05</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8182</v>
      </c>
    </row>
    <row r="498" s="2" customFormat="1">
      <c r="A498" s="42"/>
      <c r="B498" s="43"/>
      <c r="C498" s="44"/>
      <c r="D498" s="229" t="s">
        <v>176</v>
      </c>
      <c r="E498" s="44"/>
      <c r="F498" s="230" t="s">
        <v>8177</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8178</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2" customFormat="1" ht="24.15" customHeight="1">
      <c r="A500" s="42"/>
      <c r="B500" s="43"/>
      <c r="C500" s="285" t="s">
        <v>1181</v>
      </c>
      <c r="D500" s="285" t="s">
        <v>713</v>
      </c>
      <c r="E500" s="286" t="s">
        <v>8183</v>
      </c>
      <c r="F500" s="287" t="s">
        <v>8184</v>
      </c>
      <c r="G500" s="288" t="s">
        <v>185</v>
      </c>
      <c r="H500" s="289">
        <v>2</v>
      </c>
      <c r="I500" s="290"/>
      <c r="J500" s="291">
        <f>ROUND(I500*H500,2)</f>
        <v>0</v>
      </c>
      <c r="K500" s="287" t="s">
        <v>174</v>
      </c>
      <c r="L500" s="292"/>
      <c r="M500" s="293" t="s">
        <v>33</v>
      </c>
      <c r="N500" s="294" t="s">
        <v>49</v>
      </c>
      <c r="O500" s="88"/>
      <c r="P500" s="225">
        <f>O500*H500</f>
        <v>0</v>
      </c>
      <c r="Q500" s="225">
        <v>0.0011999999999999999</v>
      </c>
      <c r="R500" s="225">
        <f>Q500*H500</f>
        <v>0.0023999999999999998</v>
      </c>
      <c r="S500" s="225">
        <v>0</v>
      </c>
      <c r="T500" s="226">
        <f>S500*H500</f>
        <v>0</v>
      </c>
      <c r="U500" s="42"/>
      <c r="V500" s="42"/>
      <c r="W500" s="42"/>
      <c r="X500" s="42"/>
      <c r="Y500" s="42"/>
      <c r="Z500" s="42"/>
      <c r="AA500" s="42"/>
      <c r="AB500" s="42"/>
      <c r="AC500" s="42"/>
      <c r="AD500" s="42"/>
      <c r="AE500" s="42"/>
      <c r="AR500" s="227" t="s">
        <v>366</v>
      </c>
      <c r="AT500" s="227" t="s">
        <v>713</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266</v>
      </c>
      <c r="BM500" s="227" t="s">
        <v>8185</v>
      </c>
    </row>
    <row r="501" s="2" customFormat="1">
      <c r="A501" s="42"/>
      <c r="B501" s="43"/>
      <c r="C501" s="44"/>
      <c r="D501" s="229" t="s">
        <v>176</v>
      </c>
      <c r="E501" s="44"/>
      <c r="F501" s="230" t="s">
        <v>8184</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ht="16.5" customHeight="1">
      <c r="A502" s="42"/>
      <c r="B502" s="43"/>
      <c r="C502" s="216" t="s">
        <v>1189</v>
      </c>
      <c r="D502" s="216" t="s">
        <v>170</v>
      </c>
      <c r="E502" s="217" t="s">
        <v>8186</v>
      </c>
      <c r="F502" s="218" t="s">
        <v>8187</v>
      </c>
      <c r="G502" s="219" t="s">
        <v>2617</v>
      </c>
      <c r="H502" s="220">
        <v>6</v>
      </c>
      <c r="I502" s="221"/>
      <c r="J502" s="222">
        <f>ROUND(I502*H502,2)</f>
        <v>0</v>
      </c>
      <c r="K502" s="218" t="s">
        <v>174</v>
      </c>
      <c r="L502" s="48"/>
      <c r="M502" s="223" t="s">
        <v>33</v>
      </c>
      <c r="N502" s="224" t="s">
        <v>49</v>
      </c>
      <c r="O502" s="88"/>
      <c r="P502" s="225">
        <f>O502*H502</f>
        <v>0</v>
      </c>
      <c r="Q502" s="225">
        <v>0.030200000000000001</v>
      </c>
      <c r="R502" s="225">
        <f>Q502*H502</f>
        <v>0.1812</v>
      </c>
      <c r="S502" s="225">
        <v>0</v>
      </c>
      <c r="T502" s="226">
        <f>S502*H502</f>
        <v>0</v>
      </c>
      <c r="U502" s="42"/>
      <c r="V502" s="42"/>
      <c r="W502" s="42"/>
      <c r="X502" s="42"/>
      <c r="Y502" s="42"/>
      <c r="Z502" s="42"/>
      <c r="AA502" s="42"/>
      <c r="AB502" s="42"/>
      <c r="AC502" s="42"/>
      <c r="AD502" s="42"/>
      <c r="AE502" s="42"/>
      <c r="AR502" s="227" t="s">
        <v>266</v>
      </c>
      <c r="AT502" s="227" t="s">
        <v>170</v>
      </c>
      <c r="AU502" s="227" t="s">
        <v>87</v>
      </c>
      <c r="AY502" s="20" t="s">
        <v>168</v>
      </c>
      <c r="BE502" s="228">
        <f>IF(N502="základní",J502,0)</f>
        <v>0</v>
      </c>
      <c r="BF502" s="228">
        <f>IF(N502="snížená",J502,0)</f>
        <v>0</v>
      </c>
      <c r="BG502" s="228">
        <f>IF(N502="zákl. přenesená",J502,0)</f>
        <v>0</v>
      </c>
      <c r="BH502" s="228">
        <f>IF(N502="sníž. přenesená",J502,0)</f>
        <v>0</v>
      </c>
      <c r="BI502" s="228">
        <f>IF(N502="nulová",J502,0)</f>
        <v>0</v>
      </c>
      <c r="BJ502" s="20" t="s">
        <v>85</v>
      </c>
      <c r="BK502" s="228">
        <f>ROUND(I502*H502,2)</f>
        <v>0</v>
      </c>
      <c r="BL502" s="20" t="s">
        <v>266</v>
      </c>
      <c r="BM502" s="227" t="s">
        <v>8188</v>
      </c>
    </row>
    <row r="503" s="2" customFormat="1">
      <c r="A503" s="42"/>
      <c r="B503" s="43"/>
      <c r="C503" s="44"/>
      <c r="D503" s="229" t="s">
        <v>176</v>
      </c>
      <c r="E503" s="44"/>
      <c r="F503" s="230" t="s">
        <v>8189</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176</v>
      </c>
      <c r="AU503" s="20" t="s">
        <v>87</v>
      </c>
    </row>
    <row r="504" s="2" customFormat="1">
      <c r="A504" s="42"/>
      <c r="B504" s="43"/>
      <c r="C504" s="44"/>
      <c r="D504" s="234" t="s">
        <v>178</v>
      </c>
      <c r="E504" s="44"/>
      <c r="F504" s="235" t="s">
        <v>8190</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178</v>
      </c>
      <c r="AU504" s="20" t="s">
        <v>87</v>
      </c>
    </row>
    <row r="505" s="14" customFormat="1">
      <c r="A505" s="14"/>
      <c r="B505" s="246"/>
      <c r="C505" s="247"/>
      <c r="D505" s="229" t="s">
        <v>180</v>
      </c>
      <c r="E505" s="248" t="s">
        <v>33</v>
      </c>
      <c r="F505" s="249" t="s">
        <v>118</v>
      </c>
      <c r="G505" s="247"/>
      <c r="H505" s="250">
        <v>3</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78</v>
      </c>
      <c r="AY505" s="256" t="s">
        <v>168</v>
      </c>
    </row>
    <row r="506" s="14" customFormat="1">
      <c r="A506" s="14"/>
      <c r="B506" s="246"/>
      <c r="C506" s="247"/>
      <c r="D506" s="229" t="s">
        <v>180</v>
      </c>
      <c r="E506" s="248" t="s">
        <v>33</v>
      </c>
      <c r="F506" s="249" t="s">
        <v>118</v>
      </c>
      <c r="G506" s="247"/>
      <c r="H506" s="250">
        <v>3</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180</v>
      </c>
      <c r="AU506" s="256" t="s">
        <v>87</v>
      </c>
      <c r="AV506" s="14" t="s">
        <v>87</v>
      </c>
      <c r="AW506" s="14" t="s">
        <v>39</v>
      </c>
      <c r="AX506" s="14" t="s">
        <v>78</v>
      </c>
      <c r="AY506" s="256" t="s">
        <v>168</v>
      </c>
    </row>
    <row r="507" s="15" customFormat="1">
      <c r="A507" s="15"/>
      <c r="B507" s="263"/>
      <c r="C507" s="264"/>
      <c r="D507" s="229" t="s">
        <v>180</v>
      </c>
      <c r="E507" s="265" t="s">
        <v>33</v>
      </c>
      <c r="F507" s="266" t="s">
        <v>626</v>
      </c>
      <c r="G507" s="264"/>
      <c r="H507" s="267">
        <v>6</v>
      </c>
      <c r="I507" s="268"/>
      <c r="J507" s="264"/>
      <c r="K507" s="264"/>
      <c r="L507" s="269"/>
      <c r="M507" s="270"/>
      <c r="N507" s="271"/>
      <c r="O507" s="271"/>
      <c r="P507" s="271"/>
      <c r="Q507" s="271"/>
      <c r="R507" s="271"/>
      <c r="S507" s="271"/>
      <c r="T507" s="272"/>
      <c r="U507" s="15"/>
      <c r="V507" s="15"/>
      <c r="W507" s="15"/>
      <c r="X507" s="15"/>
      <c r="Y507" s="15"/>
      <c r="Z507" s="15"/>
      <c r="AA507" s="15"/>
      <c r="AB507" s="15"/>
      <c r="AC507" s="15"/>
      <c r="AD507" s="15"/>
      <c r="AE507" s="15"/>
      <c r="AT507" s="273" t="s">
        <v>180</v>
      </c>
      <c r="AU507" s="273" t="s">
        <v>87</v>
      </c>
      <c r="AV507" s="15" t="s">
        <v>121</v>
      </c>
      <c r="AW507" s="15" t="s">
        <v>39</v>
      </c>
      <c r="AX507" s="15" t="s">
        <v>85</v>
      </c>
      <c r="AY507" s="273" t="s">
        <v>168</v>
      </c>
    </row>
    <row r="508" s="2" customFormat="1" ht="16.5" customHeight="1">
      <c r="A508" s="42"/>
      <c r="B508" s="43"/>
      <c r="C508" s="216" t="s">
        <v>1194</v>
      </c>
      <c r="D508" s="216" t="s">
        <v>170</v>
      </c>
      <c r="E508" s="217" t="s">
        <v>8191</v>
      </c>
      <c r="F508" s="218" t="s">
        <v>8192</v>
      </c>
      <c r="G508" s="219" t="s">
        <v>2617</v>
      </c>
      <c r="H508" s="220">
        <v>2</v>
      </c>
      <c r="I508" s="221"/>
      <c r="J508" s="222">
        <f>ROUND(I508*H508,2)</f>
        <v>0</v>
      </c>
      <c r="K508" s="218" t="s">
        <v>174</v>
      </c>
      <c r="L508" s="48"/>
      <c r="M508" s="223" t="s">
        <v>33</v>
      </c>
      <c r="N508" s="224" t="s">
        <v>49</v>
      </c>
      <c r="O508" s="88"/>
      <c r="P508" s="225">
        <f>O508*H508</f>
        <v>0</v>
      </c>
      <c r="Q508" s="225">
        <v>0.002</v>
      </c>
      <c r="R508" s="225">
        <f>Q508*H508</f>
        <v>0.0040000000000000001</v>
      </c>
      <c r="S508" s="225">
        <v>0</v>
      </c>
      <c r="T508" s="226">
        <f>S508*H508</f>
        <v>0</v>
      </c>
      <c r="U508" s="42"/>
      <c r="V508" s="42"/>
      <c r="W508" s="42"/>
      <c r="X508" s="42"/>
      <c r="Y508" s="42"/>
      <c r="Z508" s="42"/>
      <c r="AA508" s="42"/>
      <c r="AB508" s="42"/>
      <c r="AC508" s="42"/>
      <c r="AD508" s="42"/>
      <c r="AE508" s="42"/>
      <c r="AR508" s="227" t="s">
        <v>266</v>
      </c>
      <c r="AT508" s="227" t="s">
        <v>170</v>
      </c>
      <c r="AU508" s="227" t="s">
        <v>87</v>
      </c>
      <c r="AY508" s="20" t="s">
        <v>168</v>
      </c>
      <c r="BE508" s="228">
        <f>IF(N508="základní",J508,0)</f>
        <v>0</v>
      </c>
      <c r="BF508" s="228">
        <f>IF(N508="snížená",J508,0)</f>
        <v>0</v>
      </c>
      <c r="BG508" s="228">
        <f>IF(N508="zákl. přenesená",J508,0)</f>
        <v>0</v>
      </c>
      <c r="BH508" s="228">
        <f>IF(N508="sníž. přenesená",J508,0)</f>
        <v>0</v>
      </c>
      <c r="BI508" s="228">
        <f>IF(N508="nulová",J508,0)</f>
        <v>0</v>
      </c>
      <c r="BJ508" s="20" t="s">
        <v>85</v>
      </c>
      <c r="BK508" s="228">
        <f>ROUND(I508*H508,2)</f>
        <v>0</v>
      </c>
      <c r="BL508" s="20" t="s">
        <v>266</v>
      </c>
      <c r="BM508" s="227" t="s">
        <v>8193</v>
      </c>
    </row>
    <row r="509" s="2" customFormat="1">
      <c r="A509" s="42"/>
      <c r="B509" s="43"/>
      <c r="C509" s="44"/>
      <c r="D509" s="229" t="s">
        <v>176</v>
      </c>
      <c r="E509" s="44"/>
      <c r="F509" s="230" t="s">
        <v>8194</v>
      </c>
      <c r="G509" s="44"/>
      <c r="H509" s="44"/>
      <c r="I509" s="231"/>
      <c r="J509" s="44"/>
      <c r="K509" s="44"/>
      <c r="L509" s="48"/>
      <c r="M509" s="232"/>
      <c r="N509" s="233"/>
      <c r="O509" s="88"/>
      <c r="P509" s="88"/>
      <c r="Q509" s="88"/>
      <c r="R509" s="88"/>
      <c r="S509" s="88"/>
      <c r="T509" s="89"/>
      <c r="U509" s="42"/>
      <c r="V509" s="42"/>
      <c r="W509" s="42"/>
      <c r="X509" s="42"/>
      <c r="Y509" s="42"/>
      <c r="Z509" s="42"/>
      <c r="AA509" s="42"/>
      <c r="AB509" s="42"/>
      <c r="AC509" s="42"/>
      <c r="AD509" s="42"/>
      <c r="AE509" s="42"/>
      <c r="AT509" s="20" t="s">
        <v>176</v>
      </c>
      <c r="AU509" s="20" t="s">
        <v>87</v>
      </c>
    </row>
    <row r="510" s="2" customFormat="1">
      <c r="A510" s="42"/>
      <c r="B510" s="43"/>
      <c r="C510" s="44"/>
      <c r="D510" s="234" t="s">
        <v>178</v>
      </c>
      <c r="E510" s="44"/>
      <c r="F510" s="235" t="s">
        <v>8195</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178</v>
      </c>
      <c r="AU510" s="20" t="s">
        <v>87</v>
      </c>
    </row>
    <row r="511" s="14" customFormat="1">
      <c r="A511" s="14"/>
      <c r="B511" s="246"/>
      <c r="C511" s="247"/>
      <c r="D511" s="229" t="s">
        <v>180</v>
      </c>
      <c r="E511" s="248" t="s">
        <v>33</v>
      </c>
      <c r="F511" s="249" t="s">
        <v>85</v>
      </c>
      <c r="G511" s="247"/>
      <c r="H511" s="250">
        <v>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85</v>
      </c>
      <c r="G512" s="247"/>
      <c r="H512" s="250">
        <v>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5" customFormat="1">
      <c r="A513" s="15"/>
      <c r="B513" s="263"/>
      <c r="C513" s="264"/>
      <c r="D513" s="229" t="s">
        <v>180</v>
      </c>
      <c r="E513" s="265" t="s">
        <v>33</v>
      </c>
      <c r="F513" s="266" t="s">
        <v>626</v>
      </c>
      <c r="G513" s="264"/>
      <c r="H513" s="267">
        <v>2</v>
      </c>
      <c r="I513" s="268"/>
      <c r="J513" s="264"/>
      <c r="K513" s="264"/>
      <c r="L513" s="269"/>
      <c r="M513" s="270"/>
      <c r="N513" s="271"/>
      <c r="O513" s="271"/>
      <c r="P513" s="271"/>
      <c r="Q513" s="271"/>
      <c r="R513" s="271"/>
      <c r="S513" s="271"/>
      <c r="T513" s="272"/>
      <c r="U513" s="15"/>
      <c r="V513" s="15"/>
      <c r="W513" s="15"/>
      <c r="X513" s="15"/>
      <c r="Y513" s="15"/>
      <c r="Z513" s="15"/>
      <c r="AA513" s="15"/>
      <c r="AB513" s="15"/>
      <c r="AC513" s="15"/>
      <c r="AD513" s="15"/>
      <c r="AE513" s="15"/>
      <c r="AT513" s="273" t="s">
        <v>180</v>
      </c>
      <c r="AU513" s="273" t="s">
        <v>87</v>
      </c>
      <c r="AV513" s="15" t="s">
        <v>121</v>
      </c>
      <c r="AW513" s="15" t="s">
        <v>39</v>
      </c>
      <c r="AX513" s="15" t="s">
        <v>85</v>
      </c>
      <c r="AY513" s="273" t="s">
        <v>168</v>
      </c>
    </row>
    <row r="514" s="2" customFormat="1" ht="16.5" customHeight="1">
      <c r="A514" s="42"/>
      <c r="B514" s="43"/>
      <c r="C514" s="216" t="s">
        <v>1201</v>
      </c>
      <c r="D514" s="216" t="s">
        <v>170</v>
      </c>
      <c r="E514" s="217" t="s">
        <v>8196</v>
      </c>
      <c r="F514" s="218" t="s">
        <v>8197</v>
      </c>
      <c r="G514" s="219" t="s">
        <v>741</v>
      </c>
      <c r="H514" s="220">
        <v>100</v>
      </c>
      <c r="I514" s="221"/>
      <c r="J514" s="222">
        <f>ROUND(I514*H514,2)</f>
        <v>0</v>
      </c>
      <c r="K514" s="218" t="s">
        <v>174</v>
      </c>
      <c r="L514" s="48"/>
      <c r="M514" s="223" t="s">
        <v>33</v>
      </c>
      <c r="N514" s="224" t="s">
        <v>49</v>
      </c>
      <c r="O514" s="88"/>
      <c r="P514" s="225">
        <f>O514*H514</f>
        <v>0</v>
      </c>
      <c r="Q514" s="225">
        <v>0.00019000000000000001</v>
      </c>
      <c r="R514" s="225">
        <f>Q514*H514</f>
        <v>0.019</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8198</v>
      </c>
    </row>
    <row r="515" s="2" customFormat="1">
      <c r="A515" s="42"/>
      <c r="B515" s="43"/>
      <c r="C515" s="44"/>
      <c r="D515" s="229" t="s">
        <v>176</v>
      </c>
      <c r="E515" s="44"/>
      <c r="F515" s="230" t="s">
        <v>8199</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8200</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4" customFormat="1">
      <c r="A517" s="14"/>
      <c r="B517" s="246"/>
      <c r="C517" s="247"/>
      <c r="D517" s="229" t="s">
        <v>180</v>
      </c>
      <c r="E517" s="248" t="s">
        <v>33</v>
      </c>
      <c r="F517" s="249" t="s">
        <v>1176</v>
      </c>
      <c r="G517" s="247"/>
      <c r="H517" s="250">
        <v>63</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180</v>
      </c>
      <c r="AU517" s="256" t="s">
        <v>87</v>
      </c>
      <c r="AV517" s="14" t="s">
        <v>87</v>
      </c>
      <c r="AW517" s="14" t="s">
        <v>39</v>
      </c>
      <c r="AX517" s="14" t="s">
        <v>78</v>
      </c>
      <c r="AY517" s="256" t="s">
        <v>168</v>
      </c>
    </row>
    <row r="518" s="14" customFormat="1">
      <c r="A518" s="14"/>
      <c r="B518" s="246"/>
      <c r="C518" s="247"/>
      <c r="D518" s="229" t="s">
        <v>180</v>
      </c>
      <c r="E518" s="248" t="s">
        <v>33</v>
      </c>
      <c r="F518" s="249" t="s">
        <v>398</v>
      </c>
      <c r="G518" s="247"/>
      <c r="H518" s="250">
        <v>37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100</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1206</v>
      </c>
      <c r="D520" s="216" t="s">
        <v>170</v>
      </c>
      <c r="E520" s="217" t="s">
        <v>8201</v>
      </c>
      <c r="F520" s="218" t="s">
        <v>8202</v>
      </c>
      <c r="G520" s="219" t="s">
        <v>741</v>
      </c>
      <c r="H520" s="220">
        <v>620</v>
      </c>
      <c r="I520" s="221"/>
      <c r="J520" s="222">
        <f>ROUND(I520*H520,2)</f>
        <v>0</v>
      </c>
      <c r="K520" s="218" t="s">
        <v>174</v>
      </c>
      <c r="L520" s="48"/>
      <c r="M520" s="223" t="s">
        <v>33</v>
      </c>
      <c r="N520" s="224" t="s">
        <v>49</v>
      </c>
      <c r="O520" s="88"/>
      <c r="P520" s="225">
        <f>O520*H520</f>
        <v>0</v>
      </c>
      <c r="Q520" s="225">
        <v>2.0000000000000002E-05</v>
      </c>
      <c r="R520" s="225">
        <f>Q520*H520</f>
        <v>0.012400000000000001</v>
      </c>
      <c r="S520" s="225">
        <v>0</v>
      </c>
      <c r="T520" s="226">
        <f>S520*H520</f>
        <v>0</v>
      </c>
      <c r="U520" s="42"/>
      <c r="V520" s="42"/>
      <c r="W520" s="42"/>
      <c r="X520" s="42"/>
      <c r="Y520" s="42"/>
      <c r="Z520" s="42"/>
      <c r="AA520" s="42"/>
      <c r="AB520" s="42"/>
      <c r="AC520" s="42"/>
      <c r="AD520" s="42"/>
      <c r="AE520" s="42"/>
      <c r="AR520" s="227" t="s">
        <v>266</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266</v>
      </c>
      <c r="BM520" s="227" t="s">
        <v>8203</v>
      </c>
    </row>
    <row r="521" s="2" customFormat="1">
      <c r="A521" s="42"/>
      <c r="B521" s="43"/>
      <c r="C521" s="44"/>
      <c r="D521" s="229" t="s">
        <v>176</v>
      </c>
      <c r="E521" s="44"/>
      <c r="F521" s="230" t="s">
        <v>8204</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8205</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4" customFormat="1">
      <c r="A523" s="14"/>
      <c r="B523" s="246"/>
      <c r="C523" s="247"/>
      <c r="D523" s="229" t="s">
        <v>180</v>
      </c>
      <c r="E523" s="248" t="s">
        <v>33</v>
      </c>
      <c r="F523" s="249" t="s">
        <v>1558</v>
      </c>
      <c r="G523" s="247"/>
      <c r="H523" s="250">
        <v>102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180</v>
      </c>
      <c r="AU523" s="256" t="s">
        <v>87</v>
      </c>
      <c r="AV523" s="14" t="s">
        <v>87</v>
      </c>
      <c r="AW523" s="14" t="s">
        <v>39</v>
      </c>
      <c r="AX523" s="14" t="s">
        <v>78</v>
      </c>
      <c r="AY523" s="256" t="s">
        <v>168</v>
      </c>
    </row>
    <row r="524" s="14" customFormat="1">
      <c r="A524" s="14"/>
      <c r="B524" s="246"/>
      <c r="C524" s="247"/>
      <c r="D524" s="229" t="s">
        <v>180</v>
      </c>
      <c r="E524" s="248" t="s">
        <v>33</v>
      </c>
      <c r="F524" s="249" t="s">
        <v>2824</v>
      </c>
      <c r="G524" s="247"/>
      <c r="H524" s="250">
        <v>269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180</v>
      </c>
      <c r="AU524" s="256" t="s">
        <v>87</v>
      </c>
      <c r="AV524" s="14" t="s">
        <v>87</v>
      </c>
      <c r="AW524" s="14" t="s">
        <v>39</v>
      </c>
      <c r="AX524" s="14" t="s">
        <v>78</v>
      </c>
      <c r="AY524" s="256" t="s">
        <v>168</v>
      </c>
    </row>
    <row r="525" s="14" customFormat="1">
      <c r="A525" s="14"/>
      <c r="B525" s="246"/>
      <c r="C525" s="247"/>
      <c r="D525" s="229" t="s">
        <v>180</v>
      </c>
      <c r="E525" s="248" t="s">
        <v>33</v>
      </c>
      <c r="F525" s="249" t="s">
        <v>1535</v>
      </c>
      <c r="G525" s="247"/>
      <c r="H525" s="250">
        <v>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1547</v>
      </c>
      <c r="G526" s="247"/>
      <c r="H526" s="250">
        <v>100</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411</v>
      </c>
      <c r="G527" s="247"/>
      <c r="H527" s="250">
        <v>39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87</v>
      </c>
      <c r="G528" s="247"/>
      <c r="H528" s="250">
        <v>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4" customFormat="1">
      <c r="A529" s="14"/>
      <c r="B529" s="246"/>
      <c r="C529" s="247"/>
      <c r="D529" s="229" t="s">
        <v>180</v>
      </c>
      <c r="E529" s="248" t="s">
        <v>33</v>
      </c>
      <c r="F529" s="249" t="s">
        <v>230</v>
      </c>
      <c r="G529" s="247"/>
      <c r="H529" s="250">
        <v>10</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180</v>
      </c>
      <c r="AU529" s="256" t="s">
        <v>87</v>
      </c>
      <c r="AV529" s="14" t="s">
        <v>87</v>
      </c>
      <c r="AW529" s="14" t="s">
        <v>39</v>
      </c>
      <c r="AX529" s="14" t="s">
        <v>78</v>
      </c>
      <c r="AY529" s="256" t="s">
        <v>168</v>
      </c>
    </row>
    <row r="530" s="15" customFormat="1">
      <c r="A530" s="15"/>
      <c r="B530" s="263"/>
      <c r="C530" s="264"/>
      <c r="D530" s="229" t="s">
        <v>180</v>
      </c>
      <c r="E530" s="265" t="s">
        <v>33</v>
      </c>
      <c r="F530" s="266" t="s">
        <v>626</v>
      </c>
      <c r="G530" s="264"/>
      <c r="H530" s="267">
        <v>620</v>
      </c>
      <c r="I530" s="268"/>
      <c r="J530" s="264"/>
      <c r="K530" s="264"/>
      <c r="L530" s="269"/>
      <c r="M530" s="270"/>
      <c r="N530" s="271"/>
      <c r="O530" s="271"/>
      <c r="P530" s="271"/>
      <c r="Q530" s="271"/>
      <c r="R530" s="271"/>
      <c r="S530" s="271"/>
      <c r="T530" s="272"/>
      <c r="U530" s="15"/>
      <c r="V530" s="15"/>
      <c r="W530" s="15"/>
      <c r="X530" s="15"/>
      <c r="Y530" s="15"/>
      <c r="Z530" s="15"/>
      <c r="AA530" s="15"/>
      <c r="AB530" s="15"/>
      <c r="AC530" s="15"/>
      <c r="AD530" s="15"/>
      <c r="AE530" s="15"/>
      <c r="AT530" s="273" t="s">
        <v>180</v>
      </c>
      <c r="AU530" s="273" t="s">
        <v>87</v>
      </c>
      <c r="AV530" s="15" t="s">
        <v>121</v>
      </c>
      <c r="AW530" s="15" t="s">
        <v>39</v>
      </c>
      <c r="AX530" s="15" t="s">
        <v>85</v>
      </c>
      <c r="AY530" s="273" t="s">
        <v>168</v>
      </c>
    </row>
    <row r="531" s="2" customFormat="1" ht="16.5" customHeight="1">
      <c r="A531" s="42"/>
      <c r="B531" s="43"/>
      <c r="C531" s="216" t="s">
        <v>1210</v>
      </c>
      <c r="D531" s="216" t="s">
        <v>170</v>
      </c>
      <c r="E531" s="217" t="s">
        <v>8206</v>
      </c>
      <c r="F531" s="218" t="s">
        <v>8207</v>
      </c>
      <c r="G531" s="219" t="s">
        <v>741</v>
      </c>
      <c r="H531" s="220">
        <v>720</v>
      </c>
      <c r="I531" s="221"/>
      <c r="J531" s="222">
        <f>ROUND(I531*H531,2)</f>
        <v>0</v>
      </c>
      <c r="K531" s="218" t="s">
        <v>174</v>
      </c>
      <c r="L531" s="48"/>
      <c r="M531" s="223" t="s">
        <v>33</v>
      </c>
      <c r="N531" s="224" t="s">
        <v>49</v>
      </c>
      <c r="O531" s="88"/>
      <c r="P531" s="225">
        <f>O531*H531</f>
        <v>0</v>
      </c>
      <c r="Q531" s="225">
        <v>1.0000000000000001E-05</v>
      </c>
      <c r="R531" s="225">
        <f>Q531*H531</f>
        <v>0.0072000000000000007</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8208</v>
      </c>
    </row>
    <row r="532" s="2" customFormat="1">
      <c r="A532" s="42"/>
      <c r="B532" s="43"/>
      <c r="C532" s="44"/>
      <c r="D532" s="229" t="s">
        <v>176</v>
      </c>
      <c r="E532" s="44"/>
      <c r="F532" s="230" t="s">
        <v>8209</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8210</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4" customFormat="1">
      <c r="A534" s="14"/>
      <c r="B534" s="246"/>
      <c r="C534" s="247"/>
      <c r="D534" s="229" t="s">
        <v>180</v>
      </c>
      <c r="E534" s="248" t="s">
        <v>33</v>
      </c>
      <c r="F534" s="249" t="s">
        <v>1547</v>
      </c>
      <c r="G534" s="247"/>
      <c r="H534" s="250">
        <v>100</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4" customFormat="1">
      <c r="A535" s="14"/>
      <c r="B535" s="246"/>
      <c r="C535" s="247"/>
      <c r="D535" s="229" t="s">
        <v>180</v>
      </c>
      <c r="E535" s="248" t="s">
        <v>33</v>
      </c>
      <c r="F535" s="249" t="s">
        <v>8211</v>
      </c>
      <c r="G535" s="247"/>
      <c r="H535" s="250">
        <v>620</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78</v>
      </c>
      <c r="AY535" s="256" t="s">
        <v>168</v>
      </c>
    </row>
    <row r="536" s="15" customFormat="1">
      <c r="A536" s="15"/>
      <c r="B536" s="263"/>
      <c r="C536" s="264"/>
      <c r="D536" s="229" t="s">
        <v>180</v>
      </c>
      <c r="E536" s="265" t="s">
        <v>33</v>
      </c>
      <c r="F536" s="266" t="s">
        <v>626</v>
      </c>
      <c r="G536" s="264"/>
      <c r="H536" s="267">
        <v>720</v>
      </c>
      <c r="I536" s="268"/>
      <c r="J536" s="264"/>
      <c r="K536" s="264"/>
      <c r="L536" s="269"/>
      <c r="M536" s="270"/>
      <c r="N536" s="271"/>
      <c r="O536" s="271"/>
      <c r="P536" s="271"/>
      <c r="Q536" s="271"/>
      <c r="R536" s="271"/>
      <c r="S536" s="271"/>
      <c r="T536" s="272"/>
      <c r="U536" s="15"/>
      <c r="V536" s="15"/>
      <c r="W536" s="15"/>
      <c r="X536" s="15"/>
      <c r="Y536" s="15"/>
      <c r="Z536" s="15"/>
      <c r="AA536" s="15"/>
      <c r="AB536" s="15"/>
      <c r="AC536" s="15"/>
      <c r="AD536" s="15"/>
      <c r="AE536" s="15"/>
      <c r="AT536" s="273" t="s">
        <v>180</v>
      </c>
      <c r="AU536" s="273" t="s">
        <v>87</v>
      </c>
      <c r="AV536" s="15" t="s">
        <v>121</v>
      </c>
      <c r="AW536" s="15" t="s">
        <v>39</v>
      </c>
      <c r="AX536" s="15" t="s">
        <v>85</v>
      </c>
      <c r="AY536" s="273" t="s">
        <v>168</v>
      </c>
    </row>
    <row r="537" s="2" customFormat="1" ht="16.5" customHeight="1">
      <c r="A537" s="42"/>
      <c r="B537" s="43"/>
      <c r="C537" s="216" t="s">
        <v>1220</v>
      </c>
      <c r="D537" s="216" t="s">
        <v>170</v>
      </c>
      <c r="E537" s="217" t="s">
        <v>2628</v>
      </c>
      <c r="F537" s="218" t="s">
        <v>2629</v>
      </c>
      <c r="G537" s="219" t="s">
        <v>556</v>
      </c>
      <c r="H537" s="220">
        <v>1.5600000000000001</v>
      </c>
      <c r="I537" s="221"/>
      <c r="J537" s="222">
        <f>ROUND(I537*H537,2)</f>
        <v>0</v>
      </c>
      <c r="K537" s="218" t="s">
        <v>174</v>
      </c>
      <c r="L537" s="48"/>
      <c r="M537" s="223" t="s">
        <v>33</v>
      </c>
      <c r="N537" s="224" t="s">
        <v>49</v>
      </c>
      <c r="O537" s="88"/>
      <c r="P537" s="225">
        <f>O537*H537</f>
        <v>0</v>
      </c>
      <c r="Q537" s="225">
        <v>0</v>
      </c>
      <c r="R537" s="225">
        <f>Q537*H537</f>
        <v>0</v>
      </c>
      <c r="S537" s="225">
        <v>0</v>
      </c>
      <c r="T537" s="226">
        <f>S537*H537</f>
        <v>0</v>
      </c>
      <c r="U537" s="42"/>
      <c r="V537" s="42"/>
      <c r="W537" s="42"/>
      <c r="X537" s="42"/>
      <c r="Y537" s="42"/>
      <c r="Z537" s="42"/>
      <c r="AA537" s="42"/>
      <c r="AB537" s="42"/>
      <c r="AC537" s="42"/>
      <c r="AD537" s="42"/>
      <c r="AE537" s="42"/>
      <c r="AR537" s="227" t="s">
        <v>266</v>
      </c>
      <c r="AT537" s="227" t="s">
        <v>170</v>
      </c>
      <c r="AU537" s="227" t="s">
        <v>87</v>
      </c>
      <c r="AY537" s="20" t="s">
        <v>168</v>
      </c>
      <c r="BE537" s="228">
        <f>IF(N537="základní",J537,0)</f>
        <v>0</v>
      </c>
      <c r="BF537" s="228">
        <f>IF(N537="snížená",J537,0)</f>
        <v>0</v>
      </c>
      <c r="BG537" s="228">
        <f>IF(N537="zákl. přenesená",J537,0)</f>
        <v>0</v>
      </c>
      <c r="BH537" s="228">
        <f>IF(N537="sníž. přenesená",J537,0)</f>
        <v>0</v>
      </c>
      <c r="BI537" s="228">
        <f>IF(N537="nulová",J537,0)</f>
        <v>0</v>
      </c>
      <c r="BJ537" s="20" t="s">
        <v>85</v>
      </c>
      <c r="BK537" s="228">
        <f>ROUND(I537*H537,2)</f>
        <v>0</v>
      </c>
      <c r="BL537" s="20" t="s">
        <v>266</v>
      </c>
      <c r="BM537" s="227" t="s">
        <v>8212</v>
      </c>
    </row>
    <row r="538" s="2" customFormat="1">
      <c r="A538" s="42"/>
      <c r="B538" s="43"/>
      <c r="C538" s="44"/>
      <c r="D538" s="229" t="s">
        <v>176</v>
      </c>
      <c r="E538" s="44"/>
      <c r="F538" s="230" t="s">
        <v>2631</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176</v>
      </c>
      <c r="AU538" s="20" t="s">
        <v>87</v>
      </c>
    </row>
    <row r="539" s="2" customFormat="1">
      <c r="A539" s="42"/>
      <c r="B539" s="43"/>
      <c r="C539" s="44"/>
      <c r="D539" s="234" t="s">
        <v>178</v>
      </c>
      <c r="E539" s="44"/>
      <c r="F539" s="235" t="s">
        <v>2632</v>
      </c>
      <c r="G539" s="44"/>
      <c r="H539" s="44"/>
      <c r="I539" s="231"/>
      <c r="J539" s="44"/>
      <c r="K539" s="44"/>
      <c r="L539" s="48"/>
      <c r="M539" s="232"/>
      <c r="N539" s="233"/>
      <c r="O539" s="88"/>
      <c r="P539" s="88"/>
      <c r="Q539" s="88"/>
      <c r="R539" s="88"/>
      <c r="S539" s="88"/>
      <c r="T539" s="89"/>
      <c r="U539" s="42"/>
      <c r="V539" s="42"/>
      <c r="W539" s="42"/>
      <c r="X539" s="42"/>
      <c r="Y539" s="42"/>
      <c r="Z539" s="42"/>
      <c r="AA539" s="42"/>
      <c r="AB539" s="42"/>
      <c r="AC539" s="42"/>
      <c r="AD539" s="42"/>
      <c r="AE539" s="42"/>
      <c r="AT539" s="20" t="s">
        <v>178</v>
      </c>
      <c r="AU539" s="20" t="s">
        <v>87</v>
      </c>
    </row>
    <row r="540" s="12" customFormat="1" ht="22.8" customHeight="1">
      <c r="A540" s="12"/>
      <c r="B540" s="200"/>
      <c r="C540" s="201"/>
      <c r="D540" s="202" t="s">
        <v>77</v>
      </c>
      <c r="E540" s="214" t="s">
        <v>8213</v>
      </c>
      <c r="F540" s="214" t="s">
        <v>8214</v>
      </c>
      <c r="G540" s="201"/>
      <c r="H540" s="201"/>
      <c r="I540" s="204"/>
      <c r="J540" s="215">
        <f>BK540</f>
        <v>0</v>
      </c>
      <c r="K540" s="201"/>
      <c r="L540" s="206"/>
      <c r="M540" s="207"/>
      <c r="N540" s="208"/>
      <c r="O540" s="208"/>
      <c r="P540" s="209">
        <f>SUM(P541:P549)</f>
        <v>0</v>
      </c>
      <c r="Q540" s="208"/>
      <c r="R540" s="209">
        <f>SUM(R541:R549)</f>
        <v>0.00726</v>
      </c>
      <c r="S540" s="208"/>
      <c r="T540" s="210">
        <f>SUM(T541:T549)</f>
        <v>0</v>
      </c>
      <c r="U540" s="12"/>
      <c r="V540" s="12"/>
      <c r="W540" s="12"/>
      <c r="X540" s="12"/>
      <c r="Y540" s="12"/>
      <c r="Z540" s="12"/>
      <c r="AA540" s="12"/>
      <c r="AB540" s="12"/>
      <c r="AC540" s="12"/>
      <c r="AD540" s="12"/>
      <c r="AE540" s="12"/>
      <c r="AR540" s="211" t="s">
        <v>87</v>
      </c>
      <c r="AT540" s="212" t="s">
        <v>77</v>
      </c>
      <c r="AU540" s="212" t="s">
        <v>85</v>
      </c>
      <c r="AY540" s="211" t="s">
        <v>168</v>
      </c>
      <c r="BK540" s="213">
        <f>SUM(BK541:BK549)</f>
        <v>0</v>
      </c>
    </row>
    <row r="541" s="2" customFormat="1" ht="24.15" customHeight="1">
      <c r="A541" s="42"/>
      <c r="B541" s="43"/>
      <c r="C541" s="216" t="s">
        <v>1229</v>
      </c>
      <c r="D541" s="216" t="s">
        <v>170</v>
      </c>
      <c r="E541" s="217" t="s">
        <v>8215</v>
      </c>
      <c r="F541" s="218" t="s">
        <v>8216</v>
      </c>
      <c r="G541" s="219" t="s">
        <v>2617</v>
      </c>
      <c r="H541" s="220">
        <v>1</v>
      </c>
      <c r="I541" s="221"/>
      <c r="J541" s="222">
        <f>ROUND(I541*H541,2)</f>
        <v>0</v>
      </c>
      <c r="K541" s="218" t="s">
        <v>174</v>
      </c>
      <c r="L541" s="48"/>
      <c r="M541" s="223" t="s">
        <v>33</v>
      </c>
      <c r="N541" s="224" t="s">
        <v>49</v>
      </c>
      <c r="O541" s="88"/>
      <c r="P541" s="225">
        <f>O541*H541</f>
        <v>0</v>
      </c>
      <c r="Q541" s="225">
        <v>0.0035799999999999998</v>
      </c>
      <c r="R541" s="225">
        <f>Q541*H541</f>
        <v>0.0035799999999999998</v>
      </c>
      <c r="S541" s="225">
        <v>0</v>
      </c>
      <c r="T541" s="226">
        <f>S541*H541</f>
        <v>0</v>
      </c>
      <c r="U541" s="42"/>
      <c r="V541" s="42"/>
      <c r="W541" s="42"/>
      <c r="X541" s="42"/>
      <c r="Y541" s="42"/>
      <c r="Z541" s="42"/>
      <c r="AA541" s="42"/>
      <c r="AB541" s="42"/>
      <c r="AC541" s="42"/>
      <c r="AD541" s="42"/>
      <c r="AE541" s="42"/>
      <c r="AR541" s="227" t="s">
        <v>266</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266</v>
      </c>
      <c r="BM541" s="227" t="s">
        <v>8217</v>
      </c>
    </row>
    <row r="542" s="2" customFormat="1">
      <c r="A542" s="42"/>
      <c r="B542" s="43"/>
      <c r="C542" s="44"/>
      <c r="D542" s="229" t="s">
        <v>176</v>
      </c>
      <c r="E542" s="44"/>
      <c r="F542" s="230" t="s">
        <v>8218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8219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2" customFormat="1" ht="24.15" customHeight="1">
      <c r="A544" s="42"/>
      <c r="B544" s="43"/>
      <c r="C544" s="216" t="s">
        <v>1235</v>
      </c>
      <c r="D544" s="216" t="s">
        <v>170</v>
      </c>
      <c r="E544" s="217" t="s">
        <v>8220</v>
      </c>
      <c r="F544" s="218" t="s">
        <v>8221</v>
      </c>
      <c r="G544" s="219" t="s">
        <v>2617</v>
      </c>
      <c r="H544" s="220">
        <v>1</v>
      </c>
      <c r="I544" s="221"/>
      <c r="J544" s="222">
        <f>ROUND(I544*H544,2)</f>
        <v>0</v>
      </c>
      <c r="K544" s="218" t="s">
        <v>174</v>
      </c>
      <c r="L544" s="48"/>
      <c r="M544" s="223" t="s">
        <v>33</v>
      </c>
      <c r="N544" s="224" t="s">
        <v>49</v>
      </c>
      <c r="O544" s="88"/>
      <c r="P544" s="225">
        <f>O544*H544</f>
        <v>0</v>
      </c>
      <c r="Q544" s="225">
        <v>0.0036800000000000001</v>
      </c>
      <c r="R544" s="225">
        <f>Q544*H544</f>
        <v>0.0036800000000000001</v>
      </c>
      <c r="S544" s="225">
        <v>0</v>
      </c>
      <c r="T544" s="226">
        <f>S544*H544</f>
        <v>0</v>
      </c>
      <c r="U544" s="42"/>
      <c r="V544" s="42"/>
      <c r="W544" s="42"/>
      <c r="X544" s="42"/>
      <c r="Y544" s="42"/>
      <c r="Z544" s="42"/>
      <c r="AA544" s="42"/>
      <c r="AB544" s="42"/>
      <c r="AC544" s="42"/>
      <c r="AD544" s="42"/>
      <c r="AE544" s="42"/>
      <c r="AR544" s="227" t="s">
        <v>266</v>
      </c>
      <c r="AT544" s="227" t="s">
        <v>170</v>
      </c>
      <c r="AU544" s="227" t="s">
        <v>87</v>
      </c>
      <c r="AY544" s="20" t="s">
        <v>168</v>
      </c>
      <c r="BE544" s="228">
        <f>IF(N544="základní",J544,0)</f>
        <v>0</v>
      </c>
      <c r="BF544" s="228">
        <f>IF(N544="snížená",J544,0)</f>
        <v>0</v>
      </c>
      <c r="BG544" s="228">
        <f>IF(N544="zákl. přenesená",J544,0)</f>
        <v>0</v>
      </c>
      <c r="BH544" s="228">
        <f>IF(N544="sníž. přenesená",J544,0)</f>
        <v>0</v>
      </c>
      <c r="BI544" s="228">
        <f>IF(N544="nulová",J544,0)</f>
        <v>0</v>
      </c>
      <c r="BJ544" s="20" t="s">
        <v>85</v>
      </c>
      <c r="BK544" s="228">
        <f>ROUND(I544*H544,2)</f>
        <v>0</v>
      </c>
      <c r="BL544" s="20" t="s">
        <v>266</v>
      </c>
      <c r="BM544" s="227" t="s">
        <v>8222</v>
      </c>
    </row>
    <row r="545" s="2" customFormat="1">
      <c r="A545" s="42"/>
      <c r="B545" s="43"/>
      <c r="C545" s="44"/>
      <c r="D545" s="229" t="s">
        <v>176</v>
      </c>
      <c r="E545" s="44"/>
      <c r="F545" s="230" t="s">
        <v>8223</v>
      </c>
      <c r="G545" s="44"/>
      <c r="H545" s="44"/>
      <c r="I545" s="231"/>
      <c r="J545" s="44"/>
      <c r="K545" s="44"/>
      <c r="L545" s="48"/>
      <c r="M545" s="232"/>
      <c r="N545" s="233"/>
      <c r="O545" s="88"/>
      <c r="P545" s="88"/>
      <c r="Q545" s="88"/>
      <c r="R545" s="88"/>
      <c r="S545" s="88"/>
      <c r="T545" s="89"/>
      <c r="U545" s="42"/>
      <c r="V545" s="42"/>
      <c r="W545" s="42"/>
      <c r="X545" s="42"/>
      <c r="Y545" s="42"/>
      <c r="Z545" s="42"/>
      <c r="AA545" s="42"/>
      <c r="AB545" s="42"/>
      <c r="AC545" s="42"/>
      <c r="AD545" s="42"/>
      <c r="AE545" s="42"/>
      <c r="AT545" s="20" t="s">
        <v>176</v>
      </c>
      <c r="AU545" s="20" t="s">
        <v>87</v>
      </c>
    </row>
    <row r="546" s="2" customFormat="1">
      <c r="A546" s="42"/>
      <c r="B546" s="43"/>
      <c r="C546" s="44"/>
      <c r="D546" s="234" t="s">
        <v>178</v>
      </c>
      <c r="E546" s="44"/>
      <c r="F546" s="235" t="s">
        <v>8224</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178</v>
      </c>
      <c r="AU546" s="20" t="s">
        <v>87</v>
      </c>
    </row>
    <row r="547" s="2" customFormat="1" ht="16.5" customHeight="1">
      <c r="A547" s="42"/>
      <c r="B547" s="43"/>
      <c r="C547" s="216" t="s">
        <v>1252</v>
      </c>
      <c r="D547" s="216" t="s">
        <v>170</v>
      </c>
      <c r="E547" s="217" t="s">
        <v>8225</v>
      </c>
      <c r="F547" s="218" t="s">
        <v>8226</v>
      </c>
      <c r="G547" s="219" t="s">
        <v>556</v>
      </c>
      <c r="H547" s="220">
        <v>0.0070000000000000001</v>
      </c>
      <c r="I547" s="221"/>
      <c r="J547" s="222">
        <f>ROUND(I547*H547,2)</f>
        <v>0</v>
      </c>
      <c r="K547" s="218" t="s">
        <v>174</v>
      </c>
      <c r="L547" s="48"/>
      <c r="M547" s="223" t="s">
        <v>33</v>
      </c>
      <c r="N547" s="22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266</v>
      </c>
      <c r="AT547" s="227" t="s">
        <v>170</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8227</v>
      </c>
    </row>
    <row r="548" s="2" customFormat="1">
      <c r="A548" s="42"/>
      <c r="B548" s="43"/>
      <c r="C548" s="44"/>
      <c r="D548" s="229" t="s">
        <v>176</v>
      </c>
      <c r="E548" s="44"/>
      <c r="F548" s="230" t="s">
        <v>8228</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2" customFormat="1">
      <c r="A549" s="42"/>
      <c r="B549" s="43"/>
      <c r="C549" s="44"/>
      <c r="D549" s="234" t="s">
        <v>178</v>
      </c>
      <c r="E549" s="44"/>
      <c r="F549" s="235" t="s">
        <v>8229</v>
      </c>
      <c r="G549" s="44"/>
      <c r="H549" s="44"/>
      <c r="I549" s="231"/>
      <c r="J549" s="44"/>
      <c r="K549" s="44"/>
      <c r="L549" s="48"/>
      <c r="M549" s="232"/>
      <c r="N549" s="233"/>
      <c r="O549" s="88"/>
      <c r="P549" s="88"/>
      <c r="Q549" s="88"/>
      <c r="R549" s="88"/>
      <c r="S549" s="88"/>
      <c r="T549" s="89"/>
      <c r="U549" s="42"/>
      <c r="V549" s="42"/>
      <c r="W549" s="42"/>
      <c r="X549" s="42"/>
      <c r="Y549" s="42"/>
      <c r="Z549" s="42"/>
      <c r="AA549" s="42"/>
      <c r="AB549" s="42"/>
      <c r="AC549" s="42"/>
      <c r="AD549" s="42"/>
      <c r="AE549" s="42"/>
      <c r="AT549" s="20" t="s">
        <v>178</v>
      </c>
      <c r="AU549" s="20" t="s">
        <v>87</v>
      </c>
    </row>
    <row r="550" s="12" customFormat="1" ht="22.8" customHeight="1">
      <c r="A550" s="12"/>
      <c r="B550" s="200"/>
      <c r="C550" s="201"/>
      <c r="D550" s="202" t="s">
        <v>77</v>
      </c>
      <c r="E550" s="214" t="s">
        <v>2633</v>
      </c>
      <c r="F550" s="214" t="s">
        <v>2634</v>
      </c>
      <c r="G550" s="201"/>
      <c r="H550" s="201"/>
      <c r="I550" s="204"/>
      <c r="J550" s="215">
        <f>BK550</f>
        <v>0</v>
      </c>
      <c r="K550" s="201"/>
      <c r="L550" s="206"/>
      <c r="M550" s="207"/>
      <c r="N550" s="208"/>
      <c r="O550" s="208"/>
      <c r="P550" s="209">
        <f>SUM(P551:P655)</f>
        <v>0</v>
      </c>
      <c r="Q550" s="208"/>
      <c r="R550" s="209">
        <f>SUM(R551:R655)</f>
        <v>0.86665999999999999</v>
      </c>
      <c r="S550" s="208"/>
      <c r="T550" s="210">
        <f>SUM(T551:T655)</f>
        <v>0</v>
      </c>
      <c r="U550" s="12"/>
      <c r="V550" s="12"/>
      <c r="W550" s="12"/>
      <c r="X550" s="12"/>
      <c r="Y550" s="12"/>
      <c r="Z550" s="12"/>
      <c r="AA550" s="12"/>
      <c r="AB550" s="12"/>
      <c r="AC550" s="12"/>
      <c r="AD550" s="12"/>
      <c r="AE550" s="12"/>
      <c r="AR550" s="211" t="s">
        <v>87</v>
      </c>
      <c r="AT550" s="212" t="s">
        <v>77</v>
      </c>
      <c r="AU550" s="212" t="s">
        <v>85</v>
      </c>
      <c r="AY550" s="211" t="s">
        <v>168</v>
      </c>
      <c r="BK550" s="213">
        <f>SUM(BK551:BK655)</f>
        <v>0</v>
      </c>
    </row>
    <row r="551" s="2" customFormat="1" ht="16.5" customHeight="1">
      <c r="A551" s="42"/>
      <c r="B551" s="43"/>
      <c r="C551" s="216" t="s">
        <v>1260</v>
      </c>
      <c r="D551" s="216" t="s">
        <v>170</v>
      </c>
      <c r="E551" s="217" t="s">
        <v>8230</v>
      </c>
      <c r="F551" s="218" t="s">
        <v>8231</v>
      </c>
      <c r="G551" s="219" t="s">
        <v>2617</v>
      </c>
      <c r="H551" s="220">
        <v>14</v>
      </c>
      <c r="I551" s="221"/>
      <c r="J551" s="222">
        <f>ROUND(I551*H551,2)</f>
        <v>0</v>
      </c>
      <c r="K551" s="218" t="s">
        <v>174</v>
      </c>
      <c r="L551" s="48"/>
      <c r="M551" s="223" t="s">
        <v>33</v>
      </c>
      <c r="N551" s="224" t="s">
        <v>49</v>
      </c>
      <c r="O551" s="88"/>
      <c r="P551" s="225">
        <f>O551*H551</f>
        <v>0</v>
      </c>
      <c r="Q551" s="225">
        <v>0.016969999999999999</v>
      </c>
      <c r="R551" s="225">
        <f>Q551*H551</f>
        <v>0.23757999999999999</v>
      </c>
      <c r="S551" s="225">
        <v>0</v>
      </c>
      <c r="T551" s="226">
        <f>S551*H551</f>
        <v>0</v>
      </c>
      <c r="U551" s="42"/>
      <c r="V551" s="42"/>
      <c r="W551" s="42"/>
      <c r="X551" s="42"/>
      <c r="Y551" s="42"/>
      <c r="Z551" s="42"/>
      <c r="AA551" s="42"/>
      <c r="AB551" s="42"/>
      <c r="AC551" s="42"/>
      <c r="AD551" s="42"/>
      <c r="AE551" s="42"/>
      <c r="AR551" s="227" t="s">
        <v>266</v>
      </c>
      <c r="AT551" s="227" t="s">
        <v>170</v>
      </c>
      <c r="AU551" s="227" t="s">
        <v>87</v>
      </c>
      <c r="AY551" s="20" t="s">
        <v>168</v>
      </c>
      <c r="BE551" s="228">
        <f>IF(N551="základní",J551,0)</f>
        <v>0</v>
      </c>
      <c r="BF551" s="228">
        <f>IF(N551="snížená",J551,0)</f>
        <v>0</v>
      </c>
      <c r="BG551" s="228">
        <f>IF(N551="zákl. přenesená",J551,0)</f>
        <v>0</v>
      </c>
      <c r="BH551" s="228">
        <f>IF(N551="sníž. přenesená",J551,0)</f>
        <v>0</v>
      </c>
      <c r="BI551" s="228">
        <f>IF(N551="nulová",J551,0)</f>
        <v>0</v>
      </c>
      <c r="BJ551" s="20" t="s">
        <v>85</v>
      </c>
      <c r="BK551" s="228">
        <f>ROUND(I551*H551,2)</f>
        <v>0</v>
      </c>
      <c r="BL551" s="20" t="s">
        <v>266</v>
      </c>
      <c r="BM551" s="227" t="s">
        <v>8232</v>
      </c>
    </row>
    <row r="552" s="2" customFormat="1">
      <c r="A552" s="42"/>
      <c r="B552" s="43"/>
      <c r="C552" s="44"/>
      <c r="D552" s="229" t="s">
        <v>176</v>
      </c>
      <c r="E552" s="44"/>
      <c r="F552" s="230" t="s">
        <v>8233</v>
      </c>
      <c r="G552" s="44"/>
      <c r="H552" s="44"/>
      <c r="I552" s="231"/>
      <c r="J552" s="44"/>
      <c r="K552" s="44"/>
      <c r="L552" s="48"/>
      <c r="M552" s="232"/>
      <c r="N552" s="233"/>
      <c r="O552" s="88"/>
      <c r="P552" s="88"/>
      <c r="Q552" s="88"/>
      <c r="R552" s="88"/>
      <c r="S552" s="88"/>
      <c r="T552" s="89"/>
      <c r="U552" s="42"/>
      <c r="V552" s="42"/>
      <c r="W552" s="42"/>
      <c r="X552" s="42"/>
      <c r="Y552" s="42"/>
      <c r="Z552" s="42"/>
      <c r="AA552" s="42"/>
      <c r="AB552" s="42"/>
      <c r="AC552" s="42"/>
      <c r="AD552" s="42"/>
      <c r="AE552" s="42"/>
      <c r="AT552" s="20" t="s">
        <v>176</v>
      </c>
      <c r="AU552" s="20" t="s">
        <v>87</v>
      </c>
    </row>
    <row r="553" s="2" customFormat="1">
      <c r="A553" s="42"/>
      <c r="B553" s="43"/>
      <c r="C553" s="44"/>
      <c r="D553" s="234" t="s">
        <v>178</v>
      </c>
      <c r="E553" s="44"/>
      <c r="F553" s="235" t="s">
        <v>8234</v>
      </c>
      <c r="G553" s="44"/>
      <c r="H553" s="44"/>
      <c r="I553" s="231"/>
      <c r="J553" s="44"/>
      <c r="K553" s="44"/>
      <c r="L553" s="48"/>
      <c r="M553" s="232"/>
      <c r="N553" s="233"/>
      <c r="O553" s="88"/>
      <c r="P553" s="88"/>
      <c r="Q553" s="88"/>
      <c r="R553" s="88"/>
      <c r="S553" s="88"/>
      <c r="T553" s="89"/>
      <c r="U553" s="42"/>
      <c r="V553" s="42"/>
      <c r="W553" s="42"/>
      <c r="X553" s="42"/>
      <c r="Y553" s="42"/>
      <c r="Z553" s="42"/>
      <c r="AA553" s="42"/>
      <c r="AB553" s="42"/>
      <c r="AC553" s="42"/>
      <c r="AD553" s="42"/>
      <c r="AE553" s="42"/>
      <c r="AT553" s="20" t="s">
        <v>178</v>
      </c>
      <c r="AU553" s="20" t="s">
        <v>87</v>
      </c>
    </row>
    <row r="554" s="14" customFormat="1">
      <c r="A554" s="14"/>
      <c r="B554" s="246"/>
      <c r="C554" s="247"/>
      <c r="D554" s="229" t="s">
        <v>180</v>
      </c>
      <c r="E554" s="248" t="s">
        <v>33</v>
      </c>
      <c r="F554" s="249" t="s">
        <v>236</v>
      </c>
      <c r="G554" s="247"/>
      <c r="H554" s="250">
        <v>11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85</v>
      </c>
      <c r="G555" s="247"/>
      <c r="H555" s="250">
        <v>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87</v>
      </c>
      <c r="G556" s="247"/>
      <c r="H556" s="250">
        <v>2</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5" customFormat="1">
      <c r="A557" s="15"/>
      <c r="B557" s="263"/>
      <c r="C557" s="264"/>
      <c r="D557" s="229" t="s">
        <v>180</v>
      </c>
      <c r="E557" s="265" t="s">
        <v>33</v>
      </c>
      <c r="F557" s="266" t="s">
        <v>626</v>
      </c>
      <c r="G557" s="264"/>
      <c r="H557" s="267">
        <v>14</v>
      </c>
      <c r="I557" s="268"/>
      <c r="J557" s="264"/>
      <c r="K557" s="264"/>
      <c r="L557" s="269"/>
      <c r="M557" s="270"/>
      <c r="N557" s="271"/>
      <c r="O557" s="271"/>
      <c r="P557" s="271"/>
      <c r="Q557" s="271"/>
      <c r="R557" s="271"/>
      <c r="S557" s="271"/>
      <c r="T557" s="272"/>
      <c r="U557" s="15"/>
      <c r="V557" s="15"/>
      <c r="W557" s="15"/>
      <c r="X557" s="15"/>
      <c r="Y557" s="15"/>
      <c r="Z557" s="15"/>
      <c r="AA557" s="15"/>
      <c r="AB557" s="15"/>
      <c r="AC557" s="15"/>
      <c r="AD557" s="15"/>
      <c r="AE557" s="15"/>
      <c r="AT557" s="273" t="s">
        <v>180</v>
      </c>
      <c r="AU557" s="273" t="s">
        <v>87</v>
      </c>
      <c r="AV557" s="15" t="s">
        <v>121</v>
      </c>
      <c r="AW557" s="15" t="s">
        <v>39</v>
      </c>
      <c r="AX557" s="15" t="s">
        <v>85</v>
      </c>
      <c r="AY557" s="273" t="s">
        <v>168</v>
      </c>
    </row>
    <row r="558" s="2" customFormat="1" ht="16.5" customHeight="1">
      <c r="A558" s="42"/>
      <c r="B558" s="43"/>
      <c r="C558" s="216" t="s">
        <v>1269</v>
      </c>
      <c r="D558" s="216" t="s">
        <v>170</v>
      </c>
      <c r="E558" s="217" t="s">
        <v>8235</v>
      </c>
      <c r="F558" s="218" t="s">
        <v>8236</v>
      </c>
      <c r="G558" s="219" t="s">
        <v>2617</v>
      </c>
      <c r="H558" s="220">
        <v>4</v>
      </c>
      <c r="I558" s="221"/>
      <c r="J558" s="222">
        <f>ROUND(I558*H558,2)</f>
        <v>0</v>
      </c>
      <c r="K558" s="218" t="s">
        <v>174</v>
      </c>
      <c r="L558" s="48"/>
      <c r="M558" s="223" t="s">
        <v>33</v>
      </c>
      <c r="N558" s="224" t="s">
        <v>49</v>
      </c>
      <c r="O558" s="88"/>
      <c r="P558" s="225">
        <f>O558*H558</f>
        <v>0</v>
      </c>
      <c r="Q558" s="225">
        <v>0.016080000000000001</v>
      </c>
      <c r="R558" s="225">
        <f>Q558*H558</f>
        <v>0.064320000000000002</v>
      </c>
      <c r="S558" s="225">
        <v>0</v>
      </c>
      <c r="T558" s="226">
        <f>S558*H558</f>
        <v>0</v>
      </c>
      <c r="U558" s="42"/>
      <c r="V558" s="42"/>
      <c r="W558" s="42"/>
      <c r="X558" s="42"/>
      <c r="Y558" s="42"/>
      <c r="Z558" s="42"/>
      <c r="AA558" s="42"/>
      <c r="AB558" s="42"/>
      <c r="AC558" s="42"/>
      <c r="AD558" s="42"/>
      <c r="AE558" s="42"/>
      <c r="AR558" s="227" t="s">
        <v>266</v>
      </c>
      <c r="AT558" s="227" t="s">
        <v>170</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8237</v>
      </c>
    </row>
    <row r="559" s="2" customFormat="1">
      <c r="A559" s="42"/>
      <c r="B559" s="43"/>
      <c r="C559" s="44"/>
      <c r="D559" s="229" t="s">
        <v>176</v>
      </c>
      <c r="E559" s="44"/>
      <c r="F559" s="230" t="s">
        <v>8238</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c r="A560" s="42"/>
      <c r="B560" s="43"/>
      <c r="C560" s="44"/>
      <c r="D560" s="234" t="s">
        <v>178</v>
      </c>
      <c r="E560" s="44"/>
      <c r="F560" s="235" t="s">
        <v>8239</v>
      </c>
      <c r="G560" s="44"/>
      <c r="H560" s="44"/>
      <c r="I560" s="231"/>
      <c r="J560" s="44"/>
      <c r="K560" s="44"/>
      <c r="L560" s="48"/>
      <c r="M560" s="232"/>
      <c r="N560" s="233"/>
      <c r="O560" s="88"/>
      <c r="P560" s="88"/>
      <c r="Q560" s="88"/>
      <c r="R560" s="88"/>
      <c r="S560" s="88"/>
      <c r="T560" s="89"/>
      <c r="U560" s="42"/>
      <c r="V560" s="42"/>
      <c r="W560" s="42"/>
      <c r="X560" s="42"/>
      <c r="Y560" s="42"/>
      <c r="Z560" s="42"/>
      <c r="AA560" s="42"/>
      <c r="AB560" s="42"/>
      <c r="AC560" s="42"/>
      <c r="AD560" s="42"/>
      <c r="AE560" s="42"/>
      <c r="AT560" s="20" t="s">
        <v>178</v>
      </c>
      <c r="AU560" s="20" t="s">
        <v>87</v>
      </c>
    </row>
    <row r="561" s="14" customFormat="1">
      <c r="A561" s="14"/>
      <c r="B561" s="246"/>
      <c r="C561" s="247"/>
      <c r="D561" s="229" t="s">
        <v>180</v>
      </c>
      <c r="E561" s="248" t="s">
        <v>33</v>
      </c>
      <c r="F561" s="249" t="s">
        <v>87</v>
      </c>
      <c r="G561" s="247"/>
      <c r="H561" s="250">
        <v>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87</v>
      </c>
      <c r="G562" s="247"/>
      <c r="H562" s="250">
        <v>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5" customFormat="1">
      <c r="A563" s="15"/>
      <c r="B563" s="263"/>
      <c r="C563" s="264"/>
      <c r="D563" s="229" t="s">
        <v>180</v>
      </c>
      <c r="E563" s="265" t="s">
        <v>33</v>
      </c>
      <c r="F563" s="266" t="s">
        <v>626</v>
      </c>
      <c r="G563" s="264"/>
      <c r="H563" s="267">
        <v>4</v>
      </c>
      <c r="I563" s="268"/>
      <c r="J563" s="264"/>
      <c r="K563" s="264"/>
      <c r="L563" s="269"/>
      <c r="M563" s="270"/>
      <c r="N563" s="271"/>
      <c r="O563" s="271"/>
      <c r="P563" s="271"/>
      <c r="Q563" s="271"/>
      <c r="R563" s="271"/>
      <c r="S563" s="271"/>
      <c r="T563" s="272"/>
      <c r="U563" s="15"/>
      <c r="V563" s="15"/>
      <c r="W563" s="15"/>
      <c r="X563" s="15"/>
      <c r="Y563" s="15"/>
      <c r="Z563" s="15"/>
      <c r="AA563" s="15"/>
      <c r="AB563" s="15"/>
      <c r="AC563" s="15"/>
      <c r="AD563" s="15"/>
      <c r="AE563" s="15"/>
      <c r="AT563" s="273" t="s">
        <v>180</v>
      </c>
      <c r="AU563" s="273" t="s">
        <v>87</v>
      </c>
      <c r="AV563" s="15" t="s">
        <v>121</v>
      </c>
      <c r="AW563" s="15" t="s">
        <v>39</v>
      </c>
      <c r="AX563" s="15" t="s">
        <v>85</v>
      </c>
      <c r="AY563" s="273" t="s">
        <v>168</v>
      </c>
    </row>
    <row r="564" s="2" customFormat="1" ht="16.5" customHeight="1">
      <c r="A564" s="42"/>
      <c r="B564" s="43"/>
      <c r="C564" s="216" t="s">
        <v>1278</v>
      </c>
      <c r="D564" s="216" t="s">
        <v>170</v>
      </c>
      <c r="E564" s="217" t="s">
        <v>8240</v>
      </c>
      <c r="F564" s="218" t="s">
        <v>8241</v>
      </c>
      <c r="G564" s="219" t="s">
        <v>2617</v>
      </c>
      <c r="H564" s="220">
        <v>13</v>
      </c>
      <c r="I564" s="221"/>
      <c r="J564" s="222">
        <f>ROUND(I564*H564,2)</f>
        <v>0</v>
      </c>
      <c r="K564" s="218" t="s">
        <v>174</v>
      </c>
      <c r="L564" s="48"/>
      <c r="M564" s="223" t="s">
        <v>33</v>
      </c>
      <c r="N564" s="224" t="s">
        <v>49</v>
      </c>
      <c r="O564" s="88"/>
      <c r="P564" s="225">
        <f>O564*H564</f>
        <v>0</v>
      </c>
      <c r="Q564" s="225">
        <v>0.016469999999999999</v>
      </c>
      <c r="R564" s="225">
        <f>Q564*H564</f>
        <v>0.21410999999999997</v>
      </c>
      <c r="S564" s="225">
        <v>0</v>
      </c>
      <c r="T564" s="226">
        <f>S564*H564</f>
        <v>0</v>
      </c>
      <c r="U564" s="42"/>
      <c r="V564" s="42"/>
      <c r="W564" s="42"/>
      <c r="X564" s="42"/>
      <c r="Y564" s="42"/>
      <c r="Z564" s="42"/>
      <c r="AA564" s="42"/>
      <c r="AB564" s="42"/>
      <c r="AC564" s="42"/>
      <c r="AD564" s="42"/>
      <c r="AE564" s="42"/>
      <c r="AR564" s="227" t="s">
        <v>266</v>
      </c>
      <c r="AT564" s="227" t="s">
        <v>170</v>
      </c>
      <c r="AU564" s="227" t="s">
        <v>87</v>
      </c>
      <c r="AY564" s="20" t="s">
        <v>168</v>
      </c>
      <c r="BE564" s="228">
        <f>IF(N564="základní",J564,0)</f>
        <v>0</v>
      </c>
      <c r="BF564" s="228">
        <f>IF(N564="snížená",J564,0)</f>
        <v>0</v>
      </c>
      <c r="BG564" s="228">
        <f>IF(N564="zákl. přenesená",J564,0)</f>
        <v>0</v>
      </c>
      <c r="BH564" s="228">
        <f>IF(N564="sníž. přenesená",J564,0)</f>
        <v>0</v>
      </c>
      <c r="BI564" s="228">
        <f>IF(N564="nulová",J564,0)</f>
        <v>0</v>
      </c>
      <c r="BJ564" s="20" t="s">
        <v>85</v>
      </c>
      <c r="BK564" s="228">
        <f>ROUND(I564*H564,2)</f>
        <v>0</v>
      </c>
      <c r="BL564" s="20" t="s">
        <v>266</v>
      </c>
      <c r="BM564" s="227" t="s">
        <v>8242</v>
      </c>
    </row>
    <row r="565" s="2" customFormat="1">
      <c r="A565" s="42"/>
      <c r="B565" s="43"/>
      <c r="C565" s="44"/>
      <c r="D565" s="229" t="s">
        <v>176</v>
      </c>
      <c r="E565" s="44"/>
      <c r="F565" s="230" t="s">
        <v>8243</v>
      </c>
      <c r="G565" s="44"/>
      <c r="H565" s="44"/>
      <c r="I565" s="231"/>
      <c r="J565" s="44"/>
      <c r="K565" s="44"/>
      <c r="L565" s="48"/>
      <c r="M565" s="232"/>
      <c r="N565" s="233"/>
      <c r="O565" s="88"/>
      <c r="P565" s="88"/>
      <c r="Q565" s="88"/>
      <c r="R565" s="88"/>
      <c r="S565" s="88"/>
      <c r="T565" s="89"/>
      <c r="U565" s="42"/>
      <c r="V565" s="42"/>
      <c r="W565" s="42"/>
      <c r="X565" s="42"/>
      <c r="Y565" s="42"/>
      <c r="Z565" s="42"/>
      <c r="AA565" s="42"/>
      <c r="AB565" s="42"/>
      <c r="AC565" s="42"/>
      <c r="AD565" s="42"/>
      <c r="AE565" s="42"/>
      <c r="AT565" s="20" t="s">
        <v>176</v>
      </c>
      <c r="AU565" s="20" t="s">
        <v>87</v>
      </c>
    </row>
    <row r="566" s="2" customFormat="1">
      <c r="A566" s="42"/>
      <c r="B566" s="43"/>
      <c r="C566" s="44"/>
      <c r="D566" s="234" t="s">
        <v>178</v>
      </c>
      <c r="E566" s="44"/>
      <c r="F566" s="235" t="s">
        <v>8244</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178</v>
      </c>
      <c r="AU566" s="20" t="s">
        <v>87</v>
      </c>
    </row>
    <row r="567" s="14" customFormat="1">
      <c r="A567" s="14"/>
      <c r="B567" s="246"/>
      <c r="C567" s="247"/>
      <c r="D567" s="229" t="s">
        <v>180</v>
      </c>
      <c r="E567" s="248" t="s">
        <v>33</v>
      </c>
      <c r="F567" s="249" t="s">
        <v>133</v>
      </c>
      <c r="G567" s="247"/>
      <c r="H567" s="250">
        <v>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124</v>
      </c>
      <c r="G568" s="247"/>
      <c r="H568" s="250">
        <v>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5" customFormat="1">
      <c r="A569" s="15"/>
      <c r="B569" s="263"/>
      <c r="C569" s="264"/>
      <c r="D569" s="229" t="s">
        <v>180</v>
      </c>
      <c r="E569" s="265" t="s">
        <v>33</v>
      </c>
      <c r="F569" s="266" t="s">
        <v>626</v>
      </c>
      <c r="G569" s="264"/>
      <c r="H569" s="267">
        <v>13</v>
      </c>
      <c r="I569" s="268"/>
      <c r="J569" s="264"/>
      <c r="K569" s="264"/>
      <c r="L569" s="269"/>
      <c r="M569" s="270"/>
      <c r="N569" s="271"/>
      <c r="O569" s="271"/>
      <c r="P569" s="271"/>
      <c r="Q569" s="271"/>
      <c r="R569" s="271"/>
      <c r="S569" s="271"/>
      <c r="T569" s="272"/>
      <c r="U569" s="15"/>
      <c r="V569" s="15"/>
      <c r="W569" s="15"/>
      <c r="X569" s="15"/>
      <c r="Y569" s="15"/>
      <c r="Z569" s="15"/>
      <c r="AA569" s="15"/>
      <c r="AB569" s="15"/>
      <c r="AC569" s="15"/>
      <c r="AD569" s="15"/>
      <c r="AE569" s="15"/>
      <c r="AT569" s="273" t="s">
        <v>180</v>
      </c>
      <c r="AU569" s="273" t="s">
        <v>87</v>
      </c>
      <c r="AV569" s="15" t="s">
        <v>121</v>
      </c>
      <c r="AW569" s="15" t="s">
        <v>39</v>
      </c>
      <c r="AX569" s="15" t="s">
        <v>85</v>
      </c>
      <c r="AY569" s="273" t="s">
        <v>168</v>
      </c>
    </row>
    <row r="570" s="2" customFormat="1" ht="16.5" customHeight="1">
      <c r="A570" s="42"/>
      <c r="B570" s="43"/>
      <c r="C570" s="216" t="s">
        <v>1285</v>
      </c>
      <c r="D570" s="216" t="s">
        <v>170</v>
      </c>
      <c r="E570" s="217" t="s">
        <v>8245</v>
      </c>
      <c r="F570" s="218" t="s">
        <v>8246</v>
      </c>
      <c r="G570" s="219" t="s">
        <v>2617</v>
      </c>
      <c r="H570" s="220">
        <v>1</v>
      </c>
      <c r="I570" s="221"/>
      <c r="J570" s="222">
        <f>ROUND(I570*H570,2)</f>
        <v>0</v>
      </c>
      <c r="K570" s="218" t="s">
        <v>174</v>
      </c>
      <c r="L570" s="48"/>
      <c r="M570" s="223" t="s">
        <v>33</v>
      </c>
      <c r="N570" s="224" t="s">
        <v>49</v>
      </c>
      <c r="O570" s="88"/>
      <c r="P570" s="225">
        <f>O570*H570</f>
        <v>0</v>
      </c>
      <c r="Q570" s="225">
        <v>0.0094599999999999997</v>
      </c>
      <c r="R570" s="225">
        <f>Q570*H570</f>
        <v>0.0094599999999999997</v>
      </c>
      <c r="S570" s="225">
        <v>0</v>
      </c>
      <c r="T570" s="226">
        <f>S570*H570</f>
        <v>0</v>
      </c>
      <c r="U570" s="42"/>
      <c r="V570" s="42"/>
      <c r="W570" s="42"/>
      <c r="X570" s="42"/>
      <c r="Y570" s="42"/>
      <c r="Z570" s="42"/>
      <c r="AA570" s="42"/>
      <c r="AB570" s="42"/>
      <c r="AC570" s="42"/>
      <c r="AD570" s="42"/>
      <c r="AE570" s="42"/>
      <c r="AR570" s="227" t="s">
        <v>266</v>
      </c>
      <c r="AT570" s="227" t="s">
        <v>170</v>
      </c>
      <c r="AU570" s="227" t="s">
        <v>87</v>
      </c>
      <c r="AY570" s="20" t="s">
        <v>168</v>
      </c>
      <c r="BE570" s="228">
        <f>IF(N570="základní",J570,0)</f>
        <v>0</v>
      </c>
      <c r="BF570" s="228">
        <f>IF(N570="snížená",J570,0)</f>
        <v>0</v>
      </c>
      <c r="BG570" s="228">
        <f>IF(N570="zákl. přenesená",J570,0)</f>
        <v>0</v>
      </c>
      <c r="BH570" s="228">
        <f>IF(N570="sníž. přenesená",J570,0)</f>
        <v>0</v>
      </c>
      <c r="BI570" s="228">
        <f>IF(N570="nulová",J570,0)</f>
        <v>0</v>
      </c>
      <c r="BJ570" s="20" t="s">
        <v>85</v>
      </c>
      <c r="BK570" s="228">
        <f>ROUND(I570*H570,2)</f>
        <v>0</v>
      </c>
      <c r="BL570" s="20" t="s">
        <v>266</v>
      </c>
      <c r="BM570" s="227" t="s">
        <v>8247</v>
      </c>
    </row>
    <row r="571" s="2" customFormat="1">
      <c r="A571" s="42"/>
      <c r="B571" s="43"/>
      <c r="C571" s="44"/>
      <c r="D571" s="229" t="s">
        <v>176</v>
      </c>
      <c r="E571" s="44"/>
      <c r="F571" s="230" t="s">
        <v>8248</v>
      </c>
      <c r="G571" s="44"/>
      <c r="H571" s="44"/>
      <c r="I571" s="231"/>
      <c r="J571" s="44"/>
      <c r="K571" s="44"/>
      <c r="L571" s="48"/>
      <c r="M571" s="232"/>
      <c r="N571" s="233"/>
      <c r="O571" s="88"/>
      <c r="P571" s="88"/>
      <c r="Q571" s="88"/>
      <c r="R571" s="88"/>
      <c r="S571" s="88"/>
      <c r="T571" s="89"/>
      <c r="U571" s="42"/>
      <c r="V571" s="42"/>
      <c r="W571" s="42"/>
      <c r="X571" s="42"/>
      <c r="Y571" s="42"/>
      <c r="Z571" s="42"/>
      <c r="AA571" s="42"/>
      <c r="AB571" s="42"/>
      <c r="AC571" s="42"/>
      <c r="AD571" s="42"/>
      <c r="AE571" s="42"/>
      <c r="AT571" s="20" t="s">
        <v>176</v>
      </c>
      <c r="AU571" s="20" t="s">
        <v>87</v>
      </c>
    </row>
    <row r="572" s="2" customFormat="1">
      <c r="A572" s="42"/>
      <c r="B572" s="43"/>
      <c r="C572" s="44"/>
      <c r="D572" s="234" t="s">
        <v>178</v>
      </c>
      <c r="E572" s="44"/>
      <c r="F572" s="235" t="s">
        <v>8249</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178</v>
      </c>
      <c r="AU572" s="20" t="s">
        <v>87</v>
      </c>
    </row>
    <row r="573" s="14" customFormat="1">
      <c r="A573" s="14"/>
      <c r="B573" s="246"/>
      <c r="C573" s="247"/>
      <c r="D573" s="229" t="s">
        <v>180</v>
      </c>
      <c r="E573" s="248" t="s">
        <v>33</v>
      </c>
      <c r="F573" s="249" t="s">
        <v>85</v>
      </c>
      <c r="G573" s="247"/>
      <c r="H573" s="250">
        <v>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180</v>
      </c>
      <c r="AU573" s="256" t="s">
        <v>87</v>
      </c>
      <c r="AV573" s="14" t="s">
        <v>87</v>
      </c>
      <c r="AW573" s="14" t="s">
        <v>39</v>
      </c>
      <c r="AX573" s="14" t="s">
        <v>78</v>
      </c>
      <c r="AY573" s="256" t="s">
        <v>168</v>
      </c>
    </row>
    <row r="574" s="15" customFormat="1">
      <c r="A574" s="15"/>
      <c r="B574" s="263"/>
      <c r="C574" s="264"/>
      <c r="D574" s="229" t="s">
        <v>180</v>
      </c>
      <c r="E574" s="265" t="s">
        <v>33</v>
      </c>
      <c r="F574" s="266" t="s">
        <v>626</v>
      </c>
      <c r="G574" s="264"/>
      <c r="H574" s="267">
        <v>1</v>
      </c>
      <c r="I574" s="268"/>
      <c r="J574" s="264"/>
      <c r="K574" s="264"/>
      <c r="L574" s="269"/>
      <c r="M574" s="270"/>
      <c r="N574" s="271"/>
      <c r="O574" s="271"/>
      <c r="P574" s="271"/>
      <c r="Q574" s="271"/>
      <c r="R574" s="271"/>
      <c r="S574" s="271"/>
      <c r="T574" s="272"/>
      <c r="U574" s="15"/>
      <c r="V574" s="15"/>
      <c r="W574" s="15"/>
      <c r="X574" s="15"/>
      <c r="Y574" s="15"/>
      <c r="Z574" s="15"/>
      <c r="AA574" s="15"/>
      <c r="AB574" s="15"/>
      <c r="AC574" s="15"/>
      <c r="AD574" s="15"/>
      <c r="AE574" s="15"/>
      <c r="AT574" s="273" t="s">
        <v>180</v>
      </c>
      <c r="AU574" s="273" t="s">
        <v>87</v>
      </c>
      <c r="AV574" s="15" t="s">
        <v>121</v>
      </c>
      <c r="AW574" s="15" t="s">
        <v>39</v>
      </c>
      <c r="AX574" s="15" t="s">
        <v>85</v>
      </c>
      <c r="AY574" s="273" t="s">
        <v>168</v>
      </c>
    </row>
    <row r="575" s="2" customFormat="1" ht="16.5" customHeight="1">
      <c r="A575" s="42"/>
      <c r="B575" s="43"/>
      <c r="C575" s="216" t="s">
        <v>1297</v>
      </c>
      <c r="D575" s="216" t="s">
        <v>170</v>
      </c>
      <c r="E575" s="217" t="s">
        <v>8250</v>
      </c>
      <c r="F575" s="218" t="s">
        <v>8251</v>
      </c>
      <c r="G575" s="219" t="s">
        <v>2617</v>
      </c>
      <c r="H575" s="220">
        <v>2</v>
      </c>
      <c r="I575" s="221"/>
      <c r="J575" s="222">
        <f>ROUND(I575*H575,2)</f>
        <v>0</v>
      </c>
      <c r="K575" s="218" t="s">
        <v>174</v>
      </c>
      <c r="L575" s="48"/>
      <c r="M575" s="223" t="s">
        <v>33</v>
      </c>
      <c r="N575" s="224" t="s">
        <v>49</v>
      </c>
      <c r="O575" s="88"/>
      <c r="P575" s="225">
        <f>O575*H575</f>
        <v>0</v>
      </c>
      <c r="Q575" s="225">
        <v>0.00173</v>
      </c>
      <c r="R575" s="225">
        <f>Q575*H575</f>
        <v>0.00346</v>
      </c>
      <c r="S575" s="225">
        <v>0</v>
      </c>
      <c r="T575" s="226">
        <f>S575*H575</f>
        <v>0</v>
      </c>
      <c r="U575" s="42"/>
      <c r="V575" s="42"/>
      <c r="W575" s="42"/>
      <c r="X575" s="42"/>
      <c r="Y575" s="42"/>
      <c r="Z575" s="42"/>
      <c r="AA575" s="42"/>
      <c r="AB575" s="42"/>
      <c r="AC575" s="42"/>
      <c r="AD575" s="42"/>
      <c r="AE575" s="42"/>
      <c r="AR575" s="227" t="s">
        <v>266</v>
      </c>
      <c r="AT575" s="227" t="s">
        <v>170</v>
      </c>
      <c r="AU575" s="227" t="s">
        <v>87</v>
      </c>
      <c r="AY575" s="20" t="s">
        <v>168</v>
      </c>
      <c r="BE575" s="228">
        <f>IF(N575="základní",J575,0)</f>
        <v>0</v>
      </c>
      <c r="BF575" s="228">
        <f>IF(N575="snížená",J575,0)</f>
        <v>0</v>
      </c>
      <c r="BG575" s="228">
        <f>IF(N575="zákl. přenesená",J575,0)</f>
        <v>0</v>
      </c>
      <c r="BH575" s="228">
        <f>IF(N575="sníž. přenesená",J575,0)</f>
        <v>0</v>
      </c>
      <c r="BI575" s="228">
        <f>IF(N575="nulová",J575,0)</f>
        <v>0</v>
      </c>
      <c r="BJ575" s="20" t="s">
        <v>85</v>
      </c>
      <c r="BK575" s="228">
        <f>ROUND(I575*H575,2)</f>
        <v>0</v>
      </c>
      <c r="BL575" s="20" t="s">
        <v>266</v>
      </c>
      <c r="BM575" s="227" t="s">
        <v>8252</v>
      </c>
    </row>
    <row r="576" s="2" customFormat="1">
      <c r="A576" s="42"/>
      <c r="B576" s="43"/>
      <c r="C576" s="44"/>
      <c r="D576" s="229" t="s">
        <v>176</v>
      </c>
      <c r="E576" s="44"/>
      <c r="F576" s="230" t="s">
        <v>8253</v>
      </c>
      <c r="G576" s="44"/>
      <c r="H576" s="44"/>
      <c r="I576" s="231"/>
      <c r="J576" s="44"/>
      <c r="K576" s="44"/>
      <c r="L576" s="48"/>
      <c r="M576" s="232"/>
      <c r="N576" s="233"/>
      <c r="O576" s="88"/>
      <c r="P576" s="88"/>
      <c r="Q576" s="88"/>
      <c r="R576" s="88"/>
      <c r="S576" s="88"/>
      <c r="T576" s="89"/>
      <c r="U576" s="42"/>
      <c r="V576" s="42"/>
      <c r="W576" s="42"/>
      <c r="X576" s="42"/>
      <c r="Y576" s="42"/>
      <c r="Z576" s="42"/>
      <c r="AA576" s="42"/>
      <c r="AB576" s="42"/>
      <c r="AC576" s="42"/>
      <c r="AD576" s="42"/>
      <c r="AE576" s="42"/>
      <c r="AT576" s="20" t="s">
        <v>176</v>
      </c>
      <c r="AU576" s="20" t="s">
        <v>87</v>
      </c>
    </row>
    <row r="577" s="2" customFormat="1">
      <c r="A577" s="42"/>
      <c r="B577" s="43"/>
      <c r="C577" s="44"/>
      <c r="D577" s="234" t="s">
        <v>178</v>
      </c>
      <c r="E577" s="44"/>
      <c r="F577" s="235" t="s">
        <v>8254</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178</v>
      </c>
      <c r="AU577" s="20" t="s">
        <v>87</v>
      </c>
    </row>
    <row r="578" s="2" customFormat="1" ht="16.5" customHeight="1">
      <c r="A578" s="42"/>
      <c r="B578" s="43"/>
      <c r="C578" s="285" t="s">
        <v>1303</v>
      </c>
      <c r="D578" s="285" t="s">
        <v>713</v>
      </c>
      <c r="E578" s="286" t="s">
        <v>8255</v>
      </c>
      <c r="F578" s="287" t="s">
        <v>8256</v>
      </c>
      <c r="G578" s="288" t="s">
        <v>185</v>
      </c>
      <c r="H578" s="289">
        <v>2</v>
      </c>
      <c r="I578" s="290"/>
      <c r="J578" s="291">
        <f>ROUND(I578*H578,2)</f>
        <v>0</v>
      </c>
      <c r="K578" s="287" t="s">
        <v>174</v>
      </c>
      <c r="L578" s="292"/>
      <c r="M578" s="293" t="s">
        <v>33</v>
      </c>
      <c r="N578" s="294" t="s">
        <v>49</v>
      </c>
      <c r="O578" s="88"/>
      <c r="P578" s="225">
        <f>O578*H578</f>
        <v>0</v>
      </c>
      <c r="Q578" s="225">
        <v>0.017600000000000001</v>
      </c>
      <c r="R578" s="225">
        <f>Q578*H578</f>
        <v>0.035200000000000002</v>
      </c>
      <c r="S578" s="225">
        <v>0</v>
      </c>
      <c r="T578" s="226">
        <f>S578*H578</f>
        <v>0</v>
      </c>
      <c r="U578" s="42"/>
      <c r="V578" s="42"/>
      <c r="W578" s="42"/>
      <c r="X578" s="42"/>
      <c r="Y578" s="42"/>
      <c r="Z578" s="42"/>
      <c r="AA578" s="42"/>
      <c r="AB578" s="42"/>
      <c r="AC578" s="42"/>
      <c r="AD578" s="42"/>
      <c r="AE578" s="42"/>
      <c r="AR578" s="227" t="s">
        <v>366</v>
      </c>
      <c r="AT578" s="227" t="s">
        <v>713</v>
      </c>
      <c r="AU578" s="227" t="s">
        <v>87</v>
      </c>
      <c r="AY578" s="20" t="s">
        <v>168</v>
      </c>
      <c r="BE578" s="228">
        <f>IF(N578="základní",J578,0)</f>
        <v>0</v>
      </c>
      <c r="BF578" s="228">
        <f>IF(N578="snížená",J578,0)</f>
        <v>0</v>
      </c>
      <c r="BG578" s="228">
        <f>IF(N578="zákl. přenesená",J578,0)</f>
        <v>0</v>
      </c>
      <c r="BH578" s="228">
        <f>IF(N578="sníž. přenesená",J578,0)</f>
        <v>0</v>
      </c>
      <c r="BI578" s="228">
        <f>IF(N578="nulová",J578,0)</f>
        <v>0</v>
      </c>
      <c r="BJ578" s="20" t="s">
        <v>85</v>
      </c>
      <c r="BK578" s="228">
        <f>ROUND(I578*H578,2)</f>
        <v>0</v>
      </c>
      <c r="BL578" s="20" t="s">
        <v>266</v>
      </c>
      <c r="BM578" s="227" t="s">
        <v>8257</v>
      </c>
    </row>
    <row r="579" s="2" customFormat="1">
      <c r="A579" s="42"/>
      <c r="B579" s="43"/>
      <c r="C579" s="44"/>
      <c r="D579" s="229" t="s">
        <v>176</v>
      </c>
      <c r="E579" s="44"/>
      <c r="F579" s="230" t="s">
        <v>8256</v>
      </c>
      <c r="G579" s="44"/>
      <c r="H579" s="44"/>
      <c r="I579" s="231"/>
      <c r="J579" s="44"/>
      <c r="K579" s="44"/>
      <c r="L579" s="48"/>
      <c r="M579" s="232"/>
      <c r="N579" s="233"/>
      <c r="O579" s="88"/>
      <c r="P579" s="88"/>
      <c r="Q579" s="88"/>
      <c r="R579" s="88"/>
      <c r="S579" s="88"/>
      <c r="T579" s="89"/>
      <c r="U579" s="42"/>
      <c r="V579" s="42"/>
      <c r="W579" s="42"/>
      <c r="X579" s="42"/>
      <c r="Y579" s="42"/>
      <c r="Z579" s="42"/>
      <c r="AA579" s="42"/>
      <c r="AB579" s="42"/>
      <c r="AC579" s="42"/>
      <c r="AD579" s="42"/>
      <c r="AE579" s="42"/>
      <c r="AT579" s="20" t="s">
        <v>176</v>
      </c>
      <c r="AU579" s="20" t="s">
        <v>87</v>
      </c>
    </row>
    <row r="580" s="2" customFormat="1" ht="16.5" customHeight="1">
      <c r="A580" s="42"/>
      <c r="B580" s="43"/>
      <c r="C580" s="216" t="s">
        <v>1311</v>
      </c>
      <c r="D580" s="216" t="s">
        <v>170</v>
      </c>
      <c r="E580" s="217" t="s">
        <v>8258</v>
      </c>
      <c r="F580" s="218" t="s">
        <v>8259</v>
      </c>
      <c r="G580" s="219" t="s">
        <v>2617</v>
      </c>
      <c r="H580" s="220">
        <v>2</v>
      </c>
      <c r="I580" s="221"/>
      <c r="J580" s="222">
        <f>ROUND(I580*H580,2)</f>
        <v>0</v>
      </c>
      <c r="K580" s="218" t="s">
        <v>174</v>
      </c>
      <c r="L580" s="48"/>
      <c r="M580" s="223" t="s">
        <v>33</v>
      </c>
      <c r="N580" s="224" t="s">
        <v>49</v>
      </c>
      <c r="O580" s="88"/>
      <c r="P580" s="225">
        <f>O580*H580</f>
        <v>0</v>
      </c>
      <c r="Q580" s="225">
        <v>0.041169999999999998</v>
      </c>
      <c r="R580" s="225">
        <f>Q580*H580</f>
        <v>0.082339999999999997</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8260</v>
      </c>
    </row>
    <row r="581" s="2" customFormat="1">
      <c r="A581" s="42"/>
      <c r="B581" s="43"/>
      <c r="C581" s="44"/>
      <c r="D581" s="229" t="s">
        <v>176</v>
      </c>
      <c r="E581" s="44"/>
      <c r="F581" s="230" t="s">
        <v>8261</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8262</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1321</v>
      </c>
      <c r="D583" s="216" t="s">
        <v>170</v>
      </c>
      <c r="E583" s="217" t="s">
        <v>8263</v>
      </c>
      <c r="F583" s="218" t="s">
        <v>8264</v>
      </c>
      <c r="G583" s="219" t="s">
        <v>2617</v>
      </c>
      <c r="H583" s="220">
        <v>14</v>
      </c>
      <c r="I583" s="221"/>
      <c r="J583" s="222">
        <f>ROUND(I583*H583,2)</f>
        <v>0</v>
      </c>
      <c r="K583" s="218" t="s">
        <v>174</v>
      </c>
      <c r="L583" s="48"/>
      <c r="M583" s="223" t="s">
        <v>33</v>
      </c>
      <c r="N583" s="224" t="s">
        <v>49</v>
      </c>
      <c r="O583" s="88"/>
      <c r="P583" s="225">
        <f>O583*H583</f>
        <v>0</v>
      </c>
      <c r="Q583" s="225">
        <v>0.0024199999999999998</v>
      </c>
      <c r="R583" s="225">
        <f>Q583*H583</f>
        <v>0.03388</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8265</v>
      </c>
    </row>
    <row r="584" s="2" customFormat="1">
      <c r="A584" s="42"/>
      <c r="B584" s="43"/>
      <c r="C584" s="44"/>
      <c r="D584" s="229" t="s">
        <v>176</v>
      </c>
      <c r="E584" s="44"/>
      <c r="F584" s="230" t="s">
        <v>8264</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8266</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4" customFormat="1">
      <c r="A586" s="14"/>
      <c r="B586" s="246"/>
      <c r="C586" s="247"/>
      <c r="D586" s="229" t="s">
        <v>180</v>
      </c>
      <c r="E586" s="248" t="s">
        <v>33</v>
      </c>
      <c r="F586" s="249" t="s">
        <v>236</v>
      </c>
      <c r="G586" s="247"/>
      <c r="H586" s="250">
        <v>11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85</v>
      </c>
      <c r="G587" s="247"/>
      <c r="H587" s="250">
        <v>1</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4" customFormat="1">
      <c r="A588" s="14"/>
      <c r="B588" s="246"/>
      <c r="C588" s="247"/>
      <c r="D588" s="229" t="s">
        <v>180</v>
      </c>
      <c r="E588" s="248" t="s">
        <v>33</v>
      </c>
      <c r="F588" s="249" t="s">
        <v>87</v>
      </c>
      <c r="G588" s="247"/>
      <c r="H588" s="250">
        <v>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180</v>
      </c>
      <c r="AU588" s="256" t="s">
        <v>87</v>
      </c>
      <c r="AV588" s="14" t="s">
        <v>87</v>
      </c>
      <c r="AW588" s="14" t="s">
        <v>39</v>
      </c>
      <c r="AX588" s="14" t="s">
        <v>78</v>
      </c>
      <c r="AY588" s="256" t="s">
        <v>168</v>
      </c>
    </row>
    <row r="589" s="15" customFormat="1">
      <c r="A589" s="15"/>
      <c r="B589" s="263"/>
      <c r="C589" s="264"/>
      <c r="D589" s="229" t="s">
        <v>180</v>
      </c>
      <c r="E589" s="265" t="s">
        <v>33</v>
      </c>
      <c r="F589" s="266" t="s">
        <v>626</v>
      </c>
      <c r="G589" s="264"/>
      <c r="H589" s="267">
        <v>14</v>
      </c>
      <c r="I589" s="268"/>
      <c r="J589" s="264"/>
      <c r="K589" s="264"/>
      <c r="L589" s="269"/>
      <c r="M589" s="270"/>
      <c r="N589" s="271"/>
      <c r="O589" s="271"/>
      <c r="P589" s="271"/>
      <c r="Q589" s="271"/>
      <c r="R589" s="271"/>
      <c r="S589" s="271"/>
      <c r="T589" s="272"/>
      <c r="U589" s="15"/>
      <c r="V589" s="15"/>
      <c r="W589" s="15"/>
      <c r="X589" s="15"/>
      <c r="Y589" s="15"/>
      <c r="Z589" s="15"/>
      <c r="AA589" s="15"/>
      <c r="AB589" s="15"/>
      <c r="AC589" s="15"/>
      <c r="AD589" s="15"/>
      <c r="AE589" s="15"/>
      <c r="AT589" s="273" t="s">
        <v>180</v>
      </c>
      <c r="AU589" s="273" t="s">
        <v>87</v>
      </c>
      <c r="AV589" s="15" t="s">
        <v>121</v>
      </c>
      <c r="AW589" s="15" t="s">
        <v>39</v>
      </c>
      <c r="AX589" s="15" t="s">
        <v>85</v>
      </c>
      <c r="AY589" s="273" t="s">
        <v>168</v>
      </c>
    </row>
    <row r="590" s="2" customFormat="1" ht="21.75" customHeight="1">
      <c r="A590" s="42"/>
      <c r="B590" s="43"/>
      <c r="C590" s="216" t="s">
        <v>1330</v>
      </c>
      <c r="D590" s="216" t="s">
        <v>170</v>
      </c>
      <c r="E590" s="217" t="s">
        <v>8267</v>
      </c>
      <c r="F590" s="218" t="s">
        <v>8268</v>
      </c>
      <c r="G590" s="219" t="s">
        <v>2617</v>
      </c>
      <c r="H590" s="220">
        <v>3</v>
      </c>
      <c r="I590" s="221"/>
      <c r="J590" s="222">
        <f>ROUND(I590*H590,2)</f>
        <v>0</v>
      </c>
      <c r="K590" s="218" t="s">
        <v>174</v>
      </c>
      <c r="L590" s="48"/>
      <c r="M590" s="223" t="s">
        <v>33</v>
      </c>
      <c r="N590" s="224" t="s">
        <v>49</v>
      </c>
      <c r="O590" s="88"/>
      <c r="P590" s="225">
        <f>O590*H590</f>
        <v>0</v>
      </c>
      <c r="Q590" s="225">
        <v>0.0049300000000000004</v>
      </c>
      <c r="R590" s="225">
        <f>Q590*H590</f>
        <v>0.014790000000000001</v>
      </c>
      <c r="S590" s="225">
        <v>0</v>
      </c>
      <c r="T590" s="226">
        <f>S590*H590</f>
        <v>0</v>
      </c>
      <c r="U590" s="42"/>
      <c r="V590" s="42"/>
      <c r="W590" s="42"/>
      <c r="X590" s="42"/>
      <c r="Y590" s="42"/>
      <c r="Z590" s="42"/>
      <c r="AA590" s="42"/>
      <c r="AB590" s="42"/>
      <c r="AC590" s="42"/>
      <c r="AD590" s="42"/>
      <c r="AE590" s="42"/>
      <c r="AR590" s="227" t="s">
        <v>266</v>
      </c>
      <c r="AT590" s="227" t="s">
        <v>170</v>
      </c>
      <c r="AU590" s="227" t="s">
        <v>87</v>
      </c>
      <c r="AY590" s="20" t="s">
        <v>168</v>
      </c>
      <c r="BE590" s="228">
        <f>IF(N590="základní",J590,0)</f>
        <v>0</v>
      </c>
      <c r="BF590" s="228">
        <f>IF(N590="snížená",J590,0)</f>
        <v>0</v>
      </c>
      <c r="BG590" s="228">
        <f>IF(N590="zákl. přenesená",J590,0)</f>
        <v>0</v>
      </c>
      <c r="BH590" s="228">
        <f>IF(N590="sníž. přenesená",J590,0)</f>
        <v>0</v>
      </c>
      <c r="BI590" s="228">
        <f>IF(N590="nulová",J590,0)</f>
        <v>0</v>
      </c>
      <c r="BJ590" s="20" t="s">
        <v>85</v>
      </c>
      <c r="BK590" s="228">
        <f>ROUND(I590*H590,2)</f>
        <v>0</v>
      </c>
      <c r="BL590" s="20" t="s">
        <v>266</v>
      </c>
      <c r="BM590" s="227" t="s">
        <v>8269</v>
      </c>
    </row>
    <row r="591" s="2" customFormat="1">
      <c r="A591" s="42"/>
      <c r="B591" s="43"/>
      <c r="C591" s="44"/>
      <c r="D591" s="229" t="s">
        <v>176</v>
      </c>
      <c r="E591" s="44"/>
      <c r="F591" s="230" t="s">
        <v>8270</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176</v>
      </c>
      <c r="AU591" s="20" t="s">
        <v>87</v>
      </c>
    </row>
    <row r="592" s="2" customFormat="1">
      <c r="A592" s="42"/>
      <c r="B592" s="43"/>
      <c r="C592" s="44"/>
      <c r="D592" s="234" t="s">
        <v>178</v>
      </c>
      <c r="E592" s="44"/>
      <c r="F592" s="235" t="s">
        <v>8271</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178</v>
      </c>
      <c r="AU592" s="20" t="s">
        <v>87</v>
      </c>
    </row>
    <row r="593" s="14" customFormat="1">
      <c r="A593" s="14"/>
      <c r="B593" s="246"/>
      <c r="C593" s="247"/>
      <c r="D593" s="229" t="s">
        <v>180</v>
      </c>
      <c r="E593" s="248" t="s">
        <v>33</v>
      </c>
      <c r="F593" s="249" t="s">
        <v>118</v>
      </c>
      <c r="G593" s="247"/>
      <c r="H593" s="250">
        <v>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5" customFormat="1">
      <c r="A594" s="15"/>
      <c r="B594" s="263"/>
      <c r="C594" s="264"/>
      <c r="D594" s="229" t="s">
        <v>180</v>
      </c>
      <c r="E594" s="265" t="s">
        <v>33</v>
      </c>
      <c r="F594" s="266" t="s">
        <v>626</v>
      </c>
      <c r="G594" s="264"/>
      <c r="H594" s="267">
        <v>3</v>
      </c>
      <c r="I594" s="268"/>
      <c r="J594" s="264"/>
      <c r="K594" s="264"/>
      <c r="L594" s="269"/>
      <c r="M594" s="270"/>
      <c r="N594" s="271"/>
      <c r="O594" s="271"/>
      <c r="P594" s="271"/>
      <c r="Q594" s="271"/>
      <c r="R594" s="271"/>
      <c r="S594" s="271"/>
      <c r="T594" s="272"/>
      <c r="U594" s="15"/>
      <c r="V594" s="15"/>
      <c r="W594" s="15"/>
      <c r="X594" s="15"/>
      <c r="Y594" s="15"/>
      <c r="Z594" s="15"/>
      <c r="AA594" s="15"/>
      <c r="AB594" s="15"/>
      <c r="AC594" s="15"/>
      <c r="AD594" s="15"/>
      <c r="AE594" s="15"/>
      <c r="AT594" s="273" t="s">
        <v>180</v>
      </c>
      <c r="AU594" s="273" t="s">
        <v>87</v>
      </c>
      <c r="AV594" s="15" t="s">
        <v>121</v>
      </c>
      <c r="AW594" s="15" t="s">
        <v>39</v>
      </c>
      <c r="AX594" s="15" t="s">
        <v>85</v>
      </c>
      <c r="AY594" s="273" t="s">
        <v>168</v>
      </c>
    </row>
    <row r="595" s="2" customFormat="1" ht="16.5" customHeight="1">
      <c r="A595" s="42"/>
      <c r="B595" s="43"/>
      <c r="C595" s="216" t="s">
        <v>1341</v>
      </c>
      <c r="D595" s="216" t="s">
        <v>170</v>
      </c>
      <c r="E595" s="217" t="s">
        <v>8272</v>
      </c>
      <c r="F595" s="218" t="s">
        <v>8273</v>
      </c>
      <c r="G595" s="219" t="s">
        <v>2617</v>
      </c>
      <c r="H595" s="220">
        <v>2</v>
      </c>
      <c r="I595" s="221"/>
      <c r="J595" s="222">
        <f>ROUND(I595*H595,2)</f>
        <v>0</v>
      </c>
      <c r="K595" s="218" t="s">
        <v>174</v>
      </c>
      <c r="L595" s="48"/>
      <c r="M595" s="223" t="s">
        <v>33</v>
      </c>
      <c r="N595" s="224" t="s">
        <v>49</v>
      </c>
      <c r="O595" s="88"/>
      <c r="P595" s="225">
        <f>O595*H595</f>
        <v>0</v>
      </c>
      <c r="Q595" s="225">
        <v>0.014749999999999999</v>
      </c>
      <c r="R595" s="225">
        <f>Q595*H595</f>
        <v>0.029499999999999998</v>
      </c>
      <c r="S595" s="225">
        <v>0</v>
      </c>
      <c r="T595" s="226">
        <f>S595*H595</f>
        <v>0</v>
      </c>
      <c r="U595" s="42"/>
      <c r="V595" s="42"/>
      <c r="W595" s="42"/>
      <c r="X595" s="42"/>
      <c r="Y595" s="42"/>
      <c r="Z595" s="42"/>
      <c r="AA595" s="42"/>
      <c r="AB595" s="42"/>
      <c r="AC595" s="42"/>
      <c r="AD595" s="42"/>
      <c r="AE595" s="42"/>
      <c r="AR595" s="227" t="s">
        <v>266</v>
      </c>
      <c r="AT595" s="227" t="s">
        <v>170</v>
      </c>
      <c r="AU595" s="227" t="s">
        <v>87</v>
      </c>
      <c r="AY595" s="20" t="s">
        <v>168</v>
      </c>
      <c r="BE595" s="228">
        <f>IF(N595="základní",J595,0)</f>
        <v>0</v>
      </c>
      <c r="BF595" s="228">
        <f>IF(N595="snížená",J595,0)</f>
        <v>0</v>
      </c>
      <c r="BG595" s="228">
        <f>IF(N595="zákl. přenesená",J595,0)</f>
        <v>0</v>
      </c>
      <c r="BH595" s="228">
        <f>IF(N595="sníž. přenesená",J595,0)</f>
        <v>0</v>
      </c>
      <c r="BI595" s="228">
        <f>IF(N595="nulová",J595,0)</f>
        <v>0</v>
      </c>
      <c r="BJ595" s="20" t="s">
        <v>85</v>
      </c>
      <c r="BK595" s="228">
        <f>ROUND(I595*H595,2)</f>
        <v>0</v>
      </c>
      <c r="BL595" s="20" t="s">
        <v>266</v>
      </c>
      <c r="BM595" s="227" t="s">
        <v>8274</v>
      </c>
    </row>
    <row r="596" s="2" customFormat="1">
      <c r="A596" s="42"/>
      <c r="B596" s="43"/>
      <c r="C596" s="44"/>
      <c r="D596" s="229" t="s">
        <v>176</v>
      </c>
      <c r="E596" s="44"/>
      <c r="F596" s="230" t="s">
        <v>8275</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176</v>
      </c>
      <c r="AU596" s="20" t="s">
        <v>87</v>
      </c>
    </row>
    <row r="597" s="2" customFormat="1">
      <c r="A597" s="42"/>
      <c r="B597" s="43"/>
      <c r="C597" s="44"/>
      <c r="D597" s="234" t="s">
        <v>178</v>
      </c>
      <c r="E597" s="44"/>
      <c r="F597" s="235" t="s">
        <v>8276</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178</v>
      </c>
      <c r="AU597" s="20" t="s">
        <v>87</v>
      </c>
    </row>
    <row r="598" s="14" customFormat="1">
      <c r="A598" s="14"/>
      <c r="B598" s="246"/>
      <c r="C598" s="247"/>
      <c r="D598" s="229" t="s">
        <v>180</v>
      </c>
      <c r="E598" s="248" t="s">
        <v>33</v>
      </c>
      <c r="F598" s="249" t="s">
        <v>85</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85</v>
      </c>
      <c r="G599" s="247"/>
      <c r="H599" s="250">
        <v>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5" customFormat="1">
      <c r="A600" s="15"/>
      <c r="B600" s="263"/>
      <c r="C600" s="264"/>
      <c r="D600" s="229" t="s">
        <v>180</v>
      </c>
      <c r="E600" s="265" t="s">
        <v>33</v>
      </c>
      <c r="F600" s="266" t="s">
        <v>626</v>
      </c>
      <c r="G600" s="264"/>
      <c r="H600" s="267">
        <v>2</v>
      </c>
      <c r="I600" s="268"/>
      <c r="J600" s="264"/>
      <c r="K600" s="264"/>
      <c r="L600" s="269"/>
      <c r="M600" s="270"/>
      <c r="N600" s="271"/>
      <c r="O600" s="271"/>
      <c r="P600" s="271"/>
      <c r="Q600" s="271"/>
      <c r="R600" s="271"/>
      <c r="S600" s="271"/>
      <c r="T600" s="272"/>
      <c r="U600" s="15"/>
      <c r="V600" s="15"/>
      <c r="W600" s="15"/>
      <c r="X600" s="15"/>
      <c r="Y600" s="15"/>
      <c r="Z600" s="15"/>
      <c r="AA600" s="15"/>
      <c r="AB600" s="15"/>
      <c r="AC600" s="15"/>
      <c r="AD600" s="15"/>
      <c r="AE600" s="15"/>
      <c r="AT600" s="273" t="s">
        <v>180</v>
      </c>
      <c r="AU600" s="273" t="s">
        <v>87</v>
      </c>
      <c r="AV600" s="15" t="s">
        <v>121</v>
      </c>
      <c r="AW600" s="15" t="s">
        <v>39</v>
      </c>
      <c r="AX600" s="15" t="s">
        <v>85</v>
      </c>
      <c r="AY600" s="273" t="s">
        <v>168</v>
      </c>
    </row>
    <row r="601" s="2" customFormat="1" ht="16.5" customHeight="1">
      <c r="A601" s="42"/>
      <c r="B601" s="43"/>
      <c r="C601" s="216" t="s">
        <v>1422</v>
      </c>
      <c r="D601" s="216" t="s">
        <v>170</v>
      </c>
      <c r="E601" s="217" t="s">
        <v>8277</v>
      </c>
      <c r="F601" s="218" t="s">
        <v>8278</v>
      </c>
      <c r="G601" s="219" t="s">
        <v>2617</v>
      </c>
      <c r="H601" s="220">
        <v>3</v>
      </c>
      <c r="I601" s="221"/>
      <c r="J601" s="222">
        <f>ROUND(I601*H601,2)</f>
        <v>0</v>
      </c>
      <c r="K601" s="218" t="s">
        <v>174</v>
      </c>
      <c r="L601" s="48"/>
      <c r="M601" s="223" t="s">
        <v>33</v>
      </c>
      <c r="N601" s="224" t="s">
        <v>49</v>
      </c>
      <c r="O601" s="88"/>
      <c r="P601" s="225">
        <f>O601*H601</f>
        <v>0</v>
      </c>
      <c r="Q601" s="225">
        <v>0.0018</v>
      </c>
      <c r="R601" s="225">
        <f>Q601*H601</f>
        <v>0.0054000000000000003</v>
      </c>
      <c r="S601" s="225">
        <v>0</v>
      </c>
      <c r="T601" s="226">
        <f>S601*H601</f>
        <v>0</v>
      </c>
      <c r="U601" s="42"/>
      <c r="V601" s="42"/>
      <c r="W601" s="42"/>
      <c r="X601" s="42"/>
      <c r="Y601" s="42"/>
      <c r="Z601" s="42"/>
      <c r="AA601" s="42"/>
      <c r="AB601" s="42"/>
      <c r="AC601" s="42"/>
      <c r="AD601" s="42"/>
      <c r="AE601" s="42"/>
      <c r="AR601" s="227" t="s">
        <v>266</v>
      </c>
      <c r="AT601" s="227" t="s">
        <v>170</v>
      </c>
      <c r="AU601" s="227" t="s">
        <v>87</v>
      </c>
      <c r="AY601" s="20" t="s">
        <v>168</v>
      </c>
      <c r="BE601" s="228">
        <f>IF(N601="základní",J601,0)</f>
        <v>0</v>
      </c>
      <c r="BF601" s="228">
        <f>IF(N601="snížená",J601,0)</f>
        <v>0</v>
      </c>
      <c r="BG601" s="228">
        <f>IF(N601="zákl. přenesená",J601,0)</f>
        <v>0</v>
      </c>
      <c r="BH601" s="228">
        <f>IF(N601="sníž. přenesená",J601,0)</f>
        <v>0</v>
      </c>
      <c r="BI601" s="228">
        <f>IF(N601="nulová",J601,0)</f>
        <v>0</v>
      </c>
      <c r="BJ601" s="20" t="s">
        <v>85</v>
      </c>
      <c r="BK601" s="228">
        <f>ROUND(I601*H601,2)</f>
        <v>0</v>
      </c>
      <c r="BL601" s="20" t="s">
        <v>266</v>
      </c>
      <c r="BM601" s="227" t="s">
        <v>8279</v>
      </c>
    </row>
    <row r="602" s="2" customFormat="1">
      <c r="A602" s="42"/>
      <c r="B602" s="43"/>
      <c r="C602" s="44"/>
      <c r="D602" s="229" t="s">
        <v>176</v>
      </c>
      <c r="E602" s="44"/>
      <c r="F602" s="230" t="s">
        <v>8280</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176</v>
      </c>
      <c r="AU602" s="20" t="s">
        <v>87</v>
      </c>
    </row>
    <row r="603" s="2" customFormat="1">
      <c r="A603" s="42"/>
      <c r="B603" s="43"/>
      <c r="C603" s="44"/>
      <c r="D603" s="234" t="s">
        <v>178</v>
      </c>
      <c r="E603" s="44"/>
      <c r="F603" s="235" t="s">
        <v>8281</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178</v>
      </c>
      <c r="AU603" s="20" t="s">
        <v>87</v>
      </c>
    </row>
    <row r="604" s="14" customFormat="1">
      <c r="A604" s="14"/>
      <c r="B604" s="246"/>
      <c r="C604" s="247"/>
      <c r="D604" s="229" t="s">
        <v>180</v>
      </c>
      <c r="E604" s="248" t="s">
        <v>33</v>
      </c>
      <c r="F604" s="249" t="s">
        <v>118</v>
      </c>
      <c r="G604" s="247"/>
      <c r="H604" s="250">
        <v>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39</v>
      </c>
      <c r="AX604" s="14" t="s">
        <v>78</v>
      </c>
      <c r="AY604" s="256" t="s">
        <v>168</v>
      </c>
    </row>
    <row r="605" s="15" customFormat="1">
      <c r="A605" s="15"/>
      <c r="B605" s="263"/>
      <c r="C605" s="264"/>
      <c r="D605" s="229" t="s">
        <v>180</v>
      </c>
      <c r="E605" s="265" t="s">
        <v>33</v>
      </c>
      <c r="F605" s="266" t="s">
        <v>626</v>
      </c>
      <c r="G605" s="264"/>
      <c r="H605" s="267">
        <v>3</v>
      </c>
      <c r="I605" s="268"/>
      <c r="J605" s="264"/>
      <c r="K605" s="264"/>
      <c r="L605" s="269"/>
      <c r="M605" s="270"/>
      <c r="N605" s="271"/>
      <c r="O605" s="271"/>
      <c r="P605" s="271"/>
      <c r="Q605" s="271"/>
      <c r="R605" s="271"/>
      <c r="S605" s="271"/>
      <c r="T605" s="272"/>
      <c r="U605" s="15"/>
      <c r="V605" s="15"/>
      <c r="W605" s="15"/>
      <c r="X605" s="15"/>
      <c r="Y605" s="15"/>
      <c r="Z605" s="15"/>
      <c r="AA605" s="15"/>
      <c r="AB605" s="15"/>
      <c r="AC605" s="15"/>
      <c r="AD605" s="15"/>
      <c r="AE605" s="15"/>
      <c r="AT605" s="273" t="s">
        <v>180</v>
      </c>
      <c r="AU605" s="273" t="s">
        <v>87</v>
      </c>
      <c r="AV605" s="15" t="s">
        <v>121</v>
      </c>
      <c r="AW605" s="15" t="s">
        <v>39</v>
      </c>
      <c r="AX605" s="15" t="s">
        <v>85</v>
      </c>
      <c r="AY605" s="273" t="s">
        <v>168</v>
      </c>
    </row>
    <row r="606" s="2" customFormat="1" ht="16.5" customHeight="1">
      <c r="A606" s="42"/>
      <c r="B606" s="43"/>
      <c r="C606" s="216" t="s">
        <v>1430</v>
      </c>
      <c r="D606" s="216" t="s">
        <v>170</v>
      </c>
      <c r="E606" s="217" t="s">
        <v>8282</v>
      </c>
      <c r="F606" s="218" t="s">
        <v>8283</v>
      </c>
      <c r="G606" s="219" t="s">
        <v>2617</v>
      </c>
      <c r="H606" s="220">
        <v>16</v>
      </c>
      <c r="I606" s="221"/>
      <c r="J606" s="222">
        <f>ROUND(I606*H606,2)</f>
        <v>0</v>
      </c>
      <c r="K606" s="218" t="s">
        <v>174</v>
      </c>
      <c r="L606" s="48"/>
      <c r="M606" s="223" t="s">
        <v>33</v>
      </c>
      <c r="N606" s="224" t="s">
        <v>49</v>
      </c>
      <c r="O606" s="88"/>
      <c r="P606" s="225">
        <f>O606*H606</f>
        <v>0</v>
      </c>
      <c r="Q606" s="225">
        <v>0.0018</v>
      </c>
      <c r="R606" s="225">
        <f>Q606*H606</f>
        <v>0.028799999999999999</v>
      </c>
      <c r="S606" s="225">
        <v>0</v>
      </c>
      <c r="T606" s="226">
        <f>S606*H606</f>
        <v>0</v>
      </c>
      <c r="U606" s="42"/>
      <c r="V606" s="42"/>
      <c r="W606" s="42"/>
      <c r="X606" s="42"/>
      <c r="Y606" s="42"/>
      <c r="Z606" s="42"/>
      <c r="AA606" s="42"/>
      <c r="AB606" s="42"/>
      <c r="AC606" s="42"/>
      <c r="AD606" s="42"/>
      <c r="AE606" s="42"/>
      <c r="AR606" s="227" t="s">
        <v>266</v>
      </c>
      <c r="AT606" s="227" t="s">
        <v>170</v>
      </c>
      <c r="AU606" s="227" t="s">
        <v>87</v>
      </c>
      <c r="AY606" s="20" t="s">
        <v>168</v>
      </c>
      <c r="BE606" s="228">
        <f>IF(N606="základní",J606,0)</f>
        <v>0</v>
      </c>
      <c r="BF606" s="228">
        <f>IF(N606="snížená",J606,0)</f>
        <v>0</v>
      </c>
      <c r="BG606" s="228">
        <f>IF(N606="zákl. přenesená",J606,0)</f>
        <v>0</v>
      </c>
      <c r="BH606" s="228">
        <f>IF(N606="sníž. přenesená",J606,0)</f>
        <v>0</v>
      </c>
      <c r="BI606" s="228">
        <f>IF(N606="nulová",J606,0)</f>
        <v>0</v>
      </c>
      <c r="BJ606" s="20" t="s">
        <v>85</v>
      </c>
      <c r="BK606" s="228">
        <f>ROUND(I606*H606,2)</f>
        <v>0</v>
      </c>
      <c r="BL606" s="20" t="s">
        <v>266</v>
      </c>
      <c r="BM606" s="227" t="s">
        <v>8284</v>
      </c>
    </row>
    <row r="607" s="2" customFormat="1">
      <c r="A607" s="42"/>
      <c r="B607" s="43"/>
      <c r="C607" s="44"/>
      <c r="D607" s="229" t="s">
        <v>176</v>
      </c>
      <c r="E607" s="44"/>
      <c r="F607" s="230" t="s">
        <v>8285</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176</v>
      </c>
      <c r="AU607" s="20" t="s">
        <v>87</v>
      </c>
    </row>
    <row r="608" s="2" customFormat="1">
      <c r="A608" s="42"/>
      <c r="B608" s="43"/>
      <c r="C608" s="44"/>
      <c r="D608" s="234" t="s">
        <v>178</v>
      </c>
      <c r="E608" s="44"/>
      <c r="F608" s="235" t="s">
        <v>8286</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178</v>
      </c>
      <c r="AU608" s="20" t="s">
        <v>87</v>
      </c>
    </row>
    <row r="609" s="14" customFormat="1">
      <c r="A609" s="14"/>
      <c r="B609" s="246"/>
      <c r="C609" s="247"/>
      <c r="D609" s="229" t="s">
        <v>180</v>
      </c>
      <c r="E609" s="248" t="s">
        <v>33</v>
      </c>
      <c r="F609" s="249" t="s">
        <v>248</v>
      </c>
      <c r="G609" s="247"/>
      <c r="H609" s="250">
        <v>13</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85</v>
      </c>
      <c r="G610" s="247"/>
      <c r="H610" s="250">
        <v>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4" customFormat="1">
      <c r="A611" s="14"/>
      <c r="B611" s="246"/>
      <c r="C611" s="247"/>
      <c r="D611" s="229" t="s">
        <v>180</v>
      </c>
      <c r="E611" s="248" t="s">
        <v>33</v>
      </c>
      <c r="F611" s="249" t="s">
        <v>87</v>
      </c>
      <c r="G611" s="247"/>
      <c r="H611" s="250">
        <v>2</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16</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1437</v>
      </c>
      <c r="D613" s="216" t="s">
        <v>170</v>
      </c>
      <c r="E613" s="217" t="s">
        <v>8287</v>
      </c>
      <c r="F613" s="218" t="s">
        <v>8288</v>
      </c>
      <c r="G613" s="219" t="s">
        <v>2617</v>
      </c>
      <c r="H613" s="220">
        <v>2</v>
      </c>
      <c r="I613" s="221"/>
      <c r="J613" s="222">
        <f>ROUND(I613*H613,2)</f>
        <v>0</v>
      </c>
      <c r="K613" s="218" t="s">
        <v>174</v>
      </c>
      <c r="L613" s="48"/>
      <c r="M613" s="223" t="s">
        <v>33</v>
      </c>
      <c r="N613" s="224" t="s">
        <v>49</v>
      </c>
      <c r="O613" s="88"/>
      <c r="P613" s="225">
        <f>O613*H613</f>
        <v>0</v>
      </c>
      <c r="Q613" s="225">
        <v>0.0019599999999999999</v>
      </c>
      <c r="R613" s="225">
        <f>Q613*H613</f>
        <v>0.0039199999999999999</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8289</v>
      </c>
    </row>
    <row r="614" s="2" customFormat="1">
      <c r="A614" s="42"/>
      <c r="B614" s="43"/>
      <c r="C614" s="44"/>
      <c r="D614" s="229" t="s">
        <v>176</v>
      </c>
      <c r="E614" s="44"/>
      <c r="F614" s="230" t="s">
        <v>8288</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8290</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4" customFormat="1">
      <c r="A616" s="14"/>
      <c r="B616" s="246"/>
      <c r="C616" s="247"/>
      <c r="D616" s="229" t="s">
        <v>180</v>
      </c>
      <c r="E616" s="248" t="s">
        <v>33</v>
      </c>
      <c r="F616" s="249" t="s">
        <v>85</v>
      </c>
      <c r="G616" s="247"/>
      <c r="H616" s="250">
        <v>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180</v>
      </c>
      <c r="AU616" s="256" t="s">
        <v>87</v>
      </c>
      <c r="AV616" s="14" t="s">
        <v>87</v>
      </c>
      <c r="AW616" s="14" t="s">
        <v>39</v>
      </c>
      <c r="AX616" s="14" t="s">
        <v>78</v>
      </c>
      <c r="AY616" s="256" t="s">
        <v>168</v>
      </c>
    </row>
    <row r="617" s="14" customFormat="1">
      <c r="A617" s="14"/>
      <c r="B617" s="246"/>
      <c r="C617" s="247"/>
      <c r="D617" s="229" t="s">
        <v>180</v>
      </c>
      <c r="E617" s="248" t="s">
        <v>33</v>
      </c>
      <c r="F617" s="249" t="s">
        <v>85</v>
      </c>
      <c r="G617" s="247"/>
      <c r="H617" s="250">
        <v>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5" customFormat="1">
      <c r="A618" s="15"/>
      <c r="B618" s="263"/>
      <c r="C618" s="264"/>
      <c r="D618" s="229" t="s">
        <v>180</v>
      </c>
      <c r="E618" s="265" t="s">
        <v>33</v>
      </c>
      <c r="F618" s="266" t="s">
        <v>626</v>
      </c>
      <c r="G618" s="264"/>
      <c r="H618" s="267">
        <v>2</v>
      </c>
      <c r="I618" s="268"/>
      <c r="J618" s="264"/>
      <c r="K618" s="264"/>
      <c r="L618" s="269"/>
      <c r="M618" s="270"/>
      <c r="N618" s="271"/>
      <c r="O618" s="271"/>
      <c r="P618" s="271"/>
      <c r="Q618" s="271"/>
      <c r="R618" s="271"/>
      <c r="S618" s="271"/>
      <c r="T618" s="272"/>
      <c r="U618" s="15"/>
      <c r="V618" s="15"/>
      <c r="W618" s="15"/>
      <c r="X618" s="15"/>
      <c r="Y618" s="15"/>
      <c r="Z618" s="15"/>
      <c r="AA618" s="15"/>
      <c r="AB618" s="15"/>
      <c r="AC618" s="15"/>
      <c r="AD618" s="15"/>
      <c r="AE618" s="15"/>
      <c r="AT618" s="273" t="s">
        <v>180</v>
      </c>
      <c r="AU618" s="273" t="s">
        <v>87</v>
      </c>
      <c r="AV618" s="15" t="s">
        <v>121</v>
      </c>
      <c r="AW618" s="15" t="s">
        <v>39</v>
      </c>
      <c r="AX618" s="15" t="s">
        <v>85</v>
      </c>
      <c r="AY618" s="273" t="s">
        <v>168</v>
      </c>
    </row>
    <row r="619" s="2" customFormat="1" ht="16.5" customHeight="1">
      <c r="A619" s="42"/>
      <c r="B619" s="43"/>
      <c r="C619" s="216" t="s">
        <v>1449</v>
      </c>
      <c r="D619" s="216" t="s">
        <v>170</v>
      </c>
      <c r="E619" s="217" t="s">
        <v>8291</v>
      </c>
      <c r="F619" s="218" t="s">
        <v>8292</v>
      </c>
      <c r="G619" s="219" t="s">
        <v>2617</v>
      </c>
      <c r="H619" s="220">
        <v>2</v>
      </c>
      <c r="I619" s="221"/>
      <c r="J619" s="222">
        <f>ROUND(I619*H619,2)</f>
        <v>0</v>
      </c>
      <c r="K619" s="218" t="s">
        <v>174</v>
      </c>
      <c r="L619" s="48"/>
      <c r="M619" s="223" t="s">
        <v>33</v>
      </c>
      <c r="N619" s="224" t="s">
        <v>49</v>
      </c>
      <c r="O619" s="88"/>
      <c r="P619" s="225">
        <f>O619*H619</f>
        <v>0</v>
      </c>
      <c r="Q619" s="225">
        <v>0.0021099999999999999</v>
      </c>
      <c r="R619" s="225">
        <f>Q619*H619</f>
        <v>0.0042199999999999998</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8293</v>
      </c>
    </row>
    <row r="620" s="2" customFormat="1">
      <c r="A620" s="42"/>
      <c r="B620" s="43"/>
      <c r="C620" s="44"/>
      <c r="D620" s="229" t="s">
        <v>176</v>
      </c>
      <c r="E620" s="44"/>
      <c r="F620" s="230" t="s">
        <v>8294</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8295</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4" customFormat="1">
      <c r="A622" s="14"/>
      <c r="B622" s="246"/>
      <c r="C622" s="247"/>
      <c r="D622" s="229" t="s">
        <v>180</v>
      </c>
      <c r="E622" s="248" t="s">
        <v>33</v>
      </c>
      <c r="F622" s="249" t="s">
        <v>85</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39</v>
      </c>
      <c r="AX622" s="14" t="s">
        <v>78</v>
      </c>
      <c r="AY622" s="256" t="s">
        <v>168</v>
      </c>
    </row>
    <row r="623" s="14" customFormat="1">
      <c r="A623" s="14"/>
      <c r="B623" s="246"/>
      <c r="C623" s="247"/>
      <c r="D623" s="229" t="s">
        <v>180</v>
      </c>
      <c r="E623" s="248" t="s">
        <v>33</v>
      </c>
      <c r="F623" s="249" t="s">
        <v>85</v>
      </c>
      <c r="G623" s="247"/>
      <c r="H623" s="250">
        <v>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5" customFormat="1">
      <c r="A624" s="15"/>
      <c r="B624" s="263"/>
      <c r="C624" s="264"/>
      <c r="D624" s="229" t="s">
        <v>180</v>
      </c>
      <c r="E624" s="265" t="s">
        <v>33</v>
      </c>
      <c r="F624" s="266" t="s">
        <v>626</v>
      </c>
      <c r="G624" s="264"/>
      <c r="H624" s="267">
        <v>2</v>
      </c>
      <c r="I624" s="268"/>
      <c r="J624" s="264"/>
      <c r="K624" s="264"/>
      <c r="L624" s="269"/>
      <c r="M624" s="270"/>
      <c r="N624" s="271"/>
      <c r="O624" s="271"/>
      <c r="P624" s="271"/>
      <c r="Q624" s="271"/>
      <c r="R624" s="271"/>
      <c r="S624" s="271"/>
      <c r="T624" s="272"/>
      <c r="U624" s="15"/>
      <c r="V624" s="15"/>
      <c r="W624" s="15"/>
      <c r="X624" s="15"/>
      <c r="Y624" s="15"/>
      <c r="Z624" s="15"/>
      <c r="AA624" s="15"/>
      <c r="AB624" s="15"/>
      <c r="AC624" s="15"/>
      <c r="AD624" s="15"/>
      <c r="AE624" s="15"/>
      <c r="AT624" s="273" t="s">
        <v>180</v>
      </c>
      <c r="AU624" s="273" t="s">
        <v>87</v>
      </c>
      <c r="AV624" s="15" t="s">
        <v>121</v>
      </c>
      <c r="AW624" s="15" t="s">
        <v>39</v>
      </c>
      <c r="AX624" s="15" t="s">
        <v>85</v>
      </c>
      <c r="AY624" s="273" t="s">
        <v>168</v>
      </c>
    </row>
    <row r="625" s="2" customFormat="1" ht="16.5" customHeight="1">
      <c r="A625" s="42"/>
      <c r="B625" s="43"/>
      <c r="C625" s="216" t="s">
        <v>1460</v>
      </c>
      <c r="D625" s="216" t="s">
        <v>170</v>
      </c>
      <c r="E625" s="217" t="s">
        <v>8296</v>
      </c>
      <c r="F625" s="218" t="s">
        <v>8297</v>
      </c>
      <c r="G625" s="219" t="s">
        <v>185</v>
      </c>
      <c r="H625" s="220">
        <v>16</v>
      </c>
      <c r="I625" s="221"/>
      <c r="J625" s="222">
        <f>ROUND(I625*H625,2)</f>
        <v>0</v>
      </c>
      <c r="K625" s="218" t="s">
        <v>174</v>
      </c>
      <c r="L625" s="48"/>
      <c r="M625" s="223" t="s">
        <v>33</v>
      </c>
      <c r="N625" s="224" t="s">
        <v>49</v>
      </c>
      <c r="O625" s="88"/>
      <c r="P625" s="225">
        <f>O625*H625</f>
        <v>0</v>
      </c>
      <c r="Q625" s="225">
        <v>0.00024000000000000001</v>
      </c>
      <c r="R625" s="225">
        <f>Q625*H625</f>
        <v>0.0038400000000000001</v>
      </c>
      <c r="S625" s="225">
        <v>0</v>
      </c>
      <c r="T625" s="226">
        <f>S625*H625</f>
        <v>0</v>
      </c>
      <c r="U625" s="42"/>
      <c r="V625" s="42"/>
      <c r="W625" s="42"/>
      <c r="X625" s="42"/>
      <c r="Y625" s="42"/>
      <c r="Z625" s="42"/>
      <c r="AA625" s="42"/>
      <c r="AB625" s="42"/>
      <c r="AC625" s="42"/>
      <c r="AD625" s="42"/>
      <c r="AE625" s="42"/>
      <c r="AR625" s="227" t="s">
        <v>266</v>
      </c>
      <c r="AT625" s="227" t="s">
        <v>170</v>
      </c>
      <c r="AU625" s="227" t="s">
        <v>87</v>
      </c>
      <c r="AY625" s="20" t="s">
        <v>168</v>
      </c>
      <c r="BE625" s="228">
        <f>IF(N625="základní",J625,0)</f>
        <v>0</v>
      </c>
      <c r="BF625" s="228">
        <f>IF(N625="snížená",J625,0)</f>
        <v>0</v>
      </c>
      <c r="BG625" s="228">
        <f>IF(N625="zákl. přenesená",J625,0)</f>
        <v>0</v>
      </c>
      <c r="BH625" s="228">
        <f>IF(N625="sníž. přenesená",J625,0)</f>
        <v>0</v>
      </c>
      <c r="BI625" s="228">
        <f>IF(N625="nulová",J625,0)</f>
        <v>0</v>
      </c>
      <c r="BJ625" s="20" t="s">
        <v>85</v>
      </c>
      <c r="BK625" s="228">
        <f>ROUND(I625*H625,2)</f>
        <v>0</v>
      </c>
      <c r="BL625" s="20" t="s">
        <v>266</v>
      </c>
      <c r="BM625" s="227" t="s">
        <v>8298</v>
      </c>
    </row>
    <row r="626" s="2" customFormat="1">
      <c r="A626" s="42"/>
      <c r="B626" s="43"/>
      <c r="C626" s="44"/>
      <c r="D626" s="229" t="s">
        <v>176</v>
      </c>
      <c r="E626" s="44"/>
      <c r="F626" s="230" t="s">
        <v>8299</v>
      </c>
      <c r="G626" s="44"/>
      <c r="H626" s="44"/>
      <c r="I626" s="231"/>
      <c r="J626" s="44"/>
      <c r="K626" s="44"/>
      <c r="L626" s="48"/>
      <c r="M626" s="232"/>
      <c r="N626" s="233"/>
      <c r="O626" s="88"/>
      <c r="P626" s="88"/>
      <c r="Q626" s="88"/>
      <c r="R626" s="88"/>
      <c r="S626" s="88"/>
      <c r="T626" s="89"/>
      <c r="U626" s="42"/>
      <c r="V626" s="42"/>
      <c r="W626" s="42"/>
      <c r="X626" s="42"/>
      <c r="Y626" s="42"/>
      <c r="Z626" s="42"/>
      <c r="AA626" s="42"/>
      <c r="AB626" s="42"/>
      <c r="AC626" s="42"/>
      <c r="AD626" s="42"/>
      <c r="AE626" s="42"/>
      <c r="AT626" s="20" t="s">
        <v>176</v>
      </c>
      <c r="AU626" s="20" t="s">
        <v>87</v>
      </c>
    </row>
    <row r="627" s="2" customFormat="1">
      <c r="A627" s="42"/>
      <c r="B627" s="43"/>
      <c r="C627" s="44"/>
      <c r="D627" s="234" t="s">
        <v>178</v>
      </c>
      <c r="E627" s="44"/>
      <c r="F627" s="235" t="s">
        <v>8300</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178</v>
      </c>
      <c r="AU627" s="20" t="s">
        <v>87</v>
      </c>
    </row>
    <row r="628" s="14" customFormat="1">
      <c r="A628" s="14"/>
      <c r="B628" s="246"/>
      <c r="C628" s="247"/>
      <c r="D628" s="229" t="s">
        <v>180</v>
      </c>
      <c r="E628" s="248" t="s">
        <v>33</v>
      </c>
      <c r="F628" s="249" t="s">
        <v>248</v>
      </c>
      <c r="G628" s="247"/>
      <c r="H628" s="250">
        <v>13</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78</v>
      </c>
      <c r="AY628" s="256" t="s">
        <v>168</v>
      </c>
    </row>
    <row r="629" s="14" customFormat="1">
      <c r="A629" s="14"/>
      <c r="B629" s="246"/>
      <c r="C629" s="247"/>
      <c r="D629" s="229" t="s">
        <v>180</v>
      </c>
      <c r="E629" s="248" t="s">
        <v>33</v>
      </c>
      <c r="F629" s="249" t="s">
        <v>85</v>
      </c>
      <c r="G629" s="247"/>
      <c r="H629" s="250">
        <v>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180</v>
      </c>
      <c r="AU629" s="256" t="s">
        <v>87</v>
      </c>
      <c r="AV629" s="14" t="s">
        <v>87</v>
      </c>
      <c r="AW629" s="14" t="s">
        <v>39</v>
      </c>
      <c r="AX629" s="14" t="s">
        <v>78</v>
      </c>
      <c r="AY629" s="256" t="s">
        <v>168</v>
      </c>
    </row>
    <row r="630" s="14" customFormat="1">
      <c r="A630" s="14"/>
      <c r="B630" s="246"/>
      <c r="C630" s="247"/>
      <c r="D630" s="229" t="s">
        <v>180</v>
      </c>
      <c r="E630" s="248" t="s">
        <v>33</v>
      </c>
      <c r="F630" s="249" t="s">
        <v>87</v>
      </c>
      <c r="G630" s="247"/>
      <c r="H630" s="250">
        <v>2</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180</v>
      </c>
      <c r="AU630" s="256" t="s">
        <v>87</v>
      </c>
      <c r="AV630" s="14" t="s">
        <v>87</v>
      </c>
      <c r="AW630" s="14" t="s">
        <v>39</v>
      </c>
      <c r="AX630" s="14" t="s">
        <v>78</v>
      </c>
      <c r="AY630" s="256" t="s">
        <v>168</v>
      </c>
    </row>
    <row r="631" s="15" customFormat="1">
      <c r="A631" s="15"/>
      <c r="B631" s="263"/>
      <c r="C631" s="264"/>
      <c r="D631" s="229" t="s">
        <v>180</v>
      </c>
      <c r="E631" s="265" t="s">
        <v>33</v>
      </c>
      <c r="F631" s="266" t="s">
        <v>626</v>
      </c>
      <c r="G631" s="264"/>
      <c r="H631" s="267">
        <v>16</v>
      </c>
      <c r="I631" s="268"/>
      <c r="J631" s="264"/>
      <c r="K631" s="264"/>
      <c r="L631" s="269"/>
      <c r="M631" s="270"/>
      <c r="N631" s="271"/>
      <c r="O631" s="271"/>
      <c r="P631" s="271"/>
      <c r="Q631" s="271"/>
      <c r="R631" s="271"/>
      <c r="S631" s="271"/>
      <c r="T631" s="272"/>
      <c r="U631" s="15"/>
      <c r="V631" s="15"/>
      <c r="W631" s="15"/>
      <c r="X631" s="15"/>
      <c r="Y631" s="15"/>
      <c r="Z631" s="15"/>
      <c r="AA631" s="15"/>
      <c r="AB631" s="15"/>
      <c r="AC631" s="15"/>
      <c r="AD631" s="15"/>
      <c r="AE631" s="15"/>
      <c r="AT631" s="273" t="s">
        <v>180</v>
      </c>
      <c r="AU631" s="273" t="s">
        <v>87</v>
      </c>
      <c r="AV631" s="15" t="s">
        <v>121</v>
      </c>
      <c r="AW631" s="15" t="s">
        <v>39</v>
      </c>
      <c r="AX631" s="15" t="s">
        <v>85</v>
      </c>
      <c r="AY631" s="273" t="s">
        <v>168</v>
      </c>
    </row>
    <row r="632" s="2" customFormat="1" ht="16.5" customHeight="1">
      <c r="A632" s="42"/>
      <c r="B632" s="43"/>
      <c r="C632" s="216" t="s">
        <v>1465</v>
      </c>
      <c r="D632" s="216" t="s">
        <v>170</v>
      </c>
      <c r="E632" s="217" t="s">
        <v>8301</v>
      </c>
      <c r="F632" s="218" t="s">
        <v>8302</v>
      </c>
      <c r="G632" s="219" t="s">
        <v>185</v>
      </c>
      <c r="H632" s="220">
        <v>3</v>
      </c>
      <c r="I632" s="221"/>
      <c r="J632" s="222">
        <f>ROUND(I632*H632,2)</f>
        <v>0</v>
      </c>
      <c r="K632" s="218" t="s">
        <v>174</v>
      </c>
      <c r="L632" s="48"/>
      <c r="M632" s="223" t="s">
        <v>33</v>
      </c>
      <c r="N632" s="224" t="s">
        <v>49</v>
      </c>
      <c r="O632" s="88"/>
      <c r="P632" s="225">
        <f>O632*H632</f>
        <v>0</v>
      </c>
      <c r="Q632" s="225">
        <v>0.00046999999999999999</v>
      </c>
      <c r="R632" s="225">
        <f>Q632*H632</f>
        <v>0.00141</v>
      </c>
      <c r="S632" s="225">
        <v>0</v>
      </c>
      <c r="T632" s="226">
        <f>S632*H632</f>
        <v>0</v>
      </c>
      <c r="U632" s="42"/>
      <c r="V632" s="42"/>
      <c r="W632" s="42"/>
      <c r="X632" s="42"/>
      <c r="Y632" s="42"/>
      <c r="Z632" s="42"/>
      <c r="AA632" s="42"/>
      <c r="AB632" s="42"/>
      <c r="AC632" s="42"/>
      <c r="AD632" s="42"/>
      <c r="AE632" s="42"/>
      <c r="AR632" s="227" t="s">
        <v>266</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266</v>
      </c>
      <c r="BM632" s="227" t="s">
        <v>8303</v>
      </c>
    </row>
    <row r="633" s="2" customFormat="1">
      <c r="A633" s="42"/>
      <c r="B633" s="43"/>
      <c r="C633" s="44"/>
      <c r="D633" s="229" t="s">
        <v>176</v>
      </c>
      <c r="E633" s="44"/>
      <c r="F633" s="230" t="s">
        <v>8304</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8305</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14" customFormat="1">
      <c r="A635" s="14"/>
      <c r="B635" s="246"/>
      <c r="C635" s="247"/>
      <c r="D635" s="229" t="s">
        <v>180</v>
      </c>
      <c r="E635" s="248" t="s">
        <v>33</v>
      </c>
      <c r="F635" s="249" t="s">
        <v>118</v>
      </c>
      <c r="G635" s="247"/>
      <c r="H635" s="250">
        <v>3</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180</v>
      </c>
      <c r="AU635" s="256" t="s">
        <v>87</v>
      </c>
      <c r="AV635" s="14" t="s">
        <v>87</v>
      </c>
      <c r="AW635" s="14" t="s">
        <v>39</v>
      </c>
      <c r="AX635" s="14" t="s">
        <v>78</v>
      </c>
      <c r="AY635" s="256" t="s">
        <v>168</v>
      </c>
    </row>
    <row r="636" s="15" customFormat="1">
      <c r="A636" s="15"/>
      <c r="B636" s="263"/>
      <c r="C636" s="264"/>
      <c r="D636" s="229" t="s">
        <v>180</v>
      </c>
      <c r="E636" s="265" t="s">
        <v>33</v>
      </c>
      <c r="F636" s="266" t="s">
        <v>626</v>
      </c>
      <c r="G636" s="264"/>
      <c r="H636" s="267">
        <v>3</v>
      </c>
      <c r="I636" s="268"/>
      <c r="J636" s="264"/>
      <c r="K636" s="264"/>
      <c r="L636" s="269"/>
      <c r="M636" s="270"/>
      <c r="N636" s="271"/>
      <c r="O636" s="271"/>
      <c r="P636" s="271"/>
      <c r="Q636" s="271"/>
      <c r="R636" s="271"/>
      <c r="S636" s="271"/>
      <c r="T636" s="272"/>
      <c r="U636" s="15"/>
      <c r="V636" s="15"/>
      <c r="W636" s="15"/>
      <c r="X636" s="15"/>
      <c r="Y636" s="15"/>
      <c r="Z636" s="15"/>
      <c r="AA636" s="15"/>
      <c r="AB636" s="15"/>
      <c r="AC636" s="15"/>
      <c r="AD636" s="15"/>
      <c r="AE636" s="15"/>
      <c r="AT636" s="273" t="s">
        <v>180</v>
      </c>
      <c r="AU636" s="273" t="s">
        <v>87</v>
      </c>
      <c r="AV636" s="15" t="s">
        <v>121</v>
      </c>
      <c r="AW636" s="15" t="s">
        <v>39</v>
      </c>
      <c r="AX636" s="15" t="s">
        <v>85</v>
      </c>
      <c r="AY636" s="273" t="s">
        <v>168</v>
      </c>
    </row>
    <row r="637" s="2" customFormat="1" ht="16.5" customHeight="1">
      <c r="A637" s="42"/>
      <c r="B637" s="43"/>
      <c r="C637" s="216" t="s">
        <v>1470</v>
      </c>
      <c r="D637" s="216" t="s">
        <v>170</v>
      </c>
      <c r="E637" s="217" t="s">
        <v>8306</v>
      </c>
      <c r="F637" s="218" t="s">
        <v>8307</v>
      </c>
      <c r="G637" s="219" t="s">
        <v>185</v>
      </c>
      <c r="H637" s="220">
        <v>1</v>
      </c>
      <c r="I637" s="221"/>
      <c r="J637" s="222">
        <f>ROUND(I637*H637,2)</f>
        <v>0</v>
      </c>
      <c r="K637" s="218" t="s">
        <v>174</v>
      </c>
      <c r="L637" s="48"/>
      <c r="M637" s="223" t="s">
        <v>33</v>
      </c>
      <c r="N637" s="224" t="s">
        <v>49</v>
      </c>
      <c r="O637" s="88"/>
      <c r="P637" s="225">
        <f>O637*H637</f>
        <v>0</v>
      </c>
      <c r="Q637" s="225">
        <v>0.00075000000000000002</v>
      </c>
      <c r="R637" s="225">
        <f>Q637*H637</f>
        <v>0.00075000000000000002</v>
      </c>
      <c r="S637" s="225">
        <v>0</v>
      </c>
      <c r="T637" s="226">
        <f>S637*H637</f>
        <v>0</v>
      </c>
      <c r="U637" s="42"/>
      <c r="V637" s="42"/>
      <c r="W637" s="42"/>
      <c r="X637" s="42"/>
      <c r="Y637" s="42"/>
      <c r="Z637" s="42"/>
      <c r="AA637" s="42"/>
      <c r="AB637" s="42"/>
      <c r="AC637" s="42"/>
      <c r="AD637" s="42"/>
      <c r="AE637" s="42"/>
      <c r="AR637" s="227" t="s">
        <v>266</v>
      </c>
      <c r="AT637" s="227" t="s">
        <v>170</v>
      </c>
      <c r="AU637" s="227" t="s">
        <v>87</v>
      </c>
      <c r="AY637" s="20" t="s">
        <v>168</v>
      </c>
      <c r="BE637" s="228">
        <f>IF(N637="základní",J637,0)</f>
        <v>0</v>
      </c>
      <c r="BF637" s="228">
        <f>IF(N637="snížená",J637,0)</f>
        <v>0</v>
      </c>
      <c r="BG637" s="228">
        <f>IF(N637="zákl. přenesená",J637,0)</f>
        <v>0</v>
      </c>
      <c r="BH637" s="228">
        <f>IF(N637="sníž. přenesená",J637,0)</f>
        <v>0</v>
      </c>
      <c r="BI637" s="228">
        <f>IF(N637="nulová",J637,0)</f>
        <v>0</v>
      </c>
      <c r="BJ637" s="20" t="s">
        <v>85</v>
      </c>
      <c r="BK637" s="228">
        <f>ROUND(I637*H637,2)</f>
        <v>0</v>
      </c>
      <c r="BL637" s="20" t="s">
        <v>266</v>
      </c>
      <c r="BM637" s="227" t="s">
        <v>8308</v>
      </c>
    </row>
    <row r="638" s="2" customFormat="1">
      <c r="A638" s="42"/>
      <c r="B638" s="43"/>
      <c r="C638" s="44"/>
      <c r="D638" s="229" t="s">
        <v>176</v>
      </c>
      <c r="E638" s="44"/>
      <c r="F638" s="230" t="s">
        <v>8309</v>
      </c>
      <c r="G638" s="44"/>
      <c r="H638" s="44"/>
      <c r="I638" s="231"/>
      <c r="J638" s="44"/>
      <c r="K638" s="44"/>
      <c r="L638" s="48"/>
      <c r="M638" s="232"/>
      <c r="N638" s="233"/>
      <c r="O638" s="88"/>
      <c r="P638" s="88"/>
      <c r="Q638" s="88"/>
      <c r="R638" s="88"/>
      <c r="S638" s="88"/>
      <c r="T638" s="89"/>
      <c r="U638" s="42"/>
      <c r="V638" s="42"/>
      <c r="W638" s="42"/>
      <c r="X638" s="42"/>
      <c r="Y638" s="42"/>
      <c r="Z638" s="42"/>
      <c r="AA638" s="42"/>
      <c r="AB638" s="42"/>
      <c r="AC638" s="42"/>
      <c r="AD638" s="42"/>
      <c r="AE638" s="42"/>
      <c r="AT638" s="20" t="s">
        <v>176</v>
      </c>
      <c r="AU638" s="20" t="s">
        <v>87</v>
      </c>
    </row>
    <row r="639" s="2" customFormat="1">
      <c r="A639" s="42"/>
      <c r="B639" s="43"/>
      <c r="C639" s="44"/>
      <c r="D639" s="234" t="s">
        <v>178</v>
      </c>
      <c r="E639" s="44"/>
      <c r="F639" s="235" t="s">
        <v>8310</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178</v>
      </c>
      <c r="AU639" s="20" t="s">
        <v>87</v>
      </c>
    </row>
    <row r="640" s="14" customFormat="1">
      <c r="A640" s="14"/>
      <c r="B640" s="246"/>
      <c r="C640" s="247"/>
      <c r="D640" s="229" t="s">
        <v>180</v>
      </c>
      <c r="E640" s="248" t="s">
        <v>33</v>
      </c>
      <c r="F640" s="249" t="s">
        <v>85</v>
      </c>
      <c r="G640" s="247"/>
      <c r="H640" s="250">
        <v>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180</v>
      </c>
      <c r="AU640" s="256" t="s">
        <v>87</v>
      </c>
      <c r="AV640" s="14" t="s">
        <v>87</v>
      </c>
      <c r="AW640" s="14" t="s">
        <v>39</v>
      </c>
      <c r="AX640" s="14" t="s">
        <v>78</v>
      </c>
      <c r="AY640" s="256" t="s">
        <v>168</v>
      </c>
    </row>
    <row r="641" s="15" customFormat="1">
      <c r="A641" s="15"/>
      <c r="B641" s="263"/>
      <c r="C641" s="264"/>
      <c r="D641" s="229" t="s">
        <v>180</v>
      </c>
      <c r="E641" s="265" t="s">
        <v>33</v>
      </c>
      <c r="F641" s="266" t="s">
        <v>626</v>
      </c>
      <c r="G641" s="264"/>
      <c r="H641" s="267">
        <v>1</v>
      </c>
      <c r="I641" s="268"/>
      <c r="J641" s="264"/>
      <c r="K641" s="264"/>
      <c r="L641" s="269"/>
      <c r="M641" s="270"/>
      <c r="N641" s="271"/>
      <c r="O641" s="271"/>
      <c r="P641" s="271"/>
      <c r="Q641" s="271"/>
      <c r="R641" s="271"/>
      <c r="S641" s="271"/>
      <c r="T641" s="272"/>
      <c r="U641" s="15"/>
      <c r="V641" s="15"/>
      <c r="W641" s="15"/>
      <c r="X641" s="15"/>
      <c r="Y641" s="15"/>
      <c r="Z641" s="15"/>
      <c r="AA641" s="15"/>
      <c r="AB641" s="15"/>
      <c r="AC641" s="15"/>
      <c r="AD641" s="15"/>
      <c r="AE641" s="15"/>
      <c r="AT641" s="273" t="s">
        <v>180</v>
      </c>
      <c r="AU641" s="273" t="s">
        <v>87</v>
      </c>
      <c r="AV641" s="15" t="s">
        <v>121</v>
      </c>
      <c r="AW641" s="15" t="s">
        <v>39</v>
      </c>
      <c r="AX641" s="15" t="s">
        <v>85</v>
      </c>
      <c r="AY641" s="273" t="s">
        <v>168</v>
      </c>
    </row>
    <row r="642" s="2" customFormat="1" ht="16.5" customHeight="1">
      <c r="A642" s="42"/>
      <c r="B642" s="43"/>
      <c r="C642" s="216" t="s">
        <v>1486</v>
      </c>
      <c r="D642" s="216" t="s">
        <v>170</v>
      </c>
      <c r="E642" s="217" t="s">
        <v>8311</v>
      </c>
      <c r="F642" s="218" t="s">
        <v>8312</v>
      </c>
      <c r="G642" s="219" t="s">
        <v>185</v>
      </c>
      <c r="H642" s="220">
        <v>4</v>
      </c>
      <c r="I642" s="221"/>
      <c r="J642" s="222">
        <f>ROUND(I642*H642,2)</f>
        <v>0</v>
      </c>
      <c r="K642" s="218" t="s">
        <v>174</v>
      </c>
      <c r="L642" s="48"/>
      <c r="M642" s="223" t="s">
        <v>33</v>
      </c>
      <c r="N642" s="224" t="s">
        <v>49</v>
      </c>
      <c r="O642" s="88"/>
      <c r="P642" s="225">
        <f>O642*H642</f>
        <v>0</v>
      </c>
      <c r="Q642" s="225">
        <v>0.00027999999999999998</v>
      </c>
      <c r="R642" s="225">
        <f>Q642*H642</f>
        <v>0.0011199999999999999</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8313</v>
      </c>
    </row>
    <row r="643" s="2" customFormat="1">
      <c r="A643" s="42"/>
      <c r="B643" s="43"/>
      <c r="C643" s="44"/>
      <c r="D643" s="229" t="s">
        <v>176</v>
      </c>
      <c r="E643" s="44"/>
      <c r="F643" s="230" t="s">
        <v>8314</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2" customFormat="1">
      <c r="A644" s="42"/>
      <c r="B644" s="43"/>
      <c r="C644" s="44"/>
      <c r="D644" s="234" t="s">
        <v>178</v>
      </c>
      <c r="E644" s="44"/>
      <c r="F644" s="235" t="s">
        <v>8315</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178</v>
      </c>
      <c r="AU644" s="20" t="s">
        <v>87</v>
      </c>
    </row>
    <row r="645" s="14" customFormat="1">
      <c r="A645" s="14"/>
      <c r="B645" s="246"/>
      <c r="C645" s="247"/>
      <c r="D645" s="229" t="s">
        <v>180</v>
      </c>
      <c r="E645" s="248" t="s">
        <v>33</v>
      </c>
      <c r="F645" s="249" t="s">
        <v>87</v>
      </c>
      <c r="G645" s="247"/>
      <c r="H645" s="250">
        <v>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78</v>
      </c>
      <c r="AY645" s="256" t="s">
        <v>168</v>
      </c>
    </row>
    <row r="646" s="14" customFormat="1">
      <c r="A646" s="14"/>
      <c r="B646" s="246"/>
      <c r="C646" s="247"/>
      <c r="D646" s="229" t="s">
        <v>180</v>
      </c>
      <c r="E646" s="248" t="s">
        <v>33</v>
      </c>
      <c r="F646" s="249" t="s">
        <v>87</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180</v>
      </c>
      <c r="AU646" s="256" t="s">
        <v>87</v>
      </c>
      <c r="AV646" s="14" t="s">
        <v>87</v>
      </c>
      <c r="AW646" s="14" t="s">
        <v>39</v>
      </c>
      <c r="AX646" s="14" t="s">
        <v>78</v>
      </c>
      <c r="AY646" s="256" t="s">
        <v>168</v>
      </c>
    </row>
    <row r="647" s="15" customFormat="1">
      <c r="A647" s="15"/>
      <c r="B647" s="263"/>
      <c r="C647" s="264"/>
      <c r="D647" s="229" t="s">
        <v>180</v>
      </c>
      <c r="E647" s="265" t="s">
        <v>33</v>
      </c>
      <c r="F647" s="266" t="s">
        <v>626</v>
      </c>
      <c r="G647" s="264"/>
      <c r="H647" s="267">
        <v>4</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180</v>
      </c>
      <c r="AU647" s="273" t="s">
        <v>87</v>
      </c>
      <c r="AV647" s="15" t="s">
        <v>121</v>
      </c>
      <c r="AW647" s="15" t="s">
        <v>39</v>
      </c>
      <c r="AX647" s="15" t="s">
        <v>85</v>
      </c>
      <c r="AY647" s="273" t="s">
        <v>168</v>
      </c>
    </row>
    <row r="648" s="2" customFormat="1" ht="16.5" customHeight="1">
      <c r="A648" s="42"/>
      <c r="B648" s="43"/>
      <c r="C648" s="216" t="s">
        <v>1491</v>
      </c>
      <c r="D648" s="216" t="s">
        <v>170</v>
      </c>
      <c r="E648" s="217" t="s">
        <v>8316</v>
      </c>
      <c r="F648" s="218" t="s">
        <v>8317</v>
      </c>
      <c r="G648" s="219" t="s">
        <v>185</v>
      </c>
      <c r="H648" s="220">
        <v>2</v>
      </c>
      <c r="I648" s="221"/>
      <c r="J648" s="222">
        <f>ROUND(I648*H648,2)</f>
        <v>0</v>
      </c>
      <c r="K648" s="218" t="s">
        <v>174</v>
      </c>
      <c r="L648" s="48"/>
      <c r="M648" s="223" t="s">
        <v>33</v>
      </c>
      <c r="N648" s="224" t="s">
        <v>49</v>
      </c>
      <c r="O648" s="88"/>
      <c r="P648" s="225">
        <f>O648*H648</f>
        <v>0</v>
      </c>
      <c r="Q648" s="225">
        <v>0.0012800000000000001</v>
      </c>
      <c r="R648" s="225">
        <f>Q648*H648</f>
        <v>0.0025600000000000002</v>
      </c>
      <c r="S648" s="225">
        <v>0</v>
      </c>
      <c r="T648" s="226">
        <f>S648*H648</f>
        <v>0</v>
      </c>
      <c r="U648" s="42"/>
      <c r="V648" s="42"/>
      <c r="W648" s="42"/>
      <c r="X648" s="42"/>
      <c r="Y648" s="42"/>
      <c r="Z648" s="42"/>
      <c r="AA648" s="42"/>
      <c r="AB648" s="42"/>
      <c r="AC648" s="42"/>
      <c r="AD648" s="42"/>
      <c r="AE648" s="42"/>
      <c r="AR648" s="227" t="s">
        <v>266</v>
      </c>
      <c r="AT648" s="227" t="s">
        <v>170</v>
      </c>
      <c r="AU648" s="227" t="s">
        <v>87</v>
      </c>
      <c r="AY648" s="20" t="s">
        <v>168</v>
      </c>
      <c r="BE648" s="228">
        <f>IF(N648="základní",J648,0)</f>
        <v>0</v>
      </c>
      <c r="BF648" s="228">
        <f>IF(N648="snížená",J648,0)</f>
        <v>0</v>
      </c>
      <c r="BG648" s="228">
        <f>IF(N648="zákl. přenesená",J648,0)</f>
        <v>0</v>
      </c>
      <c r="BH648" s="228">
        <f>IF(N648="sníž. přenesená",J648,0)</f>
        <v>0</v>
      </c>
      <c r="BI648" s="228">
        <f>IF(N648="nulová",J648,0)</f>
        <v>0</v>
      </c>
      <c r="BJ648" s="20" t="s">
        <v>85</v>
      </c>
      <c r="BK648" s="228">
        <f>ROUND(I648*H648,2)</f>
        <v>0</v>
      </c>
      <c r="BL648" s="20" t="s">
        <v>266</v>
      </c>
      <c r="BM648" s="227" t="s">
        <v>8318</v>
      </c>
    </row>
    <row r="649" s="2" customFormat="1">
      <c r="A649" s="42"/>
      <c r="B649" s="43"/>
      <c r="C649" s="44"/>
      <c r="D649" s="229" t="s">
        <v>176</v>
      </c>
      <c r="E649" s="44"/>
      <c r="F649" s="230" t="s">
        <v>8319</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176</v>
      </c>
      <c r="AU649" s="20" t="s">
        <v>87</v>
      </c>
    </row>
    <row r="650" s="2" customFormat="1">
      <c r="A650" s="42"/>
      <c r="B650" s="43"/>
      <c r="C650" s="44"/>
      <c r="D650" s="234" t="s">
        <v>178</v>
      </c>
      <c r="E650" s="44"/>
      <c r="F650" s="235" t="s">
        <v>8320</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178</v>
      </c>
      <c r="AU650" s="20" t="s">
        <v>87</v>
      </c>
    </row>
    <row r="651" s="2" customFormat="1" ht="16.5" customHeight="1">
      <c r="A651" s="42"/>
      <c r="B651" s="43"/>
      <c r="C651" s="285" t="s">
        <v>1500</v>
      </c>
      <c r="D651" s="285" t="s">
        <v>713</v>
      </c>
      <c r="E651" s="286" t="s">
        <v>8321</v>
      </c>
      <c r="F651" s="287" t="s">
        <v>8322</v>
      </c>
      <c r="G651" s="288" t="s">
        <v>173</v>
      </c>
      <c r="H651" s="289">
        <v>12</v>
      </c>
      <c r="I651" s="290"/>
      <c r="J651" s="291">
        <f>ROUND(I651*H651,2)</f>
        <v>0</v>
      </c>
      <c r="K651" s="287" t="s">
        <v>33</v>
      </c>
      <c r="L651" s="292"/>
      <c r="M651" s="293" t="s">
        <v>33</v>
      </c>
      <c r="N651" s="294" t="s">
        <v>49</v>
      </c>
      <c r="O651" s="88"/>
      <c r="P651" s="225">
        <f>O651*H651</f>
        <v>0</v>
      </c>
      <c r="Q651" s="225">
        <v>0.0074999999999999997</v>
      </c>
      <c r="R651" s="225">
        <f>Q651*H651</f>
        <v>0.089999999999999997</v>
      </c>
      <c r="S651" s="225">
        <v>0</v>
      </c>
      <c r="T651" s="226">
        <f>S651*H651</f>
        <v>0</v>
      </c>
      <c r="U651" s="42"/>
      <c r="V651" s="42"/>
      <c r="W651" s="42"/>
      <c r="X651" s="42"/>
      <c r="Y651" s="42"/>
      <c r="Z651" s="42"/>
      <c r="AA651" s="42"/>
      <c r="AB651" s="42"/>
      <c r="AC651" s="42"/>
      <c r="AD651" s="42"/>
      <c r="AE651" s="42"/>
      <c r="AR651" s="227" t="s">
        <v>366</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8323</v>
      </c>
    </row>
    <row r="652" s="2" customFormat="1">
      <c r="A652" s="42"/>
      <c r="B652" s="43"/>
      <c r="C652" s="44"/>
      <c r="D652" s="229" t="s">
        <v>176</v>
      </c>
      <c r="E652" s="44"/>
      <c r="F652" s="230" t="s">
        <v>8322</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ht="16.5" customHeight="1">
      <c r="A653" s="42"/>
      <c r="B653" s="43"/>
      <c r="C653" s="216" t="s">
        <v>1509</v>
      </c>
      <c r="D653" s="216" t="s">
        <v>170</v>
      </c>
      <c r="E653" s="217" t="s">
        <v>8324</v>
      </c>
      <c r="F653" s="218" t="s">
        <v>8325</v>
      </c>
      <c r="G653" s="219" t="s">
        <v>556</v>
      </c>
      <c r="H653" s="220">
        <v>0.86699999999999999</v>
      </c>
      <c r="I653" s="221"/>
      <c r="J653" s="222">
        <f>ROUND(I653*H653,2)</f>
        <v>0</v>
      </c>
      <c r="K653" s="218" t="s">
        <v>174</v>
      </c>
      <c r="L653" s="48"/>
      <c r="M653" s="223" t="s">
        <v>33</v>
      </c>
      <c r="N653" s="224" t="s">
        <v>49</v>
      </c>
      <c r="O653" s="88"/>
      <c r="P653" s="225">
        <f>O653*H653</f>
        <v>0</v>
      </c>
      <c r="Q653" s="225">
        <v>0</v>
      </c>
      <c r="R653" s="225">
        <f>Q653*H653</f>
        <v>0</v>
      </c>
      <c r="S653" s="225">
        <v>0</v>
      </c>
      <c r="T653" s="226">
        <f>S653*H653</f>
        <v>0</v>
      </c>
      <c r="U653" s="42"/>
      <c r="V653" s="42"/>
      <c r="W653" s="42"/>
      <c r="X653" s="42"/>
      <c r="Y653" s="42"/>
      <c r="Z653" s="42"/>
      <c r="AA653" s="42"/>
      <c r="AB653" s="42"/>
      <c r="AC653" s="42"/>
      <c r="AD653" s="42"/>
      <c r="AE653" s="42"/>
      <c r="AR653" s="227" t="s">
        <v>266</v>
      </c>
      <c r="AT653" s="227" t="s">
        <v>170</v>
      </c>
      <c r="AU653" s="227" t="s">
        <v>87</v>
      </c>
      <c r="AY653" s="20" t="s">
        <v>168</v>
      </c>
      <c r="BE653" s="228">
        <f>IF(N653="základní",J653,0)</f>
        <v>0</v>
      </c>
      <c r="BF653" s="228">
        <f>IF(N653="snížená",J653,0)</f>
        <v>0</v>
      </c>
      <c r="BG653" s="228">
        <f>IF(N653="zákl. přenesená",J653,0)</f>
        <v>0</v>
      </c>
      <c r="BH653" s="228">
        <f>IF(N653="sníž. přenesená",J653,0)</f>
        <v>0</v>
      </c>
      <c r="BI653" s="228">
        <f>IF(N653="nulová",J653,0)</f>
        <v>0</v>
      </c>
      <c r="BJ653" s="20" t="s">
        <v>85</v>
      </c>
      <c r="BK653" s="228">
        <f>ROUND(I653*H653,2)</f>
        <v>0</v>
      </c>
      <c r="BL653" s="20" t="s">
        <v>266</v>
      </c>
      <c r="BM653" s="227" t="s">
        <v>8326</v>
      </c>
    </row>
    <row r="654" s="2" customFormat="1">
      <c r="A654" s="42"/>
      <c r="B654" s="43"/>
      <c r="C654" s="44"/>
      <c r="D654" s="229" t="s">
        <v>176</v>
      </c>
      <c r="E654" s="44"/>
      <c r="F654" s="230" t="s">
        <v>8327</v>
      </c>
      <c r="G654" s="44"/>
      <c r="H654" s="44"/>
      <c r="I654" s="231"/>
      <c r="J654" s="44"/>
      <c r="K654" s="44"/>
      <c r="L654" s="48"/>
      <c r="M654" s="232"/>
      <c r="N654" s="233"/>
      <c r="O654" s="88"/>
      <c r="P654" s="88"/>
      <c r="Q654" s="88"/>
      <c r="R654" s="88"/>
      <c r="S654" s="88"/>
      <c r="T654" s="89"/>
      <c r="U654" s="42"/>
      <c r="V654" s="42"/>
      <c r="W654" s="42"/>
      <c r="X654" s="42"/>
      <c r="Y654" s="42"/>
      <c r="Z654" s="42"/>
      <c r="AA654" s="42"/>
      <c r="AB654" s="42"/>
      <c r="AC654" s="42"/>
      <c r="AD654" s="42"/>
      <c r="AE654" s="42"/>
      <c r="AT654" s="20" t="s">
        <v>176</v>
      </c>
      <c r="AU654" s="20" t="s">
        <v>87</v>
      </c>
    </row>
    <row r="655" s="2" customFormat="1">
      <c r="A655" s="42"/>
      <c r="B655" s="43"/>
      <c r="C655" s="44"/>
      <c r="D655" s="234" t="s">
        <v>178</v>
      </c>
      <c r="E655" s="44"/>
      <c r="F655" s="235" t="s">
        <v>8328</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178</v>
      </c>
      <c r="AU655" s="20" t="s">
        <v>87</v>
      </c>
    </row>
    <row r="656" s="12" customFormat="1" ht="22.8" customHeight="1">
      <c r="A656" s="12"/>
      <c r="B656" s="200"/>
      <c r="C656" s="201"/>
      <c r="D656" s="202" t="s">
        <v>77</v>
      </c>
      <c r="E656" s="214" t="s">
        <v>8329</v>
      </c>
      <c r="F656" s="214" t="s">
        <v>8330</v>
      </c>
      <c r="G656" s="201"/>
      <c r="H656" s="201"/>
      <c r="I656" s="204"/>
      <c r="J656" s="215">
        <f>BK656</f>
        <v>0</v>
      </c>
      <c r="K656" s="201"/>
      <c r="L656" s="206"/>
      <c r="M656" s="207"/>
      <c r="N656" s="208"/>
      <c r="O656" s="208"/>
      <c r="P656" s="209">
        <f>SUM(P657:P683)</f>
        <v>0</v>
      </c>
      <c r="Q656" s="208"/>
      <c r="R656" s="209">
        <f>SUM(R657:R683)</f>
        <v>0.23715</v>
      </c>
      <c r="S656" s="208"/>
      <c r="T656" s="210">
        <f>SUM(T657:T683)</f>
        <v>0</v>
      </c>
      <c r="U656" s="12"/>
      <c r="V656" s="12"/>
      <c r="W656" s="12"/>
      <c r="X656" s="12"/>
      <c r="Y656" s="12"/>
      <c r="Z656" s="12"/>
      <c r="AA656" s="12"/>
      <c r="AB656" s="12"/>
      <c r="AC656" s="12"/>
      <c r="AD656" s="12"/>
      <c r="AE656" s="12"/>
      <c r="AR656" s="211" t="s">
        <v>87</v>
      </c>
      <c r="AT656" s="212" t="s">
        <v>77</v>
      </c>
      <c r="AU656" s="212" t="s">
        <v>85</v>
      </c>
      <c r="AY656" s="211" t="s">
        <v>168</v>
      </c>
      <c r="BK656" s="213">
        <f>SUM(BK657:BK683)</f>
        <v>0</v>
      </c>
    </row>
    <row r="657" s="2" customFormat="1" ht="21.75" customHeight="1">
      <c r="A657" s="42"/>
      <c r="B657" s="43"/>
      <c r="C657" s="216" t="s">
        <v>1515</v>
      </c>
      <c r="D657" s="216" t="s">
        <v>170</v>
      </c>
      <c r="E657" s="217" t="s">
        <v>8331</v>
      </c>
      <c r="F657" s="218" t="s">
        <v>8332</v>
      </c>
      <c r="G657" s="219" t="s">
        <v>2617</v>
      </c>
      <c r="H657" s="220">
        <v>11</v>
      </c>
      <c r="I657" s="221"/>
      <c r="J657" s="222">
        <f>ROUND(I657*H657,2)</f>
        <v>0</v>
      </c>
      <c r="K657" s="218" t="s">
        <v>174</v>
      </c>
      <c r="L657" s="48"/>
      <c r="M657" s="223" t="s">
        <v>33</v>
      </c>
      <c r="N657" s="224" t="s">
        <v>49</v>
      </c>
      <c r="O657" s="88"/>
      <c r="P657" s="225">
        <f>O657*H657</f>
        <v>0</v>
      </c>
      <c r="Q657" s="225">
        <v>0.016650000000000002</v>
      </c>
      <c r="R657" s="225">
        <f>Q657*H657</f>
        <v>0.18315000000000001</v>
      </c>
      <c r="S657" s="225">
        <v>0</v>
      </c>
      <c r="T657" s="226">
        <f>S657*H657</f>
        <v>0</v>
      </c>
      <c r="U657" s="42"/>
      <c r="V657" s="42"/>
      <c r="W657" s="42"/>
      <c r="X657" s="42"/>
      <c r="Y657" s="42"/>
      <c r="Z657" s="42"/>
      <c r="AA657" s="42"/>
      <c r="AB657" s="42"/>
      <c r="AC657" s="42"/>
      <c r="AD657" s="42"/>
      <c r="AE657" s="42"/>
      <c r="AR657" s="227" t="s">
        <v>266</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266</v>
      </c>
      <c r="BM657" s="227" t="s">
        <v>8333</v>
      </c>
    </row>
    <row r="658" s="2" customFormat="1">
      <c r="A658" s="42"/>
      <c r="B658" s="43"/>
      <c r="C658" s="44"/>
      <c r="D658" s="229" t="s">
        <v>176</v>
      </c>
      <c r="E658" s="44"/>
      <c r="F658" s="230" t="s">
        <v>8334</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8335</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4" customFormat="1">
      <c r="A660" s="14"/>
      <c r="B660" s="246"/>
      <c r="C660" s="247"/>
      <c r="D660" s="229" t="s">
        <v>180</v>
      </c>
      <c r="E660" s="248" t="s">
        <v>33</v>
      </c>
      <c r="F660" s="249" t="s">
        <v>130</v>
      </c>
      <c r="G660" s="247"/>
      <c r="H660" s="250">
        <v>7</v>
      </c>
      <c r="I660" s="251"/>
      <c r="J660" s="247"/>
      <c r="K660" s="247"/>
      <c r="L660" s="252"/>
      <c r="M660" s="253"/>
      <c r="N660" s="254"/>
      <c r="O660" s="254"/>
      <c r="P660" s="254"/>
      <c r="Q660" s="254"/>
      <c r="R660" s="254"/>
      <c r="S660" s="254"/>
      <c r="T660" s="255"/>
      <c r="U660" s="14"/>
      <c r="V660" s="14"/>
      <c r="W660" s="14"/>
      <c r="X660" s="14"/>
      <c r="Y660" s="14"/>
      <c r="Z660" s="14"/>
      <c r="AA660" s="14"/>
      <c r="AB660" s="14"/>
      <c r="AC660" s="14"/>
      <c r="AD660" s="14"/>
      <c r="AE660" s="14"/>
      <c r="AT660" s="256" t="s">
        <v>180</v>
      </c>
      <c r="AU660" s="256" t="s">
        <v>87</v>
      </c>
      <c r="AV660" s="14" t="s">
        <v>87</v>
      </c>
      <c r="AW660" s="14" t="s">
        <v>39</v>
      </c>
      <c r="AX660" s="14" t="s">
        <v>78</v>
      </c>
      <c r="AY660" s="256" t="s">
        <v>168</v>
      </c>
    </row>
    <row r="661" s="14" customFormat="1">
      <c r="A661" s="14"/>
      <c r="B661" s="246"/>
      <c r="C661" s="247"/>
      <c r="D661" s="229" t="s">
        <v>180</v>
      </c>
      <c r="E661" s="248" t="s">
        <v>33</v>
      </c>
      <c r="F661" s="249" t="s">
        <v>121</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180</v>
      </c>
      <c r="AU661" s="256" t="s">
        <v>87</v>
      </c>
      <c r="AV661" s="14" t="s">
        <v>87</v>
      </c>
      <c r="AW661" s="14" t="s">
        <v>39</v>
      </c>
      <c r="AX661" s="14" t="s">
        <v>78</v>
      </c>
      <c r="AY661" s="256" t="s">
        <v>168</v>
      </c>
    </row>
    <row r="662" s="15" customFormat="1">
      <c r="A662" s="15"/>
      <c r="B662" s="263"/>
      <c r="C662" s="264"/>
      <c r="D662" s="229" t="s">
        <v>180</v>
      </c>
      <c r="E662" s="265" t="s">
        <v>33</v>
      </c>
      <c r="F662" s="266" t="s">
        <v>626</v>
      </c>
      <c r="G662" s="264"/>
      <c r="H662" s="267">
        <v>11</v>
      </c>
      <c r="I662" s="268"/>
      <c r="J662" s="264"/>
      <c r="K662" s="264"/>
      <c r="L662" s="269"/>
      <c r="M662" s="270"/>
      <c r="N662" s="271"/>
      <c r="O662" s="271"/>
      <c r="P662" s="271"/>
      <c r="Q662" s="271"/>
      <c r="R662" s="271"/>
      <c r="S662" s="271"/>
      <c r="T662" s="272"/>
      <c r="U662" s="15"/>
      <c r="V662" s="15"/>
      <c r="W662" s="15"/>
      <c r="X662" s="15"/>
      <c r="Y662" s="15"/>
      <c r="Z662" s="15"/>
      <c r="AA662" s="15"/>
      <c r="AB662" s="15"/>
      <c r="AC662" s="15"/>
      <c r="AD662" s="15"/>
      <c r="AE662" s="15"/>
      <c r="AT662" s="273" t="s">
        <v>180</v>
      </c>
      <c r="AU662" s="273" t="s">
        <v>87</v>
      </c>
      <c r="AV662" s="15" t="s">
        <v>121</v>
      </c>
      <c r="AW662" s="15" t="s">
        <v>39</v>
      </c>
      <c r="AX662" s="15" t="s">
        <v>85</v>
      </c>
      <c r="AY662" s="273" t="s">
        <v>168</v>
      </c>
    </row>
    <row r="663" s="2" customFormat="1" ht="21.75" customHeight="1">
      <c r="A663" s="42"/>
      <c r="B663" s="43"/>
      <c r="C663" s="216" t="s">
        <v>1521</v>
      </c>
      <c r="D663" s="216" t="s">
        <v>170</v>
      </c>
      <c r="E663" s="217" t="s">
        <v>8336</v>
      </c>
      <c r="F663" s="218" t="s">
        <v>8337</v>
      </c>
      <c r="G663" s="219" t="s">
        <v>2617</v>
      </c>
      <c r="H663" s="220">
        <v>1</v>
      </c>
      <c r="I663" s="221"/>
      <c r="J663" s="222">
        <f>ROUND(I663*H663,2)</f>
        <v>0</v>
      </c>
      <c r="K663" s="218" t="s">
        <v>174</v>
      </c>
      <c r="L663" s="48"/>
      <c r="M663" s="223" t="s">
        <v>33</v>
      </c>
      <c r="N663" s="224" t="s">
        <v>49</v>
      </c>
      <c r="O663" s="88"/>
      <c r="P663" s="225">
        <f>O663*H663</f>
        <v>0</v>
      </c>
      <c r="Q663" s="225">
        <v>0.0166</v>
      </c>
      <c r="R663" s="225">
        <f>Q663*H663</f>
        <v>0.0166</v>
      </c>
      <c r="S663" s="225">
        <v>0</v>
      </c>
      <c r="T663" s="226">
        <f>S663*H663</f>
        <v>0</v>
      </c>
      <c r="U663" s="42"/>
      <c r="V663" s="42"/>
      <c r="W663" s="42"/>
      <c r="X663" s="42"/>
      <c r="Y663" s="42"/>
      <c r="Z663" s="42"/>
      <c r="AA663" s="42"/>
      <c r="AB663" s="42"/>
      <c r="AC663" s="42"/>
      <c r="AD663" s="42"/>
      <c r="AE663" s="42"/>
      <c r="AR663" s="227" t="s">
        <v>266</v>
      </c>
      <c r="AT663" s="227" t="s">
        <v>170</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266</v>
      </c>
      <c r="BM663" s="227" t="s">
        <v>8338</v>
      </c>
    </row>
    <row r="664" s="2" customFormat="1">
      <c r="A664" s="42"/>
      <c r="B664" s="43"/>
      <c r="C664" s="44"/>
      <c r="D664" s="229" t="s">
        <v>176</v>
      </c>
      <c r="E664" s="44"/>
      <c r="F664" s="230" t="s">
        <v>8339</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2" customFormat="1">
      <c r="A665" s="42"/>
      <c r="B665" s="43"/>
      <c r="C665" s="44"/>
      <c r="D665" s="234" t="s">
        <v>178</v>
      </c>
      <c r="E665" s="44"/>
      <c r="F665" s="235" t="s">
        <v>8340</v>
      </c>
      <c r="G665" s="44"/>
      <c r="H665" s="44"/>
      <c r="I665" s="231"/>
      <c r="J665" s="44"/>
      <c r="K665" s="44"/>
      <c r="L665" s="48"/>
      <c r="M665" s="232"/>
      <c r="N665" s="233"/>
      <c r="O665" s="88"/>
      <c r="P665" s="88"/>
      <c r="Q665" s="88"/>
      <c r="R665" s="88"/>
      <c r="S665" s="88"/>
      <c r="T665" s="89"/>
      <c r="U665" s="42"/>
      <c r="V665" s="42"/>
      <c r="W665" s="42"/>
      <c r="X665" s="42"/>
      <c r="Y665" s="42"/>
      <c r="Z665" s="42"/>
      <c r="AA665" s="42"/>
      <c r="AB665" s="42"/>
      <c r="AC665" s="42"/>
      <c r="AD665" s="42"/>
      <c r="AE665" s="42"/>
      <c r="AT665" s="20" t="s">
        <v>178</v>
      </c>
      <c r="AU665" s="20" t="s">
        <v>87</v>
      </c>
    </row>
    <row r="666" s="14" customFormat="1">
      <c r="A666" s="14"/>
      <c r="B666" s="246"/>
      <c r="C666" s="247"/>
      <c r="D666" s="229" t="s">
        <v>180</v>
      </c>
      <c r="E666" s="248" t="s">
        <v>33</v>
      </c>
      <c r="F666" s="249" t="s">
        <v>85</v>
      </c>
      <c r="G666" s="247"/>
      <c r="H666" s="250">
        <v>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5" customFormat="1">
      <c r="A667" s="15"/>
      <c r="B667" s="263"/>
      <c r="C667" s="264"/>
      <c r="D667" s="229" t="s">
        <v>180</v>
      </c>
      <c r="E667" s="265" t="s">
        <v>33</v>
      </c>
      <c r="F667" s="266" t="s">
        <v>626</v>
      </c>
      <c r="G667" s="264"/>
      <c r="H667" s="267">
        <v>1</v>
      </c>
      <c r="I667" s="268"/>
      <c r="J667" s="264"/>
      <c r="K667" s="264"/>
      <c r="L667" s="269"/>
      <c r="M667" s="270"/>
      <c r="N667" s="271"/>
      <c r="O667" s="271"/>
      <c r="P667" s="271"/>
      <c r="Q667" s="271"/>
      <c r="R667" s="271"/>
      <c r="S667" s="271"/>
      <c r="T667" s="272"/>
      <c r="U667" s="15"/>
      <c r="V667" s="15"/>
      <c r="W667" s="15"/>
      <c r="X667" s="15"/>
      <c r="Y667" s="15"/>
      <c r="Z667" s="15"/>
      <c r="AA667" s="15"/>
      <c r="AB667" s="15"/>
      <c r="AC667" s="15"/>
      <c r="AD667" s="15"/>
      <c r="AE667" s="15"/>
      <c r="AT667" s="273" t="s">
        <v>180</v>
      </c>
      <c r="AU667" s="273" t="s">
        <v>87</v>
      </c>
      <c r="AV667" s="15" t="s">
        <v>121</v>
      </c>
      <c r="AW667" s="15" t="s">
        <v>39</v>
      </c>
      <c r="AX667" s="15" t="s">
        <v>85</v>
      </c>
      <c r="AY667" s="273" t="s">
        <v>168</v>
      </c>
    </row>
    <row r="668" s="2" customFormat="1" ht="21.75" customHeight="1">
      <c r="A668" s="42"/>
      <c r="B668" s="43"/>
      <c r="C668" s="216" t="s">
        <v>1528</v>
      </c>
      <c r="D668" s="216" t="s">
        <v>170</v>
      </c>
      <c r="E668" s="217" t="s">
        <v>8341</v>
      </c>
      <c r="F668" s="218" t="s">
        <v>8342</v>
      </c>
      <c r="G668" s="219" t="s">
        <v>2617</v>
      </c>
      <c r="H668" s="220">
        <v>2</v>
      </c>
      <c r="I668" s="221"/>
      <c r="J668" s="222">
        <f>ROUND(I668*H668,2)</f>
        <v>0</v>
      </c>
      <c r="K668" s="218" t="s">
        <v>174</v>
      </c>
      <c r="L668" s="48"/>
      <c r="M668" s="223" t="s">
        <v>33</v>
      </c>
      <c r="N668" s="224" t="s">
        <v>49</v>
      </c>
      <c r="O668" s="88"/>
      <c r="P668" s="225">
        <f>O668*H668</f>
        <v>0</v>
      </c>
      <c r="Q668" s="225">
        <v>0.017649999999999999</v>
      </c>
      <c r="R668" s="225">
        <f>Q668*H668</f>
        <v>0.035299999999999998</v>
      </c>
      <c r="S668" s="225">
        <v>0</v>
      </c>
      <c r="T668" s="226">
        <f>S668*H668</f>
        <v>0</v>
      </c>
      <c r="U668" s="42"/>
      <c r="V668" s="42"/>
      <c r="W668" s="42"/>
      <c r="X668" s="42"/>
      <c r="Y668" s="42"/>
      <c r="Z668" s="42"/>
      <c r="AA668" s="42"/>
      <c r="AB668" s="42"/>
      <c r="AC668" s="42"/>
      <c r="AD668" s="42"/>
      <c r="AE668" s="42"/>
      <c r="AR668" s="227" t="s">
        <v>266</v>
      </c>
      <c r="AT668" s="227" t="s">
        <v>170</v>
      </c>
      <c r="AU668" s="227" t="s">
        <v>87</v>
      </c>
      <c r="AY668" s="20" t="s">
        <v>168</v>
      </c>
      <c r="BE668" s="228">
        <f>IF(N668="základní",J668,0)</f>
        <v>0</v>
      </c>
      <c r="BF668" s="228">
        <f>IF(N668="snížená",J668,0)</f>
        <v>0</v>
      </c>
      <c r="BG668" s="228">
        <f>IF(N668="zákl. přenesená",J668,0)</f>
        <v>0</v>
      </c>
      <c r="BH668" s="228">
        <f>IF(N668="sníž. přenesená",J668,0)</f>
        <v>0</v>
      </c>
      <c r="BI668" s="228">
        <f>IF(N668="nulová",J668,0)</f>
        <v>0</v>
      </c>
      <c r="BJ668" s="20" t="s">
        <v>85</v>
      </c>
      <c r="BK668" s="228">
        <f>ROUND(I668*H668,2)</f>
        <v>0</v>
      </c>
      <c r="BL668" s="20" t="s">
        <v>266</v>
      </c>
      <c r="BM668" s="227" t="s">
        <v>8343</v>
      </c>
    </row>
    <row r="669" s="2" customFormat="1">
      <c r="A669" s="42"/>
      <c r="B669" s="43"/>
      <c r="C669" s="44"/>
      <c r="D669" s="229" t="s">
        <v>176</v>
      </c>
      <c r="E669" s="44"/>
      <c r="F669" s="230" t="s">
        <v>8344</v>
      </c>
      <c r="G669" s="44"/>
      <c r="H669" s="44"/>
      <c r="I669" s="231"/>
      <c r="J669" s="44"/>
      <c r="K669" s="44"/>
      <c r="L669" s="48"/>
      <c r="M669" s="232"/>
      <c r="N669" s="233"/>
      <c r="O669" s="88"/>
      <c r="P669" s="88"/>
      <c r="Q669" s="88"/>
      <c r="R669" s="88"/>
      <c r="S669" s="88"/>
      <c r="T669" s="89"/>
      <c r="U669" s="42"/>
      <c r="V669" s="42"/>
      <c r="W669" s="42"/>
      <c r="X669" s="42"/>
      <c r="Y669" s="42"/>
      <c r="Z669" s="42"/>
      <c r="AA669" s="42"/>
      <c r="AB669" s="42"/>
      <c r="AC669" s="42"/>
      <c r="AD669" s="42"/>
      <c r="AE669" s="42"/>
      <c r="AT669" s="20" t="s">
        <v>176</v>
      </c>
      <c r="AU669" s="20" t="s">
        <v>87</v>
      </c>
    </row>
    <row r="670" s="2" customFormat="1">
      <c r="A670" s="42"/>
      <c r="B670" s="43"/>
      <c r="C670" s="44"/>
      <c r="D670" s="234" t="s">
        <v>178</v>
      </c>
      <c r="E670" s="44"/>
      <c r="F670" s="235" t="s">
        <v>8345</v>
      </c>
      <c r="G670" s="44"/>
      <c r="H670" s="44"/>
      <c r="I670" s="231"/>
      <c r="J670" s="44"/>
      <c r="K670" s="44"/>
      <c r="L670" s="48"/>
      <c r="M670" s="232"/>
      <c r="N670" s="233"/>
      <c r="O670" s="88"/>
      <c r="P670" s="88"/>
      <c r="Q670" s="88"/>
      <c r="R670" s="88"/>
      <c r="S670" s="88"/>
      <c r="T670" s="89"/>
      <c r="U670" s="42"/>
      <c r="V670" s="42"/>
      <c r="W670" s="42"/>
      <c r="X670" s="42"/>
      <c r="Y670" s="42"/>
      <c r="Z670" s="42"/>
      <c r="AA670" s="42"/>
      <c r="AB670" s="42"/>
      <c r="AC670" s="42"/>
      <c r="AD670" s="42"/>
      <c r="AE670" s="42"/>
      <c r="AT670" s="20" t="s">
        <v>178</v>
      </c>
      <c r="AU670" s="20" t="s">
        <v>87</v>
      </c>
    </row>
    <row r="671" s="14" customFormat="1">
      <c r="A671" s="14"/>
      <c r="B671" s="246"/>
      <c r="C671" s="247"/>
      <c r="D671" s="229" t="s">
        <v>180</v>
      </c>
      <c r="E671" s="248" t="s">
        <v>33</v>
      </c>
      <c r="F671" s="249" t="s">
        <v>85</v>
      </c>
      <c r="G671" s="247"/>
      <c r="H671" s="250">
        <v>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78</v>
      </c>
      <c r="AY671" s="256" t="s">
        <v>168</v>
      </c>
    </row>
    <row r="672" s="14" customFormat="1">
      <c r="A672" s="14"/>
      <c r="B672" s="246"/>
      <c r="C672" s="247"/>
      <c r="D672" s="229" t="s">
        <v>180</v>
      </c>
      <c r="E672" s="248" t="s">
        <v>33</v>
      </c>
      <c r="F672" s="249" t="s">
        <v>85</v>
      </c>
      <c r="G672" s="247"/>
      <c r="H672" s="250">
        <v>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39</v>
      </c>
      <c r="AX672" s="14" t="s">
        <v>78</v>
      </c>
      <c r="AY672" s="256" t="s">
        <v>168</v>
      </c>
    </row>
    <row r="673" s="15" customFormat="1">
      <c r="A673" s="15"/>
      <c r="B673" s="263"/>
      <c r="C673" s="264"/>
      <c r="D673" s="229" t="s">
        <v>180</v>
      </c>
      <c r="E673" s="265" t="s">
        <v>33</v>
      </c>
      <c r="F673" s="266" t="s">
        <v>626</v>
      </c>
      <c r="G673" s="264"/>
      <c r="H673" s="267">
        <v>2</v>
      </c>
      <c r="I673" s="268"/>
      <c r="J673" s="264"/>
      <c r="K673" s="264"/>
      <c r="L673" s="269"/>
      <c r="M673" s="270"/>
      <c r="N673" s="271"/>
      <c r="O673" s="271"/>
      <c r="P673" s="271"/>
      <c r="Q673" s="271"/>
      <c r="R673" s="271"/>
      <c r="S673" s="271"/>
      <c r="T673" s="272"/>
      <c r="U673" s="15"/>
      <c r="V673" s="15"/>
      <c r="W673" s="15"/>
      <c r="X673" s="15"/>
      <c r="Y673" s="15"/>
      <c r="Z673" s="15"/>
      <c r="AA673" s="15"/>
      <c r="AB673" s="15"/>
      <c r="AC673" s="15"/>
      <c r="AD673" s="15"/>
      <c r="AE673" s="15"/>
      <c r="AT673" s="273" t="s">
        <v>180</v>
      </c>
      <c r="AU673" s="273" t="s">
        <v>87</v>
      </c>
      <c r="AV673" s="15" t="s">
        <v>121</v>
      </c>
      <c r="AW673" s="15" t="s">
        <v>39</v>
      </c>
      <c r="AX673" s="15" t="s">
        <v>85</v>
      </c>
      <c r="AY673" s="273" t="s">
        <v>168</v>
      </c>
    </row>
    <row r="674" s="2" customFormat="1" ht="16.5" customHeight="1">
      <c r="A674" s="42"/>
      <c r="B674" s="43"/>
      <c r="C674" s="216" t="s">
        <v>1535</v>
      </c>
      <c r="D674" s="216" t="s">
        <v>170</v>
      </c>
      <c r="E674" s="217" t="s">
        <v>8346</v>
      </c>
      <c r="F674" s="218" t="s">
        <v>8347</v>
      </c>
      <c r="G674" s="219" t="s">
        <v>2617</v>
      </c>
      <c r="H674" s="220">
        <v>14</v>
      </c>
      <c r="I674" s="221"/>
      <c r="J674" s="222">
        <f>ROUND(I674*H674,2)</f>
        <v>0</v>
      </c>
      <c r="K674" s="218" t="s">
        <v>174</v>
      </c>
      <c r="L674" s="48"/>
      <c r="M674" s="223" t="s">
        <v>33</v>
      </c>
      <c r="N674" s="224" t="s">
        <v>49</v>
      </c>
      <c r="O674" s="88"/>
      <c r="P674" s="225">
        <f>O674*H674</f>
        <v>0</v>
      </c>
      <c r="Q674" s="225">
        <v>0.00014999999999999999</v>
      </c>
      <c r="R674" s="225">
        <f>Q674*H674</f>
        <v>0.0020999999999999999</v>
      </c>
      <c r="S674" s="225">
        <v>0</v>
      </c>
      <c r="T674" s="226">
        <f>S674*H674</f>
        <v>0</v>
      </c>
      <c r="U674" s="42"/>
      <c r="V674" s="42"/>
      <c r="W674" s="42"/>
      <c r="X674" s="42"/>
      <c r="Y674" s="42"/>
      <c r="Z674" s="42"/>
      <c r="AA674" s="42"/>
      <c r="AB674" s="42"/>
      <c r="AC674" s="42"/>
      <c r="AD674" s="42"/>
      <c r="AE674" s="42"/>
      <c r="AR674" s="227" t="s">
        <v>266</v>
      </c>
      <c r="AT674" s="227" t="s">
        <v>170</v>
      </c>
      <c r="AU674" s="227" t="s">
        <v>87</v>
      </c>
      <c r="AY674" s="20" t="s">
        <v>168</v>
      </c>
      <c r="BE674" s="228">
        <f>IF(N674="základní",J674,0)</f>
        <v>0</v>
      </c>
      <c r="BF674" s="228">
        <f>IF(N674="snížená",J674,0)</f>
        <v>0</v>
      </c>
      <c r="BG674" s="228">
        <f>IF(N674="zákl. přenesená",J674,0)</f>
        <v>0</v>
      </c>
      <c r="BH674" s="228">
        <f>IF(N674="sníž. přenesená",J674,0)</f>
        <v>0</v>
      </c>
      <c r="BI674" s="228">
        <f>IF(N674="nulová",J674,0)</f>
        <v>0</v>
      </c>
      <c r="BJ674" s="20" t="s">
        <v>85</v>
      </c>
      <c r="BK674" s="228">
        <f>ROUND(I674*H674,2)</f>
        <v>0</v>
      </c>
      <c r="BL674" s="20" t="s">
        <v>266</v>
      </c>
      <c r="BM674" s="227" t="s">
        <v>8348</v>
      </c>
    </row>
    <row r="675" s="2" customFormat="1">
      <c r="A675" s="42"/>
      <c r="B675" s="43"/>
      <c r="C675" s="44"/>
      <c r="D675" s="229" t="s">
        <v>176</v>
      </c>
      <c r="E675" s="44"/>
      <c r="F675" s="230" t="s">
        <v>8349</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176</v>
      </c>
      <c r="AU675" s="20" t="s">
        <v>87</v>
      </c>
    </row>
    <row r="676" s="2" customFormat="1">
      <c r="A676" s="42"/>
      <c r="B676" s="43"/>
      <c r="C676" s="44"/>
      <c r="D676" s="234" t="s">
        <v>178</v>
      </c>
      <c r="E676" s="44"/>
      <c r="F676" s="235" t="s">
        <v>8350</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178</v>
      </c>
      <c r="AU676" s="20" t="s">
        <v>87</v>
      </c>
    </row>
    <row r="677" s="14" customFormat="1">
      <c r="A677" s="14"/>
      <c r="B677" s="246"/>
      <c r="C677" s="247"/>
      <c r="D677" s="229" t="s">
        <v>180</v>
      </c>
      <c r="E677" s="248" t="s">
        <v>33</v>
      </c>
      <c r="F677" s="249" t="s">
        <v>236</v>
      </c>
      <c r="G677" s="247"/>
      <c r="H677" s="250">
        <v>11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78</v>
      </c>
      <c r="AY677" s="256" t="s">
        <v>168</v>
      </c>
    </row>
    <row r="678" s="14" customFormat="1">
      <c r="A678" s="14"/>
      <c r="B678" s="246"/>
      <c r="C678" s="247"/>
      <c r="D678" s="229" t="s">
        <v>180</v>
      </c>
      <c r="E678" s="248" t="s">
        <v>33</v>
      </c>
      <c r="F678" s="249" t="s">
        <v>87</v>
      </c>
      <c r="G678" s="247"/>
      <c r="H678" s="250">
        <v>2</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180</v>
      </c>
      <c r="AU678" s="256" t="s">
        <v>87</v>
      </c>
      <c r="AV678" s="14" t="s">
        <v>87</v>
      </c>
      <c r="AW678" s="14" t="s">
        <v>39</v>
      </c>
      <c r="AX678" s="14" t="s">
        <v>78</v>
      </c>
      <c r="AY678" s="256" t="s">
        <v>168</v>
      </c>
    </row>
    <row r="679" s="14" customFormat="1">
      <c r="A679" s="14"/>
      <c r="B679" s="246"/>
      <c r="C679" s="247"/>
      <c r="D679" s="229" t="s">
        <v>180</v>
      </c>
      <c r="E679" s="248" t="s">
        <v>33</v>
      </c>
      <c r="F679" s="249" t="s">
        <v>85</v>
      </c>
      <c r="G679" s="247"/>
      <c r="H679" s="250">
        <v>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180</v>
      </c>
      <c r="AU679" s="256" t="s">
        <v>87</v>
      </c>
      <c r="AV679" s="14" t="s">
        <v>87</v>
      </c>
      <c r="AW679" s="14" t="s">
        <v>39</v>
      </c>
      <c r="AX679" s="14" t="s">
        <v>78</v>
      </c>
      <c r="AY679" s="256" t="s">
        <v>168</v>
      </c>
    </row>
    <row r="680" s="15" customFormat="1">
      <c r="A680" s="15"/>
      <c r="B680" s="263"/>
      <c r="C680" s="264"/>
      <c r="D680" s="229" t="s">
        <v>180</v>
      </c>
      <c r="E680" s="265" t="s">
        <v>33</v>
      </c>
      <c r="F680" s="266" t="s">
        <v>626</v>
      </c>
      <c r="G680" s="264"/>
      <c r="H680" s="267">
        <v>14</v>
      </c>
      <c r="I680" s="268"/>
      <c r="J680" s="264"/>
      <c r="K680" s="264"/>
      <c r="L680" s="269"/>
      <c r="M680" s="270"/>
      <c r="N680" s="271"/>
      <c r="O680" s="271"/>
      <c r="P680" s="271"/>
      <c r="Q680" s="271"/>
      <c r="R680" s="271"/>
      <c r="S680" s="271"/>
      <c r="T680" s="272"/>
      <c r="U680" s="15"/>
      <c r="V680" s="15"/>
      <c r="W680" s="15"/>
      <c r="X680" s="15"/>
      <c r="Y680" s="15"/>
      <c r="Z680" s="15"/>
      <c r="AA680" s="15"/>
      <c r="AB680" s="15"/>
      <c r="AC680" s="15"/>
      <c r="AD680" s="15"/>
      <c r="AE680" s="15"/>
      <c r="AT680" s="273" t="s">
        <v>180</v>
      </c>
      <c r="AU680" s="273" t="s">
        <v>87</v>
      </c>
      <c r="AV680" s="15" t="s">
        <v>121</v>
      </c>
      <c r="AW680" s="15" t="s">
        <v>39</v>
      </c>
      <c r="AX680" s="15" t="s">
        <v>85</v>
      </c>
      <c r="AY680" s="273" t="s">
        <v>168</v>
      </c>
    </row>
    <row r="681" s="2" customFormat="1" ht="16.5" customHeight="1">
      <c r="A681" s="42"/>
      <c r="B681" s="43"/>
      <c r="C681" s="216" t="s">
        <v>1541</v>
      </c>
      <c r="D681" s="216" t="s">
        <v>170</v>
      </c>
      <c r="E681" s="217" t="s">
        <v>8351</v>
      </c>
      <c r="F681" s="218" t="s">
        <v>8352</v>
      </c>
      <c r="G681" s="219" t="s">
        <v>556</v>
      </c>
      <c r="H681" s="220">
        <v>0.23699999999999999</v>
      </c>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8353</v>
      </c>
    </row>
    <row r="682" s="2" customFormat="1">
      <c r="A682" s="42"/>
      <c r="B682" s="43"/>
      <c r="C682" s="44"/>
      <c r="D682" s="229" t="s">
        <v>176</v>
      </c>
      <c r="E682" s="44"/>
      <c r="F682" s="230" t="s">
        <v>8354</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8355</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5.92" customHeight="1">
      <c r="A684" s="12"/>
      <c r="B684" s="200"/>
      <c r="C684" s="201"/>
      <c r="D684" s="202" t="s">
        <v>77</v>
      </c>
      <c r="E684" s="203" t="s">
        <v>4462</v>
      </c>
      <c r="F684" s="203" t="s">
        <v>4463</v>
      </c>
      <c r="G684" s="201"/>
      <c r="H684" s="201"/>
      <c r="I684" s="204"/>
      <c r="J684" s="205">
        <f>BK684</f>
        <v>0</v>
      </c>
      <c r="K684" s="201"/>
      <c r="L684" s="206"/>
      <c r="M684" s="207"/>
      <c r="N684" s="208"/>
      <c r="O684" s="208"/>
      <c r="P684" s="209">
        <f>SUM(P685:P699)</f>
        <v>0</v>
      </c>
      <c r="Q684" s="208"/>
      <c r="R684" s="209">
        <f>SUM(R685:R699)</f>
        <v>0</v>
      </c>
      <c r="S684" s="208"/>
      <c r="T684" s="210">
        <f>SUM(T685:T699)</f>
        <v>0</v>
      </c>
      <c r="U684" s="12"/>
      <c r="V684" s="12"/>
      <c r="W684" s="12"/>
      <c r="X684" s="12"/>
      <c r="Y684" s="12"/>
      <c r="Z684" s="12"/>
      <c r="AA684" s="12"/>
      <c r="AB684" s="12"/>
      <c r="AC684" s="12"/>
      <c r="AD684" s="12"/>
      <c r="AE684" s="12"/>
      <c r="AR684" s="211" t="s">
        <v>121</v>
      </c>
      <c r="AT684" s="212" t="s">
        <v>77</v>
      </c>
      <c r="AU684" s="212" t="s">
        <v>78</v>
      </c>
      <c r="AY684" s="211" t="s">
        <v>168</v>
      </c>
      <c r="BK684" s="213">
        <f>SUM(BK685:BK699)</f>
        <v>0</v>
      </c>
    </row>
    <row r="685" s="2" customFormat="1" ht="16.5" customHeight="1">
      <c r="A685" s="42"/>
      <c r="B685" s="43"/>
      <c r="C685" s="216" t="s">
        <v>1547</v>
      </c>
      <c r="D685" s="216" t="s">
        <v>170</v>
      </c>
      <c r="E685" s="217" t="s">
        <v>8356</v>
      </c>
      <c r="F685" s="218" t="s">
        <v>8357</v>
      </c>
      <c r="G685" s="219" t="s">
        <v>4467</v>
      </c>
      <c r="H685" s="220">
        <v>80</v>
      </c>
      <c r="I685" s="221"/>
      <c r="J685" s="222">
        <f>ROUND(I685*H685,2)</f>
        <v>0</v>
      </c>
      <c r="K685" s="218" t="s">
        <v>174</v>
      </c>
      <c r="L685" s="48"/>
      <c r="M685" s="223" t="s">
        <v>33</v>
      </c>
      <c r="N685" s="224" t="s">
        <v>49</v>
      </c>
      <c r="O685" s="88"/>
      <c r="P685" s="225">
        <f>O685*H685</f>
        <v>0</v>
      </c>
      <c r="Q685" s="225">
        <v>0</v>
      </c>
      <c r="R685" s="225">
        <f>Q685*H685</f>
        <v>0</v>
      </c>
      <c r="S685" s="225">
        <v>0</v>
      </c>
      <c r="T685" s="226">
        <f>S685*H685</f>
        <v>0</v>
      </c>
      <c r="U685" s="42"/>
      <c r="V685" s="42"/>
      <c r="W685" s="42"/>
      <c r="X685" s="42"/>
      <c r="Y685" s="42"/>
      <c r="Z685" s="42"/>
      <c r="AA685" s="42"/>
      <c r="AB685" s="42"/>
      <c r="AC685" s="42"/>
      <c r="AD685" s="42"/>
      <c r="AE685" s="42"/>
      <c r="AR685" s="227" t="s">
        <v>4468</v>
      </c>
      <c r="AT685" s="227" t="s">
        <v>170</v>
      </c>
      <c r="AU685" s="227" t="s">
        <v>85</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4468</v>
      </c>
      <c r="BM685" s="227" t="s">
        <v>8358</v>
      </c>
    </row>
    <row r="686" s="2" customFormat="1">
      <c r="A686" s="42"/>
      <c r="B686" s="43"/>
      <c r="C686" s="44"/>
      <c r="D686" s="229" t="s">
        <v>176</v>
      </c>
      <c r="E686" s="44"/>
      <c r="F686" s="230" t="s">
        <v>8359</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85</v>
      </c>
    </row>
    <row r="687" s="2" customFormat="1">
      <c r="A687" s="42"/>
      <c r="B687" s="43"/>
      <c r="C687" s="44"/>
      <c r="D687" s="234" t="s">
        <v>178</v>
      </c>
      <c r="E687" s="44"/>
      <c r="F687" s="235" t="s">
        <v>8360</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85</v>
      </c>
    </row>
    <row r="688" s="14" customFormat="1">
      <c r="A688" s="14"/>
      <c r="B688" s="246"/>
      <c r="C688" s="247"/>
      <c r="D688" s="229" t="s">
        <v>180</v>
      </c>
      <c r="E688" s="248" t="s">
        <v>33</v>
      </c>
      <c r="F688" s="249" t="s">
        <v>8361</v>
      </c>
      <c r="G688" s="247"/>
      <c r="H688" s="250">
        <v>80</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180</v>
      </c>
      <c r="AU688" s="256" t="s">
        <v>85</v>
      </c>
      <c r="AV688" s="14" t="s">
        <v>87</v>
      </c>
      <c r="AW688" s="14" t="s">
        <v>39</v>
      </c>
      <c r="AX688" s="14" t="s">
        <v>78</v>
      </c>
      <c r="AY688" s="256" t="s">
        <v>168</v>
      </c>
    </row>
    <row r="689" s="15" customFormat="1">
      <c r="A689" s="15"/>
      <c r="B689" s="263"/>
      <c r="C689" s="264"/>
      <c r="D689" s="229" t="s">
        <v>180</v>
      </c>
      <c r="E689" s="265" t="s">
        <v>33</v>
      </c>
      <c r="F689" s="266" t="s">
        <v>626</v>
      </c>
      <c r="G689" s="264"/>
      <c r="H689" s="267">
        <v>80</v>
      </c>
      <c r="I689" s="268"/>
      <c r="J689" s="264"/>
      <c r="K689" s="264"/>
      <c r="L689" s="269"/>
      <c r="M689" s="270"/>
      <c r="N689" s="271"/>
      <c r="O689" s="271"/>
      <c r="P689" s="271"/>
      <c r="Q689" s="271"/>
      <c r="R689" s="271"/>
      <c r="S689" s="271"/>
      <c r="T689" s="272"/>
      <c r="U689" s="15"/>
      <c r="V689" s="15"/>
      <c r="W689" s="15"/>
      <c r="X689" s="15"/>
      <c r="Y689" s="15"/>
      <c r="Z689" s="15"/>
      <c r="AA689" s="15"/>
      <c r="AB689" s="15"/>
      <c r="AC689" s="15"/>
      <c r="AD689" s="15"/>
      <c r="AE689" s="15"/>
      <c r="AT689" s="273" t="s">
        <v>180</v>
      </c>
      <c r="AU689" s="273" t="s">
        <v>85</v>
      </c>
      <c r="AV689" s="15" t="s">
        <v>121</v>
      </c>
      <c r="AW689" s="15" t="s">
        <v>39</v>
      </c>
      <c r="AX689" s="15" t="s">
        <v>85</v>
      </c>
      <c r="AY689" s="273" t="s">
        <v>168</v>
      </c>
    </row>
    <row r="690" s="2" customFormat="1" ht="16.5" customHeight="1">
      <c r="A690" s="42"/>
      <c r="B690" s="43"/>
      <c r="C690" s="216" t="s">
        <v>1551</v>
      </c>
      <c r="D690" s="216" t="s">
        <v>170</v>
      </c>
      <c r="E690" s="217" t="s">
        <v>8362</v>
      </c>
      <c r="F690" s="218" t="s">
        <v>8363</v>
      </c>
      <c r="G690" s="219" t="s">
        <v>4467</v>
      </c>
      <c r="H690" s="220">
        <v>32</v>
      </c>
      <c r="I690" s="221"/>
      <c r="J690" s="222">
        <f>ROUND(I690*H690,2)</f>
        <v>0</v>
      </c>
      <c r="K690" s="218" t="s">
        <v>174</v>
      </c>
      <c r="L690" s="48"/>
      <c r="M690" s="223" t="s">
        <v>33</v>
      </c>
      <c r="N690" s="224" t="s">
        <v>49</v>
      </c>
      <c r="O690" s="88"/>
      <c r="P690" s="225">
        <f>O690*H690</f>
        <v>0</v>
      </c>
      <c r="Q690" s="225">
        <v>0</v>
      </c>
      <c r="R690" s="225">
        <f>Q690*H690</f>
        <v>0</v>
      </c>
      <c r="S690" s="225">
        <v>0</v>
      </c>
      <c r="T690" s="226">
        <f>S690*H690</f>
        <v>0</v>
      </c>
      <c r="U690" s="42"/>
      <c r="V690" s="42"/>
      <c r="W690" s="42"/>
      <c r="X690" s="42"/>
      <c r="Y690" s="42"/>
      <c r="Z690" s="42"/>
      <c r="AA690" s="42"/>
      <c r="AB690" s="42"/>
      <c r="AC690" s="42"/>
      <c r="AD690" s="42"/>
      <c r="AE690" s="42"/>
      <c r="AR690" s="227" t="s">
        <v>4468</v>
      </c>
      <c r="AT690" s="227" t="s">
        <v>170</v>
      </c>
      <c r="AU690" s="227" t="s">
        <v>85</v>
      </c>
      <c r="AY690" s="20" t="s">
        <v>168</v>
      </c>
      <c r="BE690" s="228">
        <f>IF(N690="základní",J690,0)</f>
        <v>0</v>
      </c>
      <c r="BF690" s="228">
        <f>IF(N690="snížená",J690,0)</f>
        <v>0</v>
      </c>
      <c r="BG690" s="228">
        <f>IF(N690="zákl. přenesená",J690,0)</f>
        <v>0</v>
      </c>
      <c r="BH690" s="228">
        <f>IF(N690="sníž. přenesená",J690,0)</f>
        <v>0</v>
      </c>
      <c r="BI690" s="228">
        <f>IF(N690="nulová",J690,0)</f>
        <v>0</v>
      </c>
      <c r="BJ690" s="20" t="s">
        <v>85</v>
      </c>
      <c r="BK690" s="228">
        <f>ROUND(I690*H690,2)</f>
        <v>0</v>
      </c>
      <c r="BL690" s="20" t="s">
        <v>4468</v>
      </c>
      <c r="BM690" s="227" t="s">
        <v>8364</v>
      </c>
    </row>
    <row r="691" s="2" customFormat="1">
      <c r="A691" s="42"/>
      <c r="B691" s="43"/>
      <c r="C691" s="44"/>
      <c r="D691" s="229" t="s">
        <v>176</v>
      </c>
      <c r="E691" s="44"/>
      <c r="F691" s="230" t="s">
        <v>8365</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176</v>
      </c>
      <c r="AU691" s="20" t="s">
        <v>85</v>
      </c>
    </row>
    <row r="692" s="2" customFormat="1">
      <c r="A692" s="42"/>
      <c r="B692" s="43"/>
      <c r="C692" s="44"/>
      <c r="D692" s="234" t="s">
        <v>178</v>
      </c>
      <c r="E692" s="44"/>
      <c r="F692" s="235" t="s">
        <v>8366</v>
      </c>
      <c r="G692" s="44"/>
      <c r="H692" s="44"/>
      <c r="I692" s="231"/>
      <c r="J692" s="44"/>
      <c r="K692" s="44"/>
      <c r="L692" s="48"/>
      <c r="M692" s="232"/>
      <c r="N692" s="233"/>
      <c r="O692" s="88"/>
      <c r="P692" s="88"/>
      <c r="Q692" s="88"/>
      <c r="R692" s="88"/>
      <c r="S692" s="88"/>
      <c r="T692" s="89"/>
      <c r="U692" s="42"/>
      <c r="V692" s="42"/>
      <c r="W692" s="42"/>
      <c r="X692" s="42"/>
      <c r="Y692" s="42"/>
      <c r="Z692" s="42"/>
      <c r="AA692" s="42"/>
      <c r="AB692" s="42"/>
      <c r="AC692" s="42"/>
      <c r="AD692" s="42"/>
      <c r="AE692" s="42"/>
      <c r="AT692" s="20" t="s">
        <v>178</v>
      </c>
      <c r="AU692" s="20" t="s">
        <v>85</v>
      </c>
    </row>
    <row r="693" s="14" customFormat="1">
      <c r="A693" s="14"/>
      <c r="B693" s="246"/>
      <c r="C693" s="247"/>
      <c r="D693" s="229" t="s">
        <v>180</v>
      </c>
      <c r="E693" s="248" t="s">
        <v>33</v>
      </c>
      <c r="F693" s="249" t="s">
        <v>8367</v>
      </c>
      <c r="G693" s="247"/>
      <c r="H693" s="250">
        <v>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85</v>
      </c>
      <c r="AV693" s="14" t="s">
        <v>87</v>
      </c>
      <c r="AW693" s="14" t="s">
        <v>39</v>
      </c>
      <c r="AX693" s="14" t="s">
        <v>78</v>
      </c>
      <c r="AY693" s="256" t="s">
        <v>168</v>
      </c>
    </row>
    <row r="694" s="15" customFormat="1">
      <c r="A694" s="15"/>
      <c r="B694" s="263"/>
      <c r="C694" s="264"/>
      <c r="D694" s="229" t="s">
        <v>180</v>
      </c>
      <c r="E694" s="265" t="s">
        <v>33</v>
      </c>
      <c r="F694" s="266" t="s">
        <v>626</v>
      </c>
      <c r="G694" s="264"/>
      <c r="H694" s="267">
        <v>32</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85</v>
      </c>
      <c r="AV694" s="15" t="s">
        <v>121</v>
      </c>
      <c r="AW694" s="15" t="s">
        <v>39</v>
      </c>
      <c r="AX694" s="15" t="s">
        <v>85</v>
      </c>
      <c r="AY694" s="273" t="s">
        <v>168</v>
      </c>
    </row>
    <row r="695" s="2" customFormat="1" ht="16.5" customHeight="1">
      <c r="A695" s="42"/>
      <c r="B695" s="43"/>
      <c r="C695" s="216" t="s">
        <v>1558</v>
      </c>
      <c r="D695" s="216" t="s">
        <v>170</v>
      </c>
      <c r="E695" s="217" t="s">
        <v>8368</v>
      </c>
      <c r="F695" s="218" t="s">
        <v>8369</v>
      </c>
      <c r="G695" s="219" t="s">
        <v>4467</v>
      </c>
      <c r="H695" s="220">
        <v>448</v>
      </c>
      <c r="I695" s="221"/>
      <c r="J695" s="222">
        <f>ROUND(I695*H695,2)</f>
        <v>0</v>
      </c>
      <c r="K695" s="218" t="s">
        <v>174</v>
      </c>
      <c r="L695" s="48"/>
      <c r="M695" s="223" t="s">
        <v>33</v>
      </c>
      <c r="N695" s="224" t="s">
        <v>49</v>
      </c>
      <c r="O695" s="88"/>
      <c r="P695" s="225">
        <f>O695*H695</f>
        <v>0</v>
      </c>
      <c r="Q695" s="225">
        <v>0</v>
      </c>
      <c r="R695" s="225">
        <f>Q695*H695</f>
        <v>0</v>
      </c>
      <c r="S695" s="225">
        <v>0</v>
      </c>
      <c r="T695" s="226">
        <f>S695*H695</f>
        <v>0</v>
      </c>
      <c r="U695" s="42"/>
      <c r="V695" s="42"/>
      <c r="W695" s="42"/>
      <c r="X695" s="42"/>
      <c r="Y695" s="42"/>
      <c r="Z695" s="42"/>
      <c r="AA695" s="42"/>
      <c r="AB695" s="42"/>
      <c r="AC695" s="42"/>
      <c r="AD695" s="42"/>
      <c r="AE695" s="42"/>
      <c r="AR695" s="227" t="s">
        <v>4468</v>
      </c>
      <c r="AT695" s="227" t="s">
        <v>170</v>
      </c>
      <c r="AU695" s="227" t="s">
        <v>85</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4468</v>
      </c>
      <c r="BM695" s="227" t="s">
        <v>8370</v>
      </c>
    </row>
    <row r="696" s="2" customFormat="1">
      <c r="A696" s="42"/>
      <c r="B696" s="43"/>
      <c r="C696" s="44"/>
      <c r="D696" s="229" t="s">
        <v>176</v>
      </c>
      <c r="E696" s="44"/>
      <c r="F696" s="230" t="s">
        <v>8371</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85</v>
      </c>
    </row>
    <row r="697" s="2" customFormat="1">
      <c r="A697" s="42"/>
      <c r="B697" s="43"/>
      <c r="C697" s="44"/>
      <c r="D697" s="234" t="s">
        <v>178</v>
      </c>
      <c r="E697" s="44"/>
      <c r="F697" s="235" t="s">
        <v>8372</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85</v>
      </c>
    </row>
    <row r="698" s="14" customFormat="1">
      <c r="A698" s="14"/>
      <c r="B698" s="246"/>
      <c r="C698" s="247"/>
      <c r="D698" s="229" t="s">
        <v>180</v>
      </c>
      <c r="E698" s="248" t="s">
        <v>33</v>
      </c>
      <c r="F698" s="249" t="s">
        <v>8373</v>
      </c>
      <c r="G698" s="247"/>
      <c r="H698" s="250">
        <v>448</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180</v>
      </c>
      <c r="AU698" s="256" t="s">
        <v>85</v>
      </c>
      <c r="AV698" s="14" t="s">
        <v>87</v>
      </c>
      <c r="AW698" s="14" t="s">
        <v>39</v>
      </c>
      <c r="AX698" s="14" t="s">
        <v>78</v>
      </c>
      <c r="AY698" s="256" t="s">
        <v>168</v>
      </c>
    </row>
    <row r="699" s="15" customFormat="1">
      <c r="A699" s="15"/>
      <c r="B699" s="263"/>
      <c r="C699" s="264"/>
      <c r="D699" s="229" t="s">
        <v>180</v>
      </c>
      <c r="E699" s="265" t="s">
        <v>33</v>
      </c>
      <c r="F699" s="266" t="s">
        <v>626</v>
      </c>
      <c r="G699" s="264"/>
      <c r="H699" s="267">
        <v>448</v>
      </c>
      <c r="I699" s="268"/>
      <c r="J699" s="264"/>
      <c r="K699" s="264"/>
      <c r="L699" s="269"/>
      <c r="M699" s="299"/>
      <c r="N699" s="300"/>
      <c r="O699" s="300"/>
      <c r="P699" s="300"/>
      <c r="Q699" s="300"/>
      <c r="R699" s="300"/>
      <c r="S699" s="300"/>
      <c r="T699" s="301"/>
      <c r="U699" s="15"/>
      <c r="V699" s="15"/>
      <c r="W699" s="15"/>
      <c r="X699" s="15"/>
      <c r="Y699" s="15"/>
      <c r="Z699" s="15"/>
      <c r="AA699" s="15"/>
      <c r="AB699" s="15"/>
      <c r="AC699" s="15"/>
      <c r="AD699" s="15"/>
      <c r="AE699" s="15"/>
      <c r="AT699" s="273" t="s">
        <v>180</v>
      </c>
      <c r="AU699" s="273" t="s">
        <v>85</v>
      </c>
      <c r="AV699" s="15" t="s">
        <v>121</v>
      </c>
      <c r="AW699" s="15" t="s">
        <v>39</v>
      </c>
      <c r="AX699" s="15" t="s">
        <v>85</v>
      </c>
      <c r="AY699" s="273" t="s">
        <v>168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H4QWtMa4LRpboOJBCn1u0SlcmLA4xffftErcQuqO5kvgPSzPfdtJjQx+r8+ilXPlqCqT4l/x8flFautIJBObFQ==" hashValue="WShltXNdJiO7qOkBY3XsBASqCQWytzeH454tx5yYSHqY2IoXtHj0UJnM63zNMmO34HtlOgKChNLj/7oXjhphlg==" algorithmName="SHA-512" password="CC35"/>
  <autoFilter ref="C91:K699"/>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721173401"/>
    <hyperlink ref="F102" r:id="rId2" display="https://podminky.urs.cz/item/CS_URS_2023_02/721173402"/>
    <hyperlink ref="F108" r:id="rId3" display="https://podminky.urs.cz/item/CS_URS_2023_02/721173403"/>
    <hyperlink ref="F114" r:id="rId4" display="https://podminky.urs.cz/item/CS_URS_2023_02/721175201"/>
    <hyperlink ref="F120" r:id="rId5" display="https://podminky.urs.cz/item/CS_URS_2023_02/721175202"/>
    <hyperlink ref="F126" r:id="rId6" display="https://podminky.urs.cz/item/CS_URS_2023_02/721175203"/>
    <hyperlink ref="F132" r:id="rId7" display="https://podminky.urs.cz/item/CS_URS_2023_02/721175204"/>
    <hyperlink ref="F138" r:id="rId8" display="https://podminky.urs.cz/item/CS_URS_2023_02/721175205"/>
    <hyperlink ref="F144" r:id="rId9" display="https://podminky.urs.cz/item/CS_URS_2023_02/721175212"/>
    <hyperlink ref="F150" r:id="rId10" display="https://podminky.urs.cz/item/CS_URS_2023_02/721175213"/>
    <hyperlink ref="F155" r:id="rId11" display="https://podminky.urs.cz/item/CS_URS_2023_02/721194103"/>
    <hyperlink ref="F161" r:id="rId12" display="https://podminky.urs.cz/item/CS_URS_2023_02/721194104"/>
    <hyperlink ref="F167" r:id="rId13" display="https://podminky.urs.cz/item/CS_URS_2023_02/721194105"/>
    <hyperlink ref="F173" r:id="rId14" display="https://podminky.urs.cz/item/CS_URS_2023_02/721194109"/>
    <hyperlink ref="F179" r:id="rId15" display="https://podminky.urs.cz/item/CS_URS_2023_02/721211422"/>
    <hyperlink ref="F185" r:id="rId16" display="https://podminky.urs.cz/item/CS_URS_2023_02/721212123"/>
    <hyperlink ref="F188" r:id="rId17" display="https://podminky.urs.cz/item/CS_URS_2023_02/721229111"/>
    <hyperlink ref="F196" r:id="rId18" display="https://podminky.urs.cz/item/CS_URS_2023_02/721273153"/>
    <hyperlink ref="F202" r:id="rId19" display="https://podminky.urs.cz/item/CS_URS_2023_02/721274126"/>
    <hyperlink ref="F208" r:id="rId20" display="https://podminky.urs.cz/item/CS_URS_2023_02/721290111"/>
    <hyperlink ref="F221" r:id="rId21" display="https://podminky.urs.cz/item/CS_URS_2023_02/721290112"/>
    <hyperlink ref="F226" r:id="rId22" display="https://podminky.urs.cz/item/CS_URS_2023_02/998721102"/>
    <hyperlink ref="F230" r:id="rId23" display="https://podminky.urs.cz/item/CS_URS_2023_02/722130233"/>
    <hyperlink ref="F236" r:id="rId24" display="https://podminky.urs.cz/item/CS_URS_2023_02/722130235"/>
    <hyperlink ref="F242" r:id="rId25" display="https://podminky.urs.cz/item/CS_URS_2023_02/722174021"/>
    <hyperlink ref="F248" r:id="rId26" display="https://podminky.urs.cz/item/CS_URS_2023_02/722174022"/>
    <hyperlink ref="F256" r:id="rId27" display="https://podminky.urs.cz/item/CS_URS_2023_02/722174023"/>
    <hyperlink ref="F264" r:id="rId28" display="https://podminky.urs.cz/item/CS_URS_2023_02/722174024"/>
    <hyperlink ref="F272" r:id="rId29" display="https://podminky.urs.cz/item/CS_URS_2023_02/722174025"/>
    <hyperlink ref="F280" r:id="rId30" display="https://podminky.urs.cz/item/CS_URS_2023_02/722174026"/>
    <hyperlink ref="F286" r:id="rId31" display="https://podminky.urs.cz/item/CS_URS_2023_02/722176117"/>
    <hyperlink ref="F295" r:id="rId32" display="https://podminky.urs.cz/item/CS_URS_2023_02/722181221"/>
    <hyperlink ref="F301" r:id="rId33" display="https://podminky.urs.cz/item/CS_URS_2023_02/722181222"/>
    <hyperlink ref="F312" r:id="rId34" display="https://podminky.urs.cz/item/CS_URS_2023_02/722181223"/>
    <hyperlink ref="F321" r:id="rId35" display="https://podminky.urs.cz/item/CS_URS_2023_02/722181241"/>
    <hyperlink ref="F327" r:id="rId36" display="https://podminky.urs.cz/item/CS_URS_2023_02/722181242"/>
    <hyperlink ref="F337" r:id="rId37" display="https://podminky.urs.cz/item/CS_URS_2023_02/722182011"/>
    <hyperlink ref="F353" r:id="rId38" display="https://podminky.urs.cz/item/CS_URS_2023_02/722182012"/>
    <hyperlink ref="F365" r:id="rId39" display="https://podminky.urs.cz/item/CS_URS_2023_02/722182013"/>
    <hyperlink ref="F374" r:id="rId40" display="https://podminky.urs.cz/item/CS_URS_2023_02/722182014"/>
    <hyperlink ref="F382" r:id="rId41" display="https://podminky.urs.cz/item/CS_URS_2023_02/722182015"/>
    <hyperlink ref="F387" r:id="rId42" display="https://podminky.urs.cz/item/CS_URS_2023_02/722190401"/>
    <hyperlink ref="F393" r:id="rId43" display="https://podminky.urs.cz/item/CS_URS_2023_02/722190402"/>
    <hyperlink ref="F399" r:id="rId44" display="https://podminky.urs.cz/item/CS_URS_2023_02/722220111"/>
    <hyperlink ref="F405" r:id="rId45" display="https://podminky.urs.cz/item/CS_URS_2023_02/722220121"/>
    <hyperlink ref="F411" r:id="rId46" display="https://podminky.urs.cz/item/CS_URS_2023_02/722220152"/>
    <hyperlink ref="F417" r:id="rId47" display="https://podminky.urs.cz/item/CS_URS_2023_02/722220161"/>
    <hyperlink ref="F423" r:id="rId48" display="https://podminky.urs.cz/item/CS_URS_2023_02/722221134"/>
    <hyperlink ref="F429" r:id="rId49" display="https://podminky.urs.cz/item/CS_URS_2023_02/722224115"/>
    <hyperlink ref="F435" r:id="rId50" display="https://podminky.urs.cz/item/CS_URS_2023_02/722224152"/>
    <hyperlink ref="F441" r:id="rId51" display="https://podminky.urs.cz/item/CS_URS_2023_02/722231143"/>
    <hyperlink ref="F447" r:id="rId52" display="https://podminky.urs.cz/item/CS_URS_2023_02/722232043"/>
    <hyperlink ref="F455" r:id="rId53" display="https://podminky.urs.cz/item/CS_URS_2023_02/722232044"/>
    <hyperlink ref="F463" r:id="rId54" display="https://podminky.urs.cz/item/CS_URS_2023_02/722232045"/>
    <hyperlink ref="F469" r:id="rId55" display="https://podminky.urs.cz/item/CS_URS_2023_02/722232046"/>
    <hyperlink ref="F476" r:id="rId56" display="https://podminky.urs.cz/item/CS_URS_2023_02/722232047"/>
    <hyperlink ref="F482" r:id="rId57" display="https://podminky.urs.cz/item/CS_URS_2023_02/722234264"/>
    <hyperlink ref="F488" r:id="rId58" display="https://podminky.urs.cz/item/CS_URS_2023_02/722234266"/>
    <hyperlink ref="F494" r:id="rId59" display="https://podminky.urs.cz/item/CS_URS_2023_02/722239101"/>
    <hyperlink ref="F499" r:id="rId60" display="https://podminky.urs.cz/item/CS_URS_2023_02/722239101"/>
    <hyperlink ref="F504" r:id="rId61" display="https://podminky.urs.cz/item/CS_URS_2023_02/722250143"/>
    <hyperlink ref="F510" r:id="rId62" display="https://podminky.urs.cz/item/CS_URS_2023_02/722270101"/>
    <hyperlink ref="F516" r:id="rId63" display="https://podminky.urs.cz/item/CS_URS_2023_02/722290226"/>
    <hyperlink ref="F522" r:id="rId64" display="https://podminky.urs.cz/item/CS_URS_2023_02/722290246"/>
    <hyperlink ref="F533" r:id="rId65" display="https://podminky.urs.cz/item/CS_URS_2023_02/722290234"/>
    <hyperlink ref="F539" r:id="rId66" display="https://podminky.urs.cz/item/CS_URS_2023_02/998722102"/>
    <hyperlink ref="F543" r:id="rId67" display="https://podminky.urs.cz/item/CS_URS_2023_02/724233011"/>
    <hyperlink ref="F546" r:id="rId68" display="https://podminky.urs.cz/item/CS_URS_2023_02/724233012"/>
    <hyperlink ref="F549" r:id="rId69" display="https://podminky.urs.cz/item/CS_URS_2023_02/998724102"/>
    <hyperlink ref="F553" r:id="rId70" display="https://podminky.urs.cz/item/CS_URS_2023_02/725112022"/>
    <hyperlink ref="F560" r:id="rId71" display="https://podminky.urs.cz/item/CS_URS_2023_02/725121521"/>
    <hyperlink ref="F566" r:id="rId72" display="https://podminky.urs.cz/item/CS_URS_2023_02/725211603"/>
    <hyperlink ref="F572" r:id="rId73" display="https://podminky.urs.cz/item/CS_URS_2023_02/725211701"/>
    <hyperlink ref="F577" r:id="rId74" display="https://podminky.urs.cz/item/CS_URS_2023_02/725219102"/>
    <hyperlink ref="F582" r:id="rId75" display="https://podminky.urs.cz/item/CS_URS_2023_02/725243111"/>
    <hyperlink ref="F585" r:id="rId76" display="https://podminky.urs.cz/item/CS_URS_2023_02/725291111"/>
    <hyperlink ref="F592" r:id="rId77" display="https://podminky.urs.cz/item/CS_URS_2023_02/725311121"/>
    <hyperlink ref="F597" r:id="rId78" display="https://podminky.urs.cz/item/CS_URS_2023_02/725331111"/>
    <hyperlink ref="F603" r:id="rId79" display="https://podminky.urs.cz/item/CS_URS_2023_02/725821325"/>
    <hyperlink ref="F608" r:id="rId80" display="https://podminky.urs.cz/item/CS_URS_2023_02/725822611"/>
    <hyperlink ref="F615" r:id="rId81" display="https://podminky.urs.cz/item/CS_URS_2023_02/725831313"/>
    <hyperlink ref="F621" r:id="rId82" display="https://podminky.urs.cz/item/CS_URS_2023_02/725841321"/>
    <hyperlink ref="F627" r:id="rId83" display="https://podminky.urs.cz/item/CS_URS_2023_02/725861102"/>
    <hyperlink ref="F634" r:id="rId84" display="https://podminky.urs.cz/item/CS_URS_2023_02/725862113"/>
    <hyperlink ref="F639" r:id="rId85" display="https://podminky.urs.cz/item/CS_URS_2023_02/725865311"/>
    <hyperlink ref="F644" r:id="rId86" display="https://podminky.urs.cz/item/CS_URS_2023_02/725865411"/>
    <hyperlink ref="F650" r:id="rId87" display="https://podminky.urs.cz/item/CS_URS_2023_02/725865501"/>
    <hyperlink ref="F655" r:id="rId88" display="https://podminky.urs.cz/item/CS_URS_2023_02/998725102"/>
    <hyperlink ref="F659" r:id="rId89" display="https://podminky.urs.cz/item/CS_URS_2023_02/726131041"/>
    <hyperlink ref="F665" r:id="rId90" display="https://podminky.urs.cz/item/CS_URS_2023_02/726131042"/>
    <hyperlink ref="F670" r:id="rId91" display="https://podminky.urs.cz/item/CS_URS_2023_02/726131043"/>
    <hyperlink ref="F676" r:id="rId92" display="https://podminky.urs.cz/item/CS_URS_2023_02/726191001"/>
    <hyperlink ref="F683" r:id="rId93" display="https://podminky.urs.cz/item/CS_URS_2023_02/998726112"/>
    <hyperlink ref="F687" r:id="rId94" display="https://podminky.urs.cz/item/CS_URS_2023_02/HZS2211"/>
    <hyperlink ref="F692" r:id="rId95" display="https://podminky.urs.cz/item/CS_URS_2023_02/HZS2212"/>
    <hyperlink ref="F697" r:id="rId96"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117</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8374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ROUND((SUM(BE94:BE474)),  2)</f>
        <v>0</v>
      </c>
      <c r="G35" s="42"/>
      <c r="H35" s="42"/>
      <c r="I35" s="161">
        <v>0.20999999999999999</v>
      </c>
      <c r="J35" s="160">
        <f>ROUND(((SUM(BE94:BE474))*I35),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ROUND((SUM(BF94:BF474)),  2)</f>
        <v>0</v>
      </c>
      <c r="G36" s="42"/>
      <c r="H36" s="42"/>
      <c r="I36" s="161">
        <v>0.14999999999999999</v>
      </c>
      <c r="J36" s="160">
        <f>ROUND(((SUM(BF94:BF474))*I36),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ROUND((SUM(BG94:BG474)),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ROUND((SUM(BH94:BH474)),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ROUND((SUM(BI94:BI474)),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1.9 - Zařízení vytápění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8375</v>
      </c>
      <c r="E65" s="186"/>
      <c r="F65" s="186"/>
      <c r="G65" s="186"/>
      <c r="H65" s="186"/>
      <c r="I65" s="186"/>
      <c r="J65" s="187">
        <f>J96</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J107</f>
        <v>0</v>
      </c>
      <c r="K66" s="179"/>
      <c r="L66" s="183"/>
      <c r="S66" s="9"/>
      <c r="T66" s="9"/>
      <c r="U66" s="9"/>
      <c r="V66" s="9"/>
      <c r="W66" s="9"/>
      <c r="X66" s="9"/>
      <c r="Y66" s="9"/>
      <c r="Z66" s="9"/>
      <c r="AA66" s="9"/>
      <c r="AB66" s="9"/>
      <c r="AC66" s="9"/>
      <c r="AD66" s="9"/>
      <c r="AE66" s="9"/>
    </row>
    <row r="67" s="10" customFormat="1" ht="19.92" customHeight="1">
      <c r="A67" s="10"/>
      <c r="B67" s="184"/>
      <c r="C67" s="129"/>
      <c r="D67" s="185" t="s">
        <v>8376</v>
      </c>
      <c r="E67" s="186"/>
      <c r="F67" s="186"/>
      <c r="G67" s="186"/>
      <c r="H67" s="186"/>
      <c r="I67" s="186"/>
      <c r="J67" s="187">
        <f>J108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8377</v>
      </c>
      <c r="E68" s="186"/>
      <c r="F68" s="186"/>
      <c r="G68" s="186"/>
      <c r="H68" s="186"/>
      <c r="I68" s="186"/>
      <c r="J68" s="187">
        <f>J118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8378</v>
      </c>
      <c r="E69" s="186"/>
      <c r="F69" s="186"/>
      <c r="G69" s="186"/>
      <c r="H69" s="186"/>
      <c r="I69" s="186"/>
      <c r="J69" s="187">
        <f>J181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8379</v>
      </c>
      <c r="E70" s="186"/>
      <c r="F70" s="186"/>
      <c r="G70" s="186"/>
      <c r="H70" s="186"/>
      <c r="I70" s="186"/>
      <c r="J70" s="187">
        <f>J274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8380</v>
      </c>
      <c r="E71" s="186"/>
      <c r="F71" s="186"/>
      <c r="G71" s="186"/>
      <c r="H71" s="186"/>
      <c r="I71" s="186"/>
      <c r="J71" s="187">
        <f>J360</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612</v>
      </c>
      <c r="E72" s="181"/>
      <c r="F72" s="181"/>
      <c r="G72" s="181"/>
      <c r="H72" s="181"/>
      <c r="I72" s="181"/>
      <c r="J72" s="182">
        <f>J459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153</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Zámecké konírny - Community Hub</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143</v>
      </c>
      <c r="D83" s="25"/>
      <c r="E83" s="25"/>
      <c r="F83" s="25"/>
      <c r="G83" s="25"/>
      <c r="H83" s="25"/>
      <c r="I83" s="25"/>
      <c r="J83" s="25"/>
      <c r="K83" s="25"/>
      <c r="L83" s="23"/>
    </row>
    <row r="84" s="2" customFormat="1" ht="16.5" customHeight="1">
      <c r="A84" s="42"/>
      <c r="B84" s="43"/>
      <c r="C84" s="44"/>
      <c r="D84" s="44"/>
      <c r="E84" s="173" t="s">
        <v>586</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587</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1.9 - Zařízení vytápění</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Park B.Němcové, Karviná Fryštát</v>
      </c>
      <c r="G88" s="44"/>
      <c r="H88" s="44"/>
      <c r="I88" s="35" t="s">
        <v>24</v>
      </c>
      <c r="J88" s="76" t="str">
        <f>IF(J14="","",J14)</f>
        <v>17. 9. 2023</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25.65" customHeight="1">
      <c r="A90" s="42"/>
      <c r="B90" s="43"/>
      <c r="C90" s="35" t="s">
        <v>28</v>
      </c>
      <c r="D90" s="44"/>
      <c r="E90" s="44"/>
      <c r="F90" s="30" t="str">
        <f>E17</f>
        <v>Statutární město Karviná</v>
      </c>
      <c r="G90" s="44"/>
      <c r="H90" s="44"/>
      <c r="I90" s="35" t="s">
        <v>36</v>
      </c>
      <c r="J90" s="40" t="str">
        <f>E23</f>
        <v>Amun Pro s.r.o., Třanovice</v>
      </c>
      <c r="K90" s="44"/>
      <c r="L90" s="148"/>
      <c r="S90" s="42"/>
      <c r="T90" s="42"/>
      <c r="U90" s="42"/>
      <c r="V90" s="42"/>
      <c r="W90" s="42"/>
      <c r="X90" s="42"/>
      <c r="Y90" s="42"/>
      <c r="Z90" s="42"/>
      <c r="AA90" s="42"/>
      <c r="AB90" s="42"/>
      <c r="AC90" s="42"/>
      <c r="AD90" s="42"/>
      <c r="AE90" s="42"/>
    </row>
    <row r="91" s="2" customFormat="1" ht="15.15" customHeight="1">
      <c r="A91" s="42"/>
      <c r="B91" s="43"/>
      <c r="C91" s="35" t="s">
        <v>34</v>
      </c>
      <c r="D91" s="44"/>
      <c r="E91" s="44"/>
      <c r="F91" s="30" t="str">
        <f>IF(E20="","",E20)</f>
        <v>Vyplň údaj</v>
      </c>
      <c r="G91" s="44"/>
      <c r="H91" s="44"/>
      <c r="I91" s="35" t="s">
        <v>40</v>
      </c>
      <c r="J91" s="40" t="str">
        <f>E26</f>
        <v xml:space="preserve"> </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154</v>
      </c>
      <c r="D93" s="192" t="s">
        <v>63</v>
      </c>
      <c r="E93" s="192" t="s">
        <v>59</v>
      </c>
      <c r="F93" s="192" t="s">
        <v>60</v>
      </c>
      <c r="G93" s="192" t="s">
        <v>155</v>
      </c>
      <c r="H93" s="192" t="s">
        <v>156</v>
      </c>
      <c r="I93" s="192" t="s">
        <v>157</v>
      </c>
      <c r="J93" s="192" t="s">
        <v>147</v>
      </c>
      <c r="K93" s="193" t="s">
        <v>158</v>
      </c>
      <c r="L93" s="194"/>
      <c r="M93" s="96" t="s">
        <v>33</v>
      </c>
      <c r="N93" s="97" t="s">
        <v>48</v>
      </c>
      <c r="O93" s="97" t="s">
        <v>159</v>
      </c>
      <c r="P93" s="97" t="s">
        <v>160</v>
      </c>
      <c r="Q93" s="97" t="s">
        <v>161</v>
      </c>
      <c r="R93" s="97" t="s">
        <v>162</v>
      </c>
      <c r="S93" s="97" t="s">
        <v>163</v>
      </c>
      <c r="T93" s="98" t="s">
        <v>164</v>
      </c>
      <c r="U93" s="189"/>
      <c r="V93" s="189"/>
      <c r="W93" s="189"/>
      <c r="X93" s="189"/>
      <c r="Y93" s="189"/>
      <c r="Z93" s="189"/>
      <c r="AA93" s="189"/>
      <c r="AB93" s="189"/>
      <c r="AC93" s="189"/>
      <c r="AD93" s="189"/>
      <c r="AE93" s="189"/>
    </row>
    <row r="94" s="2" customFormat="1" ht="22.8" customHeight="1">
      <c r="A94" s="42"/>
      <c r="B94" s="43"/>
      <c r="C94" s="103" t="s">
        <v>165</v>
      </c>
      <c r="D94" s="44"/>
      <c r="E94" s="44"/>
      <c r="F94" s="44"/>
      <c r="G94" s="44"/>
      <c r="H94" s="44"/>
      <c r="I94" s="44"/>
      <c r="J94" s="195">
        <f>BK94</f>
        <v>0</v>
      </c>
      <c r="K94" s="44"/>
      <c r="L94" s="48"/>
      <c r="M94" s="99"/>
      <c r="N94" s="196"/>
      <c r="O94" s="100"/>
      <c r="P94" s="197">
        <f>P95+P107+P459</f>
        <v>0</v>
      </c>
      <c r="Q94" s="100"/>
      <c r="R94" s="197">
        <f>R95+R107+R459</f>
        <v>7.2143199999999998</v>
      </c>
      <c r="S94" s="100"/>
      <c r="T94" s="198">
        <f>T95+T107+T459</f>
        <v>0</v>
      </c>
      <c r="U94" s="42"/>
      <c r="V94" s="42"/>
      <c r="W94" s="42"/>
      <c r="X94" s="42"/>
      <c r="Y94" s="42"/>
      <c r="Z94" s="42"/>
      <c r="AA94" s="42"/>
      <c r="AB94" s="42"/>
      <c r="AC94" s="42"/>
      <c r="AD94" s="42"/>
      <c r="AE94" s="42"/>
      <c r="AT94" s="20" t="s">
        <v>77</v>
      </c>
      <c r="AU94" s="20" t="s">
        <v>148</v>
      </c>
      <c r="BK94" s="199">
        <f>BK95+BK107+BK459</f>
        <v>0</v>
      </c>
    </row>
    <row r="95" s="12" customFormat="1" ht="25.92" customHeight="1">
      <c r="A95" s="12"/>
      <c r="B95" s="200"/>
      <c r="C95" s="201"/>
      <c r="D95" s="202" t="s">
        <v>77</v>
      </c>
      <c r="E95" s="203" t="s">
        <v>166</v>
      </c>
      <c r="F95" s="203" t="s">
        <v>167</v>
      </c>
      <c r="G95" s="201"/>
      <c r="H95" s="201"/>
      <c r="I95" s="204"/>
      <c r="J95" s="205">
        <f>BK95</f>
        <v>0</v>
      </c>
      <c r="K95" s="201"/>
      <c r="L95" s="206"/>
      <c r="M95" s="207"/>
      <c r="N95" s="208"/>
      <c r="O95" s="208"/>
      <c r="P95" s="209">
        <f>P96</f>
        <v>0</v>
      </c>
      <c r="Q95" s="208"/>
      <c r="R95" s="209">
        <f>R96</f>
        <v>0.33265</v>
      </c>
      <c r="S95" s="208"/>
      <c r="T95" s="210">
        <f>T96</f>
        <v>0</v>
      </c>
      <c r="U95" s="12"/>
      <c r="V95" s="12"/>
      <c r="W95" s="12"/>
      <c r="X95" s="12"/>
      <c r="Y95" s="12"/>
      <c r="Z95" s="12"/>
      <c r="AA95" s="12"/>
      <c r="AB95" s="12"/>
      <c r="AC95" s="12"/>
      <c r="AD95" s="12"/>
      <c r="AE95" s="12"/>
      <c r="AR95" s="211" t="s">
        <v>85</v>
      </c>
      <c r="AT95" s="212" t="s">
        <v>77</v>
      </c>
      <c r="AU95" s="212" t="s">
        <v>78</v>
      </c>
      <c r="AY95" s="211" t="s">
        <v>168</v>
      </c>
      <c r="BK95" s="213">
        <f>BK96</f>
        <v>0</v>
      </c>
    </row>
    <row r="96" s="12" customFormat="1" ht="22.8" customHeight="1">
      <c r="A96" s="12"/>
      <c r="B96" s="200"/>
      <c r="C96" s="201"/>
      <c r="D96" s="202" t="s">
        <v>77</v>
      </c>
      <c r="E96" s="214" t="s">
        <v>133</v>
      </c>
      <c r="F96" s="214" t="s">
        <v>8381</v>
      </c>
      <c r="G96" s="201"/>
      <c r="H96" s="201"/>
      <c r="I96" s="204"/>
      <c r="J96" s="215">
        <f>BK96</f>
        <v>0</v>
      </c>
      <c r="K96" s="201"/>
      <c r="L96" s="206"/>
      <c r="M96" s="207"/>
      <c r="N96" s="208"/>
      <c r="O96" s="208"/>
      <c r="P96" s="209">
        <f>SUM(P97:P106)</f>
        <v>0</v>
      </c>
      <c r="Q96" s="208"/>
      <c r="R96" s="209">
        <f>SUM(R97:R106)</f>
        <v>0.33265</v>
      </c>
      <c r="S96" s="208"/>
      <c r="T96" s="210">
        <f>SUM(T97:T106)</f>
        <v>0</v>
      </c>
      <c r="U96" s="12"/>
      <c r="V96" s="12"/>
      <c r="W96" s="12"/>
      <c r="X96" s="12"/>
      <c r="Y96" s="12"/>
      <c r="Z96" s="12"/>
      <c r="AA96" s="12"/>
      <c r="AB96" s="12"/>
      <c r="AC96" s="12"/>
      <c r="AD96" s="12"/>
      <c r="AE96" s="12"/>
      <c r="AR96" s="211" t="s">
        <v>85</v>
      </c>
      <c r="AT96" s="212" t="s">
        <v>77</v>
      </c>
      <c r="AU96" s="212" t="s">
        <v>85</v>
      </c>
      <c r="AY96" s="211" t="s">
        <v>168</v>
      </c>
      <c r="BK96" s="213">
        <f>SUM(BK97:BK106)</f>
        <v>0</v>
      </c>
    </row>
    <row r="97" s="2" customFormat="1" ht="24.15" customHeight="1">
      <c r="A97" s="42"/>
      <c r="B97" s="43"/>
      <c r="C97" s="216" t="s">
        <v>85</v>
      </c>
      <c r="D97" s="216" t="s">
        <v>170</v>
      </c>
      <c r="E97" s="217" t="s">
        <v>8382</v>
      </c>
      <c r="F97" s="218" t="s">
        <v>8383</v>
      </c>
      <c r="G97" s="219" t="s">
        <v>741</v>
      </c>
      <c r="H97" s="220">
        <v>15</v>
      </c>
      <c r="I97" s="221"/>
      <c r="J97" s="222">
        <f>ROUND(I97*H97,2)</f>
        <v>0</v>
      </c>
      <c r="K97" s="218" t="s">
        <v>174</v>
      </c>
      <c r="L97" s="48"/>
      <c r="M97" s="223" t="s">
        <v>33</v>
      </c>
      <c r="N97" s="224" t="s">
        <v>49</v>
      </c>
      <c r="O97" s="88"/>
      <c r="P97" s="225">
        <f>O97*H97</f>
        <v>0</v>
      </c>
      <c r="Q97" s="225">
        <v>0</v>
      </c>
      <c r="R97" s="225">
        <f>Q97*H97</f>
        <v>0</v>
      </c>
      <c r="S97" s="225">
        <v>0</v>
      </c>
      <c r="T97" s="226">
        <f>S97*H97</f>
        <v>0</v>
      </c>
      <c r="U97" s="42"/>
      <c r="V97" s="42"/>
      <c r="W97" s="42"/>
      <c r="X97" s="42"/>
      <c r="Y97" s="42"/>
      <c r="Z97" s="42"/>
      <c r="AA97" s="42"/>
      <c r="AB97" s="42"/>
      <c r="AC97" s="42"/>
      <c r="AD97" s="42"/>
      <c r="AE97" s="42"/>
      <c r="AR97" s="227" t="s">
        <v>121</v>
      </c>
      <c r="AT97" s="227" t="s">
        <v>170</v>
      </c>
      <c r="AU97" s="227" t="s">
        <v>87</v>
      </c>
      <c r="AY97" s="20" t="s">
        <v>168</v>
      </c>
      <c r="BE97" s="228">
        <f>IF(N97="základní",J97,0)</f>
        <v>0</v>
      </c>
      <c r="BF97" s="228">
        <f>IF(N97="snížená",J97,0)</f>
        <v>0</v>
      </c>
      <c r="BG97" s="228">
        <f>IF(N97="zákl. přenesená",J97,0)</f>
        <v>0</v>
      </c>
      <c r="BH97" s="228">
        <f>IF(N97="sníž. přenesená",J97,0)</f>
        <v>0</v>
      </c>
      <c r="BI97" s="228">
        <f>IF(N97="nulová",J97,0)</f>
        <v>0</v>
      </c>
      <c r="BJ97" s="20" t="s">
        <v>85</v>
      </c>
      <c r="BK97" s="228">
        <f>ROUND(I97*H97,2)</f>
        <v>0</v>
      </c>
      <c r="BL97" s="20" t="s">
        <v>121</v>
      </c>
      <c r="BM97" s="227" t="s">
        <v>8384</v>
      </c>
    </row>
    <row r="98" s="2" customFormat="1">
      <c r="A98" s="42"/>
      <c r="B98" s="43"/>
      <c r="C98" s="44"/>
      <c r="D98" s="229" t="s">
        <v>176</v>
      </c>
      <c r="E98" s="44"/>
      <c r="F98" s="230" t="s">
        <v>8385</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176</v>
      </c>
      <c r="AU98" s="20" t="s">
        <v>87</v>
      </c>
    </row>
    <row r="99" s="2" customFormat="1">
      <c r="A99" s="42"/>
      <c r="B99" s="43"/>
      <c r="C99" s="44"/>
      <c r="D99" s="234" t="s">
        <v>178</v>
      </c>
      <c r="E99" s="44"/>
      <c r="F99" s="235" t="s">
        <v>8386</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178</v>
      </c>
      <c r="AU99" s="20" t="s">
        <v>87</v>
      </c>
    </row>
    <row r="100" s="2" customFormat="1" ht="21.75" customHeight="1">
      <c r="A100" s="42"/>
      <c r="B100" s="43"/>
      <c r="C100" s="285" t="s">
        <v>87</v>
      </c>
      <c r="D100" s="285" t="s">
        <v>713</v>
      </c>
      <c r="E100" s="286" t="s">
        <v>8387</v>
      </c>
      <c r="F100" s="287" t="s">
        <v>8388</v>
      </c>
      <c r="G100" s="288" t="s">
        <v>741</v>
      </c>
      <c r="H100" s="289">
        <v>15</v>
      </c>
      <c r="I100" s="290"/>
      <c r="J100" s="291">
        <f>ROUND(I100*H100,2)</f>
        <v>0</v>
      </c>
      <c r="K100" s="287" t="s">
        <v>174</v>
      </c>
      <c r="L100" s="292"/>
      <c r="M100" s="293" t="s">
        <v>33</v>
      </c>
      <c r="N100" s="294" t="s">
        <v>49</v>
      </c>
      <c r="O100" s="88"/>
      <c r="P100" s="225">
        <f>O100*H100</f>
        <v>0</v>
      </c>
      <c r="Q100" s="225">
        <v>0.0061700000000000001</v>
      </c>
      <c r="R100" s="225">
        <f>Q100*H100</f>
        <v>0.092550000000000007</v>
      </c>
      <c r="S100" s="225">
        <v>0</v>
      </c>
      <c r="T100" s="226">
        <f>S100*H100</f>
        <v>0</v>
      </c>
      <c r="U100" s="42"/>
      <c r="V100" s="42"/>
      <c r="W100" s="42"/>
      <c r="X100" s="42"/>
      <c r="Y100" s="42"/>
      <c r="Z100" s="42"/>
      <c r="AA100" s="42"/>
      <c r="AB100" s="42"/>
      <c r="AC100" s="42"/>
      <c r="AD100" s="42"/>
      <c r="AE100" s="42"/>
      <c r="AR100" s="227" t="s">
        <v>133</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8389</v>
      </c>
    </row>
    <row r="101" s="2" customFormat="1">
      <c r="A101" s="42"/>
      <c r="B101" s="43"/>
      <c r="C101" s="44"/>
      <c r="D101" s="229" t="s">
        <v>176</v>
      </c>
      <c r="E101" s="44"/>
      <c r="F101" s="230" t="s">
        <v>8388</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24.15" customHeight="1">
      <c r="A102" s="42"/>
      <c r="B102" s="43"/>
      <c r="C102" s="216" t="s">
        <v>118</v>
      </c>
      <c r="D102" s="216" t="s">
        <v>170</v>
      </c>
      <c r="E102" s="217" t="s">
        <v>8390</v>
      </c>
      <c r="F102" s="218" t="s">
        <v>8391</v>
      </c>
      <c r="G102" s="219" t="s">
        <v>741</v>
      </c>
      <c r="H102" s="220">
        <v>35</v>
      </c>
      <c r="I102" s="221"/>
      <c r="J102" s="222">
        <f>ROUND(I102*H102,2)</f>
        <v>0</v>
      </c>
      <c r="K102" s="218" t="s">
        <v>174</v>
      </c>
      <c r="L102" s="48"/>
      <c r="M102" s="223" t="s">
        <v>33</v>
      </c>
      <c r="N102" s="224" t="s">
        <v>49</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8392</v>
      </c>
    </row>
    <row r="103" s="2" customFormat="1">
      <c r="A103" s="42"/>
      <c r="B103" s="43"/>
      <c r="C103" s="44"/>
      <c r="D103" s="229" t="s">
        <v>176</v>
      </c>
      <c r="E103" s="44"/>
      <c r="F103" s="230" t="s">
        <v>8393</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8394</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2" customFormat="1" ht="21.75" customHeight="1">
      <c r="A105" s="42"/>
      <c r="B105" s="43"/>
      <c r="C105" s="285" t="s">
        <v>121</v>
      </c>
      <c r="D105" s="285" t="s">
        <v>713</v>
      </c>
      <c r="E105" s="286" t="s">
        <v>8395</v>
      </c>
      <c r="F105" s="287" t="s">
        <v>8396</v>
      </c>
      <c r="G105" s="288" t="s">
        <v>741</v>
      </c>
      <c r="H105" s="289">
        <v>35</v>
      </c>
      <c r="I105" s="290"/>
      <c r="J105" s="291">
        <f>ROUND(I105*H105,2)</f>
        <v>0</v>
      </c>
      <c r="K105" s="287" t="s">
        <v>174</v>
      </c>
      <c r="L105" s="292"/>
      <c r="M105" s="293" t="s">
        <v>33</v>
      </c>
      <c r="N105" s="294" t="s">
        <v>49</v>
      </c>
      <c r="O105" s="88"/>
      <c r="P105" s="225">
        <f>O105*H105</f>
        <v>0</v>
      </c>
      <c r="Q105" s="225">
        <v>0.0068599999999999998</v>
      </c>
      <c r="R105" s="225">
        <f>Q105*H105</f>
        <v>0.24009999999999998</v>
      </c>
      <c r="S105" s="225">
        <v>0</v>
      </c>
      <c r="T105" s="226">
        <f>S105*H105</f>
        <v>0</v>
      </c>
      <c r="U105" s="42"/>
      <c r="V105" s="42"/>
      <c r="W105" s="42"/>
      <c r="X105" s="42"/>
      <c r="Y105" s="42"/>
      <c r="Z105" s="42"/>
      <c r="AA105" s="42"/>
      <c r="AB105" s="42"/>
      <c r="AC105" s="42"/>
      <c r="AD105" s="42"/>
      <c r="AE105" s="42"/>
      <c r="AR105" s="227" t="s">
        <v>133</v>
      </c>
      <c r="AT105" s="227" t="s">
        <v>713</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8397</v>
      </c>
    </row>
    <row r="106" s="2" customFormat="1">
      <c r="A106" s="42"/>
      <c r="B106" s="43"/>
      <c r="C106" s="44"/>
      <c r="D106" s="229" t="s">
        <v>176</v>
      </c>
      <c r="E106" s="44"/>
      <c r="F106" s="230" t="s">
        <v>8396</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12" customFormat="1" ht="25.92" customHeight="1">
      <c r="A107" s="12"/>
      <c r="B107" s="200"/>
      <c r="C107" s="201"/>
      <c r="D107" s="202" t="s">
        <v>77</v>
      </c>
      <c r="E107" s="203" t="s">
        <v>2374</v>
      </c>
      <c r="F107" s="203" t="s">
        <v>2375</v>
      </c>
      <c r="G107" s="201"/>
      <c r="H107" s="201"/>
      <c r="I107" s="204"/>
      <c r="J107" s="205">
        <f>BK107</f>
        <v>0</v>
      </c>
      <c r="K107" s="201"/>
      <c r="L107" s="206"/>
      <c r="M107" s="207"/>
      <c r="N107" s="208"/>
      <c r="O107" s="208"/>
      <c r="P107" s="209">
        <f>P108+P118+P181+P274+P360</f>
        <v>0</v>
      </c>
      <c r="Q107" s="208"/>
      <c r="R107" s="209">
        <f>R108+R118+R181+R274+R360</f>
        <v>6.8816699999999997</v>
      </c>
      <c r="S107" s="208"/>
      <c r="T107" s="210">
        <f>T108+T118+T181+T274+T360</f>
        <v>0</v>
      </c>
      <c r="U107" s="12"/>
      <c r="V107" s="12"/>
      <c r="W107" s="12"/>
      <c r="X107" s="12"/>
      <c r="Y107" s="12"/>
      <c r="Z107" s="12"/>
      <c r="AA107" s="12"/>
      <c r="AB107" s="12"/>
      <c r="AC107" s="12"/>
      <c r="AD107" s="12"/>
      <c r="AE107" s="12"/>
      <c r="AR107" s="211" t="s">
        <v>87</v>
      </c>
      <c r="AT107" s="212" t="s">
        <v>77</v>
      </c>
      <c r="AU107" s="212" t="s">
        <v>78</v>
      </c>
      <c r="AY107" s="211" t="s">
        <v>168</v>
      </c>
      <c r="BK107" s="213">
        <f>BK108+BK118+BK181+BK274+BK360</f>
        <v>0</v>
      </c>
    </row>
    <row r="108" s="12" customFormat="1" ht="22.8" customHeight="1">
      <c r="A108" s="12"/>
      <c r="B108" s="200"/>
      <c r="C108" s="201"/>
      <c r="D108" s="202" t="s">
        <v>77</v>
      </c>
      <c r="E108" s="214" t="s">
        <v>8398</v>
      </c>
      <c r="F108" s="214" t="s">
        <v>8399</v>
      </c>
      <c r="G108" s="201"/>
      <c r="H108" s="201"/>
      <c r="I108" s="204"/>
      <c r="J108" s="215">
        <f>BK108</f>
        <v>0</v>
      </c>
      <c r="K108" s="201"/>
      <c r="L108" s="206"/>
      <c r="M108" s="207"/>
      <c r="N108" s="208"/>
      <c r="O108" s="208"/>
      <c r="P108" s="209">
        <f>SUM(P109:P117)</f>
        <v>0</v>
      </c>
      <c r="Q108" s="208"/>
      <c r="R108" s="209">
        <f>SUM(R109:R117)</f>
        <v>0.10483999999999999</v>
      </c>
      <c r="S108" s="208"/>
      <c r="T108" s="210">
        <f>SUM(T109:T117)</f>
        <v>0</v>
      </c>
      <c r="U108" s="12"/>
      <c r="V108" s="12"/>
      <c r="W108" s="12"/>
      <c r="X108" s="12"/>
      <c r="Y108" s="12"/>
      <c r="Z108" s="12"/>
      <c r="AA108" s="12"/>
      <c r="AB108" s="12"/>
      <c r="AC108" s="12"/>
      <c r="AD108" s="12"/>
      <c r="AE108" s="12"/>
      <c r="AR108" s="211" t="s">
        <v>87</v>
      </c>
      <c r="AT108" s="212" t="s">
        <v>77</v>
      </c>
      <c r="AU108" s="212" t="s">
        <v>85</v>
      </c>
      <c r="AY108" s="211" t="s">
        <v>168</v>
      </c>
      <c r="BK108" s="213">
        <f>SUM(BK109:BK117)</f>
        <v>0</v>
      </c>
    </row>
    <row r="109" s="2" customFormat="1" ht="16.5" customHeight="1">
      <c r="A109" s="42"/>
      <c r="B109" s="43"/>
      <c r="C109" s="216" t="s">
        <v>124</v>
      </c>
      <c r="D109" s="216" t="s">
        <v>170</v>
      </c>
      <c r="E109" s="217" t="s">
        <v>8400</v>
      </c>
      <c r="F109" s="218" t="s">
        <v>8401</v>
      </c>
      <c r="G109" s="219" t="s">
        <v>2617</v>
      </c>
      <c r="H109" s="220">
        <v>1</v>
      </c>
      <c r="I109" s="221"/>
      <c r="J109" s="222">
        <f>ROUND(I109*H109,2)</f>
        <v>0</v>
      </c>
      <c r="K109" s="218" t="s">
        <v>174</v>
      </c>
      <c r="L109" s="48"/>
      <c r="M109" s="223" t="s">
        <v>33</v>
      </c>
      <c r="N109" s="224" t="s">
        <v>49</v>
      </c>
      <c r="O109" s="88"/>
      <c r="P109" s="225">
        <f>O109*H109</f>
        <v>0</v>
      </c>
      <c r="Q109" s="225">
        <v>0.049919999999999999</v>
      </c>
      <c r="R109" s="225">
        <f>Q109*H109</f>
        <v>0.049919999999999999</v>
      </c>
      <c r="S109" s="225">
        <v>0</v>
      </c>
      <c r="T109" s="226">
        <f>S109*H109</f>
        <v>0</v>
      </c>
      <c r="U109" s="42"/>
      <c r="V109" s="42"/>
      <c r="W109" s="42"/>
      <c r="X109" s="42"/>
      <c r="Y109" s="42"/>
      <c r="Z109" s="42"/>
      <c r="AA109" s="42"/>
      <c r="AB109" s="42"/>
      <c r="AC109" s="42"/>
      <c r="AD109" s="42"/>
      <c r="AE109" s="42"/>
      <c r="AR109" s="227" t="s">
        <v>266</v>
      </c>
      <c r="AT109" s="227" t="s">
        <v>170</v>
      </c>
      <c r="AU109" s="227" t="s">
        <v>87</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266</v>
      </c>
      <c r="BM109" s="227" t="s">
        <v>8402</v>
      </c>
    </row>
    <row r="110" s="2" customFormat="1">
      <c r="A110" s="42"/>
      <c r="B110" s="43"/>
      <c r="C110" s="44"/>
      <c r="D110" s="229" t="s">
        <v>176</v>
      </c>
      <c r="E110" s="44"/>
      <c r="F110" s="230" t="s">
        <v>8403</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87</v>
      </c>
    </row>
    <row r="111" s="2" customFormat="1">
      <c r="A111" s="42"/>
      <c r="B111" s="43"/>
      <c r="C111" s="44"/>
      <c r="D111" s="234" t="s">
        <v>178</v>
      </c>
      <c r="E111" s="44"/>
      <c r="F111" s="235" t="s">
        <v>8404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178</v>
      </c>
      <c r="AU111" s="20" t="s">
        <v>87</v>
      </c>
    </row>
    <row r="112" s="2" customFormat="1" ht="16.5" customHeight="1">
      <c r="A112" s="42"/>
      <c r="B112" s="43"/>
      <c r="C112" s="216" t="s">
        <v>127</v>
      </c>
      <c r="D112" s="216" t="s">
        <v>170</v>
      </c>
      <c r="E112" s="217" t="s">
        <v>8405</v>
      </c>
      <c r="F112" s="218" t="s">
        <v>8406</v>
      </c>
      <c r="G112" s="219" t="s">
        <v>2617</v>
      </c>
      <c r="H112" s="220">
        <v>1</v>
      </c>
      <c r="I112" s="221"/>
      <c r="J112" s="222">
        <f>ROUND(I112*H112,2)</f>
        <v>0</v>
      </c>
      <c r="K112" s="218" t="s">
        <v>174</v>
      </c>
      <c r="L112" s="48"/>
      <c r="M112" s="223" t="s">
        <v>33</v>
      </c>
      <c r="N112" s="224" t="s">
        <v>49</v>
      </c>
      <c r="O112" s="88"/>
      <c r="P112" s="225">
        <f>O112*H112</f>
        <v>0</v>
      </c>
      <c r="Q112" s="225">
        <v>0.054919999999999997</v>
      </c>
      <c r="R112" s="225">
        <f>Q112*H112</f>
        <v>0.054919999999999997</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8407</v>
      </c>
    </row>
    <row r="113" s="2" customFormat="1">
      <c r="A113" s="42"/>
      <c r="B113" s="43"/>
      <c r="C113" s="44"/>
      <c r="D113" s="229" t="s">
        <v>176</v>
      </c>
      <c r="E113" s="44"/>
      <c r="F113" s="230" t="s">
        <v>8408</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8409</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2" customFormat="1" ht="16.5" customHeight="1">
      <c r="A115" s="42"/>
      <c r="B115" s="43"/>
      <c r="C115" s="216" t="s">
        <v>130</v>
      </c>
      <c r="D115" s="216" t="s">
        <v>170</v>
      </c>
      <c r="E115" s="217" t="s">
        <v>8410</v>
      </c>
      <c r="F115" s="218" t="s">
        <v>8411</v>
      </c>
      <c r="G115" s="219" t="s">
        <v>556</v>
      </c>
      <c r="H115" s="220">
        <v>0.105</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266</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266</v>
      </c>
      <c r="BM115" s="227" t="s">
        <v>8412</v>
      </c>
    </row>
    <row r="116" s="2" customFormat="1">
      <c r="A116" s="42"/>
      <c r="B116" s="43"/>
      <c r="C116" s="44"/>
      <c r="D116" s="229" t="s">
        <v>176</v>
      </c>
      <c r="E116" s="44"/>
      <c r="F116" s="230" t="s">
        <v>8413</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8414</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12" customFormat="1" ht="22.8" customHeight="1">
      <c r="A118" s="12"/>
      <c r="B118" s="200"/>
      <c r="C118" s="201"/>
      <c r="D118" s="202" t="s">
        <v>77</v>
      </c>
      <c r="E118" s="214" t="s">
        <v>8415</v>
      </c>
      <c r="F118" s="214" t="s">
        <v>8416</v>
      </c>
      <c r="G118" s="201"/>
      <c r="H118" s="201"/>
      <c r="I118" s="204"/>
      <c r="J118" s="215">
        <f>BK118</f>
        <v>0</v>
      </c>
      <c r="K118" s="201"/>
      <c r="L118" s="206"/>
      <c r="M118" s="207"/>
      <c r="N118" s="208"/>
      <c r="O118" s="208"/>
      <c r="P118" s="209">
        <f>SUM(P119:P180)</f>
        <v>0</v>
      </c>
      <c r="Q118" s="208"/>
      <c r="R118" s="209">
        <f>SUM(R119:R180)</f>
        <v>1.2953600000000001</v>
      </c>
      <c r="S118" s="208"/>
      <c r="T118" s="210">
        <f>SUM(T119:T180)</f>
        <v>0</v>
      </c>
      <c r="U118" s="12"/>
      <c r="V118" s="12"/>
      <c r="W118" s="12"/>
      <c r="X118" s="12"/>
      <c r="Y118" s="12"/>
      <c r="Z118" s="12"/>
      <c r="AA118" s="12"/>
      <c r="AB118" s="12"/>
      <c r="AC118" s="12"/>
      <c r="AD118" s="12"/>
      <c r="AE118" s="12"/>
      <c r="AR118" s="211" t="s">
        <v>87</v>
      </c>
      <c r="AT118" s="212" t="s">
        <v>77</v>
      </c>
      <c r="AU118" s="212" t="s">
        <v>85</v>
      </c>
      <c r="AY118" s="211" t="s">
        <v>168</v>
      </c>
      <c r="BK118" s="213">
        <f>SUM(BK119:BK180)</f>
        <v>0</v>
      </c>
    </row>
    <row r="119" s="2" customFormat="1" ht="16.5" customHeight="1">
      <c r="A119" s="42"/>
      <c r="B119" s="43"/>
      <c r="C119" s="216" t="s">
        <v>133</v>
      </c>
      <c r="D119" s="216" t="s">
        <v>170</v>
      </c>
      <c r="E119" s="217" t="s">
        <v>8417</v>
      </c>
      <c r="F119" s="218" t="s">
        <v>8418</v>
      </c>
      <c r="G119" s="219" t="s">
        <v>185</v>
      </c>
      <c r="H119" s="220">
        <v>2</v>
      </c>
      <c r="I119" s="221"/>
      <c r="J119" s="222">
        <f>ROUND(I119*H119,2)</f>
        <v>0</v>
      </c>
      <c r="K119" s="218" t="s">
        <v>174</v>
      </c>
      <c r="L119" s="48"/>
      <c r="M119" s="223" t="s">
        <v>33</v>
      </c>
      <c r="N119" s="224" t="s">
        <v>49</v>
      </c>
      <c r="O119" s="88"/>
      <c r="P119" s="225">
        <f>O119*H119</f>
        <v>0</v>
      </c>
      <c r="Q119" s="225">
        <v>0.037510000000000002</v>
      </c>
      <c r="R119" s="225">
        <f>Q119*H119</f>
        <v>0.075020000000000003</v>
      </c>
      <c r="S119" s="225">
        <v>0</v>
      </c>
      <c r="T119" s="226">
        <f>S119*H119</f>
        <v>0</v>
      </c>
      <c r="U119" s="42"/>
      <c r="V119" s="42"/>
      <c r="W119" s="42"/>
      <c r="X119" s="42"/>
      <c r="Y119" s="42"/>
      <c r="Z119" s="42"/>
      <c r="AA119" s="42"/>
      <c r="AB119" s="42"/>
      <c r="AC119" s="42"/>
      <c r="AD119" s="42"/>
      <c r="AE119" s="42"/>
      <c r="AR119" s="227" t="s">
        <v>266</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266</v>
      </c>
      <c r="BM119" s="227" t="s">
        <v>8419</v>
      </c>
    </row>
    <row r="120" s="2" customFormat="1">
      <c r="A120" s="42"/>
      <c r="B120" s="43"/>
      <c r="C120" s="44"/>
      <c r="D120" s="229" t="s">
        <v>176</v>
      </c>
      <c r="E120" s="44"/>
      <c r="F120" s="230" t="s">
        <v>8420</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8421</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2" customFormat="1" ht="16.5" customHeight="1">
      <c r="A122" s="42"/>
      <c r="B122" s="43"/>
      <c r="C122" s="216" t="s">
        <v>136</v>
      </c>
      <c r="D122" s="216" t="s">
        <v>170</v>
      </c>
      <c r="E122" s="217" t="s">
        <v>8422</v>
      </c>
      <c r="F122" s="218" t="s">
        <v>8423</v>
      </c>
      <c r="G122" s="219" t="s">
        <v>2617</v>
      </c>
      <c r="H122" s="220">
        <v>50</v>
      </c>
      <c r="I122" s="221"/>
      <c r="J122" s="222">
        <f>ROUND(I122*H122,2)</f>
        <v>0</v>
      </c>
      <c r="K122" s="218" t="s">
        <v>174</v>
      </c>
      <c r="L122" s="48"/>
      <c r="M122" s="223" t="s">
        <v>33</v>
      </c>
      <c r="N122" s="224" t="s">
        <v>49</v>
      </c>
      <c r="O122" s="88"/>
      <c r="P122" s="225">
        <f>O122*H122</f>
        <v>0</v>
      </c>
      <c r="Q122" s="225">
        <v>0.0011199999999999999</v>
      </c>
      <c r="R122" s="225">
        <f>Q122*H122</f>
        <v>0.055999999999999994</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8424</v>
      </c>
    </row>
    <row r="123" s="2" customFormat="1">
      <c r="A123" s="42"/>
      <c r="B123" s="43"/>
      <c r="C123" s="44"/>
      <c r="D123" s="229" t="s">
        <v>176</v>
      </c>
      <c r="E123" s="44"/>
      <c r="F123" s="230" t="s">
        <v>8425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8426</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16" t="s">
        <v>230</v>
      </c>
      <c r="D125" s="216" t="s">
        <v>170</v>
      </c>
      <c r="E125" s="217" t="s">
        <v>8427</v>
      </c>
      <c r="F125" s="218" t="s">
        <v>8428</v>
      </c>
      <c r="G125" s="219" t="s">
        <v>2617</v>
      </c>
      <c r="H125" s="220">
        <v>1</v>
      </c>
      <c r="I125" s="221"/>
      <c r="J125" s="222">
        <f>ROUND(I125*H125,2)</f>
        <v>0</v>
      </c>
      <c r="K125" s="218" t="s">
        <v>174</v>
      </c>
      <c r="L125" s="48"/>
      <c r="M125" s="223" t="s">
        <v>33</v>
      </c>
      <c r="N125" s="224" t="s">
        <v>49</v>
      </c>
      <c r="O125" s="88"/>
      <c r="P125" s="225">
        <f>O125*H125</f>
        <v>0</v>
      </c>
      <c r="Q125" s="225">
        <v>0.13017999999999999</v>
      </c>
      <c r="R125" s="225">
        <f>Q125*H125</f>
        <v>0.13017999999999999</v>
      </c>
      <c r="S125" s="225">
        <v>0</v>
      </c>
      <c r="T125" s="226">
        <f>S125*H125</f>
        <v>0</v>
      </c>
      <c r="U125" s="42"/>
      <c r="V125" s="42"/>
      <c r="W125" s="42"/>
      <c r="X125" s="42"/>
      <c r="Y125" s="42"/>
      <c r="Z125" s="42"/>
      <c r="AA125" s="42"/>
      <c r="AB125" s="42"/>
      <c r="AC125" s="42"/>
      <c r="AD125" s="42"/>
      <c r="AE125" s="42"/>
      <c r="AR125" s="227" t="s">
        <v>266</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266</v>
      </c>
      <c r="BM125" s="227" t="s">
        <v>8429</v>
      </c>
    </row>
    <row r="126" s="2" customFormat="1">
      <c r="A126" s="42"/>
      <c r="B126" s="43"/>
      <c r="C126" s="44"/>
      <c r="D126" s="229" t="s">
        <v>176</v>
      </c>
      <c r="E126" s="44"/>
      <c r="F126" s="230" t="s">
        <v>8430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8431</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2" customFormat="1" ht="16.5" customHeight="1">
      <c r="A128" s="42"/>
      <c r="B128" s="43"/>
      <c r="C128" s="216" t="s">
        <v>236</v>
      </c>
      <c r="D128" s="216" t="s">
        <v>170</v>
      </c>
      <c r="E128" s="217" t="s">
        <v>8432</v>
      </c>
      <c r="F128" s="218" t="s">
        <v>8433</v>
      </c>
      <c r="G128" s="219" t="s">
        <v>2617</v>
      </c>
      <c r="H128" s="220">
        <v>1</v>
      </c>
      <c r="I128" s="221"/>
      <c r="J128" s="222">
        <f>ROUND(I128*H128,2)</f>
        <v>0</v>
      </c>
      <c r="K128" s="218" t="s">
        <v>174</v>
      </c>
      <c r="L128" s="48"/>
      <c r="M128" s="223" t="s">
        <v>33</v>
      </c>
      <c r="N128" s="224" t="s">
        <v>49</v>
      </c>
      <c r="O128" s="88"/>
      <c r="P128" s="225">
        <f>O128*H128</f>
        <v>0</v>
      </c>
      <c r="Q128" s="225">
        <v>0.16517999999999999</v>
      </c>
      <c r="R128" s="225">
        <f>Q128*H128</f>
        <v>0.16517999999999999</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8434</v>
      </c>
    </row>
    <row r="129" s="2" customFormat="1">
      <c r="A129" s="42"/>
      <c r="B129" s="43"/>
      <c r="C129" s="44"/>
      <c r="D129" s="229" t="s">
        <v>176</v>
      </c>
      <c r="E129" s="44"/>
      <c r="F129" s="230" t="s">
        <v>8435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8436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2" customFormat="1" ht="16.5" customHeight="1">
      <c r="A131" s="42"/>
      <c r="B131" s="43"/>
      <c r="C131" s="216" t="s">
        <v>242</v>
      </c>
      <c r="D131" s="216" t="s">
        <v>170</v>
      </c>
      <c r="E131" s="217" t="s">
        <v>8437</v>
      </c>
      <c r="F131" s="218" t="s">
        <v>8438</v>
      </c>
      <c r="G131" s="219" t="s">
        <v>2617</v>
      </c>
      <c r="H131" s="220">
        <v>1</v>
      </c>
      <c r="I131" s="221"/>
      <c r="J131" s="222">
        <f>ROUND(I131*H131,2)</f>
        <v>0</v>
      </c>
      <c r="K131" s="218" t="s">
        <v>174</v>
      </c>
      <c r="L131" s="48"/>
      <c r="M131" s="223" t="s">
        <v>33</v>
      </c>
      <c r="N131" s="224" t="s">
        <v>49</v>
      </c>
      <c r="O131" s="88"/>
      <c r="P131" s="225">
        <f>O131*H131</f>
        <v>0</v>
      </c>
      <c r="Q131" s="225">
        <v>0.15254000000000001</v>
      </c>
      <c r="R131" s="225">
        <f>Q131*H131</f>
        <v>0.15254000000000001</v>
      </c>
      <c r="S131" s="225">
        <v>0</v>
      </c>
      <c r="T131" s="226">
        <f>S131*H131</f>
        <v>0</v>
      </c>
      <c r="U131" s="42"/>
      <c r="V131" s="42"/>
      <c r="W131" s="42"/>
      <c r="X131" s="42"/>
      <c r="Y131" s="42"/>
      <c r="Z131" s="42"/>
      <c r="AA131" s="42"/>
      <c r="AB131" s="42"/>
      <c r="AC131" s="42"/>
      <c r="AD131" s="42"/>
      <c r="AE131" s="42"/>
      <c r="AR131" s="227" t="s">
        <v>266</v>
      </c>
      <c r="AT131" s="227" t="s">
        <v>170</v>
      </c>
      <c r="AU131" s="227" t="s">
        <v>87</v>
      </c>
      <c r="AY131" s="20" t="s">
        <v>168</v>
      </c>
      <c r="BE131" s="228">
        <f>IF(N131="základní",J131,0)</f>
        <v>0</v>
      </c>
      <c r="BF131" s="228">
        <f>IF(N131="snížená",J131,0)</f>
        <v>0</v>
      </c>
      <c r="BG131" s="228">
        <f>IF(N131="zákl. přenesená",J131,0)</f>
        <v>0</v>
      </c>
      <c r="BH131" s="228">
        <f>IF(N131="sníž. přenesená",J131,0)</f>
        <v>0</v>
      </c>
      <c r="BI131" s="228">
        <f>IF(N131="nulová",J131,0)</f>
        <v>0</v>
      </c>
      <c r="BJ131" s="20" t="s">
        <v>85</v>
      </c>
      <c r="BK131" s="228">
        <f>ROUND(I131*H131,2)</f>
        <v>0</v>
      </c>
      <c r="BL131" s="20" t="s">
        <v>266</v>
      </c>
      <c r="BM131" s="227" t="s">
        <v>8439</v>
      </c>
    </row>
    <row r="132" s="2" customFormat="1">
      <c r="A132" s="42"/>
      <c r="B132" s="43"/>
      <c r="C132" s="44"/>
      <c r="D132" s="229" t="s">
        <v>176</v>
      </c>
      <c r="E132" s="44"/>
      <c r="F132" s="230" t="s">
        <v>8440</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176</v>
      </c>
      <c r="AU132" s="20" t="s">
        <v>87</v>
      </c>
    </row>
    <row r="133" s="2" customFormat="1">
      <c r="A133" s="42"/>
      <c r="B133" s="43"/>
      <c r="C133" s="44"/>
      <c r="D133" s="234" t="s">
        <v>178</v>
      </c>
      <c r="E133" s="44"/>
      <c r="F133" s="235" t="s">
        <v>8441</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178</v>
      </c>
      <c r="AU133" s="20" t="s">
        <v>87</v>
      </c>
    </row>
    <row r="134" s="2" customFormat="1" ht="16.5" customHeight="1">
      <c r="A134" s="42"/>
      <c r="B134" s="43"/>
      <c r="C134" s="216" t="s">
        <v>248</v>
      </c>
      <c r="D134" s="216" t="s">
        <v>170</v>
      </c>
      <c r="E134" s="217" t="s">
        <v>8442</v>
      </c>
      <c r="F134" s="218" t="s">
        <v>8443</v>
      </c>
      <c r="G134" s="219" t="s">
        <v>2617</v>
      </c>
      <c r="H134" s="220">
        <v>1</v>
      </c>
      <c r="I134" s="221"/>
      <c r="J134" s="222">
        <f>ROUND(I134*H134,2)</f>
        <v>0</v>
      </c>
      <c r="K134" s="218" t="s">
        <v>33</v>
      </c>
      <c r="L134" s="48"/>
      <c r="M134" s="223" t="s">
        <v>33</v>
      </c>
      <c r="N134" s="224" t="s">
        <v>49</v>
      </c>
      <c r="O134" s="88"/>
      <c r="P134" s="225">
        <f>O134*H134</f>
        <v>0</v>
      </c>
      <c r="Q134" s="225">
        <v>0.15254000000000001</v>
      </c>
      <c r="R134" s="225">
        <f>Q134*H134</f>
        <v>0.15254000000000001</v>
      </c>
      <c r="S134" s="225">
        <v>0</v>
      </c>
      <c r="T134" s="226">
        <f>S134*H134</f>
        <v>0</v>
      </c>
      <c r="U134" s="42"/>
      <c r="V134" s="42"/>
      <c r="W134" s="42"/>
      <c r="X134" s="42"/>
      <c r="Y134" s="42"/>
      <c r="Z134" s="42"/>
      <c r="AA134" s="42"/>
      <c r="AB134" s="42"/>
      <c r="AC134" s="42"/>
      <c r="AD134" s="42"/>
      <c r="AE134" s="42"/>
      <c r="AR134" s="227" t="s">
        <v>266</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8444</v>
      </c>
    </row>
    <row r="135" s="2" customFormat="1">
      <c r="A135" s="42"/>
      <c r="B135" s="43"/>
      <c r="C135" s="44"/>
      <c r="D135" s="229" t="s">
        <v>176</v>
      </c>
      <c r="E135" s="44"/>
      <c r="F135" s="230" t="s">
        <v>8445</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16.5" customHeight="1">
      <c r="A136" s="42"/>
      <c r="B136" s="43"/>
      <c r="C136" s="216" t="s">
        <v>254</v>
      </c>
      <c r="D136" s="216" t="s">
        <v>170</v>
      </c>
      <c r="E136" s="217" t="s">
        <v>8446</v>
      </c>
      <c r="F136" s="218" t="s">
        <v>8447</v>
      </c>
      <c r="G136" s="219" t="s">
        <v>2617</v>
      </c>
      <c r="H136" s="220">
        <v>2</v>
      </c>
      <c r="I136" s="221"/>
      <c r="J136" s="222">
        <f>ROUND(I136*H136,2)</f>
        <v>0</v>
      </c>
      <c r="K136" s="218" t="s">
        <v>174</v>
      </c>
      <c r="L136" s="48"/>
      <c r="M136" s="223" t="s">
        <v>33</v>
      </c>
      <c r="N136" s="224" t="s">
        <v>49</v>
      </c>
      <c r="O136" s="88"/>
      <c r="P136" s="225">
        <f>O136*H136</f>
        <v>0</v>
      </c>
      <c r="Q136" s="225">
        <v>0.0028600000000000001</v>
      </c>
      <c r="R136" s="225">
        <f>Q136*H136</f>
        <v>0.0057200000000000003</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8448</v>
      </c>
    </row>
    <row r="137" s="2" customFormat="1">
      <c r="A137" s="42"/>
      <c r="B137" s="43"/>
      <c r="C137" s="44"/>
      <c r="D137" s="229" t="s">
        <v>176</v>
      </c>
      <c r="E137" s="44"/>
      <c r="F137" s="230" t="s">
        <v>8447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8449</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8</v>
      </c>
      <c r="D139" s="216" t="s">
        <v>170</v>
      </c>
      <c r="E139" s="217" t="s">
        <v>8450</v>
      </c>
      <c r="F139" s="218" t="s">
        <v>8451</v>
      </c>
      <c r="G139" s="219" t="s">
        <v>2617</v>
      </c>
      <c r="H139" s="220">
        <v>2</v>
      </c>
      <c r="I139" s="221"/>
      <c r="J139" s="222">
        <f>ROUND(I139*H139,2)</f>
        <v>0</v>
      </c>
      <c r="K139" s="218" t="s">
        <v>174</v>
      </c>
      <c r="L139" s="48"/>
      <c r="M139" s="223" t="s">
        <v>33</v>
      </c>
      <c r="N139" s="224" t="s">
        <v>49</v>
      </c>
      <c r="O139" s="88"/>
      <c r="P139" s="225">
        <f>O139*H139</f>
        <v>0</v>
      </c>
      <c r="Q139" s="225">
        <v>0.0044999999999999997</v>
      </c>
      <c r="R139" s="225">
        <f>Q139*H139</f>
        <v>0.0089999999999999993</v>
      </c>
      <c r="S139" s="225">
        <v>0</v>
      </c>
      <c r="T139" s="226">
        <f>S139*H139</f>
        <v>0</v>
      </c>
      <c r="U139" s="42"/>
      <c r="V139" s="42"/>
      <c r="W139" s="42"/>
      <c r="X139" s="42"/>
      <c r="Y139" s="42"/>
      <c r="Z139" s="42"/>
      <c r="AA139" s="42"/>
      <c r="AB139" s="42"/>
      <c r="AC139" s="42"/>
      <c r="AD139" s="42"/>
      <c r="AE139" s="42"/>
      <c r="AR139" s="227" t="s">
        <v>266</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266</v>
      </c>
      <c r="BM139" s="227" t="s">
        <v>8452</v>
      </c>
    </row>
    <row r="140" s="2" customFormat="1">
      <c r="A140" s="42"/>
      <c r="B140" s="43"/>
      <c r="C140" s="44"/>
      <c r="D140" s="229" t="s">
        <v>176</v>
      </c>
      <c r="E140" s="44"/>
      <c r="F140" s="230" t="s">
        <v>8451</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8453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21.75" customHeight="1">
      <c r="A142" s="42"/>
      <c r="B142" s="43"/>
      <c r="C142" s="216" t="s">
        <v>266</v>
      </c>
      <c r="D142" s="216" t="s">
        <v>170</v>
      </c>
      <c r="E142" s="217" t="s">
        <v>8454</v>
      </c>
      <c r="F142" s="218" t="s">
        <v>8455</v>
      </c>
      <c r="G142" s="219" t="s">
        <v>2617</v>
      </c>
      <c r="H142" s="220">
        <v>1</v>
      </c>
      <c r="I142" s="221"/>
      <c r="J142" s="222">
        <f>ROUND(I142*H142,2)</f>
        <v>0</v>
      </c>
      <c r="K142" s="218" t="s">
        <v>174</v>
      </c>
      <c r="L142" s="48"/>
      <c r="M142" s="223" t="s">
        <v>33</v>
      </c>
      <c r="N142" s="224" t="s">
        <v>49</v>
      </c>
      <c r="O142" s="88"/>
      <c r="P142" s="225">
        <f>O142*H142</f>
        <v>0</v>
      </c>
      <c r="Q142" s="225">
        <v>0.01137</v>
      </c>
      <c r="R142" s="225">
        <f>Q142*H142</f>
        <v>0.01137</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8456</v>
      </c>
    </row>
    <row r="143" s="2" customFormat="1">
      <c r="A143" s="42"/>
      <c r="B143" s="43"/>
      <c r="C143" s="44"/>
      <c r="D143" s="229" t="s">
        <v>176</v>
      </c>
      <c r="E143" s="44"/>
      <c r="F143" s="230" t="s">
        <v>8457</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8458</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24.15" customHeight="1">
      <c r="A145" s="42"/>
      <c r="B145" s="43"/>
      <c r="C145" s="216" t="s">
        <v>273</v>
      </c>
      <c r="D145" s="216" t="s">
        <v>170</v>
      </c>
      <c r="E145" s="217" t="s">
        <v>8459</v>
      </c>
      <c r="F145" s="218" t="s">
        <v>8460</v>
      </c>
      <c r="G145" s="219" t="s">
        <v>2617</v>
      </c>
      <c r="H145" s="220">
        <v>1</v>
      </c>
      <c r="I145" s="221"/>
      <c r="J145" s="222">
        <f>ROUND(I145*H145,2)</f>
        <v>0</v>
      </c>
      <c r="K145" s="218" t="s">
        <v>174</v>
      </c>
      <c r="L145" s="48"/>
      <c r="M145" s="223" t="s">
        <v>33</v>
      </c>
      <c r="N145" s="224" t="s">
        <v>49</v>
      </c>
      <c r="O145" s="88"/>
      <c r="P145" s="225">
        <f>O145*H145</f>
        <v>0</v>
      </c>
      <c r="Q145" s="225">
        <v>0.01257</v>
      </c>
      <c r="R145" s="225">
        <f>Q145*H145</f>
        <v>0.01257</v>
      </c>
      <c r="S145" s="225">
        <v>0</v>
      </c>
      <c r="T145" s="226">
        <f>S145*H145</f>
        <v>0</v>
      </c>
      <c r="U145" s="42"/>
      <c r="V145" s="42"/>
      <c r="W145" s="42"/>
      <c r="X145" s="42"/>
      <c r="Y145" s="42"/>
      <c r="Z145" s="42"/>
      <c r="AA145" s="42"/>
      <c r="AB145" s="42"/>
      <c r="AC145" s="42"/>
      <c r="AD145" s="42"/>
      <c r="AE145" s="42"/>
      <c r="AR145" s="227" t="s">
        <v>266</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266</v>
      </c>
      <c r="BM145" s="227" t="s">
        <v>8461</v>
      </c>
    </row>
    <row r="146" s="2" customFormat="1">
      <c r="A146" s="42"/>
      <c r="B146" s="43"/>
      <c r="C146" s="44"/>
      <c r="D146" s="229" t="s">
        <v>176</v>
      </c>
      <c r="E146" s="44"/>
      <c r="F146" s="230" t="s">
        <v>8462</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8463</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280</v>
      </c>
      <c r="D148" s="216" t="s">
        <v>170</v>
      </c>
      <c r="E148" s="217" t="s">
        <v>8464</v>
      </c>
      <c r="F148" s="218" t="s">
        <v>8465</v>
      </c>
      <c r="G148" s="219" t="s">
        <v>185</v>
      </c>
      <c r="H148" s="220">
        <v>2</v>
      </c>
      <c r="I148" s="221"/>
      <c r="J148" s="222">
        <f>ROUND(I148*H148,2)</f>
        <v>0</v>
      </c>
      <c r="K148" s="218" t="s">
        <v>174</v>
      </c>
      <c r="L148" s="48"/>
      <c r="M148" s="223" t="s">
        <v>33</v>
      </c>
      <c r="N148" s="224" t="s">
        <v>49</v>
      </c>
      <c r="O148" s="88"/>
      <c r="P148" s="225">
        <f>O148*H148</f>
        <v>0</v>
      </c>
      <c r="Q148" s="225">
        <v>0.00075000000000000002</v>
      </c>
      <c r="R148" s="225">
        <f>Q148*H148</f>
        <v>0.0015</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8466</v>
      </c>
    </row>
    <row r="149" s="2" customFormat="1">
      <c r="A149" s="42"/>
      <c r="B149" s="43"/>
      <c r="C149" s="44"/>
      <c r="D149" s="229" t="s">
        <v>176</v>
      </c>
      <c r="E149" s="44"/>
      <c r="F149" s="230" t="s">
        <v>8467</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8468</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21.75" customHeight="1">
      <c r="A151" s="42"/>
      <c r="B151" s="43"/>
      <c r="C151" s="216" t="s">
        <v>287</v>
      </c>
      <c r="D151" s="216" t="s">
        <v>170</v>
      </c>
      <c r="E151" s="217" t="s">
        <v>8469</v>
      </c>
      <c r="F151" s="218" t="s">
        <v>8470</v>
      </c>
      <c r="G151" s="219" t="s">
        <v>2617</v>
      </c>
      <c r="H151" s="220">
        <v>1</v>
      </c>
      <c r="I151" s="221"/>
      <c r="J151" s="222">
        <f>ROUND(I151*H151,2)</f>
        <v>0</v>
      </c>
      <c r="K151" s="218" t="s">
        <v>174</v>
      </c>
      <c r="L151" s="48"/>
      <c r="M151" s="223" t="s">
        <v>33</v>
      </c>
      <c r="N151" s="224" t="s">
        <v>49</v>
      </c>
      <c r="O151" s="88"/>
      <c r="P151" s="225">
        <f>O151*H151</f>
        <v>0</v>
      </c>
      <c r="Q151" s="225">
        <v>0.0032799999999999999</v>
      </c>
      <c r="R151" s="225">
        <f>Q151*H151</f>
        <v>0.0032799999999999999</v>
      </c>
      <c r="S151" s="225">
        <v>0</v>
      </c>
      <c r="T151" s="226">
        <f>S151*H151</f>
        <v>0</v>
      </c>
      <c r="U151" s="42"/>
      <c r="V151" s="42"/>
      <c r="W151" s="42"/>
      <c r="X151" s="42"/>
      <c r="Y151" s="42"/>
      <c r="Z151" s="42"/>
      <c r="AA151" s="42"/>
      <c r="AB151" s="42"/>
      <c r="AC151" s="42"/>
      <c r="AD151" s="42"/>
      <c r="AE151" s="42"/>
      <c r="AR151" s="227" t="s">
        <v>266</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266</v>
      </c>
      <c r="BM151" s="227" t="s">
        <v>8471</v>
      </c>
    </row>
    <row r="152" s="2" customFormat="1">
      <c r="A152" s="42"/>
      <c r="B152" s="43"/>
      <c r="C152" s="44"/>
      <c r="D152" s="229" t="s">
        <v>176</v>
      </c>
      <c r="E152" s="44"/>
      <c r="F152" s="230" t="s">
        <v>8472</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8473</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2" customFormat="1" ht="21.75" customHeight="1">
      <c r="A154" s="42"/>
      <c r="B154" s="43"/>
      <c r="C154" s="216" t="s">
        <v>293</v>
      </c>
      <c r="D154" s="216" t="s">
        <v>170</v>
      </c>
      <c r="E154" s="217" t="s">
        <v>8474</v>
      </c>
      <c r="F154" s="218" t="s">
        <v>8475</v>
      </c>
      <c r="G154" s="219" t="s">
        <v>2617</v>
      </c>
      <c r="H154" s="220">
        <v>2</v>
      </c>
      <c r="I154" s="221"/>
      <c r="J154" s="222">
        <f>ROUND(I154*H154,2)</f>
        <v>0</v>
      </c>
      <c r="K154" s="218" t="s">
        <v>174</v>
      </c>
      <c r="L154" s="48"/>
      <c r="M154" s="223" t="s">
        <v>33</v>
      </c>
      <c r="N154" s="224" t="s">
        <v>49</v>
      </c>
      <c r="O154" s="88"/>
      <c r="P154" s="225">
        <f>O154*H154</f>
        <v>0</v>
      </c>
      <c r="Q154" s="225">
        <v>0.0032799999999999999</v>
      </c>
      <c r="R154" s="225">
        <f>Q154*H154</f>
        <v>0.0065599999999999999</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8476</v>
      </c>
    </row>
    <row r="155" s="2" customFormat="1">
      <c r="A155" s="42"/>
      <c r="B155" s="43"/>
      <c r="C155" s="44"/>
      <c r="D155" s="229" t="s">
        <v>176</v>
      </c>
      <c r="E155" s="44"/>
      <c r="F155" s="230" t="s">
        <v>8477</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c r="A156" s="42"/>
      <c r="B156" s="43"/>
      <c r="C156" s="44"/>
      <c r="D156" s="234" t="s">
        <v>178</v>
      </c>
      <c r="E156" s="44"/>
      <c r="F156" s="235" t="s">
        <v>8478</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178</v>
      </c>
      <c r="AU156" s="20" t="s">
        <v>87</v>
      </c>
    </row>
    <row r="157" s="2" customFormat="1" ht="21.75" customHeight="1">
      <c r="A157" s="42"/>
      <c r="B157" s="43"/>
      <c r="C157" s="216" t="s">
        <v>7</v>
      </c>
      <c r="D157" s="216" t="s">
        <v>170</v>
      </c>
      <c r="E157" s="217" t="s">
        <v>8479</v>
      </c>
      <c r="F157" s="218" t="s">
        <v>8480</v>
      </c>
      <c r="G157" s="219" t="s">
        <v>2617</v>
      </c>
      <c r="H157" s="220">
        <v>2</v>
      </c>
      <c r="I157" s="221"/>
      <c r="J157" s="222">
        <f>ROUND(I157*H157,2)</f>
        <v>0</v>
      </c>
      <c r="K157" s="218" t="s">
        <v>174</v>
      </c>
      <c r="L157" s="48"/>
      <c r="M157" s="223" t="s">
        <v>33</v>
      </c>
      <c r="N157" s="224" t="s">
        <v>49</v>
      </c>
      <c r="O157" s="88"/>
      <c r="P157" s="225">
        <f>O157*H157</f>
        <v>0</v>
      </c>
      <c r="Q157" s="225">
        <v>0.0065900000000000004</v>
      </c>
      <c r="R157" s="225">
        <f>Q157*H157</f>
        <v>0.013180000000000001</v>
      </c>
      <c r="S157" s="225">
        <v>0</v>
      </c>
      <c r="T157" s="226">
        <f>S157*H157</f>
        <v>0</v>
      </c>
      <c r="U157" s="42"/>
      <c r="V157" s="42"/>
      <c r="W157" s="42"/>
      <c r="X157" s="42"/>
      <c r="Y157" s="42"/>
      <c r="Z157" s="42"/>
      <c r="AA157" s="42"/>
      <c r="AB157" s="42"/>
      <c r="AC157" s="42"/>
      <c r="AD157" s="42"/>
      <c r="AE157" s="42"/>
      <c r="AR157" s="227" t="s">
        <v>266</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266</v>
      </c>
      <c r="BM157" s="227" t="s">
        <v>8481</v>
      </c>
    </row>
    <row r="158" s="2" customFormat="1">
      <c r="A158" s="42"/>
      <c r="B158" s="43"/>
      <c r="C158" s="44"/>
      <c r="D158" s="229" t="s">
        <v>176</v>
      </c>
      <c r="E158" s="44"/>
      <c r="F158" s="230" t="s">
        <v>8482</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8483</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2" customFormat="1" ht="21.75" customHeight="1">
      <c r="A160" s="42"/>
      <c r="B160" s="43"/>
      <c r="C160" s="216" t="s">
        <v>306</v>
      </c>
      <c r="D160" s="216" t="s">
        <v>170</v>
      </c>
      <c r="E160" s="217" t="s">
        <v>8484</v>
      </c>
      <c r="F160" s="218" t="s">
        <v>8485</v>
      </c>
      <c r="G160" s="219" t="s">
        <v>2617</v>
      </c>
      <c r="H160" s="220">
        <v>1</v>
      </c>
      <c r="I160" s="221"/>
      <c r="J160" s="222">
        <f>ROUND(I160*H160,2)</f>
        <v>0</v>
      </c>
      <c r="K160" s="218" t="s">
        <v>174</v>
      </c>
      <c r="L160" s="48"/>
      <c r="M160" s="223" t="s">
        <v>33</v>
      </c>
      <c r="N160" s="224" t="s">
        <v>49</v>
      </c>
      <c r="O160" s="88"/>
      <c r="P160" s="225">
        <f>O160*H160</f>
        <v>0</v>
      </c>
      <c r="Q160" s="225">
        <v>0.0065900000000000004</v>
      </c>
      <c r="R160" s="225">
        <f>Q160*H160</f>
        <v>0.0065900000000000004</v>
      </c>
      <c r="S160" s="225">
        <v>0</v>
      </c>
      <c r="T160" s="226">
        <f>S160*H160</f>
        <v>0</v>
      </c>
      <c r="U160" s="42"/>
      <c r="V160" s="42"/>
      <c r="W160" s="42"/>
      <c r="X160" s="42"/>
      <c r="Y160" s="42"/>
      <c r="Z160" s="42"/>
      <c r="AA160" s="42"/>
      <c r="AB160" s="42"/>
      <c r="AC160" s="42"/>
      <c r="AD160" s="42"/>
      <c r="AE160" s="42"/>
      <c r="AR160" s="227" t="s">
        <v>266</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8486</v>
      </c>
    </row>
    <row r="161" s="2" customFormat="1">
      <c r="A161" s="42"/>
      <c r="B161" s="43"/>
      <c r="C161" s="44"/>
      <c r="D161" s="229" t="s">
        <v>176</v>
      </c>
      <c r="E161" s="44"/>
      <c r="F161" s="230" t="s">
        <v>8487</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8488</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21.75" customHeight="1">
      <c r="A163" s="42"/>
      <c r="B163" s="43"/>
      <c r="C163" s="216" t="s">
        <v>312</v>
      </c>
      <c r="D163" s="216" t="s">
        <v>170</v>
      </c>
      <c r="E163" s="217" t="s">
        <v>8489</v>
      </c>
      <c r="F163" s="218" t="s">
        <v>8490</v>
      </c>
      <c r="G163" s="219" t="s">
        <v>2617</v>
      </c>
      <c r="H163" s="220">
        <v>1</v>
      </c>
      <c r="I163" s="221"/>
      <c r="J163" s="222">
        <f>ROUND(I163*H163,2)</f>
        <v>0</v>
      </c>
      <c r="K163" s="218" t="s">
        <v>174</v>
      </c>
      <c r="L163" s="48"/>
      <c r="M163" s="223" t="s">
        <v>33</v>
      </c>
      <c r="N163" s="224" t="s">
        <v>49</v>
      </c>
      <c r="O163" s="88"/>
      <c r="P163" s="225">
        <f>O163*H163</f>
        <v>0</v>
      </c>
      <c r="Q163" s="225">
        <v>0.0065900000000000004</v>
      </c>
      <c r="R163" s="225">
        <f>Q163*H163</f>
        <v>0.0065900000000000004</v>
      </c>
      <c r="S163" s="225">
        <v>0</v>
      </c>
      <c r="T163" s="226">
        <f>S163*H163</f>
        <v>0</v>
      </c>
      <c r="U163" s="42"/>
      <c r="V163" s="42"/>
      <c r="W163" s="42"/>
      <c r="X163" s="42"/>
      <c r="Y163" s="42"/>
      <c r="Z163" s="42"/>
      <c r="AA163" s="42"/>
      <c r="AB163" s="42"/>
      <c r="AC163" s="42"/>
      <c r="AD163" s="42"/>
      <c r="AE163" s="42"/>
      <c r="AR163" s="227" t="s">
        <v>266</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266</v>
      </c>
      <c r="BM163" s="227" t="s">
        <v>8491</v>
      </c>
    </row>
    <row r="164" s="2" customFormat="1">
      <c r="A164" s="42"/>
      <c r="B164" s="43"/>
      <c r="C164" s="44"/>
      <c r="D164" s="229" t="s">
        <v>176</v>
      </c>
      <c r="E164" s="44"/>
      <c r="F164" s="230" t="s">
        <v>8492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8493</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21.75" customHeight="1">
      <c r="A166" s="42"/>
      <c r="B166" s="43"/>
      <c r="C166" s="216" t="s">
        <v>318</v>
      </c>
      <c r="D166" s="216" t="s">
        <v>170</v>
      </c>
      <c r="E166" s="217" t="s">
        <v>8494</v>
      </c>
      <c r="F166" s="218" t="s">
        <v>8495</v>
      </c>
      <c r="G166" s="219" t="s">
        <v>2617</v>
      </c>
      <c r="H166" s="220">
        <v>2</v>
      </c>
      <c r="I166" s="221"/>
      <c r="J166" s="222">
        <f>ROUND(I166*H166,2)</f>
        <v>0</v>
      </c>
      <c r="K166" s="218" t="s">
        <v>174</v>
      </c>
      <c r="L166" s="48"/>
      <c r="M166" s="223" t="s">
        <v>33</v>
      </c>
      <c r="N166" s="224" t="s">
        <v>49</v>
      </c>
      <c r="O166" s="88"/>
      <c r="P166" s="225">
        <f>O166*H166</f>
        <v>0</v>
      </c>
      <c r="Q166" s="225">
        <v>0.0065900000000000004</v>
      </c>
      <c r="R166" s="225">
        <f>Q166*H166</f>
        <v>0.013180000000000001</v>
      </c>
      <c r="S166" s="225">
        <v>0</v>
      </c>
      <c r="T166" s="226">
        <f>S166*H166</f>
        <v>0</v>
      </c>
      <c r="U166" s="42"/>
      <c r="V166" s="42"/>
      <c r="W166" s="42"/>
      <c r="X166" s="42"/>
      <c r="Y166" s="42"/>
      <c r="Z166" s="42"/>
      <c r="AA166" s="42"/>
      <c r="AB166" s="42"/>
      <c r="AC166" s="42"/>
      <c r="AD166" s="42"/>
      <c r="AE166" s="42"/>
      <c r="AR166" s="227" t="s">
        <v>266</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8496</v>
      </c>
    </row>
    <row r="167" s="2" customFormat="1">
      <c r="A167" s="42"/>
      <c r="B167" s="43"/>
      <c r="C167" s="44"/>
      <c r="D167" s="229" t="s">
        <v>176</v>
      </c>
      <c r="E167" s="44"/>
      <c r="F167" s="230" t="s">
        <v>8497</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8498</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2" customFormat="1" ht="16.5" customHeight="1">
      <c r="A169" s="42"/>
      <c r="B169" s="43"/>
      <c r="C169" s="216" t="s">
        <v>324</v>
      </c>
      <c r="D169" s="216" t="s">
        <v>170</v>
      </c>
      <c r="E169" s="217" t="s">
        <v>8499</v>
      </c>
      <c r="F169" s="218" t="s">
        <v>8500</v>
      </c>
      <c r="G169" s="219" t="s">
        <v>2617</v>
      </c>
      <c r="H169" s="220">
        <v>2</v>
      </c>
      <c r="I169" s="221"/>
      <c r="J169" s="222">
        <f>ROUND(I169*H169,2)</f>
        <v>0</v>
      </c>
      <c r="K169" s="218" t="s">
        <v>174</v>
      </c>
      <c r="L169" s="48"/>
      <c r="M169" s="223" t="s">
        <v>33</v>
      </c>
      <c r="N169" s="224" t="s">
        <v>49</v>
      </c>
      <c r="O169" s="88"/>
      <c r="P169" s="225">
        <f>O169*H169</f>
        <v>0</v>
      </c>
      <c r="Q169" s="225">
        <v>0.00068000000000000005</v>
      </c>
      <c r="R169" s="225">
        <f>Q169*H169</f>
        <v>0.0013600000000000001</v>
      </c>
      <c r="S169" s="225">
        <v>0</v>
      </c>
      <c r="T169" s="226">
        <f>S169*H169</f>
        <v>0</v>
      </c>
      <c r="U169" s="42"/>
      <c r="V169" s="42"/>
      <c r="W169" s="42"/>
      <c r="X169" s="42"/>
      <c r="Y169" s="42"/>
      <c r="Z169" s="42"/>
      <c r="AA169" s="42"/>
      <c r="AB169" s="42"/>
      <c r="AC169" s="42"/>
      <c r="AD169" s="42"/>
      <c r="AE169" s="42"/>
      <c r="AR169" s="227" t="s">
        <v>266</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266</v>
      </c>
      <c r="BM169" s="227" t="s">
        <v>8501</v>
      </c>
    </row>
    <row r="170" s="2" customFormat="1">
      <c r="A170" s="42"/>
      <c r="B170" s="43"/>
      <c r="C170" s="44"/>
      <c r="D170" s="229" t="s">
        <v>176</v>
      </c>
      <c r="E170" s="44"/>
      <c r="F170" s="230" t="s">
        <v>8502</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8503</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24.15" customHeight="1">
      <c r="A172" s="42"/>
      <c r="B172" s="43"/>
      <c r="C172" s="285" t="s">
        <v>330</v>
      </c>
      <c r="D172" s="285" t="s">
        <v>713</v>
      </c>
      <c r="E172" s="286" t="s">
        <v>8504</v>
      </c>
      <c r="F172" s="287" t="s">
        <v>8505</v>
      </c>
      <c r="G172" s="288" t="s">
        <v>185</v>
      </c>
      <c r="H172" s="289">
        <v>2</v>
      </c>
      <c r="I172" s="290"/>
      <c r="J172" s="291">
        <f>ROUND(I172*H172,2)</f>
        <v>0</v>
      </c>
      <c r="K172" s="287" t="s">
        <v>174</v>
      </c>
      <c r="L172" s="292"/>
      <c r="M172" s="293" t="s">
        <v>33</v>
      </c>
      <c r="N172" s="294" t="s">
        <v>49</v>
      </c>
      <c r="O172" s="88"/>
      <c r="P172" s="225">
        <f>O172*H172</f>
        <v>0</v>
      </c>
      <c r="Q172" s="225">
        <v>0.0025999999999999999</v>
      </c>
      <c r="R172" s="225">
        <f>Q172*H172</f>
        <v>0.0051999999999999998</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8506</v>
      </c>
    </row>
    <row r="173" s="2" customFormat="1">
      <c r="A173" s="42"/>
      <c r="B173" s="43"/>
      <c r="C173" s="44"/>
      <c r="D173" s="229" t="s">
        <v>176</v>
      </c>
      <c r="E173" s="44"/>
      <c r="F173" s="230" t="s">
        <v>8505</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336</v>
      </c>
      <c r="D174" s="216" t="s">
        <v>170</v>
      </c>
      <c r="E174" s="217" t="s">
        <v>8507</v>
      </c>
      <c r="F174" s="218" t="s">
        <v>8508</v>
      </c>
      <c r="G174" s="219" t="s">
        <v>2617</v>
      </c>
      <c r="H174" s="220">
        <v>1</v>
      </c>
      <c r="I174" s="221"/>
      <c r="J174" s="222">
        <f>ROUND(I174*H174,2)</f>
        <v>0</v>
      </c>
      <c r="K174" s="218" t="s">
        <v>33</v>
      </c>
      <c r="L174" s="48"/>
      <c r="M174" s="223" t="s">
        <v>33</v>
      </c>
      <c r="N174" s="224" t="s">
        <v>49</v>
      </c>
      <c r="O174" s="88"/>
      <c r="P174" s="225">
        <f>O174*H174</f>
        <v>0</v>
      </c>
      <c r="Q174" s="225">
        <v>0.2339</v>
      </c>
      <c r="R174" s="225">
        <f>Q174*H174</f>
        <v>0.2339</v>
      </c>
      <c r="S174" s="225">
        <v>0</v>
      </c>
      <c r="T174" s="226">
        <f>S174*H174</f>
        <v>0</v>
      </c>
      <c r="U174" s="42"/>
      <c r="V174" s="42"/>
      <c r="W174" s="42"/>
      <c r="X174" s="42"/>
      <c r="Y174" s="42"/>
      <c r="Z174" s="42"/>
      <c r="AA174" s="42"/>
      <c r="AB174" s="42"/>
      <c r="AC174" s="42"/>
      <c r="AD174" s="42"/>
      <c r="AE174" s="42"/>
      <c r="AR174" s="227" t="s">
        <v>266</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266</v>
      </c>
      <c r="BM174" s="227" t="s">
        <v>8509</v>
      </c>
    </row>
    <row r="175" s="2" customFormat="1">
      <c r="A175" s="42"/>
      <c r="B175" s="43"/>
      <c r="C175" s="44"/>
      <c r="D175" s="229" t="s">
        <v>176</v>
      </c>
      <c r="E175" s="44"/>
      <c r="F175" s="230" t="s">
        <v>8510</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342</v>
      </c>
      <c r="D176" s="216" t="s">
        <v>170</v>
      </c>
      <c r="E176" s="217" t="s">
        <v>8511</v>
      </c>
      <c r="F176" s="218" t="s">
        <v>8512</v>
      </c>
      <c r="G176" s="219" t="s">
        <v>2617</v>
      </c>
      <c r="H176" s="220">
        <v>1</v>
      </c>
      <c r="I176" s="221"/>
      <c r="J176" s="222">
        <f>ROUND(I176*H176,2)</f>
        <v>0</v>
      </c>
      <c r="K176" s="218" t="s">
        <v>33</v>
      </c>
      <c r="L176" s="48"/>
      <c r="M176" s="223" t="s">
        <v>33</v>
      </c>
      <c r="N176" s="224" t="s">
        <v>49</v>
      </c>
      <c r="O176" s="88"/>
      <c r="P176" s="225">
        <f>O176*H176</f>
        <v>0</v>
      </c>
      <c r="Q176" s="225">
        <v>0.2339</v>
      </c>
      <c r="R176" s="225">
        <f>Q176*H176</f>
        <v>0.2339</v>
      </c>
      <c r="S176" s="225">
        <v>0</v>
      </c>
      <c r="T176" s="226">
        <f>S176*H176</f>
        <v>0</v>
      </c>
      <c r="U176" s="42"/>
      <c r="V176" s="42"/>
      <c r="W176" s="42"/>
      <c r="X176" s="42"/>
      <c r="Y176" s="42"/>
      <c r="Z176" s="42"/>
      <c r="AA176" s="42"/>
      <c r="AB176" s="42"/>
      <c r="AC176" s="42"/>
      <c r="AD176" s="42"/>
      <c r="AE176" s="42"/>
      <c r="AR176" s="227" t="s">
        <v>266</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266</v>
      </c>
      <c r="BM176" s="227" t="s">
        <v>8513</v>
      </c>
    </row>
    <row r="177" s="2" customFormat="1">
      <c r="A177" s="42"/>
      <c r="B177" s="43"/>
      <c r="C177" s="44"/>
      <c r="D177" s="229" t="s">
        <v>176</v>
      </c>
      <c r="E177" s="44"/>
      <c r="F177" s="230" t="s">
        <v>8514</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348</v>
      </c>
      <c r="D178" s="216" t="s">
        <v>170</v>
      </c>
      <c r="E178" s="217" t="s">
        <v>8515</v>
      </c>
      <c r="F178" s="218" t="s">
        <v>8516</v>
      </c>
      <c r="G178" s="219" t="s">
        <v>556</v>
      </c>
      <c r="H178" s="220">
        <v>1.2949999999999999</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8517</v>
      </c>
    </row>
    <row r="179" s="2" customFormat="1">
      <c r="A179" s="42"/>
      <c r="B179" s="43"/>
      <c r="C179" s="44"/>
      <c r="D179" s="229" t="s">
        <v>176</v>
      </c>
      <c r="E179" s="44"/>
      <c r="F179" s="230" t="s">
        <v>8518</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8519</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2" customFormat="1" ht="22.8" customHeight="1">
      <c r="A181" s="12"/>
      <c r="B181" s="200"/>
      <c r="C181" s="201"/>
      <c r="D181" s="202" t="s">
        <v>77</v>
      </c>
      <c r="E181" s="214" t="s">
        <v>8520</v>
      </c>
      <c r="F181" s="214" t="s">
        <v>8521</v>
      </c>
      <c r="G181" s="201"/>
      <c r="H181" s="201"/>
      <c r="I181" s="204"/>
      <c r="J181" s="215">
        <f>BK181</f>
        <v>0</v>
      </c>
      <c r="K181" s="201"/>
      <c r="L181" s="206"/>
      <c r="M181" s="207"/>
      <c r="N181" s="208"/>
      <c r="O181" s="208"/>
      <c r="P181" s="209">
        <f>SUM(P182:P273)</f>
        <v>0</v>
      </c>
      <c r="Q181" s="208"/>
      <c r="R181" s="209">
        <f>SUM(R182:R273)</f>
        <v>1.3574599999999999</v>
      </c>
      <c r="S181" s="208"/>
      <c r="T181" s="210">
        <f>SUM(T182:T273)</f>
        <v>0</v>
      </c>
      <c r="U181" s="12"/>
      <c r="V181" s="12"/>
      <c r="W181" s="12"/>
      <c r="X181" s="12"/>
      <c r="Y181" s="12"/>
      <c r="Z181" s="12"/>
      <c r="AA181" s="12"/>
      <c r="AB181" s="12"/>
      <c r="AC181" s="12"/>
      <c r="AD181" s="12"/>
      <c r="AE181" s="12"/>
      <c r="AR181" s="211" t="s">
        <v>87</v>
      </c>
      <c r="AT181" s="212" t="s">
        <v>77</v>
      </c>
      <c r="AU181" s="212" t="s">
        <v>85</v>
      </c>
      <c r="AY181" s="211" t="s">
        <v>168</v>
      </c>
      <c r="BK181" s="213">
        <f>SUM(BK182:BK273)</f>
        <v>0</v>
      </c>
    </row>
    <row r="182" s="2" customFormat="1" ht="16.5" customHeight="1">
      <c r="A182" s="42"/>
      <c r="B182" s="43"/>
      <c r="C182" s="216" t="s">
        <v>354</v>
      </c>
      <c r="D182" s="216" t="s">
        <v>170</v>
      </c>
      <c r="E182" s="217" t="s">
        <v>8522</v>
      </c>
      <c r="F182" s="218" t="s">
        <v>8523</v>
      </c>
      <c r="G182" s="219" t="s">
        <v>741</v>
      </c>
      <c r="H182" s="220">
        <v>262</v>
      </c>
      <c r="I182" s="221"/>
      <c r="J182" s="222">
        <f>ROUND(I182*H182,2)</f>
        <v>0</v>
      </c>
      <c r="K182" s="218" t="s">
        <v>174</v>
      </c>
      <c r="L182" s="48"/>
      <c r="M182" s="223" t="s">
        <v>33</v>
      </c>
      <c r="N182" s="224" t="s">
        <v>49</v>
      </c>
      <c r="O182" s="88"/>
      <c r="P182" s="225">
        <f>O182*H182</f>
        <v>0</v>
      </c>
      <c r="Q182" s="225">
        <v>0.00046000000000000001</v>
      </c>
      <c r="R182" s="225">
        <f>Q182*H182</f>
        <v>0.12052</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8524</v>
      </c>
    </row>
    <row r="183" s="2" customFormat="1">
      <c r="A183" s="42"/>
      <c r="B183" s="43"/>
      <c r="C183" s="44"/>
      <c r="D183" s="229" t="s">
        <v>176</v>
      </c>
      <c r="E183" s="44"/>
      <c r="F183" s="230" t="s">
        <v>8525</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c r="A184" s="42"/>
      <c r="B184" s="43"/>
      <c r="C184" s="44"/>
      <c r="D184" s="234" t="s">
        <v>178</v>
      </c>
      <c r="E184" s="44"/>
      <c r="F184" s="235" t="s">
        <v>8526</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178</v>
      </c>
      <c r="AU184" s="20" t="s">
        <v>87</v>
      </c>
    </row>
    <row r="185" s="14" customFormat="1">
      <c r="A185" s="14"/>
      <c r="B185" s="246"/>
      <c r="C185" s="247"/>
      <c r="D185" s="229" t="s">
        <v>180</v>
      </c>
      <c r="E185" s="248" t="s">
        <v>33</v>
      </c>
      <c r="F185" s="249" t="s">
        <v>1491</v>
      </c>
      <c r="G185" s="247"/>
      <c r="H185" s="250">
        <v>92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2180</v>
      </c>
      <c r="G186" s="247"/>
      <c r="H186" s="250">
        <v>170</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5" customFormat="1">
      <c r="A187" s="15"/>
      <c r="B187" s="263"/>
      <c r="C187" s="264"/>
      <c r="D187" s="229" t="s">
        <v>180</v>
      </c>
      <c r="E187" s="265" t="s">
        <v>33</v>
      </c>
      <c r="F187" s="266" t="s">
        <v>626</v>
      </c>
      <c r="G187" s="264"/>
      <c r="H187" s="267">
        <v>262</v>
      </c>
      <c r="I187" s="268"/>
      <c r="J187" s="264"/>
      <c r="K187" s="264"/>
      <c r="L187" s="269"/>
      <c r="M187" s="270"/>
      <c r="N187" s="271"/>
      <c r="O187" s="271"/>
      <c r="P187" s="271"/>
      <c r="Q187" s="271"/>
      <c r="R187" s="271"/>
      <c r="S187" s="271"/>
      <c r="T187" s="272"/>
      <c r="U187" s="15"/>
      <c r="V187" s="15"/>
      <c r="W187" s="15"/>
      <c r="X187" s="15"/>
      <c r="Y187" s="15"/>
      <c r="Z187" s="15"/>
      <c r="AA187" s="15"/>
      <c r="AB187" s="15"/>
      <c r="AC187" s="15"/>
      <c r="AD187" s="15"/>
      <c r="AE187" s="15"/>
      <c r="AT187" s="273" t="s">
        <v>180</v>
      </c>
      <c r="AU187" s="273" t="s">
        <v>87</v>
      </c>
      <c r="AV187" s="15" t="s">
        <v>121</v>
      </c>
      <c r="AW187" s="15" t="s">
        <v>39</v>
      </c>
      <c r="AX187" s="15" t="s">
        <v>85</v>
      </c>
      <c r="AY187" s="273" t="s">
        <v>168</v>
      </c>
    </row>
    <row r="188" s="2" customFormat="1" ht="16.5" customHeight="1">
      <c r="A188" s="42"/>
      <c r="B188" s="43"/>
      <c r="C188" s="216" t="s">
        <v>360</v>
      </c>
      <c r="D188" s="216" t="s">
        <v>170</v>
      </c>
      <c r="E188" s="217" t="s">
        <v>8527</v>
      </c>
      <c r="F188" s="218" t="s">
        <v>8528</v>
      </c>
      <c r="G188" s="219" t="s">
        <v>741</v>
      </c>
      <c r="H188" s="220">
        <v>140</v>
      </c>
      <c r="I188" s="221"/>
      <c r="J188" s="222">
        <f>ROUND(I188*H188,2)</f>
        <v>0</v>
      </c>
      <c r="K188" s="218" t="s">
        <v>174</v>
      </c>
      <c r="L188" s="48"/>
      <c r="M188" s="223" t="s">
        <v>33</v>
      </c>
      <c r="N188" s="224" t="s">
        <v>49</v>
      </c>
      <c r="O188" s="88"/>
      <c r="P188" s="225">
        <f>O188*H188</f>
        <v>0</v>
      </c>
      <c r="Q188" s="225">
        <v>0.00055000000000000003</v>
      </c>
      <c r="R188" s="225">
        <f>Q188*H188</f>
        <v>0.076999999999999999</v>
      </c>
      <c r="S188" s="225">
        <v>0</v>
      </c>
      <c r="T188" s="226">
        <f>S188*H188</f>
        <v>0</v>
      </c>
      <c r="U188" s="42"/>
      <c r="V188" s="42"/>
      <c r="W188" s="42"/>
      <c r="X188" s="42"/>
      <c r="Y188" s="42"/>
      <c r="Z188" s="42"/>
      <c r="AA188" s="42"/>
      <c r="AB188" s="42"/>
      <c r="AC188" s="42"/>
      <c r="AD188" s="42"/>
      <c r="AE188" s="42"/>
      <c r="AR188" s="227" t="s">
        <v>266</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8529</v>
      </c>
    </row>
    <row r="189" s="2" customFormat="1">
      <c r="A189" s="42"/>
      <c r="B189" s="43"/>
      <c r="C189" s="44"/>
      <c r="D189" s="229" t="s">
        <v>176</v>
      </c>
      <c r="E189" s="44"/>
      <c r="F189" s="230" t="s">
        <v>8530</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8531</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4" customFormat="1">
      <c r="A191" s="14"/>
      <c r="B191" s="246"/>
      <c r="C191" s="247"/>
      <c r="D191" s="229" t="s">
        <v>180</v>
      </c>
      <c r="E191" s="248" t="s">
        <v>33</v>
      </c>
      <c r="F191" s="249" t="s">
        <v>1194</v>
      </c>
      <c r="G191" s="247"/>
      <c r="H191" s="250">
        <v>66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4" customFormat="1">
      <c r="A192" s="14"/>
      <c r="B192" s="246"/>
      <c r="C192" s="247"/>
      <c r="D192" s="229" t="s">
        <v>180</v>
      </c>
      <c r="E192" s="248" t="s">
        <v>33</v>
      </c>
      <c r="F192" s="249" t="s">
        <v>535</v>
      </c>
      <c r="G192" s="247"/>
      <c r="H192" s="250">
        <v>58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78</v>
      </c>
      <c r="AY192" s="256" t="s">
        <v>168</v>
      </c>
    </row>
    <row r="193" s="14" customFormat="1">
      <c r="A193" s="14"/>
      <c r="B193" s="246"/>
      <c r="C193" s="247"/>
      <c r="D193" s="229" t="s">
        <v>180</v>
      </c>
      <c r="E193" s="248" t="s">
        <v>33</v>
      </c>
      <c r="F193" s="249" t="s">
        <v>266</v>
      </c>
      <c r="G193" s="247"/>
      <c r="H193" s="250">
        <v>16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5" customFormat="1">
      <c r="A194" s="15"/>
      <c r="B194" s="263"/>
      <c r="C194" s="264"/>
      <c r="D194" s="229" t="s">
        <v>180</v>
      </c>
      <c r="E194" s="265" t="s">
        <v>33</v>
      </c>
      <c r="F194" s="266" t="s">
        <v>626</v>
      </c>
      <c r="G194" s="264"/>
      <c r="H194" s="267">
        <v>140</v>
      </c>
      <c r="I194" s="268"/>
      <c r="J194" s="264"/>
      <c r="K194" s="264"/>
      <c r="L194" s="269"/>
      <c r="M194" s="270"/>
      <c r="N194" s="271"/>
      <c r="O194" s="271"/>
      <c r="P194" s="271"/>
      <c r="Q194" s="271"/>
      <c r="R194" s="271"/>
      <c r="S194" s="271"/>
      <c r="T194" s="272"/>
      <c r="U194" s="15"/>
      <c r="V194" s="15"/>
      <c r="W194" s="15"/>
      <c r="X194" s="15"/>
      <c r="Y194" s="15"/>
      <c r="Z194" s="15"/>
      <c r="AA194" s="15"/>
      <c r="AB194" s="15"/>
      <c r="AC194" s="15"/>
      <c r="AD194" s="15"/>
      <c r="AE194" s="15"/>
      <c r="AT194" s="273" t="s">
        <v>180</v>
      </c>
      <c r="AU194" s="273" t="s">
        <v>87</v>
      </c>
      <c r="AV194" s="15" t="s">
        <v>121</v>
      </c>
      <c r="AW194" s="15" t="s">
        <v>39</v>
      </c>
      <c r="AX194" s="15" t="s">
        <v>85</v>
      </c>
      <c r="AY194" s="273" t="s">
        <v>168</v>
      </c>
    </row>
    <row r="195" s="2" customFormat="1" ht="16.5" customHeight="1">
      <c r="A195" s="42"/>
      <c r="B195" s="43"/>
      <c r="C195" s="216" t="s">
        <v>366</v>
      </c>
      <c r="D195" s="216" t="s">
        <v>170</v>
      </c>
      <c r="E195" s="217" t="s">
        <v>8532</v>
      </c>
      <c r="F195" s="218" t="s">
        <v>8533</v>
      </c>
      <c r="G195" s="219" t="s">
        <v>741</v>
      </c>
      <c r="H195" s="220">
        <v>90</v>
      </c>
      <c r="I195" s="221"/>
      <c r="J195" s="222">
        <f>ROUND(I195*H195,2)</f>
        <v>0</v>
      </c>
      <c r="K195" s="218" t="s">
        <v>174</v>
      </c>
      <c r="L195" s="48"/>
      <c r="M195" s="223" t="s">
        <v>33</v>
      </c>
      <c r="N195" s="224" t="s">
        <v>49</v>
      </c>
      <c r="O195" s="88"/>
      <c r="P195" s="225">
        <f>O195*H195</f>
        <v>0</v>
      </c>
      <c r="Q195" s="225">
        <v>0.00071000000000000002</v>
      </c>
      <c r="R195" s="225">
        <f>Q195*H195</f>
        <v>0.063899999999999998</v>
      </c>
      <c r="S195" s="225">
        <v>0</v>
      </c>
      <c r="T195" s="226">
        <f>S195*H195</f>
        <v>0</v>
      </c>
      <c r="U195" s="42"/>
      <c r="V195" s="42"/>
      <c r="W195" s="42"/>
      <c r="X195" s="42"/>
      <c r="Y195" s="42"/>
      <c r="Z195" s="42"/>
      <c r="AA195" s="42"/>
      <c r="AB195" s="42"/>
      <c r="AC195" s="42"/>
      <c r="AD195" s="42"/>
      <c r="AE195" s="42"/>
      <c r="AR195" s="227" t="s">
        <v>266</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266</v>
      </c>
      <c r="BM195" s="227" t="s">
        <v>8534</v>
      </c>
    </row>
    <row r="196" s="2" customFormat="1">
      <c r="A196" s="42"/>
      <c r="B196" s="43"/>
      <c r="C196" s="44"/>
      <c r="D196" s="229" t="s">
        <v>176</v>
      </c>
      <c r="E196" s="44"/>
      <c r="F196" s="230" t="s">
        <v>8535</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8536</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8" t="s">
        <v>33</v>
      </c>
      <c r="F198" s="249" t="s">
        <v>366</v>
      </c>
      <c r="G198" s="247"/>
      <c r="H198" s="250">
        <v>32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4" customFormat="1">
      <c r="A199" s="14"/>
      <c r="B199" s="246"/>
      <c r="C199" s="247"/>
      <c r="D199" s="229" t="s">
        <v>180</v>
      </c>
      <c r="E199" s="248" t="s">
        <v>33</v>
      </c>
      <c r="F199" s="249" t="s">
        <v>535</v>
      </c>
      <c r="G199" s="247"/>
      <c r="H199" s="250">
        <v>58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78</v>
      </c>
      <c r="AY199" s="256" t="s">
        <v>168</v>
      </c>
    </row>
    <row r="200" s="15" customFormat="1">
      <c r="A200" s="15"/>
      <c r="B200" s="263"/>
      <c r="C200" s="264"/>
      <c r="D200" s="229" t="s">
        <v>180</v>
      </c>
      <c r="E200" s="265" t="s">
        <v>33</v>
      </c>
      <c r="F200" s="266" t="s">
        <v>626</v>
      </c>
      <c r="G200" s="264"/>
      <c r="H200" s="267">
        <v>90</v>
      </c>
      <c r="I200" s="268"/>
      <c r="J200" s="264"/>
      <c r="K200" s="264"/>
      <c r="L200" s="269"/>
      <c r="M200" s="270"/>
      <c r="N200" s="271"/>
      <c r="O200" s="271"/>
      <c r="P200" s="271"/>
      <c r="Q200" s="271"/>
      <c r="R200" s="271"/>
      <c r="S200" s="271"/>
      <c r="T200" s="272"/>
      <c r="U200" s="15"/>
      <c r="V200" s="15"/>
      <c r="W200" s="15"/>
      <c r="X200" s="15"/>
      <c r="Y200" s="15"/>
      <c r="Z200" s="15"/>
      <c r="AA200" s="15"/>
      <c r="AB200" s="15"/>
      <c r="AC200" s="15"/>
      <c r="AD200" s="15"/>
      <c r="AE200" s="15"/>
      <c r="AT200" s="273" t="s">
        <v>180</v>
      </c>
      <c r="AU200" s="273" t="s">
        <v>87</v>
      </c>
      <c r="AV200" s="15" t="s">
        <v>121</v>
      </c>
      <c r="AW200" s="15" t="s">
        <v>39</v>
      </c>
      <c r="AX200" s="15" t="s">
        <v>85</v>
      </c>
      <c r="AY200" s="273" t="s">
        <v>168</v>
      </c>
    </row>
    <row r="201" s="2" customFormat="1" ht="16.5" customHeight="1">
      <c r="A201" s="42"/>
      <c r="B201" s="43"/>
      <c r="C201" s="216" t="s">
        <v>372</v>
      </c>
      <c r="D201" s="216" t="s">
        <v>170</v>
      </c>
      <c r="E201" s="217" t="s">
        <v>8537</v>
      </c>
      <c r="F201" s="218" t="s">
        <v>8538</v>
      </c>
      <c r="G201" s="219" t="s">
        <v>741</v>
      </c>
      <c r="H201" s="220">
        <v>162</v>
      </c>
      <c r="I201" s="221"/>
      <c r="J201" s="222">
        <f>ROUND(I201*H201,2)</f>
        <v>0</v>
      </c>
      <c r="K201" s="218" t="s">
        <v>174</v>
      </c>
      <c r="L201" s="48"/>
      <c r="M201" s="223" t="s">
        <v>33</v>
      </c>
      <c r="N201" s="224" t="s">
        <v>49</v>
      </c>
      <c r="O201" s="88"/>
      <c r="P201" s="225">
        <f>O201*H201</f>
        <v>0</v>
      </c>
      <c r="Q201" s="225">
        <v>0.00125</v>
      </c>
      <c r="R201" s="225">
        <f>Q201*H201</f>
        <v>0.20250000000000001</v>
      </c>
      <c r="S201" s="225">
        <v>0</v>
      </c>
      <c r="T201" s="226">
        <f>S201*H201</f>
        <v>0</v>
      </c>
      <c r="U201" s="42"/>
      <c r="V201" s="42"/>
      <c r="W201" s="42"/>
      <c r="X201" s="42"/>
      <c r="Y201" s="42"/>
      <c r="Z201" s="42"/>
      <c r="AA201" s="42"/>
      <c r="AB201" s="42"/>
      <c r="AC201" s="42"/>
      <c r="AD201" s="42"/>
      <c r="AE201" s="42"/>
      <c r="AR201" s="227" t="s">
        <v>266</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266</v>
      </c>
      <c r="BM201" s="227" t="s">
        <v>8539</v>
      </c>
    </row>
    <row r="202" s="2" customFormat="1">
      <c r="A202" s="42"/>
      <c r="B202" s="43"/>
      <c r="C202" s="44"/>
      <c r="D202" s="229" t="s">
        <v>176</v>
      </c>
      <c r="E202" s="44"/>
      <c r="F202" s="230" t="s">
        <v>8540</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8541</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14" customFormat="1">
      <c r="A204" s="14"/>
      <c r="B204" s="246"/>
      <c r="C204" s="247"/>
      <c r="D204" s="229" t="s">
        <v>180</v>
      </c>
      <c r="E204" s="248" t="s">
        <v>33</v>
      </c>
      <c r="F204" s="249" t="s">
        <v>1194</v>
      </c>
      <c r="G204" s="247"/>
      <c r="H204" s="250">
        <v>66</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4" customFormat="1">
      <c r="A205" s="14"/>
      <c r="B205" s="246"/>
      <c r="C205" s="247"/>
      <c r="D205" s="229" t="s">
        <v>180</v>
      </c>
      <c r="E205" s="248" t="s">
        <v>33</v>
      </c>
      <c r="F205" s="249" t="s">
        <v>466</v>
      </c>
      <c r="G205" s="247"/>
      <c r="H205" s="250">
        <v>48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4" customFormat="1">
      <c r="A206" s="14"/>
      <c r="B206" s="246"/>
      <c r="C206" s="247"/>
      <c r="D206" s="229" t="s">
        <v>180</v>
      </c>
      <c r="E206" s="248" t="s">
        <v>33</v>
      </c>
      <c r="F206" s="249" t="s">
        <v>280</v>
      </c>
      <c r="G206" s="247"/>
      <c r="H206" s="250">
        <v>18</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180</v>
      </c>
      <c r="AU206" s="256" t="s">
        <v>87</v>
      </c>
      <c r="AV206" s="14" t="s">
        <v>87</v>
      </c>
      <c r="AW206" s="14" t="s">
        <v>39</v>
      </c>
      <c r="AX206" s="14" t="s">
        <v>78</v>
      </c>
      <c r="AY206" s="256" t="s">
        <v>168</v>
      </c>
    </row>
    <row r="207" s="14" customFormat="1">
      <c r="A207" s="14"/>
      <c r="B207" s="246"/>
      <c r="C207" s="247"/>
      <c r="D207" s="229" t="s">
        <v>180</v>
      </c>
      <c r="E207" s="248" t="s">
        <v>33</v>
      </c>
      <c r="F207" s="249" t="s">
        <v>254</v>
      </c>
      <c r="G207" s="247"/>
      <c r="H207" s="250">
        <v>14</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266</v>
      </c>
      <c r="G208" s="247"/>
      <c r="H208" s="250">
        <v>16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5" customFormat="1">
      <c r="A209" s="15"/>
      <c r="B209" s="263"/>
      <c r="C209" s="264"/>
      <c r="D209" s="229" t="s">
        <v>180</v>
      </c>
      <c r="E209" s="265" t="s">
        <v>33</v>
      </c>
      <c r="F209" s="266" t="s">
        <v>626</v>
      </c>
      <c r="G209" s="264"/>
      <c r="H209" s="267">
        <v>162</v>
      </c>
      <c r="I209" s="268"/>
      <c r="J209" s="264"/>
      <c r="K209" s="264"/>
      <c r="L209" s="269"/>
      <c r="M209" s="270"/>
      <c r="N209" s="271"/>
      <c r="O209" s="271"/>
      <c r="P209" s="271"/>
      <c r="Q209" s="271"/>
      <c r="R209" s="271"/>
      <c r="S209" s="271"/>
      <c r="T209" s="272"/>
      <c r="U209" s="15"/>
      <c r="V209" s="15"/>
      <c r="W209" s="15"/>
      <c r="X209" s="15"/>
      <c r="Y209" s="15"/>
      <c r="Z209" s="15"/>
      <c r="AA209" s="15"/>
      <c r="AB209" s="15"/>
      <c r="AC209" s="15"/>
      <c r="AD209" s="15"/>
      <c r="AE209" s="15"/>
      <c r="AT209" s="273" t="s">
        <v>180</v>
      </c>
      <c r="AU209" s="273" t="s">
        <v>87</v>
      </c>
      <c r="AV209" s="15" t="s">
        <v>121</v>
      </c>
      <c r="AW209" s="15" t="s">
        <v>39</v>
      </c>
      <c r="AX209" s="15" t="s">
        <v>85</v>
      </c>
      <c r="AY209" s="273" t="s">
        <v>168</v>
      </c>
    </row>
    <row r="210" s="2" customFormat="1" ht="16.5" customHeight="1">
      <c r="A210" s="42"/>
      <c r="B210" s="43"/>
      <c r="C210" s="216" t="s">
        <v>378</v>
      </c>
      <c r="D210" s="216" t="s">
        <v>170</v>
      </c>
      <c r="E210" s="217" t="s">
        <v>8542</v>
      </c>
      <c r="F210" s="218" t="s">
        <v>8543</v>
      </c>
      <c r="G210" s="219" t="s">
        <v>741</v>
      </c>
      <c r="H210" s="220">
        <v>124</v>
      </c>
      <c r="I210" s="221"/>
      <c r="J210" s="222">
        <f>ROUND(I210*H210,2)</f>
        <v>0</v>
      </c>
      <c r="K210" s="218" t="s">
        <v>174</v>
      </c>
      <c r="L210" s="48"/>
      <c r="M210" s="223" t="s">
        <v>33</v>
      </c>
      <c r="N210" s="224" t="s">
        <v>49</v>
      </c>
      <c r="O210" s="88"/>
      <c r="P210" s="225">
        <f>O210*H210</f>
        <v>0</v>
      </c>
      <c r="Q210" s="225">
        <v>0.0016199999999999999</v>
      </c>
      <c r="R210" s="225">
        <f>Q210*H210</f>
        <v>0.20088</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8544</v>
      </c>
    </row>
    <row r="211" s="2" customFormat="1">
      <c r="A211" s="42"/>
      <c r="B211" s="43"/>
      <c r="C211" s="44"/>
      <c r="D211" s="229" t="s">
        <v>176</v>
      </c>
      <c r="E211" s="44"/>
      <c r="F211" s="230" t="s">
        <v>8545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8546</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4" customFormat="1">
      <c r="A213" s="14"/>
      <c r="B213" s="246"/>
      <c r="C213" s="247"/>
      <c r="D213" s="229" t="s">
        <v>180</v>
      </c>
      <c r="E213" s="248" t="s">
        <v>33</v>
      </c>
      <c r="F213" s="249" t="s">
        <v>330</v>
      </c>
      <c r="G213" s="247"/>
      <c r="H213" s="250">
        <v>26</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1311</v>
      </c>
      <c r="G214" s="247"/>
      <c r="H214" s="250">
        <v>80</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280</v>
      </c>
      <c r="G215" s="247"/>
      <c r="H215" s="250">
        <v>18</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5" customFormat="1">
      <c r="A216" s="15"/>
      <c r="B216" s="263"/>
      <c r="C216" s="264"/>
      <c r="D216" s="229" t="s">
        <v>180</v>
      </c>
      <c r="E216" s="265" t="s">
        <v>33</v>
      </c>
      <c r="F216" s="266" t="s">
        <v>626</v>
      </c>
      <c r="G216" s="264"/>
      <c r="H216" s="267">
        <v>124</v>
      </c>
      <c r="I216" s="268"/>
      <c r="J216" s="264"/>
      <c r="K216" s="264"/>
      <c r="L216" s="269"/>
      <c r="M216" s="270"/>
      <c r="N216" s="271"/>
      <c r="O216" s="271"/>
      <c r="P216" s="271"/>
      <c r="Q216" s="271"/>
      <c r="R216" s="271"/>
      <c r="S216" s="271"/>
      <c r="T216" s="272"/>
      <c r="U216" s="15"/>
      <c r="V216" s="15"/>
      <c r="W216" s="15"/>
      <c r="X216" s="15"/>
      <c r="Y216" s="15"/>
      <c r="Z216" s="15"/>
      <c r="AA216" s="15"/>
      <c r="AB216" s="15"/>
      <c r="AC216" s="15"/>
      <c r="AD216" s="15"/>
      <c r="AE216" s="15"/>
      <c r="AT216" s="273" t="s">
        <v>180</v>
      </c>
      <c r="AU216" s="273" t="s">
        <v>87</v>
      </c>
      <c r="AV216" s="15" t="s">
        <v>121</v>
      </c>
      <c r="AW216" s="15" t="s">
        <v>39</v>
      </c>
      <c r="AX216" s="15" t="s">
        <v>85</v>
      </c>
      <c r="AY216" s="273" t="s">
        <v>168</v>
      </c>
    </row>
    <row r="217" s="2" customFormat="1" ht="16.5" customHeight="1">
      <c r="A217" s="42"/>
      <c r="B217" s="43"/>
      <c r="C217" s="216" t="s">
        <v>385</v>
      </c>
      <c r="D217" s="216" t="s">
        <v>170</v>
      </c>
      <c r="E217" s="217" t="s">
        <v>8547</v>
      </c>
      <c r="F217" s="218" t="s">
        <v>8548</v>
      </c>
      <c r="G217" s="219" t="s">
        <v>741</v>
      </c>
      <c r="H217" s="220">
        <v>70</v>
      </c>
      <c r="I217" s="221"/>
      <c r="J217" s="222">
        <f>ROUND(I217*H217,2)</f>
        <v>0</v>
      </c>
      <c r="K217" s="218" t="s">
        <v>174</v>
      </c>
      <c r="L217" s="48"/>
      <c r="M217" s="223" t="s">
        <v>33</v>
      </c>
      <c r="N217" s="224" t="s">
        <v>49</v>
      </c>
      <c r="O217" s="88"/>
      <c r="P217" s="225">
        <f>O217*H217</f>
        <v>0</v>
      </c>
      <c r="Q217" s="225">
        <v>0.00197</v>
      </c>
      <c r="R217" s="225">
        <f>Q217*H217</f>
        <v>0.1379</v>
      </c>
      <c r="S217" s="225">
        <v>0</v>
      </c>
      <c r="T217" s="226">
        <f>S217*H217</f>
        <v>0</v>
      </c>
      <c r="U217" s="42"/>
      <c r="V217" s="42"/>
      <c r="W217" s="42"/>
      <c r="X217" s="42"/>
      <c r="Y217" s="42"/>
      <c r="Z217" s="42"/>
      <c r="AA217" s="42"/>
      <c r="AB217" s="42"/>
      <c r="AC217" s="42"/>
      <c r="AD217" s="42"/>
      <c r="AE217" s="42"/>
      <c r="AR217" s="227" t="s">
        <v>266</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266</v>
      </c>
      <c r="BM217" s="227" t="s">
        <v>8549</v>
      </c>
    </row>
    <row r="218" s="2" customFormat="1">
      <c r="A218" s="42"/>
      <c r="B218" s="43"/>
      <c r="C218" s="44"/>
      <c r="D218" s="229" t="s">
        <v>176</v>
      </c>
      <c r="E218" s="44"/>
      <c r="F218" s="230" t="s">
        <v>8550</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8551</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8" t="s">
        <v>33</v>
      </c>
      <c r="F220" s="249" t="s">
        <v>354</v>
      </c>
      <c r="G220" s="247"/>
      <c r="H220" s="250">
        <v>30</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78</v>
      </c>
      <c r="AY220" s="256" t="s">
        <v>168</v>
      </c>
    </row>
    <row r="221" s="14" customFormat="1">
      <c r="A221" s="14"/>
      <c r="B221" s="246"/>
      <c r="C221" s="247"/>
      <c r="D221" s="229" t="s">
        <v>180</v>
      </c>
      <c r="E221" s="248" t="s">
        <v>33</v>
      </c>
      <c r="F221" s="249" t="s">
        <v>417</v>
      </c>
      <c r="G221" s="247"/>
      <c r="H221" s="250">
        <v>40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78</v>
      </c>
      <c r="AY221" s="256" t="s">
        <v>168</v>
      </c>
    </row>
    <row r="222" s="15" customFormat="1">
      <c r="A222" s="15"/>
      <c r="B222" s="263"/>
      <c r="C222" s="264"/>
      <c r="D222" s="229" t="s">
        <v>180</v>
      </c>
      <c r="E222" s="265" t="s">
        <v>33</v>
      </c>
      <c r="F222" s="266" t="s">
        <v>626</v>
      </c>
      <c r="G222" s="264"/>
      <c r="H222" s="267">
        <v>70</v>
      </c>
      <c r="I222" s="268"/>
      <c r="J222" s="264"/>
      <c r="K222" s="264"/>
      <c r="L222" s="269"/>
      <c r="M222" s="270"/>
      <c r="N222" s="271"/>
      <c r="O222" s="271"/>
      <c r="P222" s="271"/>
      <c r="Q222" s="271"/>
      <c r="R222" s="271"/>
      <c r="S222" s="271"/>
      <c r="T222" s="272"/>
      <c r="U222" s="15"/>
      <c r="V222" s="15"/>
      <c r="W222" s="15"/>
      <c r="X222" s="15"/>
      <c r="Y222" s="15"/>
      <c r="Z222" s="15"/>
      <c r="AA222" s="15"/>
      <c r="AB222" s="15"/>
      <c r="AC222" s="15"/>
      <c r="AD222" s="15"/>
      <c r="AE222" s="15"/>
      <c r="AT222" s="273" t="s">
        <v>180</v>
      </c>
      <c r="AU222" s="273" t="s">
        <v>87</v>
      </c>
      <c r="AV222" s="15" t="s">
        <v>121</v>
      </c>
      <c r="AW222" s="15" t="s">
        <v>39</v>
      </c>
      <c r="AX222" s="15" t="s">
        <v>85</v>
      </c>
      <c r="AY222" s="273" t="s">
        <v>168</v>
      </c>
    </row>
    <row r="223" s="2" customFormat="1" ht="16.5" customHeight="1">
      <c r="A223" s="42"/>
      <c r="B223" s="43"/>
      <c r="C223" s="216" t="s">
        <v>391</v>
      </c>
      <c r="D223" s="216" t="s">
        <v>170</v>
      </c>
      <c r="E223" s="217" t="s">
        <v>8552</v>
      </c>
      <c r="F223" s="218" t="s">
        <v>8553</v>
      </c>
      <c r="G223" s="219" t="s">
        <v>741</v>
      </c>
      <c r="H223" s="220">
        <v>88</v>
      </c>
      <c r="I223" s="221"/>
      <c r="J223" s="222">
        <f>ROUND(I223*H223,2)</f>
        <v>0</v>
      </c>
      <c r="K223" s="218" t="s">
        <v>174</v>
      </c>
      <c r="L223" s="48"/>
      <c r="M223" s="223" t="s">
        <v>33</v>
      </c>
      <c r="N223" s="224" t="s">
        <v>49</v>
      </c>
      <c r="O223" s="88"/>
      <c r="P223" s="225">
        <f>O223*H223</f>
        <v>0</v>
      </c>
      <c r="Q223" s="225">
        <v>0.0034499999999999999</v>
      </c>
      <c r="R223" s="225">
        <f>Q223*H223</f>
        <v>0.30359999999999998</v>
      </c>
      <c r="S223" s="225">
        <v>0</v>
      </c>
      <c r="T223" s="226">
        <f>S223*H223</f>
        <v>0</v>
      </c>
      <c r="U223" s="42"/>
      <c r="V223" s="42"/>
      <c r="W223" s="42"/>
      <c r="X223" s="42"/>
      <c r="Y223" s="42"/>
      <c r="Z223" s="42"/>
      <c r="AA223" s="42"/>
      <c r="AB223" s="42"/>
      <c r="AC223" s="42"/>
      <c r="AD223" s="42"/>
      <c r="AE223" s="42"/>
      <c r="AR223" s="227" t="s">
        <v>266</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266</v>
      </c>
      <c r="BM223" s="227" t="s">
        <v>8554</v>
      </c>
    </row>
    <row r="224" s="2" customFormat="1">
      <c r="A224" s="42"/>
      <c r="B224" s="43"/>
      <c r="C224" s="44"/>
      <c r="D224" s="229" t="s">
        <v>176</v>
      </c>
      <c r="E224" s="44"/>
      <c r="F224" s="230" t="s">
        <v>8555</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8556</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14" customFormat="1">
      <c r="A226" s="14"/>
      <c r="B226" s="246"/>
      <c r="C226" s="247"/>
      <c r="D226" s="229" t="s">
        <v>180</v>
      </c>
      <c r="E226" s="248" t="s">
        <v>33</v>
      </c>
      <c r="F226" s="249" t="s">
        <v>521</v>
      </c>
      <c r="G226" s="247"/>
      <c r="H226" s="250">
        <v>56</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133</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4" customFormat="1">
      <c r="A228" s="14"/>
      <c r="B228" s="246"/>
      <c r="C228" s="247"/>
      <c r="D228" s="229" t="s">
        <v>180</v>
      </c>
      <c r="E228" s="248" t="s">
        <v>33</v>
      </c>
      <c r="F228" s="249" t="s">
        <v>318</v>
      </c>
      <c r="G228" s="247"/>
      <c r="H228" s="250">
        <v>24</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5" customFormat="1">
      <c r="A229" s="15"/>
      <c r="B229" s="263"/>
      <c r="C229" s="264"/>
      <c r="D229" s="229" t="s">
        <v>180</v>
      </c>
      <c r="E229" s="265" t="s">
        <v>33</v>
      </c>
      <c r="F229" s="266" t="s">
        <v>626</v>
      </c>
      <c r="G229" s="264"/>
      <c r="H229" s="267">
        <v>88</v>
      </c>
      <c r="I229" s="268"/>
      <c r="J229" s="264"/>
      <c r="K229" s="264"/>
      <c r="L229" s="269"/>
      <c r="M229" s="270"/>
      <c r="N229" s="271"/>
      <c r="O229" s="271"/>
      <c r="P229" s="271"/>
      <c r="Q229" s="271"/>
      <c r="R229" s="271"/>
      <c r="S229" s="271"/>
      <c r="T229" s="272"/>
      <c r="U229" s="15"/>
      <c r="V229" s="15"/>
      <c r="W229" s="15"/>
      <c r="X229" s="15"/>
      <c r="Y229" s="15"/>
      <c r="Z229" s="15"/>
      <c r="AA229" s="15"/>
      <c r="AB229" s="15"/>
      <c r="AC229" s="15"/>
      <c r="AD229" s="15"/>
      <c r="AE229" s="15"/>
      <c r="AT229" s="273" t="s">
        <v>180</v>
      </c>
      <c r="AU229" s="273" t="s">
        <v>87</v>
      </c>
      <c r="AV229" s="15" t="s">
        <v>121</v>
      </c>
      <c r="AW229" s="15" t="s">
        <v>39</v>
      </c>
      <c r="AX229" s="15" t="s">
        <v>85</v>
      </c>
      <c r="AY229" s="273" t="s">
        <v>168</v>
      </c>
    </row>
    <row r="230" s="2" customFormat="1" ht="16.5" customHeight="1">
      <c r="A230" s="42"/>
      <c r="B230" s="43"/>
      <c r="C230" s="216" t="s">
        <v>398</v>
      </c>
      <c r="D230" s="216" t="s">
        <v>170</v>
      </c>
      <c r="E230" s="217" t="s">
        <v>8557</v>
      </c>
      <c r="F230" s="218" t="s">
        <v>8558</v>
      </c>
      <c r="G230" s="219" t="s">
        <v>741</v>
      </c>
      <c r="H230" s="220">
        <v>28</v>
      </c>
      <c r="I230" s="221"/>
      <c r="J230" s="222">
        <f>ROUND(I230*H230,2)</f>
        <v>0</v>
      </c>
      <c r="K230" s="218" t="s">
        <v>174</v>
      </c>
      <c r="L230" s="48"/>
      <c r="M230" s="223" t="s">
        <v>33</v>
      </c>
      <c r="N230" s="224" t="s">
        <v>49</v>
      </c>
      <c r="O230" s="88"/>
      <c r="P230" s="225">
        <f>O230*H230</f>
        <v>0</v>
      </c>
      <c r="Q230" s="225">
        <v>0.0040400000000000002</v>
      </c>
      <c r="R230" s="225">
        <f>Q230*H230</f>
        <v>0.11312</v>
      </c>
      <c r="S230" s="225">
        <v>0</v>
      </c>
      <c r="T230" s="226">
        <f>S230*H230</f>
        <v>0</v>
      </c>
      <c r="U230" s="42"/>
      <c r="V230" s="42"/>
      <c r="W230" s="42"/>
      <c r="X230" s="42"/>
      <c r="Y230" s="42"/>
      <c r="Z230" s="42"/>
      <c r="AA230" s="42"/>
      <c r="AB230" s="42"/>
      <c r="AC230" s="42"/>
      <c r="AD230" s="42"/>
      <c r="AE230" s="42"/>
      <c r="AR230" s="227" t="s">
        <v>266</v>
      </c>
      <c r="AT230" s="227" t="s">
        <v>170</v>
      </c>
      <c r="AU230" s="227" t="s">
        <v>87</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266</v>
      </c>
      <c r="BM230" s="227" t="s">
        <v>8559</v>
      </c>
    </row>
    <row r="231" s="2" customFormat="1">
      <c r="A231" s="42"/>
      <c r="B231" s="43"/>
      <c r="C231" s="44"/>
      <c r="D231" s="229" t="s">
        <v>176</v>
      </c>
      <c r="E231" s="44"/>
      <c r="F231" s="230" t="s">
        <v>8560</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87</v>
      </c>
    </row>
    <row r="232" s="2" customFormat="1">
      <c r="A232" s="42"/>
      <c r="B232" s="43"/>
      <c r="C232" s="44"/>
      <c r="D232" s="234" t="s">
        <v>178</v>
      </c>
      <c r="E232" s="44"/>
      <c r="F232" s="235" t="s">
        <v>8561</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178</v>
      </c>
      <c r="AU232" s="20" t="s">
        <v>87</v>
      </c>
    </row>
    <row r="233" s="14" customFormat="1">
      <c r="A233" s="14"/>
      <c r="B233" s="246"/>
      <c r="C233" s="247"/>
      <c r="D233" s="229" t="s">
        <v>180</v>
      </c>
      <c r="E233" s="248" t="s">
        <v>33</v>
      </c>
      <c r="F233" s="249" t="s">
        <v>342</v>
      </c>
      <c r="G233" s="247"/>
      <c r="H233" s="250">
        <v>28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78</v>
      </c>
      <c r="AY233" s="256" t="s">
        <v>168</v>
      </c>
    </row>
    <row r="234" s="15" customFormat="1">
      <c r="A234" s="15"/>
      <c r="B234" s="263"/>
      <c r="C234" s="264"/>
      <c r="D234" s="229" t="s">
        <v>180</v>
      </c>
      <c r="E234" s="265" t="s">
        <v>33</v>
      </c>
      <c r="F234" s="266" t="s">
        <v>626</v>
      </c>
      <c r="G234" s="264"/>
      <c r="H234" s="267">
        <v>28</v>
      </c>
      <c r="I234" s="268"/>
      <c r="J234" s="264"/>
      <c r="K234" s="264"/>
      <c r="L234" s="269"/>
      <c r="M234" s="270"/>
      <c r="N234" s="271"/>
      <c r="O234" s="271"/>
      <c r="P234" s="271"/>
      <c r="Q234" s="271"/>
      <c r="R234" s="271"/>
      <c r="S234" s="271"/>
      <c r="T234" s="272"/>
      <c r="U234" s="15"/>
      <c r="V234" s="15"/>
      <c r="W234" s="15"/>
      <c r="X234" s="15"/>
      <c r="Y234" s="15"/>
      <c r="Z234" s="15"/>
      <c r="AA234" s="15"/>
      <c r="AB234" s="15"/>
      <c r="AC234" s="15"/>
      <c r="AD234" s="15"/>
      <c r="AE234" s="15"/>
      <c r="AT234" s="273" t="s">
        <v>180</v>
      </c>
      <c r="AU234" s="273" t="s">
        <v>87</v>
      </c>
      <c r="AV234" s="15" t="s">
        <v>121</v>
      </c>
      <c r="AW234" s="15" t="s">
        <v>39</v>
      </c>
      <c r="AX234" s="15" t="s">
        <v>85</v>
      </c>
      <c r="AY234" s="273" t="s">
        <v>168</v>
      </c>
    </row>
    <row r="235" s="2" customFormat="1" ht="16.5" customHeight="1">
      <c r="A235" s="42"/>
      <c r="B235" s="43"/>
      <c r="C235" s="216" t="s">
        <v>404</v>
      </c>
      <c r="D235" s="216" t="s">
        <v>170</v>
      </c>
      <c r="E235" s="217" t="s">
        <v>8562</v>
      </c>
      <c r="F235" s="218" t="s">
        <v>8563</v>
      </c>
      <c r="G235" s="219" t="s">
        <v>741</v>
      </c>
      <c r="H235" s="220">
        <v>778</v>
      </c>
      <c r="I235" s="221"/>
      <c r="J235" s="222">
        <f>ROUND(I235*H235,2)</f>
        <v>0</v>
      </c>
      <c r="K235" s="218" t="s">
        <v>174</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266</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266</v>
      </c>
      <c r="BM235" s="227" t="s">
        <v>8564</v>
      </c>
    </row>
    <row r="236" s="2" customFormat="1">
      <c r="A236" s="42"/>
      <c r="B236" s="43"/>
      <c r="C236" s="44"/>
      <c r="D236" s="229" t="s">
        <v>176</v>
      </c>
      <c r="E236" s="44"/>
      <c r="F236" s="230" t="s">
        <v>8565</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8566</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4" customFormat="1">
      <c r="A238" s="14"/>
      <c r="B238" s="246"/>
      <c r="C238" s="247"/>
      <c r="D238" s="229" t="s">
        <v>180</v>
      </c>
      <c r="E238" s="248" t="s">
        <v>33</v>
      </c>
      <c r="F238" s="249" t="s">
        <v>2774</v>
      </c>
      <c r="G238" s="247"/>
      <c r="H238" s="250">
        <v>262</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4" customFormat="1">
      <c r="A239" s="14"/>
      <c r="B239" s="246"/>
      <c r="C239" s="247"/>
      <c r="D239" s="229" t="s">
        <v>180</v>
      </c>
      <c r="E239" s="248" t="s">
        <v>33</v>
      </c>
      <c r="F239" s="249" t="s">
        <v>1874</v>
      </c>
      <c r="G239" s="247"/>
      <c r="H239" s="250">
        <v>140</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4" customFormat="1">
      <c r="A240" s="14"/>
      <c r="B240" s="246"/>
      <c r="C240" s="247"/>
      <c r="D240" s="229" t="s">
        <v>180</v>
      </c>
      <c r="E240" s="248" t="s">
        <v>33</v>
      </c>
      <c r="F240" s="249" t="s">
        <v>1470</v>
      </c>
      <c r="G240" s="247"/>
      <c r="H240" s="250">
        <v>90</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78</v>
      </c>
      <c r="AY240" s="256" t="s">
        <v>168</v>
      </c>
    </row>
    <row r="241" s="14" customFormat="1">
      <c r="A241" s="14"/>
      <c r="B241" s="246"/>
      <c r="C241" s="247"/>
      <c r="D241" s="229" t="s">
        <v>180</v>
      </c>
      <c r="E241" s="248" t="s">
        <v>33</v>
      </c>
      <c r="F241" s="249" t="s">
        <v>2101</v>
      </c>
      <c r="G241" s="247"/>
      <c r="H241" s="250">
        <v>162</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4" customFormat="1">
      <c r="A242" s="14"/>
      <c r="B242" s="246"/>
      <c r="C242" s="247"/>
      <c r="D242" s="229" t="s">
        <v>180</v>
      </c>
      <c r="E242" s="248" t="s">
        <v>33</v>
      </c>
      <c r="F242" s="249" t="s">
        <v>1751</v>
      </c>
      <c r="G242" s="247"/>
      <c r="H242" s="250">
        <v>124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180</v>
      </c>
      <c r="AU242" s="256" t="s">
        <v>87</v>
      </c>
      <c r="AV242" s="14" t="s">
        <v>87</v>
      </c>
      <c r="AW242" s="14" t="s">
        <v>39</v>
      </c>
      <c r="AX242" s="14" t="s">
        <v>78</v>
      </c>
      <c r="AY242" s="256" t="s">
        <v>168</v>
      </c>
    </row>
    <row r="243" s="15" customFormat="1">
      <c r="A243" s="15"/>
      <c r="B243" s="263"/>
      <c r="C243" s="264"/>
      <c r="D243" s="229" t="s">
        <v>180</v>
      </c>
      <c r="E243" s="265" t="s">
        <v>33</v>
      </c>
      <c r="F243" s="266" t="s">
        <v>626</v>
      </c>
      <c r="G243" s="264"/>
      <c r="H243" s="267">
        <v>778</v>
      </c>
      <c r="I243" s="268"/>
      <c r="J243" s="264"/>
      <c r="K243" s="264"/>
      <c r="L243" s="269"/>
      <c r="M243" s="270"/>
      <c r="N243" s="271"/>
      <c r="O243" s="271"/>
      <c r="P243" s="271"/>
      <c r="Q243" s="271"/>
      <c r="R243" s="271"/>
      <c r="S243" s="271"/>
      <c r="T243" s="272"/>
      <c r="U243" s="15"/>
      <c r="V243" s="15"/>
      <c r="W243" s="15"/>
      <c r="X243" s="15"/>
      <c r="Y243" s="15"/>
      <c r="Z243" s="15"/>
      <c r="AA243" s="15"/>
      <c r="AB243" s="15"/>
      <c r="AC243" s="15"/>
      <c r="AD243" s="15"/>
      <c r="AE243" s="15"/>
      <c r="AT243" s="273" t="s">
        <v>180</v>
      </c>
      <c r="AU243" s="273" t="s">
        <v>87</v>
      </c>
      <c r="AV243" s="15" t="s">
        <v>121</v>
      </c>
      <c r="AW243" s="15" t="s">
        <v>39</v>
      </c>
      <c r="AX243" s="15" t="s">
        <v>85</v>
      </c>
      <c r="AY243" s="273" t="s">
        <v>168</v>
      </c>
    </row>
    <row r="244" s="2" customFormat="1" ht="16.5" customHeight="1">
      <c r="A244" s="42"/>
      <c r="B244" s="43"/>
      <c r="C244" s="216" t="s">
        <v>411</v>
      </c>
      <c r="D244" s="216" t="s">
        <v>170</v>
      </c>
      <c r="E244" s="217" t="s">
        <v>8567</v>
      </c>
      <c r="F244" s="218" t="s">
        <v>8568</v>
      </c>
      <c r="G244" s="219" t="s">
        <v>741</v>
      </c>
      <c r="H244" s="220">
        <v>186</v>
      </c>
      <c r="I244" s="221"/>
      <c r="J244" s="222">
        <f>ROUND(I244*H244,2)</f>
        <v>0</v>
      </c>
      <c r="K244" s="218" t="s">
        <v>174</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8569</v>
      </c>
    </row>
    <row r="245" s="2" customFormat="1">
      <c r="A245" s="42"/>
      <c r="B245" s="43"/>
      <c r="C245" s="44"/>
      <c r="D245" s="229" t="s">
        <v>176</v>
      </c>
      <c r="E245" s="44"/>
      <c r="F245" s="230" t="s">
        <v>8570</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c r="A246" s="42"/>
      <c r="B246" s="43"/>
      <c r="C246" s="44"/>
      <c r="D246" s="234" t="s">
        <v>178</v>
      </c>
      <c r="E246" s="44"/>
      <c r="F246" s="235" t="s">
        <v>8571</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178</v>
      </c>
      <c r="AU246" s="20" t="s">
        <v>87</v>
      </c>
    </row>
    <row r="247" s="14" customFormat="1">
      <c r="A247" s="14"/>
      <c r="B247" s="246"/>
      <c r="C247" s="247"/>
      <c r="D247" s="229" t="s">
        <v>180</v>
      </c>
      <c r="E247" s="248" t="s">
        <v>33</v>
      </c>
      <c r="F247" s="249" t="s">
        <v>1220</v>
      </c>
      <c r="G247" s="247"/>
      <c r="H247" s="250">
        <v>70</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39</v>
      </c>
      <c r="AX247" s="14" t="s">
        <v>78</v>
      </c>
      <c r="AY247" s="256" t="s">
        <v>168</v>
      </c>
    </row>
    <row r="248" s="14" customFormat="1">
      <c r="A248" s="14"/>
      <c r="B248" s="246"/>
      <c r="C248" s="247"/>
      <c r="D248" s="229" t="s">
        <v>180</v>
      </c>
      <c r="E248" s="248" t="s">
        <v>33</v>
      </c>
      <c r="F248" s="249" t="s">
        <v>1460</v>
      </c>
      <c r="G248" s="247"/>
      <c r="H248" s="250">
        <v>88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39</v>
      </c>
      <c r="AX248" s="14" t="s">
        <v>78</v>
      </c>
      <c r="AY248" s="256" t="s">
        <v>168</v>
      </c>
    </row>
    <row r="249" s="14" customFormat="1">
      <c r="A249" s="14"/>
      <c r="B249" s="246"/>
      <c r="C249" s="247"/>
      <c r="D249" s="229" t="s">
        <v>180</v>
      </c>
      <c r="E249" s="248" t="s">
        <v>33</v>
      </c>
      <c r="F249" s="249" t="s">
        <v>342</v>
      </c>
      <c r="G249" s="247"/>
      <c r="H249" s="250">
        <v>28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5" customFormat="1">
      <c r="A250" s="15"/>
      <c r="B250" s="263"/>
      <c r="C250" s="264"/>
      <c r="D250" s="229" t="s">
        <v>180</v>
      </c>
      <c r="E250" s="265" t="s">
        <v>33</v>
      </c>
      <c r="F250" s="266" t="s">
        <v>626</v>
      </c>
      <c r="G250" s="264"/>
      <c r="H250" s="267">
        <v>186</v>
      </c>
      <c r="I250" s="268"/>
      <c r="J250" s="264"/>
      <c r="K250" s="264"/>
      <c r="L250" s="269"/>
      <c r="M250" s="270"/>
      <c r="N250" s="271"/>
      <c r="O250" s="271"/>
      <c r="P250" s="271"/>
      <c r="Q250" s="271"/>
      <c r="R250" s="271"/>
      <c r="S250" s="271"/>
      <c r="T250" s="272"/>
      <c r="U250" s="15"/>
      <c r="V250" s="15"/>
      <c r="W250" s="15"/>
      <c r="X250" s="15"/>
      <c r="Y250" s="15"/>
      <c r="Z250" s="15"/>
      <c r="AA250" s="15"/>
      <c r="AB250" s="15"/>
      <c r="AC250" s="15"/>
      <c r="AD250" s="15"/>
      <c r="AE250" s="15"/>
      <c r="AT250" s="273" t="s">
        <v>180</v>
      </c>
      <c r="AU250" s="273" t="s">
        <v>87</v>
      </c>
      <c r="AV250" s="15" t="s">
        <v>121</v>
      </c>
      <c r="AW250" s="15" t="s">
        <v>39</v>
      </c>
      <c r="AX250" s="15" t="s">
        <v>85</v>
      </c>
      <c r="AY250" s="273" t="s">
        <v>168</v>
      </c>
    </row>
    <row r="251" s="2" customFormat="1" ht="21.75" customHeight="1">
      <c r="A251" s="42"/>
      <c r="B251" s="43"/>
      <c r="C251" s="216" t="s">
        <v>417</v>
      </c>
      <c r="D251" s="216" t="s">
        <v>170</v>
      </c>
      <c r="E251" s="217" t="s">
        <v>8572</v>
      </c>
      <c r="F251" s="218" t="s">
        <v>8573</v>
      </c>
      <c r="G251" s="219" t="s">
        <v>741</v>
      </c>
      <c r="H251" s="220">
        <v>492</v>
      </c>
      <c r="I251" s="221"/>
      <c r="J251" s="222">
        <f>ROUND(I251*H251,2)</f>
        <v>0</v>
      </c>
      <c r="K251" s="218" t="s">
        <v>174</v>
      </c>
      <c r="L251" s="48"/>
      <c r="M251" s="223" t="s">
        <v>33</v>
      </c>
      <c r="N251" s="224" t="s">
        <v>49</v>
      </c>
      <c r="O251" s="88"/>
      <c r="P251" s="225">
        <f>O251*H251</f>
        <v>0</v>
      </c>
      <c r="Q251" s="225">
        <v>0.00012</v>
      </c>
      <c r="R251" s="225">
        <f>Q251*H251</f>
        <v>0.059040000000000002</v>
      </c>
      <c r="S251" s="225">
        <v>0</v>
      </c>
      <c r="T251" s="226">
        <f>S251*H251</f>
        <v>0</v>
      </c>
      <c r="U251" s="42"/>
      <c r="V251" s="42"/>
      <c r="W251" s="42"/>
      <c r="X251" s="42"/>
      <c r="Y251" s="42"/>
      <c r="Z251" s="42"/>
      <c r="AA251" s="42"/>
      <c r="AB251" s="42"/>
      <c r="AC251" s="42"/>
      <c r="AD251" s="42"/>
      <c r="AE251" s="42"/>
      <c r="AR251" s="227" t="s">
        <v>266</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266</v>
      </c>
      <c r="BM251" s="227" t="s">
        <v>8574</v>
      </c>
    </row>
    <row r="252" s="2" customFormat="1">
      <c r="A252" s="42"/>
      <c r="B252" s="43"/>
      <c r="C252" s="44"/>
      <c r="D252" s="229" t="s">
        <v>176</v>
      </c>
      <c r="E252" s="44"/>
      <c r="F252" s="230" t="s">
        <v>8575</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2" customFormat="1">
      <c r="A253" s="42"/>
      <c r="B253" s="43"/>
      <c r="C253" s="44"/>
      <c r="D253" s="234" t="s">
        <v>178</v>
      </c>
      <c r="E253" s="44"/>
      <c r="F253" s="235" t="s">
        <v>8576</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178</v>
      </c>
      <c r="AU253" s="20" t="s">
        <v>87</v>
      </c>
    </row>
    <row r="254" s="14" customFormat="1">
      <c r="A254" s="14"/>
      <c r="B254" s="246"/>
      <c r="C254" s="247"/>
      <c r="D254" s="229" t="s">
        <v>180</v>
      </c>
      <c r="E254" s="248" t="s">
        <v>33</v>
      </c>
      <c r="F254" s="249" t="s">
        <v>2774</v>
      </c>
      <c r="G254" s="247"/>
      <c r="H254" s="250">
        <v>262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78</v>
      </c>
      <c r="AY254" s="256" t="s">
        <v>168</v>
      </c>
    </row>
    <row r="255" s="14" customFormat="1">
      <c r="A255" s="14"/>
      <c r="B255" s="246"/>
      <c r="C255" s="247"/>
      <c r="D255" s="229" t="s">
        <v>180</v>
      </c>
      <c r="E255" s="248" t="s">
        <v>33</v>
      </c>
      <c r="F255" s="249" t="s">
        <v>1874</v>
      </c>
      <c r="G255" s="247"/>
      <c r="H255" s="250">
        <v>140</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180</v>
      </c>
      <c r="AU255" s="256" t="s">
        <v>87</v>
      </c>
      <c r="AV255" s="14" t="s">
        <v>87</v>
      </c>
      <c r="AW255" s="14" t="s">
        <v>39</v>
      </c>
      <c r="AX255" s="14" t="s">
        <v>78</v>
      </c>
      <c r="AY255" s="256" t="s">
        <v>168</v>
      </c>
    </row>
    <row r="256" s="14" customFormat="1">
      <c r="A256" s="14"/>
      <c r="B256" s="246"/>
      <c r="C256" s="247"/>
      <c r="D256" s="229" t="s">
        <v>180</v>
      </c>
      <c r="E256" s="248" t="s">
        <v>33</v>
      </c>
      <c r="F256" s="249" t="s">
        <v>1470</v>
      </c>
      <c r="G256" s="247"/>
      <c r="H256" s="250">
        <v>90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5" customFormat="1">
      <c r="A257" s="15"/>
      <c r="B257" s="263"/>
      <c r="C257" s="264"/>
      <c r="D257" s="229" t="s">
        <v>180</v>
      </c>
      <c r="E257" s="265" t="s">
        <v>33</v>
      </c>
      <c r="F257" s="266" t="s">
        <v>626</v>
      </c>
      <c r="G257" s="264"/>
      <c r="H257" s="267">
        <v>492</v>
      </c>
      <c r="I257" s="268"/>
      <c r="J257" s="264"/>
      <c r="K257" s="264"/>
      <c r="L257" s="269"/>
      <c r="M257" s="270"/>
      <c r="N257" s="271"/>
      <c r="O257" s="271"/>
      <c r="P257" s="271"/>
      <c r="Q257" s="271"/>
      <c r="R257" s="271"/>
      <c r="S257" s="271"/>
      <c r="T257" s="272"/>
      <c r="U257" s="15"/>
      <c r="V257" s="15"/>
      <c r="W257" s="15"/>
      <c r="X257" s="15"/>
      <c r="Y257" s="15"/>
      <c r="Z257" s="15"/>
      <c r="AA257" s="15"/>
      <c r="AB257" s="15"/>
      <c r="AC257" s="15"/>
      <c r="AD257" s="15"/>
      <c r="AE257" s="15"/>
      <c r="AT257" s="273" t="s">
        <v>180</v>
      </c>
      <c r="AU257" s="273" t="s">
        <v>87</v>
      </c>
      <c r="AV257" s="15" t="s">
        <v>121</v>
      </c>
      <c r="AW257" s="15" t="s">
        <v>39</v>
      </c>
      <c r="AX257" s="15" t="s">
        <v>85</v>
      </c>
      <c r="AY257" s="273" t="s">
        <v>168</v>
      </c>
    </row>
    <row r="258" s="2" customFormat="1" ht="24.15" customHeight="1">
      <c r="A258" s="42"/>
      <c r="B258" s="43"/>
      <c r="C258" s="216" t="s">
        <v>424</v>
      </c>
      <c r="D258" s="216" t="s">
        <v>170</v>
      </c>
      <c r="E258" s="217" t="s">
        <v>8577</v>
      </c>
      <c r="F258" s="218" t="s">
        <v>8578</v>
      </c>
      <c r="G258" s="219" t="s">
        <v>741</v>
      </c>
      <c r="H258" s="220">
        <v>356</v>
      </c>
      <c r="I258" s="221"/>
      <c r="J258" s="222">
        <f>ROUND(I258*H258,2)</f>
        <v>0</v>
      </c>
      <c r="K258" s="218" t="s">
        <v>174</v>
      </c>
      <c r="L258" s="48"/>
      <c r="M258" s="223" t="s">
        <v>33</v>
      </c>
      <c r="N258" s="224" t="s">
        <v>49</v>
      </c>
      <c r="O258" s="88"/>
      <c r="P258" s="225">
        <f>O258*H258</f>
        <v>0</v>
      </c>
      <c r="Q258" s="225">
        <v>0.00016000000000000001</v>
      </c>
      <c r="R258" s="225">
        <f>Q258*H258</f>
        <v>0.056960000000000004</v>
      </c>
      <c r="S258" s="225">
        <v>0</v>
      </c>
      <c r="T258" s="226">
        <f>S258*H258</f>
        <v>0</v>
      </c>
      <c r="U258" s="42"/>
      <c r="V258" s="42"/>
      <c r="W258" s="42"/>
      <c r="X258" s="42"/>
      <c r="Y258" s="42"/>
      <c r="Z258" s="42"/>
      <c r="AA258" s="42"/>
      <c r="AB258" s="42"/>
      <c r="AC258" s="42"/>
      <c r="AD258" s="42"/>
      <c r="AE258" s="42"/>
      <c r="AR258" s="227" t="s">
        <v>266</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8579</v>
      </c>
    </row>
    <row r="259" s="2" customFormat="1">
      <c r="A259" s="42"/>
      <c r="B259" s="43"/>
      <c r="C259" s="44"/>
      <c r="D259" s="229" t="s">
        <v>176</v>
      </c>
      <c r="E259" s="44"/>
      <c r="F259" s="230" t="s">
        <v>8580</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8581</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4" customFormat="1">
      <c r="A261" s="14"/>
      <c r="B261" s="246"/>
      <c r="C261" s="247"/>
      <c r="D261" s="229" t="s">
        <v>180</v>
      </c>
      <c r="E261" s="248" t="s">
        <v>33</v>
      </c>
      <c r="F261" s="249" t="s">
        <v>2101</v>
      </c>
      <c r="G261" s="247"/>
      <c r="H261" s="250">
        <v>162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180</v>
      </c>
      <c r="AU261" s="256" t="s">
        <v>87</v>
      </c>
      <c r="AV261" s="14" t="s">
        <v>87</v>
      </c>
      <c r="AW261" s="14" t="s">
        <v>39</v>
      </c>
      <c r="AX261" s="14" t="s">
        <v>78</v>
      </c>
      <c r="AY261" s="256" t="s">
        <v>168</v>
      </c>
    </row>
    <row r="262" s="14" customFormat="1">
      <c r="A262" s="14"/>
      <c r="B262" s="246"/>
      <c r="C262" s="247"/>
      <c r="D262" s="229" t="s">
        <v>180</v>
      </c>
      <c r="E262" s="248" t="s">
        <v>33</v>
      </c>
      <c r="F262" s="249" t="s">
        <v>1751</v>
      </c>
      <c r="G262" s="247"/>
      <c r="H262" s="250">
        <v>124</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1220</v>
      </c>
      <c r="G263" s="247"/>
      <c r="H263" s="250">
        <v>70</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5" customFormat="1">
      <c r="A264" s="15"/>
      <c r="B264" s="263"/>
      <c r="C264" s="264"/>
      <c r="D264" s="229" t="s">
        <v>180</v>
      </c>
      <c r="E264" s="265" t="s">
        <v>33</v>
      </c>
      <c r="F264" s="266" t="s">
        <v>626</v>
      </c>
      <c r="G264" s="264"/>
      <c r="H264" s="267">
        <v>356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180</v>
      </c>
      <c r="AU264" s="273" t="s">
        <v>87</v>
      </c>
      <c r="AV264" s="15" t="s">
        <v>121</v>
      </c>
      <c r="AW264" s="15" t="s">
        <v>39</v>
      </c>
      <c r="AX264" s="15" t="s">
        <v>85</v>
      </c>
      <c r="AY264" s="273" t="s">
        <v>168</v>
      </c>
    </row>
    <row r="265" s="2" customFormat="1" ht="24.15" customHeight="1">
      <c r="A265" s="42"/>
      <c r="B265" s="43"/>
      <c r="C265" s="216" t="s">
        <v>430</v>
      </c>
      <c r="D265" s="216" t="s">
        <v>170</v>
      </c>
      <c r="E265" s="217" t="s">
        <v>8582</v>
      </c>
      <c r="F265" s="218" t="s">
        <v>8583</v>
      </c>
      <c r="G265" s="219" t="s">
        <v>741</v>
      </c>
      <c r="H265" s="220">
        <v>116</v>
      </c>
      <c r="I265" s="221"/>
      <c r="J265" s="222">
        <f>ROUND(I265*H265,2)</f>
        <v>0</v>
      </c>
      <c r="K265" s="218" t="s">
        <v>174</v>
      </c>
      <c r="L265" s="48"/>
      <c r="M265" s="223" t="s">
        <v>33</v>
      </c>
      <c r="N265" s="224" t="s">
        <v>49</v>
      </c>
      <c r="O265" s="88"/>
      <c r="P265" s="225">
        <f>O265*H265</f>
        <v>0</v>
      </c>
      <c r="Q265" s="225">
        <v>0.00019000000000000001</v>
      </c>
      <c r="R265" s="225">
        <f>Q265*H265</f>
        <v>0.022040000000000001</v>
      </c>
      <c r="S265" s="225">
        <v>0</v>
      </c>
      <c r="T265" s="226">
        <f>S265*H265</f>
        <v>0</v>
      </c>
      <c r="U265" s="42"/>
      <c r="V265" s="42"/>
      <c r="W265" s="42"/>
      <c r="X265" s="42"/>
      <c r="Y265" s="42"/>
      <c r="Z265" s="42"/>
      <c r="AA265" s="42"/>
      <c r="AB265" s="42"/>
      <c r="AC265" s="42"/>
      <c r="AD265" s="42"/>
      <c r="AE265" s="42"/>
      <c r="AR265" s="227" t="s">
        <v>266</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266</v>
      </c>
      <c r="BM265" s="227" t="s">
        <v>8584</v>
      </c>
    </row>
    <row r="266" s="2" customFormat="1">
      <c r="A266" s="42"/>
      <c r="B266" s="43"/>
      <c r="C266" s="44"/>
      <c r="D266" s="229" t="s">
        <v>176</v>
      </c>
      <c r="E266" s="44"/>
      <c r="F266" s="230" t="s">
        <v>8585</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8586</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8" t="s">
        <v>33</v>
      </c>
      <c r="F268" s="249" t="s">
        <v>1460</v>
      </c>
      <c r="G268" s="247"/>
      <c r="H268" s="250">
        <v>88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4" customFormat="1">
      <c r="A269" s="14"/>
      <c r="B269" s="246"/>
      <c r="C269" s="247"/>
      <c r="D269" s="229" t="s">
        <v>180</v>
      </c>
      <c r="E269" s="248" t="s">
        <v>33</v>
      </c>
      <c r="F269" s="249" t="s">
        <v>342</v>
      </c>
      <c r="G269" s="247"/>
      <c r="H269" s="250">
        <v>28</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78</v>
      </c>
      <c r="AY269" s="256" t="s">
        <v>168</v>
      </c>
    </row>
    <row r="270" s="15" customFormat="1">
      <c r="A270" s="15"/>
      <c r="B270" s="263"/>
      <c r="C270" s="264"/>
      <c r="D270" s="229" t="s">
        <v>180</v>
      </c>
      <c r="E270" s="265" t="s">
        <v>33</v>
      </c>
      <c r="F270" s="266" t="s">
        <v>626</v>
      </c>
      <c r="G270" s="264"/>
      <c r="H270" s="267">
        <v>116</v>
      </c>
      <c r="I270" s="268"/>
      <c r="J270" s="264"/>
      <c r="K270" s="264"/>
      <c r="L270" s="269"/>
      <c r="M270" s="270"/>
      <c r="N270" s="271"/>
      <c r="O270" s="271"/>
      <c r="P270" s="271"/>
      <c r="Q270" s="271"/>
      <c r="R270" s="271"/>
      <c r="S270" s="271"/>
      <c r="T270" s="272"/>
      <c r="U270" s="15"/>
      <c r="V270" s="15"/>
      <c r="W270" s="15"/>
      <c r="X270" s="15"/>
      <c r="Y270" s="15"/>
      <c r="Z270" s="15"/>
      <c r="AA270" s="15"/>
      <c r="AB270" s="15"/>
      <c r="AC270" s="15"/>
      <c r="AD270" s="15"/>
      <c r="AE270" s="15"/>
      <c r="AT270" s="273" t="s">
        <v>180</v>
      </c>
      <c r="AU270" s="273" t="s">
        <v>87</v>
      </c>
      <c r="AV270" s="15" t="s">
        <v>121</v>
      </c>
      <c r="AW270" s="15" t="s">
        <v>39</v>
      </c>
      <c r="AX270" s="15" t="s">
        <v>85</v>
      </c>
      <c r="AY270" s="273" t="s">
        <v>168</v>
      </c>
    </row>
    <row r="271" s="2" customFormat="1" ht="16.5" customHeight="1">
      <c r="A271" s="42"/>
      <c r="B271" s="43"/>
      <c r="C271" s="216" t="s">
        <v>436</v>
      </c>
      <c r="D271" s="216" t="s">
        <v>170</v>
      </c>
      <c r="E271" s="217" t="s">
        <v>8587</v>
      </c>
      <c r="F271" s="218" t="s">
        <v>8588</v>
      </c>
      <c r="G271" s="219" t="s">
        <v>556</v>
      </c>
      <c r="H271" s="220">
        <v>1.357</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266</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266</v>
      </c>
      <c r="BM271" s="227" t="s">
        <v>8589</v>
      </c>
    </row>
    <row r="272" s="2" customFormat="1">
      <c r="A272" s="42"/>
      <c r="B272" s="43"/>
      <c r="C272" s="44"/>
      <c r="D272" s="229" t="s">
        <v>176</v>
      </c>
      <c r="E272" s="44"/>
      <c r="F272" s="230" t="s">
        <v>8590</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8591</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12" customFormat="1" ht="22.8" customHeight="1">
      <c r="A274" s="12"/>
      <c r="B274" s="200"/>
      <c r="C274" s="201"/>
      <c r="D274" s="202" t="s">
        <v>77</v>
      </c>
      <c r="E274" s="214" t="s">
        <v>8592</v>
      </c>
      <c r="F274" s="214" t="s">
        <v>8593</v>
      </c>
      <c r="G274" s="201"/>
      <c r="H274" s="201"/>
      <c r="I274" s="204"/>
      <c r="J274" s="215">
        <f>BK274</f>
        <v>0</v>
      </c>
      <c r="K274" s="201"/>
      <c r="L274" s="206"/>
      <c r="M274" s="207"/>
      <c r="N274" s="208"/>
      <c r="O274" s="208"/>
      <c r="P274" s="209">
        <f>SUM(P275:P359)</f>
        <v>0</v>
      </c>
      <c r="Q274" s="208"/>
      <c r="R274" s="209">
        <f>SUM(R275:R359)</f>
        <v>0.15971000000000002</v>
      </c>
      <c r="S274" s="208"/>
      <c r="T274" s="210">
        <f>SUM(T275:T359)</f>
        <v>0</v>
      </c>
      <c r="U274" s="12"/>
      <c r="V274" s="12"/>
      <c r="W274" s="12"/>
      <c r="X274" s="12"/>
      <c r="Y274" s="12"/>
      <c r="Z274" s="12"/>
      <c r="AA274" s="12"/>
      <c r="AB274" s="12"/>
      <c r="AC274" s="12"/>
      <c r="AD274" s="12"/>
      <c r="AE274" s="12"/>
      <c r="AR274" s="211" t="s">
        <v>87</v>
      </c>
      <c r="AT274" s="212" t="s">
        <v>77</v>
      </c>
      <c r="AU274" s="212" t="s">
        <v>85</v>
      </c>
      <c r="AY274" s="211" t="s">
        <v>168</v>
      </c>
      <c r="BK274" s="213">
        <f>SUM(BK275:BK359)</f>
        <v>0</v>
      </c>
    </row>
    <row r="275" s="2" customFormat="1" ht="16.5" customHeight="1">
      <c r="A275" s="42"/>
      <c r="B275" s="43"/>
      <c r="C275" s="216" t="s">
        <v>442</v>
      </c>
      <c r="D275" s="216" t="s">
        <v>170</v>
      </c>
      <c r="E275" s="217" t="s">
        <v>8594</v>
      </c>
      <c r="F275" s="218" t="s">
        <v>8595</v>
      </c>
      <c r="G275" s="219" t="s">
        <v>185</v>
      </c>
      <c r="H275" s="220">
        <v>70</v>
      </c>
      <c r="I275" s="221"/>
      <c r="J275" s="222">
        <f>ROUND(I275*H275,2)</f>
        <v>0</v>
      </c>
      <c r="K275" s="218" t="s">
        <v>174</v>
      </c>
      <c r="L275" s="48"/>
      <c r="M275" s="223" t="s">
        <v>33</v>
      </c>
      <c r="N275" s="224" t="s">
        <v>49</v>
      </c>
      <c r="O275" s="88"/>
      <c r="P275" s="225">
        <f>O275*H275</f>
        <v>0</v>
      </c>
      <c r="Q275" s="225">
        <v>0.00010000000000000001</v>
      </c>
      <c r="R275" s="225">
        <f>Q275*H275</f>
        <v>0.0070000000000000001</v>
      </c>
      <c r="S275" s="225">
        <v>0</v>
      </c>
      <c r="T275" s="226">
        <f>S275*H275</f>
        <v>0</v>
      </c>
      <c r="U275" s="42"/>
      <c r="V275" s="42"/>
      <c r="W275" s="42"/>
      <c r="X275" s="42"/>
      <c r="Y275" s="42"/>
      <c r="Z275" s="42"/>
      <c r="AA275" s="42"/>
      <c r="AB275" s="42"/>
      <c r="AC275" s="42"/>
      <c r="AD275" s="42"/>
      <c r="AE275" s="42"/>
      <c r="AR275" s="227" t="s">
        <v>266</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266</v>
      </c>
      <c r="BM275" s="227" t="s">
        <v>8596</v>
      </c>
    </row>
    <row r="276" s="2" customFormat="1">
      <c r="A276" s="42"/>
      <c r="B276" s="43"/>
      <c r="C276" s="44"/>
      <c r="D276" s="229" t="s">
        <v>176</v>
      </c>
      <c r="E276" s="44"/>
      <c r="F276" s="230" t="s">
        <v>8597</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8598</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14" customFormat="1">
      <c r="A278" s="14"/>
      <c r="B278" s="246"/>
      <c r="C278" s="247"/>
      <c r="D278" s="229" t="s">
        <v>180</v>
      </c>
      <c r="E278" s="248" t="s">
        <v>33</v>
      </c>
      <c r="F278" s="249" t="s">
        <v>366</v>
      </c>
      <c r="G278" s="247"/>
      <c r="H278" s="250">
        <v>32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4" customFormat="1">
      <c r="A279" s="14"/>
      <c r="B279" s="246"/>
      <c r="C279" s="247"/>
      <c r="D279" s="229" t="s">
        <v>180</v>
      </c>
      <c r="E279" s="248" t="s">
        <v>33</v>
      </c>
      <c r="F279" s="249" t="s">
        <v>404</v>
      </c>
      <c r="G279" s="247"/>
      <c r="H279" s="250">
        <v>38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5" customFormat="1">
      <c r="A280" s="15"/>
      <c r="B280" s="263"/>
      <c r="C280" s="264"/>
      <c r="D280" s="229" t="s">
        <v>180</v>
      </c>
      <c r="E280" s="265" t="s">
        <v>33</v>
      </c>
      <c r="F280" s="266" t="s">
        <v>626</v>
      </c>
      <c r="G280" s="264"/>
      <c r="H280" s="267">
        <v>70</v>
      </c>
      <c r="I280" s="268"/>
      <c r="J280" s="264"/>
      <c r="K280" s="264"/>
      <c r="L280" s="269"/>
      <c r="M280" s="270"/>
      <c r="N280" s="271"/>
      <c r="O280" s="271"/>
      <c r="P280" s="271"/>
      <c r="Q280" s="271"/>
      <c r="R280" s="271"/>
      <c r="S280" s="271"/>
      <c r="T280" s="272"/>
      <c r="U280" s="15"/>
      <c r="V280" s="15"/>
      <c r="W280" s="15"/>
      <c r="X280" s="15"/>
      <c r="Y280" s="15"/>
      <c r="Z280" s="15"/>
      <c r="AA280" s="15"/>
      <c r="AB280" s="15"/>
      <c r="AC280" s="15"/>
      <c r="AD280" s="15"/>
      <c r="AE280" s="15"/>
      <c r="AT280" s="273" t="s">
        <v>180</v>
      </c>
      <c r="AU280" s="273" t="s">
        <v>87</v>
      </c>
      <c r="AV280" s="15" t="s">
        <v>121</v>
      </c>
      <c r="AW280" s="15" t="s">
        <v>39</v>
      </c>
      <c r="AX280" s="15" t="s">
        <v>85</v>
      </c>
      <c r="AY280" s="273" t="s">
        <v>168</v>
      </c>
    </row>
    <row r="281" s="2" customFormat="1" ht="16.5" customHeight="1">
      <c r="A281" s="42"/>
      <c r="B281" s="43"/>
      <c r="C281" s="285" t="s">
        <v>448</v>
      </c>
      <c r="D281" s="285" t="s">
        <v>713</v>
      </c>
      <c r="E281" s="286" t="s">
        <v>8599</v>
      </c>
      <c r="F281" s="287" t="s">
        <v>8600</v>
      </c>
      <c r="G281" s="288" t="s">
        <v>185</v>
      </c>
      <c r="H281" s="289">
        <v>70</v>
      </c>
      <c r="I281" s="290"/>
      <c r="J281" s="291">
        <f>ROUND(I281*H281,2)</f>
        <v>0</v>
      </c>
      <c r="K281" s="287" t="s">
        <v>174</v>
      </c>
      <c r="L281" s="292"/>
      <c r="M281" s="293" t="s">
        <v>33</v>
      </c>
      <c r="N281" s="294" t="s">
        <v>49</v>
      </c>
      <c r="O281" s="88"/>
      <c r="P281" s="225">
        <f>O281*H281</f>
        <v>0</v>
      </c>
      <c r="Q281" s="225">
        <v>0.00012999999999999999</v>
      </c>
      <c r="R281" s="225">
        <f>Q281*H281</f>
        <v>0.0090999999999999987</v>
      </c>
      <c r="S281" s="225">
        <v>0</v>
      </c>
      <c r="T281" s="226">
        <f>S281*H281</f>
        <v>0</v>
      </c>
      <c r="U281" s="42"/>
      <c r="V281" s="42"/>
      <c r="W281" s="42"/>
      <c r="X281" s="42"/>
      <c r="Y281" s="42"/>
      <c r="Z281" s="42"/>
      <c r="AA281" s="42"/>
      <c r="AB281" s="42"/>
      <c r="AC281" s="42"/>
      <c r="AD281" s="42"/>
      <c r="AE281" s="42"/>
      <c r="AR281" s="227" t="s">
        <v>366</v>
      </c>
      <c r="AT281" s="227" t="s">
        <v>713</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266</v>
      </c>
      <c r="BM281" s="227" t="s">
        <v>8601</v>
      </c>
    </row>
    <row r="282" s="2" customFormat="1">
      <c r="A282" s="42"/>
      <c r="B282" s="43"/>
      <c r="C282" s="44"/>
      <c r="D282" s="229" t="s">
        <v>176</v>
      </c>
      <c r="E282" s="44"/>
      <c r="F282" s="230" t="s">
        <v>8600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454</v>
      </c>
      <c r="D283" s="216" t="s">
        <v>170</v>
      </c>
      <c r="E283" s="217" t="s">
        <v>8602</v>
      </c>
      <c r="F283" s="218" t="s">
        <v>8603</v>
      </c>
      <c r="G283" s="219" t="s">
        <v>185</v>
      </c>
      <c r="H283" s="220">
        <v>24</v>
      </c>
      <c r="I283" s="221"/>
      <c r="J283" s="222">
        <f>ROUND(I283*H283,2)</f>
        <v>0</v>
      </c>
      <c r="K283" s="218" t="s">
        <v>174</v>
      </c>
      <c r="L283" s="48"/>
      <c r="M283" s="223" t="s">
        <v>33</v>
      </c>
      <c r="N283" s="224" t="s">
        <v>49</v>
      </c>
      <c r="O283" s="88"/>
      <c r="P283" s="225">
        <f>O283*H283</f>
        <v>0</v>
      </c>
      <c r="Q283" s="225">
        <v>0.00024000000000000001</v>
      </c>
      <c r="R283" s="225">
        <f>Q283*H283</f>
        <v>0.0057600000000000004</v>
      </c>
      <c r="S283" s="225">
        <v>0</v>
      </c>
      <c r="T283" s="226">
        <f>S283*H283</f>
        <v>0</v>
      </c>
      <c r="U283" s="42"/>
      <c r="V283" s="42"/>
      <c r="W283" s="42"/>
      <c r="X283" s="42"/>
      <c r="Y283" s="42"/>
      <c r="Z283" s="42"/>
      <c r="AA283" s="42"/>
      <c r="AB283" s="42"/>
      <c r="AC283" s="42"/>
      <c r="AD283" s="42"/>
      <c r="AE283" s="42"/>
      <c r="AR283" s="227" t="s">
        <v>266</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266</v>
      </c>
      <c r="BM283" s="227" t="s">
        <v>8604</v>
      </c>
    </row>
    <row r="284" s="2" customFormat="1">
      <c r="A284" s="42"/>
      <c r="B284" s="43"/>
      <c r="C284" s="44"/>
      <c r="D284" s="229" t="s">
        <v>176</v>
      </c>
      <c r="E284" s="44"/>
      <c r="F284" s="230" t="s">
        <v>8605</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8606</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460</v>
      </c>
      <c r="D286" s="216" t="s">
        <v>170</v>
      </c>
      <c r="E286" s="217" t="s">
        <v>8607</v>
      </c>
      <c r="F286" s="218" t="s">
        <v>8608</v>
      </c>
      <c r="G286" s="219" t="s">
        <v>185</v>
      </c>
      <c r="H286" s="220">
        <v>24</v>
      </c>
      <c r="I286" s="221"/>
      <c r="J286" s="222">
        <f>ROUND(I286*H286,2)</f>
        <v>0</v>
      </c>
      <c r="K286" s="218" t="s">
        <v>174</v>
      </c>
      <c r="L286" s="48"/>
      <c r="M286" s="223" t="s">
        <v>33</v>
      </c>
      <c r="N286" s="224" t="s">
        <v>49</v>
      </c>
      <c r="O286" s="88"/>
      <c r="P286" s="225">
        <f>O286*H286</f>
        <v>0</v>
      </c>
      <c r="Q286" s="225">
        <v>0.00027</v>
      </c>
      <c r="R286" s="225">
        <f>Q286*H286</f>
        <v>0.0064799999999999996</v>
      </c>
      <c r="S286" s="225">
        <v>0</v>
      </c>
      <c r="T286" s="226">
        <f>S286*H286</f>
        <v>0</v>
      </c>
      <c r="U286" s="42"/>
      <c r="V286" s="42"/>
      <c r="W286" s="42"/>
      <c r="X286" s="42"/>
      <c r="Y286" s="42"/>
      <c r="Z286" s="42"/>
      <c r="AA286" s="42"/>
      <c r="AB286" s="42"/>
      <c r="AC286" s="42"/>
      <c r="AD286" s="42"/>
      <c r="AE286" s="42"/>
      <c r="AR286" s="227" t="s">
        <v>266</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266</v>
      </c>
      <c r="BM286" s="227" t="s">
        <v>8609</v>
      </c>
    </row>
    <row r="287" s="2" customFormat="1">
      <c r="A287" s="42"/>
      <c r="B287" s="43"/>
      <c r="C287" s="44"/>
      <c r="D287" s="229" t="s">
        <v>176</v>
      </c>
      <c r="E287" s="44"/>
      <c r="F287" s="230" t="s">
        <v>8610</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8611</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2" customFormat="1" ht="16.5" customHeight="1">
      <c r="A289" s="42"/>
      <c r="B289" s="43"/>
      <c r="C289" s="216" t="s">
        <v>466</v>
      </c>
      <c r="D289" s="216" t="s">
        <v>170</v>
      </c>
      <c r="E289" s="217" t="s">
        <v>8612</v>
      </c>
      <c r="F289" s="218" t="s">
        <v>8613</v>
      </c>
      <c r="G289" s="219" t="s">
        <v>185</v>
      </c>
      <c r="H289" s="220">
        <v>1</v>
      </c>
      <c r="I289" s="221"/>
      <c r="J289" s="222">
        <f>ROUND(I289*H289,2)</f>
        <v>0</v>
      </c>
      <c r="K289" s="218" t="s">
        <v>174</v>
      </c>
      <c r="L289" s="48"/>
      <c r="M289" s="223" t="s">
        <v>33</v>
      </c>
      <c r="N289" s="224" t="s">
        <v>49</v>
      </c>
      <c r="O289" s="88"/>
      <c r="P289" s="225">
        <f>O289*H289</f>
        <v>0</v>
      </c>
      <c r="Q289" s="225">
        <v>0.00071000000000000002</v>
      </c>
      <c r="R289" s="225">
        <f>Q289*H289</f>
        <v>0.00071000000000000002</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8614</v>
      </c>
    </row>
    <row r="290" s="2" customFormat="1">
      <c r="A290" s="42"/>
      <c r="B290" s="43"/>
      <c r="C290" s="44"/>
      <c r="D290" s="229" t="s">
        <v>176</v>
      </c>
      <c r="E290" s="44"/>
      <c r="F290" s="230" t="s">
        <v>8615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8616</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2" customFormat="1" ht="16.5" customHeight="1">
      <c r="A292" s="42"/>
      <c r="B292" s="43"/>
      <c r="C292" s="216" t="s">
        <v>473</v>
      </c>
      <c r="D292" s="216" t="s">
        <v>170</v>
      </c>
      <c r="E292" s="217" t="s">
        <v>8617</v>
      </c>
      <c r="F292" s="218" t="s">
        <v>8618</v>
      </c>
      <c r="G292" s="219" t="s">
        <v>185</v>
      </c>
      <c r="H292" s="220">
        <v>2</v>
      </c>
      <c r="I292" s="221"/>
      <c r="J292" s="222">
        <f>ROUND(I292*H292,2)</f>
        <v>0</v>
      </c>
      <c r="K292" s="218" t="s">
        <v>174</v>
      </c>
      <c r="L292" s="48"/>
      <c r="M292" s="223" t="s">
        <v>33</v>
      </c>
      <c r="N292" s="224" t="s">
        <v>49</v>
      </c>
      <c r="O292" s="88"/>
      <c r="P292" s="225">
        <f>O292*H292</f>
        <v>0</v>
      </c>
      <c r="Q292" s="225">
        <v>0.00080999999999999996</v>
      </c>
      <c r="R292" s="225">
        <f>Q292*H292</f>
        <v>0.0016199999999999999</v>
      </c>
      <c r="S292" s="225">
        <v>0</v>
      </c>
      <c r="T292" s="226">
        <f>S292*H292</f>
        <v>0</v>
      </c>
      <c r="U292" s="42"/>
      <c r="V292" s="42"/>
      <c r="W292" s="42"/>
      <c r="X292" s="42"/>
      <c r="Y292" s="42"/>
      <c r="Z292" s="42"/>
      <c r="AA292" s="42"/>
      <c r="AB292" s="42"/>
      <c r="AC292" s="42"/>
      <c r="AD292" s="42"/>
      <c r="AE292" s="42"/>
      <c r="AR292" s="227" t="s">
        <v>266</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266</v>
      </c>
      <c r="BM292" s="227" t="s">
        <v>8619</v>
      </c>
    </row>
    <row r="293" s="2" customFormat="1">
      <c r="A293" s="42"/>
      <c r="B293" s="43"/>
      <c r="C293" s="44"/>
      <c r="D293" s="229" t="s">
        <v>176</v>
      </c>
      <c r="E293" s="44"/>
      <c r="F293" s="230" t="s">
        <v>8620</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8621</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2" customFormat="1" ht="16.5" customHeight="1">
      <c r="A295" s="42"/>
      <c r="B295" s="43"/>
      <c r="C295" s="216" t="s">
        <v>480</v>
      </c>
      <c r="D295" s="216" t="s">
        <v>170</v>
      </c>
      <c r="E295" s="217" t="s">
        <v>8622</v>
      </c>
      <c r="F295" s="218" t="s">
        <v>8623</v>
      </c>
      <c r="G295" s="219" t="s">
        <v>185</v>
      </c>
      <c r="H295" s="220">
        <v>2</v>
      </c>
      <c r="I295" s="221"/>
      <c r="J295" s="222">
        <f>ROUND(I295*H295,2)</f>
        <v>0</v>
      </c>
      <c r="K295" s="218" t="s">
        <v>174</v>
      </c>
      <c r="L295" s="48"/>
      <c r="M295" s="223" t="s">
        <v>33</v>
      </c>
      <c r="N295" s="224" t="s">
        <v>49</v>
      </c>
      <c r="O295" s="88"/>
      <c r="P295" s="225">
        <f>O295*H295</f>
        <v>0</v>
      </c>
      <c r="Q295" s="225">
        <v>0.00095</v>
      </c>
      <c r="R295" s="225">
        <f>Q295*H295</f>
        <v>0.0019</v>
      </c>
      <c r="S295" s="225">
        <v>0</v>
      </c>
      <c r="T295" s="226">
        <f>S295*H295</f>
        <v>0</v>
      </c>
      <c r="U295" s="42"/>
      <c r="V295" s="42"/>
      <c r="W295" s="42"/>
      <c r="X295" s="42"/>
      <c r="Y295" s="42"/>
      <c r="Z295" s="42"/>
      <c r="AA295" s="42"/>
      <c r="AB295" s="42"/>
      <c r="AC295" s="42"/>
      <c r="AD295" s="42"/>
      <c r="AE295" s="42"/>
      <c r="AR295" s="227" t="s">
        <v>266</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8624</v>
      </c>
    </row>
    <row r="296" s="2" customFormat="1">
      <c r="A296" s="42"/>
      <c r="B296" s="43"/>
      <c r="C296" s="44"/>
      <c r="D296" s="229" t="s">
        <v>176</v>
      </c>
      <c r="E296" s="44"/>
      <c r="F296" s="230" t="s">
        <v>8625</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c r="A297" s="42"/>
      <c r="B297" s="43"/>
      <c r="C297" s="44"/>
      <c r="D297" s="234" t="s">
        <v>178</v>
      </c>
      <c r="E297" s="44"/>
      <c r="F297" s="235" t="s">
        <v>8626</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178</v>
      </c>
      <c r="AU297" s="20" t="s">
        <v>87</v>
      </c>
    </row>
    <row r="298" s="2" customFormat="1" ht="16.5" customHeight="1">
      <c r="A298" s="42"/>
      <c r="B298" s="43"/>
      <c r="C298" s="216" t="s">
        <v>486</v>
      </c>
      <c r="D298" s="216" t="s">
        <v>170</v>
      </c>
      <c r="E298" s="217" t="s">
        <v>8627</v>
      </c>
      <c r="F298" s="218" t="s">
        <v>8628</v>
      </c>
      <c r="G298" s="219" t="s">
        <v>185</v>
      </c>
      <c r="H298" s="220">
        <v>2</v>
      </c>
      <c r="I298" s="221"/>
      <c r="J298" s="222">
        <f>ROUND(I298*H298,2)</f>
        <v>0</v>
      </c>
      <c r="K298" s="218" t="s">
        <v>174</v>
      </c>
      <c r="L298" s="48"/>
      <c r="M298" s="223" t="s">
        <v>33</v>
      </c>
      <c r="N298" s="224" t="s">
        <v>49</v>
      </c>
      <c r="O298" s="88"/>
      <c r="P298" s="225">
        <f>O298*H298</f>
        <v>0</v>
      </c>
      <c r="Q298" s="225">
        <v>0.0016900000000000001</v>
      </c>
      <c r="R298" s="225">
        <f>Q298*H298</f>
        <v>0.0033800000000000002</v>
      </c>
      <c r="S298" s="225">
        <v>0</v>
      </c>
      <c r="T298" s="226">
        <f>S298*H298</f>
        <v>0</v>
      </c>
      <c r="U298" s="42"/>
      <c r="V298" s="42"/>
      <c r="W298" s="42"/>
      <c r="X298" s="42"/>
      <c r="Y298" s="42"/>
      <c r="Z298" s="42"/>
      <c r="AA298" s="42"/>
      <c r="AB298" s="42"/>
      <c r="AC298" s="42"/>
      <c r="AD298" s="42"/>
      <c r="AE298" s="42"/>
      <c r="AR298" s="227" t="s">
        <v>266</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266</v>
      </c>
      <c r="BM298" s="227" t="s">
        <v>8629</v>
      </c>
    </row>
    <row r="299" s="2" customFormat="1">
      <c r="A299" s="42"/>
      <c r="B299" s="43"/>
      <c r="C299" s="44"/>
      <c r="D299" s="229" t="s">
        <v>176</v>
      </c>
      <c r="E299" s="44"/>
      <c r="F299" s="230" t="s">
        <v>8630</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8631</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492</v>
      </c>
      <c r="D301" s="216" t="s">
        <v>170</v>
      </c>
      <c r="E301" s="217" t="s">
        <v>8632</v>
      </c>
      <c r="F301" s="218" t="s">
        <v>8633</v>
      </c>
      <c r="G301" s="219" t="s">
        <v>185</v>
      </c>
      <c r="H301" s="220">
        <v>1</v>
      </c>
      <c r="I301" s="221"/>
      <c r="J301" s="222">
        <f>ROUND(I301*H301,2)</f>
        <v>0</v>
      </c>
      <c r="K301" s="218" t="s">
        <v>174</v>
      </c>
      <c r="L301" s="48"/>
      <c r="M301" s="223" t="s">
        <v>33</v>
      </c>
      <c r="N301" s="224" t="s">
        <v>49</v>
      </c>
      <c r="O301" s="88"/>
      <c r="P301" s="225">
        <f>O301*H301</f>
        <v>0</v>
      </c>
      <c r="Q301" s="225">
        <v>0.00012999999999999999</v>
      </c>
      <c r="R301" s="225">
        <f>Q301*H301</f>
        <v>0.00012999999999999999</v>
      </c>
      <c r="S301" s="225">
        <v>0</v>
      </c>
      <c r="T301" s="226">
        <f>S301*H301</f>
        <v>0</v>
      </c>
      <c r="U301" s="42"/>
      <c r="V301" s="42"/>
      <c r="W301" s="42"/>
      <c r="X301" s="42"/>
      <c r="Y301" s="42"/>
      <c r="Z301" s="42"/>
      <c r="AA301" s="42"/>
      <c r="AB301" s="42"/>
      <c r="AC301" s="42"/>
      <c r="AD301" s="42"/>
      <c r="AE301" s="42"/>
      <c r="AR301" s="227" t="s">
        <v>266</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266</v>
      </c>
      <c r="BM301" s="227" t="s">
        <v>8634</v>
      </c>
    </row>
    <row r="302" s="2" customFormat="1">
      <c r="A302" s="42"/>
      <c r="B302" s="43"/>
      <c r="C302" s="44"/>
      <c r="D302" s="229" t="s">
        <v>176</v>
      </c>
      <c r="E302" s="44"/>
      <c r="F302" s="230" t="s">
        <v>8635</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8636</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16.5" customHeight="1">
      <c r="A304" s="42"/>
      <c r="B304" s="43"/>
      <c r="C304" s="216" t="s">
        <v>499</v>
      </c>
      <c r="D304" s="216" t="s">
        <v>170</v>
      </c>
      <c r="E304" s="217" t="s">
        <v>8637</v>
      </c>
      <c r="F304" s="218" t="s">
        <v>8638</v>
      </c>
      <c r="G304" s="219" t="s">
        <v>185</v>
      </c>
      <c r="H304" s="220">
        <v>3</v>
      </c>
      <c r="I304" s="221"/>
      <c r="J304" s="222">
        <f>ROUND(I304*H304,2)</f>
        <v>0</v>
      </c>
      <c r="K304" s="218" t="s">
        <v>174</v>
      </c>
      <c r="L304" s="48"/>
      <c r="M304" s="223" t="s">
        <v>33</v>
      </c>
      <c r="N304" s="224" t="s">
        <v>49</v>
      </c>
      <c r="O304" s="88"/>
      <c r="P304" s="225">
        <f>O304*H304</f>
        <v>0</v>
      </c>
      <c r="Q304" s="225">
        <v>0.00052999999999999998</v>
      </c>
      <c r="R304" s="225">
        <f>Q304*H304</f>
        <v>0.0015899999999999998</v>
      </c>
      <c r="S304" s="225">
        <v>0</v>
      </c>
      <c r="T304" s="226">
        <f>S304*H304</f>
        <v>0</v>
      </c>
      <c r="U304" s="42"/>
      <c r="V304" s="42"/>
      <c r="W304" s="42"/>
      <c r="X304" s="42"/>
      <c r="Y304" s="42"/>
      <c r="Z304" s="42"/>
      <c r="AA304" s="42"/>
      <c r="AB304" s="42"/>
      <c r="AC304" s="42"/>
      <c r="AD304" s="42"/>
      <c r="AE304" s="42"/>
      <c r="AR304" s="227" t="s">
        <v>266</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8639</v>
      </c>
    </row>
    <row r="305" s="2" customFormat="1">
      <c r="A305" s="42"/>
      <c r="B305" s="43"/>
      <c r="C305" s="44"/>
      <c r="D305" s="229" t="s">
        <v>176</v>
      </c>
      <c r="E305" s="44"/>
      <c r="F305" s="230" t="s">
        <v>8640</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8641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508</v>
      </c>
      <c r="D307" s="216" t="s">
        <v>170</v>
      </c>
      <c r="E307" s="217" t="s">
        <v>8642</v>
      </c>
      <c r="F307" s="218" t="s">
        <v>8643</v>
      </c>
      <c r="G307" s="219" t="s">
        <v>185</v>
      </c>
      <c r="H307" s="220">
        <v>1</v>
      </c>
      <c r="I307" s="221"/>
      <c r="J307" s="222">
        <f>ROUND(I307*H307,2)</f>
        <v>0</v>
      </c>
      <c r="K307" s="218" t="s">
        <v>174</v>
      </c>
      <c r="L307" s="48"/>
      <c r="M307" s="223" t="s">
        <v>33</v>
      </c>
      <c r="N307" s="224" t="s">
        <v>49</v>
      </c>
      <c r="O307" s="88"/>
      <c r="P307" s="225">
        <f>O307*H307</f>
        <v>0</v>
      </c>
      <c r="Q307" s="225">
        <v>0.00084000000000000003</v>
      </c>
      <c r="R307" s="225">
        <f>Q307*H307</f>
        <v>0.00084000000000000003</v>
      </c>
      <c r="S307" s="225">
        <v>0</v>
      </c>
      <c r="T307" s="226">
        <f>S307*H307</f>
        <v>0</v>
      </c>
      <c r="U307" s="42"/>
      <c r="V307" s="42"/>
      <c r="W307" s="42"/>
      <c r="X307" s="42"/>
      <c r="Y307" s="42"/>
      <c r="Z307" s="42"/>
      <c r="AA307" s="42"/>
      <c r="AB307" s="42"/>
      <c r="AC307" s="42"/>
      <c r="AD307" s="42"/>
      <c r="AE307" s="42"/>
      <c r="AR307" s="227" t="s">
        <v>266</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266</v>
      </c>
      <c r="BM307" s="227" t="s">
        <v>8644</v>
      </c>
    </row>
    <row r="308" s="2" customFormat="1">
      <c r="A308" s="42"/>
      <c r="B308" s="43"/>
      <c r="C308" s="44"/>
      <c r="D308" s="229" t="s">
        <v>176</v>
      </c>
      <c r="E308" s="44"/>
      <c r="F308" s="230" t="s">
        <v>8645</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8646</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514</v>
      </c>
      <c r="D310" s="216" t="s">
        <v>170</v>
      </c>
      <c r="E310" s="217" t="s">
        <v>8647</v>
      </c>
      <c r="F310" s="218" t="s">
        <v>8648</v>
      </c>
      <c r="G310" s="219" t="s">
        <v>185</v>
      </c>
      <c r="H310" s="220">
        <v>4</v>
      </c>
      <c r="I310" s="221"/>
      <c r="J310" s="222">
        <f>ROUND(I310*H310,2)</f>
        <v>0</v>
      </c>
      <c r="K310" s="218" t="s">
        <v>174</v>
      </c>
      <c r="L310" s="48"/>
      <c r="M310" s="223" t="s">
        <v>33</v>
      </c>
      <c r="N310" s="224" t="s">
        <v>49</v>
      </c>
      <c r="O310" s="88"/>
      <c r="P310" s="225">
        <f>O310*H310</f>
        <v>0</v>
      </c>
      <c r="Q310" s="225">
        <v>0.00077999999999999999</v>
      </c>
      <c r="R310" s="225">
        <f>Q310*H310</f>
        <v>0.0031199999999999999</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8649</v>
      </c>
    </row>
    <row r="311" s="2" customFormat="1">
      <c r="A311" s="42"/>
      <c r="B311" s="43"/>
      <c r="C311" s="44"/>
      <c r="D311" s="229" t="s">
        <v>176</v>
      </c>
      <c r="E311" s="44"/>
      <c r="F311" s="230" t="s">
        <v>8650</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8651</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2" customFormat="1" ht="16.5" customHeight="1">
      <c r="A313" s="42"/>
      <c r="B313" s="43"/>
      <c r="C313" s="216" t="s">
        <v>521</v>
      </c>
      <c r="D313" s="216" t="s">
        <v>170</v>
      </c>
      <c r="E313" s="217" t="s">
        <v>8652</v>
      </c>
      <c r="F313" s="218" t="s">
        <v>8653</v>
      </c>
      <c r="G313" s="219" t="s">
        <v>185</v>
      </c>
      <c r="H313" s="220">
        <v>70</v>
      </c>
      <c r="I313" s="221"/>
      <c r="J313" s="222">
        <f>ROUND(I313*H313,2)</f>
        <v>0</v>
      </c>
      <c r="K313" s="218" t="s">
        <v>174</v>
      </c>
      <c r="L313" s="48"/>
      <c r="M313" s="223" t="s">
        <v>33</v>
      </c>
      <c r="N313" s="224" t="s">
        <v>49</v>
      </c>
      <c r="O313" s="88"/>
      <c r="P313" s="225">
        <f>O313*H313</f>
        <v>0</v>
      </c>
      <c r="Q313" s="225">
        <v>0.00069999999999999999</v>
      </c>
      <c r="R313" s="225">
        <f>Q313*H313</f>
        <v>0.049000000000000002</v>
      </c>
      <c r="S313" s="225">
        <v>0</v>
      </c>
      <c r="T313" s="226">
        <f>S313*H313</f>
        <v>0</v>
      </c>
      <c r="U313" s="42"/>
      <c r="V313" s="42"/>
      <c r="W313" s="42"/>
      <c r="X313" s="42"/>
      <c r="Y313" s="42"/>
      <c r="Z313" s="42"/>
      <c r="AA313" s="42"/>
      <c r="AB313" s="42"/>
      <c r="AC313" s="42"/>
      <c r="AD313" s="42"/>
      <c r="AE313" s="42"/>
      <c r="AR313" s="227" t="s">
        <v>266</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266</v>
      </c>
      <c r="BM313" s="227" t="s">
        <v>8654</v>
      </c>
    </row>
    <row r="314" s="2" customFormat="1">
      <c r="A314" s="42"/>
      <c r="B314" s="43"/>
      <c r="C314" s="44"/>
      <c r="D314" s="229" t="s">
        <v>176</v>
      </c>
      <c r="E314" s="44"/>
      <c r="F314" s="230" t="s">
        <v>8655</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c r="A315" s="42"/>
      <c r="B315" s="43"/>
      <c r="C315" s="44"/>
      <c r="D315" s="234" t="s">
        <v>178</v>
      </c>
      <c r="E315" s="44"/>
      <c r="F315" s="235" t="s">
        <v>8656</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178</v>
      </c>
      <c r="AU315" s="20" t="s">
        <v>87</v>
      </c>
    </row>
    <row r="316" s="14" customFormat="1">
      <c r="A316" s="14"/>
      <c r="B316" s="246"/>
      <c r="C316" s="247"/>
      <c r="D316" s="229" t="s">
        <v>180</v>
      </c>
      <c r="E316" s="248" t="s">
        <v>33</v>
      </c>
      <c r="F316" s="249" t="s">
        <v>366</v>
      </c>
      <c r="G316" s="247"/>
      <c r="H316" s="250">
        <v>32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404</v>
      </c>
      <c r="G317" s="247"/>
      <c r="H317" s="250">
        <v>38</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70</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16.5" customHeight="1">
      <c r="A319" s="42"/>
      <c r="B319" s="43"/>
      <c r="C319" s="216" t="s">
        <v>528</v>
      </c>
      <c r="D319" s="216" t="s">
        <v>170</v>
      </c>
      <c r="E319" s="217" t="s">
        <v>8657</v>
      </c>
      <c r="F319" s="218" t="s">
        <v>8658</v>
      </c>
      <c r="G319" s="219" t="s">
        <v>185</v>
      </c>
      <c r="H319" s="220">
        <v>28</v>
      </c>
      <c r="I319" s="221"/>
      <c r="J319" s="222">
        <f>ROUND(I319*H319,2)</f>
        <v>0</v>
      </c>
      <c r="K319" s="218" t="s">
        <v>174</v>
      </c>
      <c r="L319" s="48"/>
      <c r="M319" s="223" t="s">
        <v>33</v>
      </c>
      <c r="N319" s="224" t="s">
        <v>49</v>
      </c>
      <c r="O319" s="88"/>
      <c r="P319" s="225">
        <f>O319*H319</f>
        <v>0</v>
      </c>
      <c r="Q319" s="225">
        <v>0.00022000000000000001</v>
      </c>
      <c r="R319" s="225">
        <f>Q319*H319</f>
        <v>0.0061600000000000005</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8659</v>
      </c>
    </row>
    <row r="320" s="2" customFormat="1">
      <c r="A320" s="42"/>
      <c r="B320" s="43"/>
      <c r="C320" s="44"/>
      <c r="D320" s="229" t="s">
        <v>176</v>
      </c>
      <c r="E320" s="44"/>
      <c r="F320" s="230" t="s">
        <v>8660</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8661</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2" customFormat="1" ht="24.15" customHeight="1">
      <c r="A322" s="42"/>
      <c r="B322" s="43"/>
      <c r="C322" s="216" t="s">
        <v>535</v>
      </c>
      <c r="D322" s="216" t="s">
        <v>170</v>
      </c>
      <c r="E322" s="217" t="s">
        <v>8662</v>
      </c>
      <c r="F322" s="218" t="s">
        <v>8663</v>
      </c>
      <c r="G322" s="219" t="s">
        <v>185</v>
      </c>
      <c r="H322" s="220">
        <v>1</v>
      </c>
      <c r="I322" s="221"/>
      <c r="J322" s="222">
        <f>ROUND(I322*H322,2)</f>
        <v>0</v>
      </c>
      <c r="K322" s="218" t="s">
        <v>174</v>
      </c>
      <c r="L322" s="48"/>
      <c r="M322" s="223" t="s">
        <v>33</v>
      </c>
      <c r="N322" s="224" t="s">
        <v>49</v>
      </c>
      <c r="O322" s="88"/>
      <c r="P322" s="225">
        <f>O322*H322</f>
        <v>0</v>
      </c>
      <c r="Q322" s="225">
        <v>0.00019000000000000001</v>
      </c>
      <c r="R322" s="225">
        <f>Q322*H322</f>
        <v>0.00019000000000000001</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8664</v>
      </c>
    </row>
    <row r="323" s="2" customFormat="1">
      <c r="A323" s="42"/>
      <c r="B323" s="43"/>
      <c r="C323" s="44"/>
      <c r="D323" s="229" t="s">
        <v>176</v>
      </c>
      <c r="E323" s="44"/>
      <c r="F323" s="230" t="s">
        <v>8665</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c r="A324" s="42"/>
      <c r="B324" s="43"/>
      <c r="C324" s="44"/>
      <c r="D324" s="234" t="s">
        <v>178</v>
      </c>
      <c r="E324" s="44"/>
      <c r="F324" s="235" t="s">
        <v>8666</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178</v>
      </c>
      <c r="AU324" s="20" t="s">
        <v>87</v>
      </c>
    </row>
    <row r="325" s="2" customFormat="1" ht="24.15" customHeight="1">
      <c r="A325" s="42"/>
      <c r="B325" s="43"/>
      <c r="C325" s="216" t="s">
        <v>543</v>
      </c>
      <c r="D325" s="216" t="s">
        <v>170</v>
      </c>
      <c r="E325" s="217" t="s">
        <v>8667</v>
      </c>
      <c r="F325" s="218" t="s">
        <v>8668</v>
      </c>
      <c r="G325" s="219" t="s">
        <v>185</v>
      </c>
      <c r="H325" s="220">
        <v>3</v>
      </c>
      <c r="I325" s="221"/>
      <c r="J325" s="222">
        <f>ROUND(I325*H325,2)</f>
        <v>0</v>
      </c>
      <c r="K325" s="218" t="s">
        <v>174</v>
      </c>
      <c r="L325" s="48"/>
      <c r="M325" s="223" t="s">
        <v>33</v>
      </c>
      <c r="N325" s="224" t="s">
        <v>49</v>
      </c>
      <c r="O325" s="88"/>
      <c r="P325" s="225">
        <f>O325*H325</f>
        <v>0</v>
      </c>
      <c r="Q325" s="225">
        <v>0.00056999999999999998</v>
      </c>
      <c r="R325" s="225">
        <f>Q325*H325</f>
        <v>0.0017099999999999999</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8669</v>
      </c>
    </row>
    <row r="326" s="2" customFormat="1">
      <c r="A326" s="42"/>
      <c r="B326" s="43"/>
      <c r="C326" s="44"/>
      <c r="D326" s="229" t="s">
        <v>176</v>
      </c>
      <c r="E326" s="44"/>
      <c r="F326" s="230" t="s">
        <v>8670</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8671</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2" customFormat="1" ht="24.15" customHeight="1">
      <c r="A328" s="42"/>
      <c r="B328" s="43"/>
      <c r="C328" s="216" t="s">
        <v>553</v>
      </c>
      <c r="D328" s="216" t="s">
        <v>170</v>
      </c>
      <c r="E328" s="217" t="s">
        <v>8672</v>
      </c>
      <c r="F328" s="218" t="s">
        <v>8673</v>
      </c>
      <c r="G328" s="219" t="s">
        <v>185</v>
      </c>
      <c r="H328" s="220">
        <v>1</v>
      </c>
      <c r="I328" s="221"/>
      <c r="J328" s="222">
        <f>ROUND(I328*H328,2)</f>
        <v>0</v>
      </c>
      <c r="K328" s="218" t="s">
        <v>174</v>
      </c>
      <c r="L328" s="48"/>
      <c r="M328" s="223" t="s">
        <v>33</v>
      </c>
      <c r="N328" s="224" t="s">
        <v>49</v>
      </c>
      <c r="O328" s="88"/>
      <c r="P328" s="225">
        <f>O328*H328</f>
        <v>0</v>
      </c>
      <c r="Q328" s="225">
        <v>0.00124</v>
      </c>
      <c r="R328" s="225">
        <f>Q328*H328</f>
        <v>0.00124</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8674</v>
      </c>
    </row>
    <row r="329" s="2" customFormat="1">
      <c r="A329" s="42"/>
      <c r="B329" s="43"/>
      <c r="C329" s="44"/>
      <c r="D329" s="229" t="s">
        <v>176</v>
      </c>
      <c r="E329" s="44"/>
      <c r="F329" s="230" t="s">
        <v>8675</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8676</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2" customFormat="1" ht="24.15" customHeight="1">
      <c r="A331" s="42"/>
      <c r="B331" s="43"/>
      <c r="C331" s="216" t="s">
        <v>560</v>
      </c>
      <c r="D331" s="216" t="s">
        <v>170</v>
      </c>
      <c r="E331" s="217" t="s">
        <v>8677</v>
      </c>
      <c r="F331" s="218" t="s">
        <v>8678</v>
      </c>
      <c r="G331" s="219" t="s">
        <v>185</v>
      </c>
      <c r="H331" s="220">
        <v>4</v>
      </c>
      <c r="I331" s="221"/>
      <c r="J331" s="222">
        <f>ROUND(I331*H331,2)</f>
        <v>0</v>
      </c>
      <c r="K331" s="218" t="s">
        <v>174</v>
      </c>
      <c r="L331" s="48"/>
      <c r="M331" s="223" t="s">
        <v>33</v>
      </c>
      <c r="N331" s="224" t="s">
        <v>49</v>
      </c>
      <c r="O331" s="88"/>
      <c r="P331" s="225">
        <f>O331*H331</f>
        <v>0</v>
      </c>
      <c r="Q331" s="225">
        <v>0.00173</v>
      </c>
      <c r="R331" s="225">
        <f>Q331*H331</f>
        <v>0.0069199999999999999</v>
      </c>
      <c r="S331" s="225">
        <v>0</v>
      </c>
      <c r="T331" s="226">
        <f>S331*H331</f>
        <v>0</v>
      </c>
      <c r="U331" s="42"/>
      <c r="V331" s="42"/>
      <c r="W331" s="42"/>
      <c r="X331" s="42"/>
      <c r="Y331" s="42"/>
      <c r="Z331" s="42"/>
      <c r="AA331" s="42"/>
      <c r="AB331" s="42"/>
      <c r="AC331" s="42"/>
      <c r="AD331" s="42"/>
      <c r="AE331" s="42"/>
      <c r="AR331" s="227" t="s">
        <v>266</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266</v>
      </c>
      <c r="BM331" s="227" t="s">
        <v>8679</v>
      </c>
    </row>
    <row r="332" s="2" customFormat="1">
      <c r="A332" s="42"/>
      <c r="B332" s="43"/>
      <c r="C332" s="44"/>
      <c r="D332" s="229" t="s">
        <v>176</v>
      </c>
      <c r="E332" s="44"/>
      <c r="F332" s="230" t="s">
        <v>8680</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8681</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2" customFormat="1" ht="16.5" customHeight="1">
      <c r="A334" s="42"/>
      <c r="B334" s="43"/>
      <c r="C334" s="216" t="s">
        <v>566</v>
      </c>
      <c r="D334" s="216" t="s">
        <v>170</v>
      </c>
      <c r="E334" s="217" t="s">
        <v>8682</v>
      </c>
      <c r="F334" s="218" t="s">
        <v>8683</v>
      </c>
      <c r="G334" s="219" t="s">
        <v>185</v>
      </c>
      <c r="H334" s="220">
        <v>4</v>
      </c>
      <c r="I334" s="221"/>
      <c r="J334" s="222">
        <f>ROUND(I334*H334,2)</f>
        <v>0</v>
      </c>
      <c r="K334" s="218" t="s">
        <v>174</v>
      </c>
      <c r="L334" s="48"/>
      <c r="M334" s="223" t="s">
        <v>33</v>
      </c>
      <c r="N334" s="224" t="s">
        <v>49</v>
      </c>
      <c r="O334" s="88"/>
      <c r="P334" s="225">
        <f>O334*H334</f>
        <v>0</v>
      </c>
      <c r="Q334" s="225">
        <v>0.00021000000000000001</v>
      </c>
      <c r="R334" s="225">
        <f>Q334*H334</f>
        <v>0.00084000000000000003</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8684</v>
      </c>
    </row>
    <row r="335" s="2" customFormat="1">
      <c r="A335" s="42"/>
      <c r="B335" s="43"/>
      <c r="C335" s="44"/>
      <c r="D335" s="229" t="s">
        <v>176</v>
      </c>
      <c r="E335" s="44"/>
      <c r="F335" s="230" t="s">
        <v>8685</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8686</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1176</v>
      </c>
      <c r="D337" s="216" t="s">
        <v>170</v>
      </c>
      <c r="E337" s="217" t="s">
        <v>8687</v>
      </c>
      <c r="F337" s="218" t="s">
        <v>8688</v>
      </c>
      <c r="G337" s="219" t="s">
        <v>185</v>
      </c>
      <c r="H337" s="220">
        <v>12</v>
      </c>
      <c r="I337" s="221"/>
      <c r="J337" s="222">
        <f>ROUND(I337*H337,2)</f>
        <v>0</v>
      </c>
      <c r="K337" s="218" t="s">
        <v>174</v>
      </c>
      <c r="L337" s="48"/>
      <c r="M337" s="223" t="s">
        <v>33</v>
      </c>
      <c r="N337" s="224" t="s">
        <v>49</v>
      </c>
      <c r="O337" s="88"/>
      <c r="P337" s="225">
        <f>O337*H337</f>
        <v>0</v>
      </c>
      <c r="Q337" s="225">
        <v>0.00050000000000000001</v>
      </c>
      <c r="R337" s="225">
        <f>Q337*H337</f>
        <v>0.0060000000000000001</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8689</v>
      </c>
    </row>
    <row r="338" s="2" customFormat="1">
      <c r="A338" s="42"/>
      <c r="B338" s="43"/>
      <c r="C338" s="44"/>
      <c r="D338" s="229" t="s">
        <v>176</v>
      </c>
      <c r="E338" s="44"/>
      <c r="F338" s="230" t="s">
        <v>8690</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8691</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2" customFormat="1" ht="16.5" customHeight="1">
      <c r="A340" s="42"/>
      <c r="B340" s="43"/>
      <c r="C340" s="216" t="s">
        <v>1181</v>
      </c>
      <c r="D340" s="216" t="s">
        <v>170</v>
      </c>
      <c r="E340" s="217" t="s">
        <v>8692</v>
      </c>
      <c r="F340" s="218" t="s">
        <v>8693</v>
      </c>
      <c r="G340" s="219" t="s">
        <v>185</v>
      </c>
      <c r="H340" s="220">
        <v>4</v>
      </c>
      <c r="I340" s="221"/>
      <c r="J340" s="222">
        <f>ROUND(I340*H340,2)</f>
        <v>0</v>
      </c>
      <c r="K340" s="218" t="s">
        <v>174</v>
      </c>
      <c r="L340" s="48"/>
      <c r="M340" s="223" t="s">
        <v>33</v>
      </c>
      <c r="N340" s="224" t="s">
        <v>49</v>
      </c>
      <c r="O340" s="88"/>
      <c r="P340" s="225">
        <f>O340*H340</f>
        <v>0</v>
      </c>
      <c r="Q340" s="225">
        <v>0.00069999999999999999</v>
      </c>
      <c r="R340" s="225">
        <f>Q340*H340</f>
        <v>0.0028</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8694</v>
      </c>
    </row>
    <row r="341" s="2" customFormat="1">
      <c r="A341" s="42"/>
      <c r="B341" s="43"/>
      <c r="C341" s="44"/>
      <c r="D341" s="229" t="s">
        <v>176</v>
      </c>
      <c r="E341" s="44"/>
      <c r="F341" s="230" t="s">
        <v>8695</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8696</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1189</v>
      </c>
      <c r="D343" s="216" t="s">
        <v>170</v>
      </c>
      <c r="E343" s="217" t="s">
        <v>8697</v>
      </c>
      <c r="F343" s="218" t="s">
        <v>8698</v>
      </c>
      <c r="G343" s="219" t="s">
        <v>185</v>
      </c>
      <c r="H343" s="220">
        <v>12</v>
      </c>
      <c r="I343" s="221"/>
      <c r="J343" s="222">
        <f>ROUND(I343*H343,2)</f>
        <v>0</v>
      </c>
      <c r="K343" s="218" t="s">
        <v>174</v>
      </c>
      <c r="L343" s="48"/>
      <c r="M343" s="223" t="s">
        <v>33</v>
      </c>
      <c r="N343" s="224" t="s">
        <v>49</v>
      </c>
      <c r="O343" s="88"/>
      <c r="P343" s="225">
        <f>O343*H343</f>
        <v>0</v>
      </c>
      <c r="Q343" s="225">
        <v>0.0016800000000000001</v>
      </c>
      <c r="R343" s="225">
        <f>Q343*H343</f>
        <v>0.020160000000000001</v>
      </c>
      <c r="S343" s="225">
        <v>0</v>
      </c>
      <c r="T343" s="226">
        <f>S343*H343</f>
        <v>0</v>
      </c>
      <c r="U343" s="42"/>
      <c r="V343" s="42"/>
      <c r="W343" s="42"/>
      <c r="X343" s="42"/>
      <c r="Y343" s="42"/>
      <c r="Z343" s="42"/>
      <c r="AA343" s="42"/>
      <c r="AB343" s="42"/>
      <c r="AC343" s="42"/>
      <c r="AD343" s="42"/>
      <c r="AE343" s="42"/>
      <c r="AR343" s="227" t="s">
        <v>266</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266</v>
      </c>
      <c r="BM343" s="227" t="s">
        <v>8699</v>
      </c>
    </row>
    <row r="344" s="2" customFormat="1">
      <c r="A344" s="42"/>
      <c r="B344" s="43"/>
      <c r="C344" s="44"/>
      <c r="D344" s="229" t="s">
        <v>176</v>
      </c>
      <c r="E344" s="44"/>
      <c r="F344" s="230" t="s">
        <v>8700</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8701</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2" customFormat="1" ht="16.5" customHeight="1">
      <c r="A346" s="42"/>
      <c r="B346" s="43"/>
      <c r="C346" s="216" t="s">
        <v>1194</v>
      </c>
      <c r="D346" s="216" t="s">
        <v>170</v>
      </c>
      <c r="E346" s="217" t="s">
        <v>8702</v>
      </c>
      <c r="F346" s="218" t="s">
        <v>8703</v>
      </c>
      <c r="G346" s="219" t="s">
        <v>185</v>
      </c>
      <c r="H346" s="220">
        <v>4</v>
      </c>
      <c r="I346" s="221"/>
      <c r="J346" s="222">
        <f>ROUND(I346*H346,2)</f>
        <v>0</v>
      </c>
      <c r="K346" s="218" t="s">
        <v>174</v>
      </c>
      <c r="L346" s="48"/>
      <c r="M346" s="223" t="s">
        <v>33</v>
      </c>
      <c r="N346" s="224" t="s">
        <v>49</v>
      </c>
      <c r="O346" s="88"/>
      <c r="P346" s="225">
        <f>O346*H346</f>
        <v>0</v>
      </c>
      <c r="Q346" s="225">
        <v>0.00315</v>
      </c>
      <c r="R346" s="225">
        <f>Q346*H346</f>
        <v>0.0126</v>
      </c>
      <c r="S346" s="225">
        <v>0</v>
      </c>
      <c r="T346" s="226">
        <f>S346*H346</f>
        <v>0</v>
      </c>
      <c r="U346" s="42"/>
      <c r="V346" s="42"/>
      <c r="W346" s="42"/>
      <c r="X346" s="42"/>
      <c r="Y346" s="42"/>
      <c r="Z346" s="42"/>
      <c r="AA346" s="42"/>
      <c r="AB346" s="42"/>
      <c r="AC346" s="42"/>
      <c r="AD346" s="42"/>
      <c r="AE346" s="42"/>
      <c r="AR346" s="227" t="s">
        <v>266</v>
      </c>
      <c r="AT346" s="227" t="s">
        <v>170</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8704</v>
      </c>
    </row>
    <row r="347" s="2" customFormat="1">
      <c r="A347" s="42"/>
      <c r="B347" s="43"/>
      <c r="C347" s="44"/>
      <c r="D347" s="229" t="s">
        <v>176</v>
      </c>
      <c r="E347" s="44"/>
      <c r="F347" s="230" t="s">
        <v>8705</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34" t="s">
        <v>178</v>
      </c>
      <c r="E348" s="44"/>
      <c r="F348" s="235" t="s">
        <v>8706</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178</v>
      </c>
      <c r="AU348" s="20" t="s">
        <v>87</v>
      </c>
    </row>
    <row r="349" s="2" customFormat="1" ht="16.5" customHeight="1">
      <c r="A349" s="42"/>
      <c r="B349" s="43"/>
      <c r="C349" s="216" t="s">
        <v>1201</v>
      </c>
      <c r="D349" s="216" t="s">
        <v>170</v>
      </c>
      <c r="E349" s="217" t="s">
        <v>8707</v>
      </c>
      <c r="F349" s="218" t="s">
        <v>8708</v>
      </c>
      <c r="G349" s="219" t="s">
        <v>185</v>
      </c>
      <c r="H349" s="220">
        <v>2</v>
      </c>
      <c r="I349" s="221"/>
      <c r="J349" s="222">
        <f>ROUND(I349*H349,2)</f>
        <v>0</v>
      </c>
      <c r="K349" s="218" t="s">
        <v>174</v>
      </c>
      <c r="L349" s="48"/>
      <c r="M349" s="223" t="s">
        <v>33</v>
      </c>
      <c r="N349" s="224" t="s">
        <v>49</v>
      </c>
      <c r="O349" s="88"/>
      <c r="P349" s="225">
        <f>O349*H349</f>
        <v>0</v>
      </c>
      <c r="Q349" s="225">
        <v>0.00172</v>
      </c>
      <c r="R349" s="225">
        <f>Q349*H349</f>
        <v>0.0034399999999999999</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8709</v>
      </c>
    </row>
    <row r="350" s="2" customFormat="1">
      <c r="A350" s="42"/>
      <c r="B350" s="43"/>
      <c r="C350" s="44"/>
      <c r="D350" s="229" t="s">
        <v>176</v>
      </c>
      <c r="E350" s="44"/>
      <c r="F350" s="230" t="s">
        <v>8710</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8711</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2" customFormat="1" ht="16.5" customHeight="1">
      <c r="A352" s="42"/>
      <c r="B352" s="43"/>
      <c r="C352" s="216" t="s">
        <v>1206</v>
      </c>
      <c r="D352" s="216" t="s">
        <v>170</v>
      </c>
      <c r="E352" s="217" t="s">
        <v>8712</v>
      </c>
      <c r="F352" s="218" t="s">
        <v>8713</v>
      </c>
      <c r="G352" s="219" t="s">
        <v>185</v>
      </c>
      <c r="H352" s="220">
        <v>26</v>
      </c>
      <c r="I352" s="221"/>
      <c r="J352" s="222">
        <f>ROUND(I352*H352,2)</f>
        <v>0</v>
      </c>
      <c r="K352" s="218" t="s">
        <v>174</v>
      </c>
      <c r="L352" s="48"/>
      <c r="M352" s="223" t="s">
        <v>33</v>
      </c>
      <c r="N352" s="224" t="s">
        <v>49</v>
      </c>
      <c r="O352" s="88"/>
      <c r="P352" s="225">
        <f>O352*H352</f>
        <v>0</v>
      </c>
      <c r="Q352" s="225">
        <v>0.00027</v>
      </c>
      <c r="R352" s="225">
        <f>Q352*H352</f>
        <v>0.0070200000000000002</v>
      </c>
      <c r="S352" s="225">
        <v>0</v>
      </c>
      <c r="T352" s="226">
        <f>S352*H352</f>
        <v>0</v>
      </c>
      <c r="U352" s="42"/>
      <c r="V352" s="42"/>
      <c r="W352" s="42"/>
      <c r="X352" s="42"/>
      <c r="Y352" s="42"/>
      <c r="Z352" s="42"/>
      <c r="AA352" s="42"/>
      <c r="AB352" s="42"/>
      <c r="AC352" s="42"/>
      <c r="AD352" s="42"/>
      <c r="AE352" s="42"/>
      <c r="AR352" s="227" t="s">
        <v>266</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266</v>
      </c>
      <c r="BM352" s="227" t="s">
        <v>8714</v>
      </c>
    </row>
    <row r="353" s="2" customFormat="1">
      <c r="A353" s="42"/>
      <c r="B353" s="43"/>
      <c r="C353" s="44"/>
      <c r="D353" s="229" t="s">
        <v>176</v>
      </c>
      <c r="E353" s="44"/>
      <c r="F353" s="230" t="s">
        <v>8715</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8716</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2" customFormat="1" ht="16.5" customHeight="1">
      <c r="A355" s="42"/>
      <c r="B355" s="43"/>
      <c r="C355" s="285" t="s">
        <v>1210</v>
      </c>
      <c r="D355" s="285" t="s">
        <v>713</v>
      </c>
      <c r="E355" s="286" t="s">
        <v>8717</v>
      </c>
      <c r="F355" s="287" t="s">
        <v>8718</v>
      </c>
      <c r="G355" s="288" t="s">
        <v>185</v>
      </c>
      <c r="H355" s="289">
        <v>26</v>
      </c>
      <c r="I355" s="290"/>
      <c r="J355" s="291">
        <f>ROUND(I355*H355,2)</f>
        <v>0</v>
      </c>
      <c r="K355" s="287" t="s">
        <v>33</v>
      </c>
      <c r="L355" s="292"/>
      <c r="M355" s="293" t="s">
        <v>33</v>
      </c>
      <c r="N355" s="29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366</v>
      </c>
      <c r="AT355" s="227" t="s">
        <v>713</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8719</v>
      </c>
    </row>
    <row r="356" s="2" customFormat="1">
      <c r="A356" s="42"/>
      <c r="B356" s="43"/>
      <c r="C356" s="44"/>
      <c r="D356" s="229" t="s">
        <v>176</v>
      </c>
      <c r="E356" s="44"/>
      <c r="F356" s="230" t="s">
        <v>8718</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16" t="s">
        <v>1220</v>
      </c>
      <c r="D357" s="216" t="s">
        <v>170</v>
      </c>
      <c r="E357" s="217" t="s">
        <v>8720</v>
      </c>
      <c r="F357" s="218" t="s">
        <v>8721</v>
      </c>
      <c r="G357" s="219" t="s">
        <v>556</v>
      </c>
      <c r="H357" s="220">
        <v>0.156</v>
      </c>
      <c r="I357" s="221"/>
      <c r="J357" s="222">
        <f>ROUND(I357*H357,2)</f>
        <v>0</v>
      </c>
      <c r="K357" s="218" t="s">
        <v>174</v>
      </c>
      <c r="L357" s="48"/>
      <c r="M357" s="223" t="s">
        <v>33</v>
      </c>
      <c r="N357" s="22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8722</v>
      </c>
    </row>
    <row r="358" s="2" customFormat="1">
      <c r="A358" s="42"/>
      <c r="B358" s="43"/>
      <c r="C358" s="44"/>
      <c r="D358" s="229" t="s">
        <v>176</v>
      </c>
      <c r="E358" s="44"/>
      <c r="F358" s="230" t="s">
        <v>8723</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8724</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2" customFormat="1" ht="22.8" customHeight="1">
      <c r="A360" s="12"/>
      <c r="B360" s="200"/>
      <c r="C360" s="201"/>
      <c r="D360" s="202" t="s">
        <v>77</v>
      </c>
      <c r="E360" s="214" t="s">
        <v>8725</v>
      </c>
      <c r="F360" s="214" t="s">
        <v>8726</v>
      </c>
      <c r="G360" s="201"/>
      <c r="H360" s="201"/>
      <c r="I360" s="204"/>
      <c r="J360" s="215">
        <f>BK360</f>
        <v>0</v>
      </c>
      <c r="K360" s="201"/>
      <c r="L360" s="206"/>
      <c r="M360" s="207"/>
      <c r="N360" s="208"/>
      <c r="O360" s="208"/>
      <c r="P360" s="209">
        <f>SUM(P361:P458)</f>
        <v>0</v>
      </c>
      <c r="Q360" s="208"/>
      <c r="R360" s="209">
        <f>SUM(R361:R458)</f>
        <v>3.9642999999999997</v>
      </c>
      <c r="S360" s="208"/>
      <c r="T360" s="210">
        <f>SUM(T361:T458)</f>
        <v>0</v>
      </c>
      <c r="U360" s="12"/>
      <c r="V360" s="12"/>
      <c r="W360" s="12"/>
      <c r="X360" s="12"/>
      <c r="Y360" s="12"/>
      <c r="Z360" s="12"/>
      <c r="AA360" s="12"/>
      <c r="AB360" s="12"/>
      <c r="AC360" s="12"/>
      <c r="AD360" s="12"/>
      <c r="AE360" s="12"/>
      <c r="AR360" s="211" t="s">
        <v>87</v>
      </c>
      <c r="AT360" s="212" t="s">
        <v>77</v>
      </c>
      <c r="AU360" s="212" t="s">
        <v>85</v>
      </c>
      <c r="AY360" s="211" t="s">
        <v>168</v>
      </c>
      <c r="BK360" s="213">
        <f>SUM(BK361:BK458)</f>
        <v>0</v>
      </c>
    </row>
    <row r="361" s="2" customFormat="1" ht="21.75" customHeight="1">
      <c r="A361" s="42"/>
      <c r="B361" s="43"/>
      <c r="C361" s="216" t="s">
        <v>1229</v>
      </c>
      <c r="D361" s="216" t="s">
        <v>170</v>
      </c>
      <c r="E361" s="217" t="s">
        <v>8727</v>
      </c>
      <c r="F361" s="218" t="s">
        <v>8728</v>
      </c>
      <c r="G361" s="219" t="s">
        <v>185</v>
      </c>
      <c r="H361" s="220">
        <v>1</v>
      </c>
      <c r="I361" s="221"/>
      <c r="J361" s="222">
        <f>ROUND(I361*H361,2)</f>
        <v>0</v>
      </c>
      <c r="K361" s="218" t="s">
        <v>174</v>
      </c>
      <c r="L361" s="48"/>
      <c r="M361" s="223" t="s">
        <v>33</v>
      </c>
      <c r="N361" s="224" t="s">
        <v>49</v>
      </c>
      <c r="O361" s="88"/>
      <c r="P361" s="225">
        <f>O361*H361</f>
        <v>0</v>
      </c>
      <c r="Q361" s="225">
        <v>0.014500000000000001</v>
      </c>
      <c r="R361" s="225">
        <f>Q361*H361</f>
        <v>0.014500000000000001</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8729</v>
      </c>
    </row>
    <row r="362" s="2" customFormat="1">
      <c r="A362" s="42"/>
      <c r="B362" s="43"/>
      <c r="C362" s="44"/>
      <c r="D362" s="229" t="s">
        <v>176</v>
      </c>
      <c r="E362" s="44"/>
      <c r="F362" s="230" t="s">
        <v>8730</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c r="A363" s="42"/>
      <c r="B363" s="43"/>
      <c r="C363" s="44"/>
      <c r="D363" s="234" t="s">
        <v>178</v>
      </c>
      <c r="E363" s="44"/>
      <c r="F363" s="235" t="s">
        <v>8731</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178</v>
      </c>
      <c r="AU363" s="20" t="s">
        <v>87</v>
      </c>
    </row>
    <row r="364" s="2" customFormat="1" ht="21.75" customHeight="1">
      <c r="A364" s="42"/>
      <c r="B364" s="43"/>
      <c r="C364" s="216" t="s">
        <v>1235</v>
      </c>
      <c r="D364" s="216" t="s">
        <v>170</v>
      </c>
      <c r="E364" s="217" t="s">
        <v>8732</v>
      </c>
      <c r="F364" s="218" t="s">
        <v>8733</v>
      </c>
      <c r="G364" s="219" t="s">
        <v>185</v>
      </c>
      <c r="H364" s="220">
        <v>2</v>
      </c>
      <c r="I364" s="221"/>
      <c r="J364" s="222">
        <f>ROUND(I364*H364,2)</f>
        <v>0</v>
      </c>
      <c r="K364" s="218" t="s">
        <v>174</v>
      </c>
      <c r="L364" s="48"/>
      <c r="M364" s="223" t="s">
        <v>33</v>
      </c>
      <c r="N364" s="224" t="s">
        <v>49</v>
      </c>
      <c r="O364" s="88"/>
      <c r="P364" s="225">
        <f>O364*H364</f>
        <v>0</v>
      </c>
      <c r="Q364" s="225">
        <v>0.022700000000000001</v>
      </c>
      <c r="R364" s="225">
        <f>Q364*H364</f>
        <v>0.045400000000000003</v>
      </c>
      <c r="S364" s="225">
        <v>0</v>
      </c>
      <c r="T364" s="226">
        <f>S364*H364</f>
        <v>0</v>
      </c>
      <c r="U364" s="42"/>
      <c r="V364" s="42"/>
      <c r="W364" s="42"/>
      <c r="X364" s="42"/>
      <c r="Y364" s="42"/>
      <c r="Z364" s="42"/>
      <c r="AA364" s="42"/>
      <c r="AB364" s="42"/>
      <c r="AC364" s="42"/>
      <c r="AD364" s="42"/>
      <c r="AE364" s="42"/>
      <c r="AR364" s="227" t="s">
        <v>266</v>
      </c>
      <c r="AT364" s="227" t="s">
        <v>170</v>
      </c>
      <c r="AU364" s="227" t="s">
        <v>87</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266</v>
      </c>
      <c r="BM364" s="227" t="s">
        <v>8734</v>
      </c>
    </row>
    <row r="365" s="2" customFormat="1">
      <c r="A365" s="42"/>
      <c r="B365" s="43"/>
      <c r="C365" s="44"/>
      <c r="D365" s="229" t="s">
        <v>176</v>
      </c>
      <c r="E365" s="44"/>
      <c r="F365" s="230" t="s">
        <v>8735</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87</v>
      </c>
    </row>
    <row r="366" s="2" customFormat="1">
      <c r="A366" s="42"/>
      <c r="B366" s="43"/>
      <c r="C366" s="44"/>
      <c r="D366" s="234" t="s">
        <v>178</v>
      </c>
      <c r="E366" s="44"/>
      <c r="F366" s="235" t="s">
        <v>8736</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178</v>
      </c>
      <c r="AU366" s="20" t="s">
        <v>87</v>
      </c>
    </row>
    <row r="367" s="2" customFormat="1" ht="21.75" customHeight="1">
      <c r="A367" s="42"/>
      <c r="B367" s="43"/>
      <c r="C367" s="216" t="s">
        <v>1252</v>
      </c>
      <c r="D367" s="216" t="s">
        <v>170</v>
      </c>
      <c r="E367" s="217" t="s">
        <v>8737</v>
      </c>
      <c r="F367" s="218" t="s">
        <v>8738</v>
      </c>
      <c r="G367" s="219" t="s">
        <v>185</v>
      </c>
      <c r="H367" s="220">
        <v>1</v>
      </c>
      <c r="I367" s="221"/>
      <c r="J367" s="222">
        <f>ROUND(I367*H367,2)</f>
        <v>0</v>
      </c>
      <c r="K367" s="218" t="s">
        <v>174</v>
      </c>
      <c r="L367" s="48"/>
      <c r="M367" s="223" t="s">
        <v>33</v>
      </c>
      <c r="N367" s="224" t="s">
        <v>49</v>
      </c>
      <c r="O367" s="88"/>
      <c r="P367" s="225">
        <f>O367*H367</f>
        <v>0</v>
      </c>
      <c r="Q367" s="225">
        <v>0.01942</v>
      </c>
      <c r="R367" s="225">
        <f>Q367*H367</f>
        <v>0.01942</v>
      </c>
      <c r="S367" s="225">
        <v>0</v>
      </c>
      <c r="T367" s="226">
        <f>S367*H367</f>
        <v>0</v>
      </c>
      <c r="U367" s="42"/>
      <c r="V367" s="42"/>
      <c r="W367" s="42"/>
      <c r="X367" s="42"/>
      <c r="Y367" s="42"/>
      <c r="Z367" s="42"/>
      <c r="AA367" s="42"/>
      <c r="AB367" s="42"/>
      <c r="AC367" s="42"/>
      <c r="AD367" s="42"/>
      <c r="AE367" s="42"/>
      <c r="AR367" s="227" t="s">
        <v>266</v>
      </c>
      <c r="AT367" s="227" t="s">
        <v>170</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8739</v>
      </c>
    </row>
    <row r="368" s="2" customFormat="1">
      <c r="A368" s="42"/>
      <c r="B368" s="43"/>
      <c r="C368" s="44"/>
      <c r="D368" s="229" t="s">
        <v>176</v>
      </c>
      <c r="E368" s="44"/>
      <c r="F368" s="230" t="s">
        <v>8740</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c r="A369" s="42"/>
      <c r="B369" s="43"/>
      <c r="C369" s="44"/>
      <c r="D369" s="234" t="s">
        <v>178</v>
      </c>
      <c r="E369" s="44"/>
      <c r="F369" s="235" t="s">
        <v>8741</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178</v>
      </c>
      <c r="AU369" s="20" t="s">
        <v>87</v>
      </c>
    </row>
    <row r="370" s="2" customFormat="1" ht="21.75" customHeight="1">
      <c r="A370" s="42"/>
      <c r="B370" s="43"/>
      <c r="C370" s="216" t="s">
        <v>1260</v>
      </c>
      <c r="D370" s="216" t="s">
        <v>170</v>
      </c>
      <c r="E370" s="217" t="s">
        <v>8742</v>
      </c>
      <c r="F370" s="218" t="s">
        <v>8743</v>
      </c>
      <c r="G370" s="219" t="s">
        <v>185</v>
      </c>
      <c r="H370" s="220">
        <v>2</v>
      </c>
      <c r="I370" s="221"/>
      <c r="J370" s="222">
        <f>ROUND(I370*H370,2)</f>
        <v>0</v>
      </c>
      <c r="K370" s="218" t="s">
        <v>174</v>
      </c>
      <c r="L370" s="48"/>
      <c r="M370" s="223" t="s">
        <v>33</v>
      </c>
      <c r="N370" s="224" t="s">
        <v>49</v>
      </c>
      <c r="O370" s="88"/>
      <c r="P370" s="225">
        <f>O370*H370</f>
        <v>0</v>
      </c>
      <c r="Q370" s="225">
        <v>0.0309</v>
      </c>
      <c r="R370" s="225">
        <f>Q370*H370</f>
        <v>0.061800000000000001</v>
      </c>
      <c r="S370" s="225">
        <v>0</v>
      </c>
      <c r="T370" s="226">
        <f>S370*H370</f>
        <v>0</v>
      </c>
      <c r="U370" s="42"/>
      <c r="V370" s="42"/>
      <c r="W370" s="42"/>
      <c r="X370" s="42"/>
      <c r="Y370" s="42"/>
      <c r="Z370" s="42"/>
      <c r="AA370" s="42"/>
      <c r="AB370" s="42"/>
      <c r="AC370" s="42"/>
      <c r="AD370" s="42"/>
      <c r="AE370" s="42"/>
      <c r="AR370" s="227" t="s">
        <v>266</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266</v>
      </c>
      <c r="BM370" s="227" t="s">
        <v>8744</v>
      </c>
    </row>
    <row r="371" s="2" customFormat="1">
      <c r="A371" s="42"/>
      <c r="B371" s="43"/>
      <c r="C371" s="44"/>
      <c r="D371" s="229" t="s">
        <v>176</v>
      </c>
      <c r="E371" s="44"/>
      <c r="F371" s="230" t="s">
        <v>8745</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8746</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2" customFormat="1" ht="21.75" customHeight="1">
      <c r="A373" s="42"/>
      <c r="B373" s="43"/>
      <c r="C373" s="216" t="s">
        <v>1269</v>
      </c>
      <c r="D373" s="216" t="s">
        <v>170</v>
      </c>
      <c r="E373" s="217" t="s">
        <v>8747</v>
      </c>
      <c r="F373" s="218" t="s">
        <v>8748</v>
      </c>
      <c r="G373" s="219" t="s">
        <v>185</v>
      </c>
      <c r="H373" s="220">
        <v>1</v>
      </c>
      <c r="I373" s="221"/>
      <c r="J373" s="222">
        <f>ROUND(I373*H373,2)</f>
        <v>0</v>
      </c>
      <c r="K373" s="218" t="s">
        <v>174</v>
      </c>
      <c r="L373" s="48"/>
      <c r="M373" s="223" t="s">
        <v>33</v>
      </c>
      <c r="N373" s="224" t="s">
        <v>49</v>
      </c>
      <c r="O373" s="88"/>
      <c r="P373" s="225">
        <f>O373*H373</f>
        <v>0</v>
      </c>
      <c r="Q373" s="225">
        <v>0.036639999999999999</v>
      </c>
      <c r="R373" s="225">
        <f>Q373*H373</f>
        <v>0.036639999999999999</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8749</v>
      </c>
    </row>
    <row r="374" s="2" customFormat="1">
      <c r="A374" s="42"/>
      <c r="B374" s="43"/>
      <c r="C374" s="44"/>
      <c r="D374" s="229" t="s">
        <v>176</v>
      </c>
      <c r="E374" s="44"/>
      <c r="F374" s="230" t="s">
        <v>8750</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c r="A375" s="42"/>
      <c r="B375" s="43"/>
      <c r="C375" s="44"/>
      <c r="D375" s="234" t="s">
        <v>178</v>
      </c>
      <c r="E375" s="44"/>
      <c r="F375" s="235" t="s">
        <v>8751</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178</v>
      </c>
      <c r="AU375" s="20" t="s">
        <v>87</v>
      </c>
    </row>
    <row r="376" s="2" customFormat="1" ht="21.75" customHeight="1">
      <c r="A376" s="42"/>
      <c r="B376" s="43"/>
      <c r="C376" s="216" t="s">
        <v>1278</v>
      </c>
      <c r="D376" s="216" t="s">
        <v>170</v>
      </c>
      <c r="E376" s="217" t="s">
        <v>8752</v>
      </c>
      <c r="F376" s="218" t="s">
        <v>8753</v>
      </c>
      <c r="G376" s="219" t="s">
        <v>185</v>
      </c>
      <c r="H376" s="220">
        <v>3</v>
      </c>
      <c r="I376" s="221"/>
      <c r="J376" s="222">
        <f>ROUND(I376*H376,2)</f>
        <v>0</v>
      </c>
      <c r="K376" s="218" t="s">
        <v>174</v>
      </c>
      <c r="L376" s="48"/>
      <c r="M376" s="223" t="s">
        <v>33</v>
      </c>
      <c r="N376" s="224" t="s">
        <v>49</v>
      </c>
      <c r="O376" s="88"/>
      <c r="P376" s="225">
        <f>O376*H376</f>
        <v>0</v>
      </c>
      <c r="Q376" s="225">
        <v>0.042380000000000001</v>
      </c>
      <c r="R376" s="225">
        <f>Q376*H376</f>
        <v>0.12714</v>
      </c>
      <c r="S376" s="225">
        <v>0</v>
      </c>
      <c r="T376" s="226">
        <f>S376*H376</f>
        <v>0</v>
      </c>
      <c r="U376" s="42"/>
      <c r="V376" s="42"/>
      <c r="W376" s="42"/>
      <c r="X376" s="42"/>
      <c r="Y376" s="42"/>
      <c r="Z376" s="42"/>
      <c r="AA376" s="42"/>
      <c r="AB376" s="42"/>
      <c r="AC376" s="42"/>
      <c r="AD376" s="42"/>
      <c r="AE376" s="42"/>
      <c r="AR376" s="227" t="s">
        <v>266</v>
      </c>
      <c r="AT376" s="227" t="s">
        <v>170</v>
      </c>
      <c r="AU376" s="227" t="s">
        <v>87</v>
      </c>
      <c r="AY376" s="20" t="s">
        <v>168</v>
      </c>
      <c r="BE376" s="228">
        <f>IF(N376="základní",J376,0)</f>
        <v>0</v>
      </c>
      <c r="BF376" s="228">
        <f>IF(N376="snížená",J376,0)</f>
        <v>0</v>
      </c>
      <c r="BG376" s="228">
        <f>IF(N376="zákl. přenesená",J376,0)</f>
        <v>0</v>
      </c>
      <c r="BH376" s="228">
        <f>IF(N376="sníž. přenesená",J376,0)</f>
        <v>0</v>
      </c>
      <c r="BI376" s="228">
        <f>IF(N376="nulová",J376,0)</f>
        <v>0</v>
      </c>
      <c r="BJ376" s="20" t="s">
        <v>85</v>
      </c>
      <c r="BK376" s="228">
        <f>ROUND(I376*H376,2)</f>
        <v>0</v>
      </c>
      <c r="BL376" s="20" t="s">
        <v>266</v>
      </c>
      <c r="BM376" s="227" t="s">
        <v>8754</v>
      </c>
    </row>
    <row r="377" s="2" customFormat="1">
      <c r="A377" s="42"/>
      <c r="B377" s="43"/>
      <c r="C377" s="44"/>
      <c r="D377" s="229" t="s">
        <v>176</v>
      </c>
      <c r="E377" s="44"/>
      <c r="F377" s="230" t="s">
        <v>8755</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176</v>
      </c>
      <c r="AU377" s="20" t="s">
        <v>87</v>
      </c>
    </row>
    <row r="378" s="2" customFormat="1">
      <c r="A378" s="42"/>
      <c r="B378" s="43"/>
      <c r="C378" s="44"/>
      <c r="D378" s="234" t="s">
        <v>178</v>
      </c>
      <c r="E378" s="44"/>
      <c r="F378" s="235" t="s">
        <v>8756</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178</v>
      </c>
      <c r="AU378" s="20" t="s">
        <v>87</v>
      </c>
    </row>
    <row r="379" s="2" customFormat="1" ht="21.75" customHeight="1">
      <c r="A379" s="42"/>
      <c r="B379" s="43"/>
      <c r="C379" s="216" t="s">
        <v>1285</v>
      </c>
      <c r="D379" s="216" t="s">
        <v>170</v>
      </c>
      <c r="E379" s="217" t="s">
        <v>8757</v>
      </c>
      <c r="F379" s="218" t="s">
        <v>8758</v>
      </c>
      <c r="G379" s="219" t="s">
        <v>185</v>
      </c>
      <c r="H379" s="220">
        <v>2</v>
      </c>
      <c r="I379" s="221"/>
      <c r="J379" s="222">
        <f>ROUND(I379*H379,2)</f>
        <v>0</v>
      </c>
      <c r="K379" s="218" t="s">
        <v>174</v>
      </c>
      <c r="L379" s="48"/>
      <c r="M379" s="223" t="s">
        <v>33</v>
      </c>
      <c r="N379" s="224" t="s">
        <v>49</v>
      </c>
      <c r="O379" s="88"/>
      <c r="P379" s="225">
        <f>O379*H379</f>
        <v>0</v>
      </c>
      <c r="Q379" s="225">
        <v>0.021760000000000002</v>
      </c>
      <c r="R379" s="225">
        <f>Q379*H379</f>
        <v>0.043520000000000003</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8759</v>
      </c>
    </row>
    <row r="380" s="2" customFormat="1">
      <c r="A380" s="42"/>
      <c r="B380" s="43"/>
      <c r="C380" s="44"/>
      <c r="D380" s="229" t="s">
        <v>176</v>
      </c>
      <c r="E380" s="44"/>
      <c r="F380" s="230" t="s">
        <v>8760</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8761</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2" customFormat="1" ht="21.75" customHeight="1">
      <c r="A382" s="42"/>
      <c r="B382" s="43"/>
      <c r="C382" s="216" t="s">
        <v>1297</v>
      </c>
      <c r="D382" s="216" t="s">
        <v>170</v>
      </c>
      <c r="E382" s="217" t="s">
        <v>8762</v>
      </c>
      <c r="F382" s="218" t="s">
        <v>8763</v>
      </c>
      <c r="G382" s="219" t="s">
        <v>185</v>
      </c>
      <c r="H382" s="220">
        <v>2</v>
      </c>
      <c r="I382" s="221"/>
      <c r="J382" s="222">
        <f>ROUND(I382*H382,2)</f>
        <v>0</v>
      </c>
      <c r="K382" s="218" t="s">
        <v>174</v>
      </c>
      <c r="L382" s="48"/>
      <c r="M382" s="223" t="s">
        <v>33</v>
      </c>
      <c r="N382" s="224" t="s">
        <v>49</v>
      </c>
      <c r="O382" s="88"/>
      <c r="P382" s="225">
        <f>O382*H382</f>
        <v>0</v>
      </c>
      <c r="Q382" s="225">
        <v>0.02828</v>
      </c>
      <c r="R382" s="225">
        <f>Q382*H382</f>
        <v>0.056559999999999999</v>
      </c>
      <c r="S382" s="225">
        <v>0</v>
      </c>
      <c r="T382" s="226">
        <f>S382*H382</f>
        <v>0</v>
      </c>
      <c r="U382" s="42"/>
      <c r="V382" s="42"/>
      <c r="W382" s="42"/>
      <c r="X382" s="42"/>
      <c r="Y382" s="42"/>
      <c r="Z382" s="42"/>
      <c r="AA382" s="42"/>
      <c r="AB382" s="42"/>
      <c r="AC382" s="42"/>
      <c r="AD382" s="42"/>
      <c r="AE382" s="42"/>
      <c r="AR382" s="227" t="s">
        <v>266</v>
      </c>
      <c r="AT382" s="227" t="s">
        <v>170</v>
      </c>
      <c r="AU382" s="227" t="s">
        <v>87</v>
      </c>
      <c r="AY382" s="20" t="s">
        <v>168</v>
      </c>
      <c r="BE382" s="228">
        <f>IF(N382="základní",J382,0)</f>
        <v>0</v>
      </c>
      <c r="BF382" s="228">
        <f>IF(N382="snížená",J382,0)</f>
        <v>0</v>
      </c>
      <c r="BG382" s="228">
        <f>IF(N382="zákl. přenesená",J382,0)</f>
        <v>0</v>
      </c>
      <c r="BH382" s="228">
        <f>IF(N382="sníž. přenesená",J382,0)</f>
        <v>0</v>
      </c>
      <c r="BI382" s="228">
        <f>IF(N382="nulová",J382,0)</f>
        <v>0</v>
      </c>
      <c r="BJ382" s="20" t="s">
        <v>85</v>
      </c>
      <c r="BK382" s="228">
        <f>ROUND(I382*H382,2)</f>
        <v>0</v>
      </c>
      <c r="BL382" s="20" t="s">
        <v>266</v>
      </c>
      <c r="BM382" s="227" t="s">
        <v>8764</v>
      </c>
    </row>
    <row r="383" s="2" customFormat="1">
      <c r="A383" s="42"/>
      <c r="B383" s="43"/>
      <c r="C383" s="44"/>
      <c r="D383" s="229" t="s">
        <v>176</v>
      </c>
      <c r="E383" s="44"/>
      <c r="F383" s="230" t="s">
        <v>8765</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176</v>
      </c>
      <c r="AU383" s="20" t="s">
        <v>87</v>
      </c>
    </row>
    <row r="384" s="2" customFormat="1">
      <c r="A384" s="42"/>
      <c r="B384" s="43"/>
      <c r="C384" s="44"/>
      <c r="D384" s="234" t="s">
        <v>178</v>
      </c>
      <c r="E384" s="44"/>
      <c r="F384" s="235" t="s">
        <v>8766</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178</v>
      </c>
      <c r="AU384" s="20" t="s">
        <v>87</v>
      </c>
    </row>
    <row r="385" s="14" customFormat="1">
      <c r="A385" s="14"/>
      <c r="B385" s="246"/>
      <c r="C385" s="247"/>
      <c r="D385" s="229" t="s">
        <v>180</v>
      </c>
      <c r="E385" s="248" t="s">
        <v>33</v>
      </c>
      <c r="F385" s="249" t="s">
        <v>85</v>
      </c>
      <c r="G385" s="247"/>
      <c r="H385" s="250">
        <v>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180</v>
      </c>
      <c r="AU385" s="256" t="s">
        <v>87</v>
      </c>
      <c r="AV385" s="14" t="s">
        <v>87</v>
      </c>
      <c r="AW385" s="14" t="s">
        <v>39</v>
      </c>
      <c r="AX385" s="14" t="s">
        <v>78</v>
      </c>
      <c r="AY385" s="256" t="s">
        <v>168</v>
      </c>
    </row>
    <row r="386" s="14" customFormat="1">
      <c r="A386" s="14"/>
      <c r="B386" s="246"/>
      <c r="C386" s="247"/>
      <c r="D386" s="229" t="s">
        <v>180</v>
      </c>
      <c r="E386" s="248" t="s">
        <v>33</v>
      </c>
      <c r="F386" s="249" t="s">
        <v>85</v>
      </c>
      <c r="G386" s="247"/>
      <c r="H386" s="250">
        <v>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180</v>
      </c>
      <c r="AU386" s="256" t="s">
        <v>87</v>
      </c>
      <c r="AV386" s="14" t="s">
        <v>87</v>
      </c>
      <c r="AW386" s="14" t="s">
        <v>39</v>
      </c>
      <c r="AX386" s="14" t="s">
        <v>78</v>
      </c>
      <c r="AY386" s="256" t="s">
        <v>168</v>
      </c>
    </row>
    <row r="387" s="15" customFormat="1">
      <c r="A387" s="15"/>
      <c r="B387" s="263"/>
      <c r="C387" s="264"/>
      <c r="D387" s="229" t="s">
        <v>180</v>
      </c>
      <c r="E387" s="265" t="s">
        <v>33</v>
      </c>
      <c r="F387" s="266" t="s">
        <v>626</v>
      </c>
      <c r="G387" s="264"/>
      <c r="H387" s="267">
        <v>2</v>
      </c>
      <c r="I387" s="268"/>
      <c r="J387" s="264"/>
      <c r="K387" s="264"/>
      <c r="L387" s="269"/>
      <c r="M387" s="270"/>
      <c r="N387" s="271"/>
      <c r="O387" s="271"/>
      <c r="P387" s="271"/>
      <c r="Q387" s="271"/>
      <c r="R387" s="271"/>
      <c r="S387" s="271"/>
      <c r="T387" s="272"/>
      <c r="U387" s="15"/>
      <c r="V387" s="15"/>
      <c r="W387" s="15"/>
      <c r="X387" s="15"/>
      <c r="Y387" s="15"/>
      <c r="Z387" s="15"/>
      <c r="AA387" s="15"/>
      <c r="AB387" s="15"/>
      <c r="AC387" s="15"/>
      <c r="AD387" s="15"/>
      <c r="AE387" s="15"/>
      <c r="AT387" s="273" t="s">
        <v>180</v>
      </c>
      <c r="AU387" s="273" t="s">
        <v>87</v>
      </c>
      <c r="AV387" s="15" t="s">
        <v>121</v>
      </c>
      <c r="AW387" s="15" t="s">
        <v>39</v>
      </c>
      <c r="AX387" s="15" t="s">
        <v>85</v>
      </c>
      <c r="AY387" s="273" t="s">
        <v>168</v>
      </c>
    </row>
    <row r="388" s="2" customFormat="1" ht="21.75" customHeight="1">
      <c r="A388" s="42"/>
      <c r="B388" s="43"/>
      <c r="C388" s="216" t="s">
        <v>1303</v>
      </c>
      <c r="D388" s="216" t="s">
        <v>170</v>
      </c>
      <c r="E388" s="217" t="s">
        <v>8767</v>
      </c>
      <c r="F388" s="218" t="s">
        <v>8768</v>
      </c>
      <c r="G388" s="219" t="s">
        <v>185</v>
      </c>
      <c r="H388" s="220">
        <v>1</v>
      </c>
      <c r="I388" s="221"/>
      <c r="J388" s="222">
        <f>ROUND(I388*H388,2)</f>
        <v>0</v>
      </c>
      <c r="K388" s="218" t="s">
        <v>174</v>
      </c>
      <c r="L388" s="48"/>
      <c r="M388" s="223" t="s">
        <v>33</v>
      </c>
      <c r="N388" s="224" t="s">
        <v>49</v>
      </c>
      <c r="O388" s="88"/>
      <c r="P388" s="225">
        <f>O388*H388</f>
        <v>0</v>
      </c>
      <c r="Q388" s="225">
        <v>0.031539999999999999</v>
      </c>
      <c r="R388" s="225">
        <f>Q388*H388</f>
        <v>0.031539999999999999</v>
      </c>
      <c r="S388" s="225">
        <v>0</v>
      </c>
      <c r="T388" s="226">
        <f>S388*H388</f>
        <v>0</v>
      </c>
      <c r="U388" s="42"/>
      <c r="V388" s="42"/>
      <c r="W388" s="42"/>
      <c r="X388" s="42"/>
      <c r="Y388" s="42"/>
      <c r="Z388" s="42"/>
      <c r="AA388" s="42"/>
      <c r="AB388" s="42"/>
      <c r="AC388" s="42"/>
      <c r="AD388" s="42"/>
      <c r="AE388" s="42"/>
      <c r="AR388" s="227" t="s">
        <v>266</v>
      </c>
      <c r="AT388" s="227" t="s">
        <v>170</v>
      </c>
      <c r="AU388" s="227" t="s">
        <v>87</v>
      </c>
      <c r="AY388" s="20" t="s">
        <v>168</v>
      </c>
      <c r="BE388" s="228">
        <f>IF(N388="základní",J388,0)</f>
        <v>0</v>
      </c>
      <c r="BF388" s="228">
        <f>IF(N388="snížená",J388,0)</f>
        <v>0</v>
      </c>
      <c r="BG388" s="228">
        <f>IF(N388="zákl. přenesená",J388,0)</f>
        <v>0</v>
      </c>
      <c r="BH388" s="228">
        <f>IF(N388="sníž. přenesená",J388,0)</f>
        <v>0</v>
      </c>
      <c r="BI388" s="228">
        <f>IF(N388="nulová",J388,0)</f>
        <v>0</v>
      </c>
      <c r="BJ388" s="20" t="s">
        <v>85</v>
      </c>
      <c r="BK388" s="228">
        <f>ROUND(I388*H388,2)</f>
        <v>0</v>
      </c>
      <c r="BL388" s="20" t="s">
        <v>266</v>
      </c>
      <c r="BM388" s="227" t="s">
        <v>8769</v>
      </c>
    </row>
    <row r="389" s="2" customFormat="1">
      <c r="A389" s="42"/>
      <c r="B389" s="43"/>
      <c r="C389" s="44"/>
      <c r="D389" s="229" t="s">
        <v>176</v>
      </c>
      <c r="E389" s="44"/>
      <c r="F389" s="230" t="s">
        <v>8770</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176</v>
      </c>
      <c r="AU389" s="20" t="s">
        <v>87</v>
      </c>
    </row>
    <row r="390" s="2" customFormat="1">
      <c r="A390" s="42"/>
      <c r="B390" s="43"/>
      <c r="C390" s="44"/>
      <c r="D390" s="234" t="s">
        <v>178</v>
      </c>
      <c r="E390" s="44"/>
      <c r="F390" s="235" t="s">
        <v>8771</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178</v>
      </c>
      <c r="AU390" s="20" t="s">
        <v>87</v>
      </c>
    </row>
    <row r="391" s="2" customFormat="1" ht="21.75" customHeight="1">
      <c r="A391" s="42"/>
      <c r="B391" s="43"/>
      <c r="C391" s="216" t="s">
        <v>1311</v>
      </c>
      <c r="D391" s="216" t="s">
        <v>170</v>
      </c>
      <c r="E391" s="217" t="s">
        <v>8772</v>
      </c>
      <c r="F391" s="218" t="s">
        <v>8773</v>
      </c>
      <c r="G391" s="219" t="s">
        <v>185</v>
      </c>
      <c r="H391" s="220">
        <v>17</v>
      </c>
      <c r="I391" s="221"/>
      <c r="J391" s="222">
        <f>ROUND(I391*H391,2)</f>
        <v>0</v>
      </c>
      <c r="K391" s="218" t="s">
        <v>174</v>
      </c>
      <c r="L391" s="48"/>
      <c r="M391" s="223" t="s">
        <v>33</v>
      </c>
      <c r="N391" s="224" t="s">
        <v>49</v>
      </c>
      <c r="O391" s="88"/>
      <c r="P391" s="225">
        <f>O391*H391</f>
        <v>0</v>
      </c>
      <c r="Q391" s="225">
        <v>0.034799999999999998</v>
      </c>
      <c r="R391" s="225">
        <f>Q391*H391</f>
        <v>0.5915999999999999</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8774</v>
      </c>
    </row>
    <row r="392" s="2" customFormat="1">
      <c r="A392" s="42"/>
      <c r="B392" s="43"/>
      <c r="C392" s="44"/>
      <c r="D392" s="229" t="s">
        <v>176</v>
      </c>
      <c r="E392" s="44"/>
      <c r="F392" s="230" t="s">
        <v>8775</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8776</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121</v>
      </c>
      <c r="G394" s="247"/>
      <c r="H394" s="250">
        <v>4</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248</v>
      </c>
      <c r="G395" s="247"/>
      <c r="H395" s="250">
        <v>13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17</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21.75" customHeight="1">
      <c r="A397" s="42"/>
      <c r="B397" s="43"/>
      <c r="C397" s="216" t="s">
        <v>1321</v>
      </c>
      <c r="D397" s="216" t="s">
        <v>170</v>
      </c>
      <c r="E397" s="217" t="s">
        <v>8777</v>
      </c>
      <c r="F397" s="218" t="s">
        <v>8778</v>
      </c>
      <c r="G397" s="219" t="s">
        <v>185</v>
      </c>
      <c r="H397" s="220">
        <v>1</v>
      </c>
      <c r="I397" s="221"/>
      <c r="J397" s="222">
        <f>ROUND(I397*H397,2)</f>
        <v>0</v>
      </c>
      <c r="K397" s="218" t="s">
        <v>174</v>
      </c>
      <c r="L397" s="48"/>
      <c r="M397" s="223" t="s">
        <v>33</v>
      </c>
      <c r="N397" s="224" t="s">
        <v>49</v>
      </c>
      <c r="O397" s="88"/>
      <c r="P397" s="225">
        <f>O397*H397</f>
        <v>0</v>
      </c>
      <c r="Q397" s="225">
        <v>0.041320000000000003</v>
      </c>
      <c r="R397" s="225">
        <f>Q397*H397</f>
        <v>0.041320000000000003</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8779</v>
      </c>
    </row>
    <row r="398" s="2" customFormat="1">
      <c r="A398" s="42"/>
      <c r="B398" s="43"/>
      <c r="C398" s="44"/>
      <c r="D398" s="229" t="s">
        <v>176</v>
      </c>
      <c r="E398" s="44"/>
      <c r="F398" s="230" t="s">
        <v>8780</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8781</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1330</v>
      </c>
      <c r="D400" s="216" t="s">
        <v>170</v>
      </c>
      <c r="E400" s="217" t="s">
        <v>8782</v>
      </c>
      <c r="F400" s="218" t="s">
        <v>8783</v>
      </c>
      <c r="G400" s="219" t="s">
        <v>185</v>
      </c>
      <c r="H400" s="220">
        <v>2</v>
      </c>
      <c r="I400" s="221"/>
      <c r="J400" s="222">
        <f>ROUND(I400*H400,2)</f>
        <v>0</v>
      </c>
      <c r="K400" s="218" t="s">
        <v>174</v>
      </c>
      <c r="L400" s="48"/>
      <c r="M400" s="223" t="s">
        <v>33</v>
      </c>
      <c r="N400" s="224" t="s">
        <v>49</v>
      </c>
      <c r="O400" s="88"/>
      <c r="P400" s="225">
        <f>O400*H400</f>
        <v>0</v>
      </c>
      <c r="Q400" s="225">
        <v>0.047840000000000001</v>
      </c>
      <c r="R400" s="225">
        <f>Q400*H400</f>
        <v>0.095680000000000001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8784</v>
      </c>
    </row>
    <row r="401" s="2" customFormat="1">
      <c r="A401" s="42"/>
      <c r="B401" s="43"/>
      <c r="C401" s="44"/>
      <c r="D401" s="229" t="s">
        <v>176</v>
      </c>
      <c r="E401" s="44"/>
      <c r="F401" s="230" t="s">
        <v>8785</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8786</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21.75" customHeight="1">
      <c r="A403" s="42"/>
      <c r="B403" s="43"/>
      <c r="C403" s="216" t="s">
        <v>1341</v>
      </c>
      <c r="D403" s="216" t="s">
        <v>170</v>
      </c>
      <c r="E403" s="217" t="s">
        <v>8787</v>
      </c>
      <c r="F403" s="218" t="s">
        <v>8788</v>
      </c>
      <c r="G403" s="219" t="s">
        <v>185</v>
      </c>
      <c r="H403" s="220">
        <v>1</v>
      </c>
      <c r="I403" s="221"/>
      <c r="J403" s="222">
        <f>ROUND(I403*H403,2)</f>
        <v>0</v>
      </c>
      <c r="K403" s="218" t="s">
        <v>174</v>
      </c>
      <c r="L403" s="48"/>
      <c r="M403" s="223" t="s">
        <v>33</v>
      </c>
      <c r="N403" s="224" t="s">
        <v>49</v>
      </c>
      <c r="O403" s="88"/>
      <c r="P403" s="225">
        <f>O403*H403</f>
        <v>0</v>
      </c>
      <c r="Q403" s="225">
        <v>0.054359999999999999</v>
      </c>
      <c r="R403" s="225">
        <f>Q403*H403</f>
        <v>0.054359999999999999</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8789</v>
      </c>
    </row>
    <row r="404" s="2" customFormat="1">
      <c r="A404" s="42"/>
      <c r="B404" s="43"/>
      <c r="C404" s="44"/>
      <c r="D404" s="229" t="s">
        <v>176</v>
      </c>
      <c r="E404" s="44"/>
      <c r="F404" s="230" t="s">
        <v>8790</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8791</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2" customFormat="1" ht="21.75" customHeight="1">
      <c r="A406" s="42"/>
      <c r="B406" s="43"/>
      <c r="C406" s="216" t="s">
        <v>1422</v>
      </c>
      <c r="D406" s="216" t="s">
        <v>170</v>
      </c>
      <c r="E406" s="217" t="s">
        <v>8792</v>
      </c>
      <c r="F406" s="218" t="s">
        <v>8793</v>
      </c>
      <c r="G406" s="219" t="s">
        <v>185</v>
      </c>
      <c r="H406" s="220">
        <v>1</v>
      </c>
      <c r="I406" s="221"/>
      <c r="J406" s="222">
        <f>ROUND(I406*H406,2)</f>
        <v>0</v>
      </c>
      <c r="K406" s="218" t="s">
        <v>174</v>
      </c>
      <c r="L406" s="48"/>
      <c r="M406" s="223" t="s">
        <v>33</v>
      </c>
      <c r="N406" s="224" t="s">
        <v>49</v>
      </c>
      <c r="O406" s="88"/>
      <c r="P406" s="225">
        <f>O406*H406</f>
        <v>0</v>
      </c>
      <c r="Q406" s="225">
        <v>0.06198</v>
      </c>
      <c r="R406" s="225">
        <f>Q406*H406</f>
        <v>0.06198</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8794</v>
      </c>
    </row>
    <row r="407" s="2" customFormat="1">
      <c r="A407" s="42"/>
      <c r="B407" s="43"/>
      <c r="C407" s="44"/>
      <c r="D407" s="229" t="s">
        <v>176</v>
      </c>
      <c r="E407" s="44"/>
      <c r="F407" s="230" t="s">
        <v>8795</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8796</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2" customFormat="1" ht="21.75" customHeight="1">
      <c r="A409" s="42"/>
      <c r="B409" s="43"/>
      <c r="C409" s="216" t="s">
        <v>1430</v>
      </c>
      <c r="D409" s="216" t="s">
        <v>170</v>
      </c>
      <c r="E409" s="217" t="s">
        <v>8797</v>
      </c>
      <c r="F409" s="218" t="s">
        <v>8798</v>
      </c>
      <c r="G409" s="219" t="s">
        <v>185</v>
      </c>
      <c r="H409" s="220">
        <v>1</v>
      </c>
      <c r="I409" s="221"/>
      <c r="J409" s="222">
        <f>ROUND(I409*H409,2)</f>
        <v>0</v>
      </c>
      <c r="K409" s="218" t="s">
        <v>174</v>
      </c>
      <c r="L409" s="48"/>
      <c r="M409" s="223" t="s">
        <v>33</v>
      </c>
      <c r="N409" s="224" t="s">
        <v>49</v>
      </c>
      <c r="O409" s="88"/>
      <c r="P409" s="225">
        <f>O409*H409</f>
        <v>0</v>
      </c>
      <c r="Q409" s="225">
        <v>0.0224</v>
      </c>
      <c r="R409" s="225">
        <f>Q409*H409</f>
        <v>0.0224</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8799</v>
      </c>
    </row>
    <row r="410" s="2" customFormat="1">
      <c r="A410" s="42"/>
      <c r="B410" s="43"/>
      <c r="C410" s="44"/>
      <c r="D410" s="229" t="s">
        <v>176</v>
      </c>
      <c r="E410" s="44"/>
      <c r="F410" s="230" t="s">
        <v>8800</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8801</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2" customFormat="1" ht="21.75" customHeight="1">
      <c r="A412" s="42"/>
      <c r="B412" s="43"/>
      <c r="C412" s="216" t="s">
        <v>1437</v>
      </c>
      <c r="D412" s="216" t="s">
        <v>170</v>
      </c>
      <c r="E412" s="217" t="s">
        <v>8802</v>
      </c>
      <c r="F412" s="218" t="s">
        <v>8803</v>
      </c>
      <c r="G412" s="219" t="s">
        <v>185</v>
      </c>
      <c r="H412" s="220">
        <v>1</v>
      </c>
      <c r="I412" s="221"/>
      <c r="J412" s="222">
        <f>ROUND(I412*H412,2)</f>
        <v>0</v>
      </c>
      <c r="K412" s="218" t="s">
        <v>174</v>
      </c>
      <c r="L412" s="48"/>
      <c r="M412" s="223" t="s">
        <v>33</v>
      </c>
      <c r="N412" s="224" t="s">
        <v>49</v>
      </c>
      <c r="O412" s="88"/>
      <c r="P412" s="225">
        <f>O412*H412</f>
        <v>0</v>
      </c>
      <c r="Q412" s="225">
        <v>0.03993</v>
      </c>
      <c r="R412" s="225">
        <f>Q412*H412</f>
        <v>0.03993</v>
      </c>
      <c r="S412" s="225">
        <v>0</v>
      </c>
      <c r="T412" s="226">
        <f>S412*H412</f>
        <v>0</v>
      </c>
      <c r="U412" s="42"/>
      <c r="V412" s="42"/>
      <c r="W412" s="42"/>
      <c r="X412" s="42"/>
      <c r="Y412" s="42"/>
      <c r="Z412" s="42"/>
      <c r="AA412" s="42"/>
      <c r="AB412" s="42"/>
      <c r="AC412" s="42"/>
      <c r="AD412" s="42"/>
      <c r="AE412" s="42"/>
      <c r="AR412" s="227" t="s">
        <v>266</v>
      </c>
      <c r="AT412" s="227" t="s">
        <v>170</v>
      </c>
      <c r="AU412" s="227" t="s">
        <v>87</v>
      </c>
      <c r="AY412" s="20" t="s">
        <v>168</v>
      </c>
      <c r="BE412" s="228">
        <f>IF(N412="základní",J412,0)</f>
        <v>0</v>
      </c>
      <c r="BF412" s="228">
        <f>IF(N412="snížená",J412,0)</f>
        <v>0</v>
      </c>
      <c r="BG412" s="228">
        <f>IF(N412="zákl. přenesená",J412,0)</f>
        <v>0</v>
      </c>
      <c r="BH412" s="228">
        <f>IF(N412="sníž. přenesená",J412,0)</f>
        <v>0</v>
      </c>
      <c r="BI412" s="228">
        <f>IF(N412="nulová",J412,0)</f>
        <v>0</v>
      </c>
      <c r="BJ412" s="20" t="s">
        <v>85</v>
      </c>
      <c r="BK412" s="228">
        <f>ROUND(I412*H412,2)</f>
        <v>0</v>
      </c>
      <c r="BL412" s="20" t="s">
        <v>266</v>
      </c>
      <c r="BM412" s="227" t="s">
        <v>8804</v>
      </c>
    </row>
    <row r="413" s="2" customFormat="1">
      <c r="A413" s="42"/>
      <c r="B413" s="43"/>
      <c r="C413" s="44"/>
      <c r="D413" s="229" t="s">
        <v>176</v>
      </c>
      <c r="E413" s="44"/>
      <c r="F413" s="230" t="s">
        <v>8805</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176</v>
      </c>
      <c r="AU413" s="20" t="s">
        <v>87</v>
      </c>
    </row>
    <row r="414" s="2" customFormat="1">
      <c r="A414" s="42"/>
      <c r="B414" s="43"/>
      <c r="C414" s="44"/>
      <c r="D414" s="234" t="s">
        <v>178</v>
      </c>
      <c r="E414" s="44"/>
      <c r="F414" s="235" t="s">
        <v>8806</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178</v>
      </c>
      <c r="AU414" s="20" t="s">
        <v>87</v>
      </c>
    </row>
    <row r="415" s="2" customFormat="1" ht="21.75" customHeight="1">
      <c r="A415" s="42"/>
      <c r="B415" s="43"/>
      <c r="C415" s="216" t="s">
        <v>1449</v>
      </c>
      <c r="D415" s="216" t="s">
        <v>170</v>
      </c>
      <c r="E415" s="217" t="s">
        <v>8807</v>
      </c>
      <c r="F415" s="218" t="s">
        <v>8808</v>
      </c>
      <c r="G415" s="219" t="s">
        <v>185</v>
      </c>
      <c r="H415" s="220">
        <v>4</v>
      </c>
      <c r="I415" s="221"/>
      <c r="J415" s="222">
        <f>ROUND(I415*H415,2)</f>
        <v>0</v>
      </c>
      <c r="K415" s="218" t="s">
        <v>174</v>
      </c>
      <c r="L415" s="48"/>
      <c r="M415" s="223" t="s">
        <v>33</v>
      </c>
      <c r="N415" s="224" t="s">
        <v>49</v>
      </c>
      <c r="O415" s="88"/>
      <c r="P415" s="225">
        <f>O415*H415</f>
        <v>0</v>
      </c>
      <c r="Q415" s="225">
        <v>0.045319999999999999</v>
      </c>
      <c r="R415" s="225">
        <f>Q415*H415</f>
        <v>0.18128</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8809</v>
      </c>
    </row>
    <row r="416" s="2" customFormat="1">
      <c r="A416" s="42"/>
      <c r="B416" s="43"/>
      <c r="C416" s="44"/>
      <c r="D416" s="229" t="s">
        <v>176</v>
      </c>
      <c r="E416" s="44"/>
      <c r="F416" s="230" t="s">
        <v>8810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8811</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2" customFormat="1" ht="21.75" customHeight="1">
      <c r="A418" s="42"/>
      <c r="B418" s="43"/>
      <c r="C418" s="216" t="s">
        <v>1460</v>
      </c>
      <c r="D418" s="216" t="s">
        <v>170</v>
      </c>
      <c r="E418" s="217" t="s">
        <v>8812</v>
      </c>
      <c r="F418" s="218" t="s">
        <v>8813</v>
      </c>
      <c r="G418" s="219" t="s">
        <v>185</v>
      </c>
      <c r="H418" s="220">
        <v>1</v>
      </c>
      <c r="I418" s="221"/>
      <c r="J418" s="222">
        <f>ROUND(I418*H418,2)</f>
        <v>0</v>
      </c>
      <c r="K418" s="218" t="s">
        <v>174</v>
      </c>
      <c r="L418" s="48"/>
      <c r="M418" s="223" t="s">
        <v>33</v>
      </c>
      <c r="N418" s="224" t="s">
        <v>49</v>
      </c>
      <c r="O418" s="88"/>
      <c r="P418" s="225">
        <f>O418*H418</f>
        <v>0</v>
      </c>
      <c r="Q418" s="225">
        <v>0.050709999999999998</v>
      </c>
      <c r="R418" s="225">
        <f>Q418*H418</f>
        <v>0.050709999999999998</v>
      </c>
      <c r="S418" s="225">
        <v>0</v>
      </c>
      <c r="T418" s="226">
        <f>S418*H418</f>
        <v>0</v>
      </c>
      <c r="U418" s="42"/>
      <c r="V418" s="42"/>
      <c r="W418" s="42"/>
      <c r="X418" s="42"/>
      <c r="Y418" s="42"/>
      <c r="Z418" s="42"/>
      <c r="AA418" s="42"/>
      <c r="AB418" s="42"/>
      <c r="AC418" s="42"/>
      <c r="AD418" s="42"/>
      <c r="AE418" s="42"/>
      <c r="AR418" s="227" t="s">
        <v>266</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266</v>
      </c>
      <c r="BM418" s="227" t="s">
        <v>8814</v>
      </c>
    </row>
    <row r="419" s="2" customFormat="1">
      <c r="A419" s="42"/>
      <c r="B419" s="43"/>
      <c r="C419" s="44"/>
      <c r="D419" s="229" t="s">
        <v>176</v>
      </c>
      <c r="E419" s="44"/>
      <c r="F419" s="230" t="s">
        <v>8815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8816</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1465</v>
      </c>
      <c r="D421" s="216" t="s">
        <v>170</v>
      </c>
      <c r="E421" s="217" t="s">
        <v>8817</v>
      </c>
      <c r="F421" s="218" t="s">
        <v>8818</v>
      </c>
      <c r="G421" s="219" t="s">
        <v>185</v>
      </c>
      <c r="H421" s="220">
        <v>1</v>
      </c>
      <c r="I421" s="221"/>
      <c r="J421" s="222">
        <f>ROUND(I421*H421,2)</f>
        <v>0</v>
      </c>
      <c r="K421" s="218" t="s">
        <v>174</v>
      </c>
      <c r="L421" s="48"/>
      <c r="M421" s="223" t="s">
        <v>33</v>
      </c>
      <c r="N421" s="224" t="s">
        <v>49</v>
      </c>
      <c r="O421" s="88"/>
      <c r="P421" s="225">
        <f>O421*H421</f>
        <v>0</v>
      </c>
      <c r="Q421" s="225">
        <v>0.056099999999999997</v>
      </c>
      <c r="R421" s="225">
        <f>Q421*H421</f>
        <v>0.056099999999999997</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8819</v>
      </c>
    </row>
    <row r="422" s="2" customFormat="1">
      <c r="A422" s="42"/>
      <c r="B422" s="43"/>
      <c r="C422" s="44"/>
      <c r="D422" s="229" t="s">
        <v>176</v>
      </c>
      <c r="E422" s="44"/>
      <c r="F422" s="230" t="s">
        <v>8820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8821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21.75" customHeight="1">
      <c r="A424" s="42"/>
      <c r="B424" s="43"/>
      <c r="C424" s="216" t="s">
        <v>1470</v>
      </c>
      <c r="D424" s="216" t="s">
        <v>170</v>
      </c>
      <c r="E424" s="217" t="s">
        <v>8822</v>
      </c>
      <c r="F424" s="218" t="s">
        <v>8823</v>
      </c>
      <c r="G424" s="219" t="s">
        <v>185</v>
      </c>
      <c r="H424" s="220">
        <v>4</v>
      </c>
      <c r="I424" s="221"/>
      <c r="J424" s="222">
        <f>ROUND(I424*H424,2)</f>
        <v>0</v>
      </c>
      <c r="K424" s="218" t="s">
        <v>174</v>
      </c>
      <c r="L424" s="48"/>
      <c r="M424" s="223" t="s">
        <v>33</v>
      </c>
      <c r="N424" s="224" t="s">
        <v>49</v>
      </c>
      <c r="O424" s="88"/>
      <c r="P424" s="225">
        <f>O424*H424</f>
        <v>0</v>
      </c>
      <c r="Q424" s="225">
        <v>0.066879999999999995</v>
      </c>
      <c r="R424" s="225">
        <f>Q424*H424</f>
        <v>0.26751999999999998</v>
      </c>
      <c r="S424" s="225">
        <v>0</v>
      </c>
      <c r="T424" s="226">
        <f>S424*H424</f>
        <v>0</v>
      </c>
      <c r="U424" s="42"/>
      <c r="V424" s="42"/>
      <c r="W424" s="42"/>
      <c r="X424" s="42"/>
      <c r="Y424" s="42"/>
      <c r="Z424" s="42"/>
      <c r="AA424" s="42"/>
      <c r="AB424" s="42"/>
      <c r="AC424" s="42"/>
      <c r="AD424" s="42"/>
      <c r="AE424" s="42"/>
      <c r="AR424" s="227" t="s">
        <v>266</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266</v>
      </c>
      <c r="BM424" s="227" t="s">
        <v>8824</v>
      </c>
    </row>
    <row r="425" s="2" customFormat="1">
      <c r="A425" s="42"/>
      <c r="B425" s="43"/>
      <c r="C425" s="44"/>
      <c r="D425" s="229" t="s">
        <v>176</v>
      </c>
      <c r="E425" s="44"/>
      <c r="F425" s="230" t="s">
        <v>8825</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8826</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21.75" customHeight="1">
      <c r="A427" s="42"/>
      <c r="B427" s="43"/>
      <c r="C427" s="216" t="s">
        <v>1486</v>
      </c>
      <c r="D427" s="216" t="s">
        <v>170</v>
      </c>
      <c r="E427" s="217" t="s">
        <v>8827</v>
      </c>
      <c r="F427" s="218" t="s">
        <v>8828</v>
      </c>
      <c r="G427" s="219" t="s">
        <v>185</v>
      </c>
      <c r="H427" s="220">
        <v>1</v>
      </c>
      <c r="I427" s="221"/>
      <c r="J427" s="222">
        <f>ROUND(I427*H427,2)</f>
        <v>0</v>
      </c>
      <c r="K427" s="218" t="s">
        <v>174</v>
      </c>
      <c r="L427" s="48"/>
      <c r="M427" s="223" t="s">
        <v>33</v>
      </c>
      <c r="N427" s="224" t="s">
        <v>49</v>
      </c>
      <c r="O427" s="88"/>
      <c r="P427" s="225">
        <f>O427*H427</f>
        <v>0</v>
      </c>
      <c r="Q427" s="225">
        <v>0.058000000000000003</v>
      </c>
      <c r="R427" s="225">
        <f>Q427*H427</f>
        <v>0.058000000000000003</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8829</v>
      </c>
    </row>
    <row r="428" s="2" customFormat="1">
      <c r="A428" s="42"/>
      <c r="B428" s="43"/>
      <c r="C428" s="44"/>
      <c r="D428" s="229" t="s">
        <v>176</v>
      </c>
      <c r="E428" s="44"/>
      <c r="F428" s="230" t="s">
        <v>8830</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8831</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2" customFormat="1" ht="21.75" customHeight="1">
      <c r="A430" s="42"/>
      <c r="B430" s="43"/>
      <c r="C430" s="216" t="s">
        <v>1491</v>
      </c>
      <c r="D430" s="216" t="s">
        <v>170</v>
      </c>
      <c r="E430" s="217" t="s">
        <v>8832</v>
      </c>
      <c r="F430" s="218" t="s">
        <v>8833</v>
      </c>
      <c r="G430" s="219" t="s">
        <v>185</v>
      </c>
      <c r="H430" s="220">
        <v>6</v>
      </c>
      <c r="I430" s="221"/>
      <c r="J430" s="222">
        <f>ROUND(I430*H430,2)</f>
        <v>0</v>
      </c>
      <c r="K430" s="218" t="s">
        <v>174</v>
      </c>
      <c r="L430" s="48"/>
      <c r="M430" s="223" t="s">
        <v>33</v>
      </c>
      <c r="N430" s="224" t="s">
        <v>49</v>
      </c>
      <c r="O430" s="88"/>
      <c r="P430" s="225">
        <f>O430*H430</f>
        <v>0</v>
      </c>
      <c r="Q430" s="225">
        <v>0.080320000000000003</v>
      </c>
      <c r="R430" s="225">
        <f>Q430*H430</f>
        <v>0.48192000000000002</v>
      </c>
      <c r="S430" s="225">
        <v>0</v>
      </c>
      <c r="T430" s="226">
        <f>S430*H430</f>
        <v>0</v>
      </c>
      <c r="U430" s="42"/>
      <c r="V430" s="42"/>
      <c r="W430" s="42"/>
      <c r="X430" s="42"/>
      <c r="Y430" s="42"/>
      <c r="Z430" s="42"/>
      <c r="AA430" s="42"/>
      <c r="AB430" s="42"/>
      <c r="AC430" s="42"/>
      <c r="AD430" s="42"/>
      <c r="AE430" s="42"/>
      <c r="AR430" s="227" t="s">
        <v>266</v>
      </c>
      <c r="AT430" s="227" t="s">
        <v>170</v>
      </c>
      <c r="AU430" s="227" t="s">
        <v>87</v>
      </c>
      <c r="AY430" s="20" t="s">
        <v>168</v>
      </c>
      <c r="BE430" s="228">
        <f>IF(N430="základní",J430,0)</f>
        <v>0</v>
      </c>
      <c r="BF430" s="228">
        <f>IF(N430="snížená",J430,0)</f>
        <v>0</v>
      </c>
      <c r="BG430" s="228">
        <f>IF(N430="zákl. přenesená",J430,0)</f>
        <v>0</v>
      </c>
      <c r="BH430" s="228">
        <f>IF(N430="sníž. přenesená",J430,0)</f>
        <v>0</v>
      </c>
      <c r="BI430" s="228">
        <f>IF(N430="nulová",J430,0)</f>
        <v>0</v>
      </c>
      <c r="BJ430" s="20" t="s">
        <v>85</v>
      </c>
      <c r="BK430" s="228">
        <f>ROUND(I430*H430,2)</f>
        <v>0</v>
      </c>
      <c r="BL430" s="20" t="s">
        <v>266</v>
      </c>
      <c r="BM430" s="227" t="s">
        <v>8834</v>
      </c>
    </row>
    <row r="431" s="2" customFormat="1">
      <c r="A431" s="42"/>
      <c r="B431" s="43"/>
      <c r="C431" s="44"/>
      <c r="D431" s="229" t="s">
        <v>176</v>
      </c>
      <c r="E431" s="44"/>
      <c r="F431" s="230" t="s">
        <v>8835</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176</v>
      </c>
      <c r="AU431" s="20" t="s">
        <v>87</v>
      </c>
    </row>
    <row r="432" s="2" customFormat="1">
      <c r="A432" s="42"/>
      <c r="B432" s="43"/>
      <c r="C432" s="44"/>
      <c r="D432" s="234" t="s">
        <v>178</v>
      </c>
      <c r="E432" s="44"/>
      <c r="F432" s="235" t="s">
        <v>8836</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178</v>
      </c>
      <c r="AU432" s="20" t="s">
        <v>87</v>
      </c>
    </row>
    <row r="433" s="2" customFormat="1" ht="21.75" customHeight="1">
      <c r="A433" s="42"/>
      <c r="B433" s="43"/>
      <c r="C433" s="216" t="s">
        <v>1500</v>
      </c>
      <c r="D433" s="216" t="s">
        <v>170</v>
      </c>
      <c r="E433" s="217" t="s">
        <v>8837</v>
      </c>
      <c r="F433" s="218" t="s">
        <v>8838</v>
      </c>
      <c r="G433" s="219" t="s">
        <v>185</v>
      </c>
      <c r="H433" s="220">
        <v>1</v>
      </c>
      <c r="I433" s="221"/>
      <c r="J433" s="222">
        <f>ROUND(I433*H433,2)</f>
        <v>0</v>
      </c>
      <c r="K433" s="218" t="s">
        <v>174</v>
      </c>
      <c r="L433" s="48"/>
      <c r="M433" s="223" t="s">
        <v>33</v>
      </c>
      <c r="N433" s="224" t="s">
        <v>49</v>
      </c>
      <c r="O433" s="88"/>
      <c r="P433" s="225">
        <f>O433*H433</f>
        <v>0</v>
      </c>
      <c r="Q433" s="225">
        <v>0.091480000000000006</v>
      </c>
      <c r="R433" s="225">
        <f>Q433*H433</f>
        <v>0.091480000000000006</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8839</v>
      </c>
    </row>
    <row r="434" s="2" customFormat="1">
      <c r="A434" s="42"/>
      <c r="B434" s="43"/>
      <c r="C434" s="44"/>
      <c r="D434" s="229" t="s">
        <v>176</v>
      </c>
      <c r="E434" s="44"/>
      <c r="F434" s="230" t="s">
        <v>8840</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8841</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2" customFormat="1" ht="21.75" customHeight="1">
      <c r="A436" s="42"/>
      <c r="B436" s="43"/>
      <c r="C436" s="216" t="s">
        <v>1509</v>
      </c>
      <c r="D436" s="216" t="s">
        <v>170</v>
      </c>
      <c r="E436" s="217" t="s">
        <v>8842</v>
      </c>
      <c r="F436" s="218" t="s">
        <v>8843</v>
      </c>
      <c r="G436" s="219" t="s">
        <v>185</v>
      </c>
      <c r="H436" s="220">
        <v>1</v>
      </c>
      <c r="I436" s="221"/>
      <c r="J436" s="222">
        <f>ROUND(I436*H436,2)</f>
        <v>0</v>
      </c>
      <c r="K436" s="218" t="s">
        <v>174</v>
      </c>
      <c r="L436" s="48"/>
      <c r="M436" s="223" t="s">
        <v>33</v>
      </c>
      <c r="N436" s="224" t="s">
        <v>49</v>
      </c>
      <c r="O436" s="88"/>
      <c r="P436" s="225">
        <f>O436*H436</f>
        <v>0</v>
      </c>
      <c r="Q436" s="225">
        <v>0.065799999999999997</v>
      </c>
      <c r="R436" s="225">
        <f>Q436*H436</f>
        <v>0.065799999999999997</v>
      </c>
      <c r="S436" s="225">
        <v>0</v>
      </c>
      <c r="T436" s="226">
        <f>S436*H436</f>
        <v>0</v>
      </c>
      <c r="U436" s="42"/>
      <c r="V436" s="42"/>
      <c r="W436" s="42"/>
      <c r="X436" s="42"/>
      <c r="Y436" s="42"/>
      <c r="Z436" s="42"/>
      <c r="AA436" s="42"/>
      <c r="AB436" s="42"/>
      <c r="AC436" s="42"/>
      <c r="AD436" s="42"/>
      <c r="AE436" s="42"/>
      <c r="AR436" s="227" t="s">
        <v>266</v>
      </c>
      <c r="AT436" s="227" t="s">
        <v>170</v>
      </c>
      <c r="AU436" s="227" t="s">
        <v>87</v>
      </c>
      <c r="AY436" s="20" t="s">
        <v>168</v>
      </c>
      <c r="BE436" s="228">
        <f>IF(N436="základní",J436,0)</f>
        <v>0</v>
      </c>
      <c r="BF436" s="228">
        <f>IF(N436="snížená",J436,0)</f>
        <v>0</v>
      </c>
      <c r="BG436" s="228">
        <f>IF(N436="zákl. přenesená",J436,0)</f>
        <v>0</v>
      </c>
      <c r="BH436" s="228">
        <f>IF(N436="sníž. přenesená",J436,0)</f>
        <v>0</v>
      </c>
      <c r="BI436" s="228">
        <f>IF(N436="nulová",J436,0)</f>
        <v>0</v>
      </c>
      <c r="BJ436" s="20" t="s">
        <v>85</v>
      </c>
      <c r="BK436" s="228">
        <f>ROUND(I436*H436,2)</f>
        <v>0</v>
      </c>
      <c r="BL436" s="20" t="s">
        <v>266</v>
      </c>
      <c r="BM436" s="227" t="s">
        <v>8844</v>
      </c>
    </row>
    <row r="437" s="2" customFormat="1">
      <c r="A437" s="42"/>
      <c r="B437" s="43"/>
      <c r="C437" s="44"/>
      <c r="D437" s="229" t="s">
        <v>176</v>
      </c>
      <c r="E437" s="44"/>
      <c r="F437" s="230" t="s">
        <v>8845</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176</v>
      </c>
      <c r="AU437" s="20" t="s">
        <v>87</v>
      </c>
    </row>
    <row r="438" s="2" customFormat="1">
      <c r="A438" s="42"/>
      <c r="B438" s="43"/>
      <c r="C438" s="44"/>
      <c r="D438" s="234" t="s">
        <v>178</v>
      </c>
      <c r="E438" s="44"/>
      <c r="F438" s="235" t="s">
        <v>8846</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178</v>
      </c>
      <c r="AU438" s="20" t="s">
        <v>87</v>
      </c>
    </row>
    <row r="439" s="2" customFormat="1" ht="21.75" customHeight="1">
      <c r="A439" s="42"/>
      <c r="B439" s="43"/>
      <c r="C439" s="216" t="s">
        <v>1515</v>
      </c>
      <c r="D439" s="216" t="s">
        <v>170</v>
      </c>
      <c r="E439" s="217" t="s">
        <v>8847</v>
      </c>
      <c r="F439" s="218" t="s">
        <v>8848</v>
      </c>
      <c r="G439" s="219" t="s">
        <v>185</v>
      </c>
      <c r="H439" s="220">
        <v>2</v>
      </c>
      <c r="I439" s="221"/>
      <c r="J439" s="222">
        <f>ROUND(I439*H439,2)</f>
        <v>0</v>
      </c>
      <c r="K439" s="218" t="s">
        <v>174</v>
      </c>
      <c r="L439" s="48"/>
      <c r="M439" s="223" t="s">
        <v>33</v>
      </c>
      <c r="N439" s="224" t="s">
        <v>49</v>
      </c>
      <c r="O439" s="88"/>
      <c r="P439" s="225">
        <f>O439*H439</f>
        <v>0</v>
      </c>
      <c r="Q439" s="225">
        <v>0.081699999999999995</v>
      </c>
      <c r="R439" s="225">
        <f>Q439*H439</f>
        <v>0.16339999999999999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8849</v>
      </c>
    </row>
    <row r="440" s="2" customFormat="1">
      <c r="A440" s="42"/>
      <c r="B440" s="43"/>
      <c r="C440" s="44"/>
      <c r="D440" s="229" t="s">
        <v>176</v>
      </c>
      <c r="E440" s="44"/>
      <c r="F440" s="230" t="s">
        <v>8850</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8851</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2" customFormat="1" ht="21.75" customHeight="1">
      <c r="A442" s="42"/>
      <c r="B442" s="43"/>
      <c r="C442" s="216" t="s">
        <v>1521</v>
      </c>
      <c r="D442" s="216" t="s">
        <v>170</v>
      </c>
      <c r="E442" s="217" t="s">
        <v>8852</v>
      </c>
      <c r="F442" s="218" t="s">
        <v>8853</v>
      </c>
      <c r="G442" s="219" t="s">
        <v>185</v>
      </c>
      <c r="H442" s="220">
        <v>3</v>
      </c>
      <c r="I442" s="221"/>
      <c r="J442" s="222">
        <f>ROUND(I442*H442,2)</f>
        <v>0</v>
      </c>
      <c r="K442" s="218" t="s">
        <v>174</v>
      </c>
      <c r="L442" s="48"/>
      <c r="M442" s="223" t="s">
        <v>33</v>
      </c>
      <c r="N442" s="224" t="s">
        <v>49</v>
      </c>
      <c r="O442" s="88"/>
      <c r="P442" s="225">
        <f>O442*H442</f>
        <v>0</v>
      </c>
      <c r="Q442" s="225">
        <v>0.097600000000000006</v>
      </c>
      <c r="R442" s="225">
        <f>Q442*H442</f>
        <v>0.2928</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8854</v>
      </c>
    </row>
    <row r="443" s="2" customFormat="1">
      <c r="A443" s="42"/>
      <c r="B443" s="43"/>
      <c r="C443" s="44"/>
      <c r="D443" s="229" t="s">
        <v>176</v>
      </c>
      <c r="E443" s="44"/>
      <c r="F443" s="230" t="s">
        <v>8855</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8856</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4" customFormat="1">
      <c r="A445" s="14"/>
      <c r="B445" s="246"/>
      <c r="C445" s="247"/>
      <c r="D445" s="229" t="s">
        <v>180</v>
      </c>
      <c r="E445" s="248" t="s">
        <v>33</v>
      </c>
      <c r="F445" s="249" t="s">
        <v>87</v>
      </c>
      <c r="G445" s="247"/>
      <c r="H445" s="250">
        <v>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85</v>
      </c>
      <c r="G446" s="247"/>
      <c r="H446" s="250">
        <v>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5" customFormat="1">
      <c r="A447" s="15"/>
      <c r="B447" s="263"/>
      <c r="C447" s="264"/>
      <c r="D447" s="229" t="s">
        <v>180</v>
      </c>
      <c r="E447" s="265" t="s">
        <v>33</v>
      </c>
      <c r="F447" s="266" t="s">
        <v>626</v>
      </c>
      <c r="G447" s="264"/>
      <c r="H447" s="267">
        <v>3</v>
      </c>
      <c r="I447" s="268"/>
      <c r="J447" s="264"/>
      <c r="K447" s="264"/>
      <c r="L447" s="269"/>
      <c r="M447" s="270"/>
      <c r="N447" s="271"/>
      <c r="O447" s="271"/>
      <c r="P447" s="271"/>
      <c r="Q447" s="271"/>
      <c r="R447" s="271"/>
      <c r="S447" s="271"/>
      <c r="T447" s="272"/>
      <c r="U447" s="15"/>
      <c r="V447" s="15"/>
      <c r="W447" s="15"/>
      <c r="X447" s="15"/>
      <c r="Y447" s="15"/>
      <c r="Z447" s="15"/>
      <c r="AA447" s="15"/>
      <c r="AB447" s="15"/>
      <c r="AC447" s="15"/>
      <c r="AD447" s="15"/>
      <c r="AE447" s="15"/>
      <c r="AT447" s="273" t="s">
        <v>180</v>
      </c>
      <c r="AU447" s="273" t="s">
        <v>87</v>
      </c>
      <c r="AV447" s="15" t="s">
        <v>121</v>
      </c>
      <c r="AW447" s="15" t="s">
        <v>39</v>
      </c>
      <c r="AX447" s="15" t="s">
        <v>85</v>
      </c>
      <c r="AY447" s="273" t="s">
        <v>168</v>
      </c>
    </row>
    <row r="448" s="2" customFormat="1" ht="21.75" customHeight="1">
      <c r="A448" s="42"/>
      <c r="B448" s="43"/>
      <c r="C448" s="216" t="s">
        <v>1528</v>
      </c>
      <c r="D448" s="216" t="s">
        <v>170</v>
      </c>
      <c r="E448" s="217" t="s">
        <v>8857</v>
      </c>
      <c r="F448" s="218" t="s">
        <v>8858</v>
      </c>
      <c r="G448" s="219" t="s">
        <v>185</v>
      </c>
      <c r="H448" s="220">
        <v>1</v>
      </c>
      <c r="I448" s="221"/>
      <c r="J448" s="222">
        <f>ROUND(I448*H448,2)</f>
        <v>0</v>
      </c>
      <c r="K448" s="218" t="s">
        <v>174</v>
      </c>
      <c r="L448" s="48"/>
      <c r="M448" s="223" t="s">
        <v>33</v>
      </c>
      <c r="N448" s="224" t="s">
        <v>49</v>
      </c>
      <c r="O448" s="88"/>
      <c r="P448" s="225">
        <f>O448*H448</f>
        <v>0</v>
      </c>
      <c r="Q448" s="225">
        <v>0.1135</v>
      </c>
      <c r="R448" s="225">
        <f>Q448*H448</f>
        <v>0.1135</v>
      </c>
      <c r="S448" s="225">
        <v>0</v>
      </c>
      <c r="T448" s="226">
        <f>S448*H448</f>
        <v>0</v>
      </c>
      <c r="U448" s="42"/>
      <c r="V448" s="42"/>
      <c r="W448" s="42"/>
      <c r="X448" s="42"/>
      <c r="Y448" s="42"/>
      <c r="Z448" s="42"/>
      <c r="AA448" s="42"/>
      <c r="AB448" s="42"/>
      <c r="AC448" s="42"/>
      <c r="AD448" s="42"/>
      <c r="AE448" s="42"/>
      <c r="AR448" s="227" t="s">
        <v>266</v>
      </c>
      <c r="AT448" s="227" t="s">
        <v>170</v>
      </c>
      <c r="AU448" s="227" t="s">
        <v>87</v>
      </c>
      <c r="AY448" s="20" t="s">
        <v>168</v>
      </c>
      <c r="BE448" s="228">
        <f>IF(N448="základní",J448,0)</f>
        <v>0</v>
      </c>
      <c r="BF448" s="228">
        <f>IF(N448="snížená",J448,0)</f>
        <v>0</v>
      </c>
      <c r="BG448" s="228">
        <f>IF(N448="zákl. přenesená",J448,0)</f>
        <v>0</v>
      </c>
      <c r="BH448" s="228">
        <f>IF(N448="sníž. přenesená",J448,0)</f>
        <v>0</v>
      </c>
      <c r="BI448" s="228">
        <f>IF(N448="nulová",J448,0)</f>
        <v>0</v>
      </c>
      <c r="BJ448" s="20" t="s">
        <v>85</v>
      </c>
      <c r="BK448" s="228">
        <f>ROUND(I448*H448,2)</f>
        <v>0</v>
      </c>
      <c r="BL448" s="20" t="s">
        <v>266</v>
      </c>
      <c r="BM448" s="227" t="s">
        <v>8859</v>
      </c>
    </row>
    <row r="449" s="2" customFormat="1">
      <c r="A449" s="42"/>
      <c r="B449" s="43"/>
      <c r="C449" s="44"/>
      <c r="D449" s="229" t="s">
        <v>176</v>
      </c>
      <c r="E449" s="44"/>
      <c r="F449" s="230" t="s">
        <v>8860</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176</v>
      </c>
      <c r="AU449" s="20" t="s">
        <v>87</v>
      </c>
    </row>
    <row r="450" s="2" customFormat="1">
      <c r="A450" s="42"/>
      <c r="B450" s="43"/>
      <c r="C450" s="44"/>
      <c r="D450" s="234" t="s">
        <v>178</v>
      </c>
      <c r="E450" s="44"/>
      <c r="F450" s="235" t="s">
        <v>8861</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178</v>
      </c>
      <c r="AU450" s="20" t="s">
        <v>87</v>
      </c>
    </row>
    <row r="451" s="2" customFormat="1" ht="16.5" customHeight="1">
      <c r="A451" s="42"/>
      <c r="B451" s="43"/>
      <c r="C451" s="216" t="s">
        <v>1535</v>
      </c>
      <c r="D451" s="216" t="s">
        <v>170</v>
      </c>
      <c r="E451" s="217" t="s">
        <v>8862</v>
      </c>
      <c r="F451" s="218" t="s">
        <v>8863</v>
      </c>
      <c r="G451" s="219" t="s">
        <v>185</v>
      </c>
      <c r="H451" s="220">
        <v>6</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266</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266</v>
      </c>
      <c r="BM451" s="227" t="s">
        <v>8864</v>
      </c>
    </row>
    <row r="452" s="2" customFormat="1">
      <c r="A452" s="42"/>
      <c r="B452" s="43"/>
      <c r="C452" s="44"/>
      <c r="D452" s="229" t="s">
        <v>176</v>
      </c>
      <c r="E452" s="44"/>
      <c r="F452" s="230" t="s">
        <v>8865</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8866</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2" customFormat="1" ht="24.15" customHeight="1">
      <c r="A454" s="42"/>
      <c r="B454" s="43"/>
      <c r="C454" s="285" t="s">
        <v>1541</v>
      </c>
      <c r="D454" s="285" t="s">
        <v>713</v>
      </c>
      <c r="E454" s="286" t="s">
        <v>8867</v>
      </c>
      <c r="F454" s="287" t="s">
        <v>8868</v>
      </c>
      <c r="G454" s="288" t="s">
        <v>185</v>
      </c>
      <c r="H454" s="289">
        <v>6</v>
      </c>
      <c r="I454" s="290"/>
      <c r="J454" s="291">
        <f>ROUND(I454*H454,2)</f>
        <v>0</v>
      </c>
      <c r="K454" s="287" t="s">
        <v>33</v>
      </c>
      <c r="L454" s="292"/>
      <c r="M454" s="293" t="s">
        <v>33</v>
      </c>
      <c r="N454" s="294" t="s">
        <v>49</v>
      </c>
      <c r="O454" s="88"/>
      <c r="P454" s="225">
        <f>O454*H454</f>
        <v>0</v>
      </c>
      <c r="Q454" s="225">
        <v>0.13300000000000001</v>
      </c>
      <c r="R454" s="225">
        <f>Q454*H454</f>
        <v>0.79800000000000004</v>
      </c>
      <c r="S454" s="225">
        <v>0</v>
      </c>
      <c r="T454" s="226">
        <f>S454*H454</f>
        <v>0</v>
      </c>
      <c r="U454" s="42"/>
      <c r="V454" s="42"/>
      <c r="W454" s="42"/>
      <c r="X454" s="42"/>
      <c r="Y454" s="42"/>
      <c r="Z454" s="42"/>
      <c r="AA454" s="42"/>
      <c r="AB454" s="42"/>
      <c r="AC454" s="42"/>
      <c r="AD454" s="42"/>
      <c r="AE454" s="42"/>
      <c r="AR454" s="227" t="s">
        <v>366</v>
      </c>
      <c r="AT454" s="227" t="s">
        <v>713</v>
      </c>
      <c r="AU454" s="227" t="s">
        <v>87</v>
      </c>
      <c r="AY454" s="20" t="s">
        <v>168</v>
      </c>
      <c r="BE454" s="228">
        <f>IF(N454="základní",J454,0)</f>
        <v>0</v>
      </c>
      <c r="BF454" s="228">
        <f>IF(N454="snížená",J454,0)</f>
        <v>0</v>
      </c>
      <c r="BG454" s="228">
        <f>IF(N454="zákl. přenesená",J454,0)</f>
        <v>0</v>
      </c>
      <c r="BH454" s="228">
        <f>IF(N454="sníž. přenesená",J454,0)</f>
        <v>0</v>
      </c>
      <c r="BI454" s="228">
        <f>IF(N454="nulová",J454,0)</f>
        <v>0</v>
      </c>
      <c r="BJ454" s="20" t="s">
        <v>85</v>
      </c>
      <c r="BK454" s="228">
        <f>ROUND(I454*H454,2)</f>
        <v>0</v>
      </c>
      <c r="BL454" s="20" t="s">
        <v>266</v>
      </c>
      <c r="BM454" s="227" t="s">
        <v>8869</v>
      </c>
    </row>
    <row r="455" s="2" customFormat="1">
      <c r="A455" s="42"/>
      <c r="B455" s="43"/>
      <c r="C455" s="44"/>
      <c r="D455" s="229" t="s">
        <v>176</v>
      </c>
      <c r="E455" s="44"/>
      <c r="F455" s="230" t="s">
        <v>8868</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176</v>
      </c>
      <c r="AU455" s="20" t="s">
        <v>87</v>
      </c>
    </row>
    <row r="456" s="2" customFormat="1" ht="16.5" customHeight="1">
      <c r="A456" s="42"/>
      <c r="B456" s="43"/>
      <c r="C456" s="216" t="s">
        <v>1547</v>
      </c>
      <c r="D456" s="216" t="s">
        <v>170</v>
      </c>
      <c r="E456" s="217" t="s">
        <v>8870</v>
      </c>
      <c r="F456" s="218" t="s">
        <v>8871</v>
      </c>
      <c r="G456" s="219" t="s">
        <v>556</v>
      </c>
      <c r="H456" s="220">
        <v>3.964</v>
      </c>
      <c r="I456" s="221"/>
      <c r="J456" s="222">
        <f>ROUND(I456*H456,2)</f>
        <v>0</v>
      </c>
      <c r="K456" s="218" t="s">
        <v>174</v>
      </c>
      <c r="L456" s="48"/>
      <c r="M456" s="223" t="s">
        <v>33</v>
      </c>
      <c r="N456" s="224" t="s">
        <v>49</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8872</v>
      </c>
    </row>
    <row r="457" s="2" customFormat="1">
      <c r="A457" s="42"/>
      <c r="B457" s="43"/>
      <c r="C457" s="44"/>
      <c r="D457" s="229" t="s">
        <v>176</v>
      </c>
      <c r="E457" s="44"/>
      <c r="F457" s="230" t="s">
        <v>8873</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8874</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12" customFormat="1" ht="25.92" customHeight="1">
      <c r="A459" s="12"/>
      <c r="B459" s="200"/>
      <c r="C459" s="201"/>
      <c r="D459" s="202" t="s">
        <v>77</v>
      </c>
      <c r="E459" s="203" t="s">
        <v>4462</v>
      </c>
      <c r="F459" s="203" t="s">
        <v>4463</v>
      </c>
      <c r="G459" s="201"/>
      <c r="H459" s="201"/>
      <c r="I459" s="204"/>
      <c r="J459" s="205">
        <f>BK459</f>
        <v>0</v>
      </c>
      <c r="K459" s="201"/>
      <c r="L459" s="206"/>
      <c r="M459" s="207"/>
      <c r="N459" s="208"/>
      <c r="O459" s="208"/>
      <c r="P459" s="209">
        <f>SUM(P460:P474)</f>
        <v>0</v>
      </c>
      <c r="Q459" s="208"/>
      <c r="R459" s="209">
        <f>SUM(R460:R474)</f>
        <v>0</v>
      </c>
      <c r="S459" s="208"/>
      <c r="T459" s="210">
        <f>SUM(T460:T474)</f>
        <v>0</v>
      </c>
      <c r="U459" s="12"/>
      <c r="V459" s="12"/>
      <c r="W459" s="12"/>
      <c r="X459" s="12"/>
      <c r="Y459" s="12"/>
      <c r="Z459" s="12"/>
      <c r="AA459" s="12"/>
      <c r="AB459" s="12"/>
      <c r="AC459" s="12"/>
      <c r="AD459" s="12"/>
      <c r="AE459" s="12"/>
      <c r="AR459" s="211" t="s">
        <v>121</v>
      </c>
      <c r="AT459" s="212" t="s">
        <v>77</v>
      </c>
      <c r="AU459" s="212" t="s">
        <v>78</v>
      </c>
      <c r="AY459" s="211" t="s">
        <v>168</v>
      </c>
      <c r="BK459" s="213">
        <f>SUM(BK460:BK474)</f>
        <v>0</v>
      </c>
    </row>
    <row r="460" s="2" customFormat="1" ht="16.5" customHeight="1">
      <c r="A460" s="42"/>
      <c r="B460" s="43"/>
      <c r="C460" s="216" t="s">
        <v>1551</v>
      </c>
      <c r="D460" s="216" t="s">
        <v>170</v>
      </c>
      <c r="E460" s="217" t="s">
        <v>8875</v>
      </c>
      <c r="F460" s="218" t="s">
        <v>8876</v>
      </c>
      <c r="G460" s="219" t="s">
        <v>4467</v>
      </c>
      <c r="H460" s="220">
        <v>80</v>
      </c>
      <c r="I460" s="221"/>
      <c r="J460" s="222">
        <f>ROUND(I460*H460,2)</f>
        <v>0</v>
      </c>
      <c r="K460" s="218" t="s">
        <v>174</v>
      </c>
      <c r="L460" s="48"/>
      <c r="M460" s="223" t="s">
        <v>33</v>
      </c>
      <c r="N460" s="224" t="s">
        <v>49</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4468</v>
      </c>
      <c r="AT460" s="227" t="s">
        <v>170</v>
      </c>
      <c r="AU460" s="227" t="s">
        <v>85</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4468</v>
      </c>
      <c r="BM460" s="227" t="s">
        <v>8877</v>
      </c>
    </row>
    <row r="461" s="2" customFormat="1">
      <c r="A461" s="42"/>
      <c r="B461" s="43"/>
      <c r="C461" s="44"/>
      <c r="D461" s="229" t="s">
        <v>176</v>
      </c>
      <c r="E461" s="44"/>
      <c r="F461" s="230" t="s">
        <v>8878</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85</v>
      </c>
    </row>
    <row r="462" s="2" customFormat="1">
      <c r="A462" s="42"/>
      <c r="B462" s="43"/>
      <c r="C462" s="44"/>
      <c r="D462" s="234" t="s">
        <v>178</v>
      </c>
      <c r="E462" s="44"/>
      <c r="F462" s="235" t="s">
        <v>8879</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178</v>
      </c>
      <c r="AU462" s="20" t="s">
        <v>85</v>
      </c>
    </row>
    <row r="463" s="14" customFormat="1">
      <c r="A463" s="14"/>
      <c r="B463" s="246"/>
      <c r="C463" s="247"/>
      <c r="D463" s="229" t="s">
        <v>180</v>
      </c>
      <c r="E463" s="248" t="s">
        <v>33</v>
      </c>
      <c r="F463" s="249" t="s">
        <v>8361</v>
      </c>
      <c r="G463" s="247"/>
      <c r="H463" s="250">
        <v>80</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180</v>
      </c>
      <c r="AU463" s="256" t="s">
        <v>85</v>
      </c>
      <c r="AV463" s="14" t="s">
        <v>87</v>
      </c>
      <c r="AW463" s="14" t="s">
        <v>39</v>
      </c>
      <c r="AX463" s="14" t="s">
        <v>78</v>
      </c>
      <c r="AY463" s="256" t="s">
        <v>168</v>
      </c>
    </row>
    <row r="464" s="15" customFormat="1">
      <c r="A464" s="15"/>
      <c r="B464" s="263"/>
      <c r="C464" s="264"/>
      <c r="D464" s="229" t="s">
        <v>180</v>
      </c>
      <c r="E464" s="265" t="s">
        <v>33</v>
      </c>
      <c r="F464" s="266" t="s">
        <v>626</v>
      </c>
      <c r="G464" s="264"/>
      <c r="H464" s="267">
        <v>80</v>
      </c>
      <c r="I464" s="268"/>
      <c r="J464" s="264"/>
      <c r="K464" s="264"/>
      <c r="L464" s="269"/>
      <c r="M464" s="270"/>
      <c r="N464" s="271"/>
      <c r="O464" s="271"/>
      <c r="P464" s="271"/>
      <c r="Q464" s="271"/>
      <c r="R464" s="271"/>
      <c r="S464" s="271"/>
      <c r="T464" s="272"/>
      <c r="U464" s="15"/>
      <c r="V464" s="15"/>
      <c r="W464" s="15"/>
      <c r="X464" s="15"/>
      <c r="Y464" s="15"/>
      <c r="Z464" s="15"/>
      <c r="AA464" s="15"/>
      <c r="AB464" s="15"/>
      <c r="AC464" s="15"/>
      <c r="AD464" s="15"/>
      <c r="AE464" s="15"/>
      <c r="AT464" s="273" t="s">
        <v>180</v>
      </c>
      <c r="AU464" s="273" t="s">
        <v>85</v>
      </c>
      <c r="AV464" s="15" t="s">
        <v>121</v>
      </c>
      <c r="AW464" s="15" t="s">
        <v>39</v>
      </c>
      <c r="AX464" s="15" t="s">
        <v>85</v>
      </c>
      <c r="AY464" s="273" t="s">
        <v>168</v>
      </c>
    </row>
    <row r="465" s="2" customFormat="1" ht="16.5" customHeight="1">
      <c r="A465" s="42"/>
      <c r="B465" s="43"/>
      <c r="C465" s="216" t="s">
        <v>1558</v>
      </c>
      <c r="D465" s="216" t="s">
        <v>170</v>
      </c>
      <c r="E465" s="217" t="s">
        <v>8880</v>
      </c>
      <c r="F465" s="218" t="s">
        <v>8881</v>
      </c>
      <c r="G465" s="219" t="s">
        <v>4467</v>
      </c>
      <c r="H465" s="220">
        <v>80</v>
      </c>
      <c r="I465" s="221"/>
      <c r="J465" s="222">
        <f>ROUND(I465*H465,2)</f>
        <v>0</v>
      </c>
      <c r="K465" s="218" t="s">
        <v>174</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4468</v>
      </c>
      <c r="AT465" s="227" t="s">
        <v>170</v>
      </c>
      <c r="AU465" s="227" t="s">
        <v>85</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4468</v>
      </c>
      <c r="BM465" s="227" t="s">
        <v>8882</v>
      </c>
    </row>
    <row r="466" s="2" customFormat="1">
      <c r="A466" s="42"/>
      <c r="B466" s="43"/>
      <c r="C466" s="44"/>
      <c r="D466" s="229" t="s">
        <v>176</v>
      </c>
      <c r="E466" s="44"/>
      <c r="F466" s="230" t="s">
        <v>8883</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85</v>
      </c>
    </row>
    <row r="467" s="2" customFormat="1">
      <c r="A467" s="42"/>
      <c r="B467" s="43"/>
      <c r="C467" s="44"/>
      <c r="D467" s="234" t="s">
        <v>178</v>
      </c>
      <c r="E467" s="44"/>
      <c r="F467" s="235" t="s">
        <v>8884</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178</v>
      </c>
      <c r="AU467" s="20" t="s">
        <v>85</v>
      </c>
    </row>
    <row r="468" s="14" customFormat="1">
      <c r="A468" s="14"/>
      <c r="B468" s="246"/>
      <c r="C468" s="247"/>
      <c r="D468" s="229" t="s">
        <v>180</v>
      </c>
      <c r="E468" s="248" t="s">
        <v>33</v>
      </c>
      <c r="F468" s="249" t="s">
        <v>8361</v>
      </c>
      <c r="G468" s="247"/>
      <c r="H468" s="250">
        <v>80</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85</v>
      </c>
      <c r="AV468" s="14" t="s">
        <v>87</v>
      </c>
      <c r="AW468" s="14" t="s">
        <v>39</v>
      </c>
      <c r="AX468" s="14" t="s">
        <v>78</v>
      </c>
      <c r="AY468" s="256" t="s">
        <v>168</v>
      </c>
    </row>
    <row r="469" s="15" customFormat="1">
      <c r="A469" s="15"/>
      <c r="B469" s="263"/>
      <c r="C469" s="264"/>
      <c r="D469" s="229" t="s">
        <v>180</v>
      </c>
      <c r="E469" s="265" t="s">
        <v>33</v>
      </c>
      <c r="F469" s="266" t="s">
        <v>626</v>
      </c>
      <c r="G469" s="264"/>
      <c r="H469" s="267">
        <v>80</v>
      </c>
      <c r="I469" s="268"/>
      <c r="J469" s="264"/>
      <c r="K469" s="264"/>
      <c r="L469" s="269"/>
      <c r="M469" s="270"/>
      <c r="N469" s="271"/>
      <c r="O469" s="271"/>
      <c r="P469" s="271"/>
      <c r="Q469" s="271"/>
      <c r="R469" s="271"/>
      <c r="S469" s="271"/>
      <c r="T469" s="272"/>
      <c r="U469" s="15"/>
      <c r="V469" s="15"/>
      <c r="W469" s="15"/>
      <c r="X469" s="15"/>
      <c r="Y469" s="15"/>
      <c r="Z469" s="15"/>
      <c r="AA469" s="15"/>
      <c r="AB469" s="15"/>
      <c r="AC469" s="15"/>
      <c r="AD469" s="15"/>
      <c r="AE469" s="15"/>
      <c r="AT469" s="273" t="s">
        <v>180</v>
      </c>
      <c r="AU469" s="273" t="s">
        <v>85</v>
      </c>
      <c r="AV469" s="15" t="s">
        <v>121</v>
      </c>
      <c r="AW469" s="15" t="s">
        <v>39</v>
      </c>
      <c r="AX469" s="15" t="s">
        <v>85</v>
      </c>
      <c r="AY469" s="273" t="s">
        <v>168</v>
      </c>
    </row>
    <row r="470" s="2" customFormat="1" ht="16.5" customHeight="1">
      <c r="A470" s="42"/>
      <c r="B470" s="43"/>
      <c r="C470" s="216" t="s">
        <v>1565</v>
      </c>
      <c r="D470" s="216" t="s">
        <v>170</v>
      </c>
      <c r="E470" s="217" t="s">
        <v>8368</v>
      </c>
      <c r="F470" s="218" t="s">
        <v>8369</v>
      </c>
      <c r="G470" s="219" t="s">
        <v>4467</v>
      </c>
      <c r="H470" s="220">
        <v>448</v>
      </c>
      <c r="I470" s="221"/>
      <c r="J470" s="222">
        <f>ROUND(I470*H470,2)</f>
        <v>0</v>
      </c>
      <c r="K470" s="218" t="s">
        <v>174</v>
      </c>
      <c r="L470" s="48"/>
      <c r="M470" s="223" t="s">
        <v>33</v>
      </c>
      <c r="N470" s="224" t="s">
        <v>49</v>
      </c>
      <c r="O470" s="88"/>
      <c r="P470" s="225">
        <f>O470*H470</f>
        <v>0</v>
      </c>
      <c r="Q470" s="225">
        <v>0</v>
      </c>
      <c r="R470" s="225">
        <f>Q470*H470</f>
        <v>0</v>
      </c>
      <c r="S470" s="225">
        <v>0</v>
      </c>
      <c r="T470" s="226">
        <f>S470*H470</f>
        <v>0</v>
      </c>
      <c r="U470" s="42"/>
      <c r="V470" s="42"/>
      <c r="W470" s="42"/>
      <c r="X470" s="42"/>
      <c r="Y470" s="42"/>
      <c r="Z470" s="42"/>
      <c r="AA470" s="42"/>
      <c r="AB470" s="42"/>
      <c r="AC470" s="42"/>
      <c r="AD470" s="42"/>
      <c r="AE470" s="42"/>
      <c r="AR470" s="227" t="s">
        <v>4468</v>
      </c>
      <c r="AT470" s="227" t="s">
        <v>170</v>
      </c>
      <c r="AU470" s="227" t="s">
        <v>85</v>
      </c>
      <c r="AY470" s="20" t="s">
        <v>168</v>
      </c>
      <c r="BE470" s="228">
        <f>IF(N470="základní",J470,0)</f>
        <v>0</v>
      </c>
      <c r="BF470" s="228">
        <f>IF(N470="snížená",J470,0)</f>
        <v>0</v>
      </c>
      <c r="BG470" s="228">
        <f>IF(N470="zákl. přenesená",J470,0)</f>
        <v>0</v>
      </c>
      <c r="BH470" s="228">
        <f>IF(N470="sníž. přenesená",J470,0)</f>
        <v>0</v>
      </c>
      <c r="BI470" s="228">
        <f>IF(N470="nulová",J470,0)</f>
        <v>0</v>
      </c>
      <c r="BJ470" s="20" t="s">
        <v>85</v>
      </c>
      <c r="BK470" s="228">
        <f>ROUND(I470*H470,2)</f>
        <v>0</v>
      </c>
      <c r="BL470" s="20" t="s">
        <v>4468</v>
      </c>
      <c r="BM470" s="227" t="s">
        <v>8885</v>
      </c>
    </row>
    <row r="471" s="2" customFormat="1">
      <c r="A471" s="42"/>
      <c r="B471" s="43"/>
      <c r="C471" s="44"/>
      <c r="D471" s="229" t="s">
        <v>176</v>
      </c>
      <c r="E471" s="44"/>
      <c r="F471" s="230" t="s">
        <v>8371</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176</v>
      </c>
      <c r="AU471" s="20" t="s">
        <v>85</v>
      </c>
    </row>
    <row r="472" s="2" customFormat="1">
      <c r="A472" s="42"/>
      <c r="B472" s="43"/>
      <c r="C472" s="44"/>
      <c r="D472" s="234" t="s">
        <v>178</v>
      </c>
      <c r="E472" s="44"/>
      <c r="F472" s="235" t="s">
        <v>8372</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178</v>
      </c>
      <c r="AU472" s="20" t="s">
        <v>85</v>
      </c>
    </row>
    <row r="473" s="14" customFormat="1">
      <c r="A473" s="14"/>
      <c r="B473" s="246"/>
      <c r="C473" s="247"/>
      <c r="D473" s="229" t="s">
        <v>180</v>
      </c>
      <c r="E473" s="248" t="s">
        <v>33</v>
      </c>
      <c r="F473" s="249" t="s">
        <v>8373</v>
      </c>
      <c r="G473" s="247"/>
      <c r="H473" s="250">
        <v>448</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85</v>
      </c>
      <c r="AV473" s="14" t="s">
        <v>87</v>
      </c>
      <c r="AW473" s="14" t="s">
        <v>39</v>
      </c>
      <c r="AX473" s="14" t="s">
        <v>78</v>
      </c>
      <c r="AY473" s="256" t="s">
        <v>168</v>
      </c>
    </row>
    <row r="474" s="15" customFormat="1">
      <c r="A474" s="15"/>
      <c r="B474" s="263"/>
      <c r="C474" s="264"/>
      <c r="D474" s="229" t="s">
        <v>180</v>
      </c>
      <c r="E474" s="265" t="s">
        <v>33</v>
      </c>
      <c r="F474" s="266" t="s">
        <v>626</v>
      </c>
      <c r="G474" s="264"/>
      <c r="H474" s="267">
        <v>448</v>
      </c>
      <c r="I474" s="268"/>
      <c r="J474" s="264"/>
      <c r="K474" s="264"/>
      <c r="L474" s="269"/>
      <c r="M474" s="299"/>
      <c r="N474" s="300"/>
      <c r="O474" s="300"/>
      <c r="P474" s="300"/>
      <c r="Q474" s="300"/>
      <c r="R474" s="300"/>
      <c r="S474" s="300"/>
      <c r="T474" s="301"/>
      <c r="U474" s="15"/>
      <c r="V474" s="15"/>
      <c r="W474" s="15"/>
      <c r="X474" s="15"/>
      <c r="Y474" s="15"/>
      <c r="Z474" s="15"/>
      <c r="AA474" s="15"/>
      <c r="AB474" s="15"/>
      <c r="AC474" s="15"/>
      <c r="AD474" s="15"/>
      <c r="AE474" s="15"/>
      <c r="AT474" s="273" t="s">
        <v>180</v>
      </c>
      <c r="AU474" s="273" t="s">
        <v>85</v>
      </c>
      <c r="AV474" s="15" t="s">
        <v>121</v>
      </c>
      <c r="AW474" s="15" t="s">
        <v>39</v>
      </c>
      <c r="AX474" s="15" t="s">
        <v>85</v>
      </c>
      <c r="AY474" s="273" t="s">
        <v>168</v>
      </c>
    </row>
    <row r="475" s="2" customFormat="1" ht="6.96" customHeight="1">
      <c r="A475" s="42"/>
      <c r="B475" s="63"/>
      <c r="C475" s="64"/>
      <c r="D475" s="64"/>
      <c r="E475" s="64"/>
      <c r="F475" s="64"/>
      <c r="G475" s="64"/>
      <c r="H475" s="64"/>
      <c r="I475" s="64"/>
      <c r="J475" s="64"/>
      <c r="K475" s="64"/>
      <c r="L475" s="48"/>
      <c r="M475" s="42"/>
      <c r="O475" s="42"/>
      <c r="P475" s="42"/>
      <c r="Q475" s="42"/>
      <c r="R475" s="42"/>
      <c r="S475" s="42"/>
      <c r="T475" s="42"/>
      <c r="U475" s="42"/>
      <c r="V475" s="42"/>
      <c r="W475" s="42"/>
      <c r="X475" s="42"/>
      <c r="Y475" s="42"/>
      <c r="Z475" s="42"/>
      <c r="AA475" s="42"/>
      <c r="AB475" s="42"/>
      <c r="AC475" s="42"/>
      <c r="AD475" s="42"/>
      <c r="AE475" s="42"/>
    </row>
  </sheetData>
  <sheetProtection sheet="1" autoFilter="0" formatColumns="0" formatRows="0" objects="1" scenarios="1" spinCount="100000" saltValue="xkuUk6NJrq6BBGx6ZVK7020y5cLU59bGTazFL8DAF+gk91gQR5V45XOUC+E+u3FUA+kpOzJRr0n4PVlBa6iBnQ==" hashValue="/Mh2X0WjaLvS8K7ya5j2FjjOlIPwyuxG2uyTYmCEpD4mshDfWSDLWrF0ESu9dJTU5ePjEI8GZOFXaQdNvydr/w==" algorithmName="SHA-512" password="CC35"/>
  <autoFilter ref="C93:K47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871211401"/>
    <hyperlink ref="F104" r:id="rId2" display="https://podminky.urs.cz/item/CS_URS_2023_02/871231401"/>
    <hyperlink ref="F111" r:id="rId3" display="https://podminky.urs.cz/item/CS_URS_2023_02/731251121"/>
    <hyperlink ref="F114" r:id="rId4" display="https://podminky.urs.cz/item/CS_URS_2023_02/731251123"/>
    <hyperlink ref="F117" r:id="rId5" display="https://podminky.urs.cz/item/CS_URS_2023_02/998731102"/>
    <hyperlink ref="F121" r:id="rId6" display="https://podminky.urs.cz/item/CS_URS_2023_02/732113103"/>
    <hyperlink ref="F124" r:id="rId7" display="https://podminky.urs.cz/item/CS_URS_2023_02/732199100"/>
    <hyperlink ref="F127" r:id="rId8" display="https://podminky.urs.cz/item/CS_URS_2023_02/732211131"/>
    <hyperlink ref="F130" r:id="rId9" display="https://podminky.urs.cz/item/CS_URS_2023_02/732211133"/>
    <hyperlink ref="F133" r:id="rId10" display="https://podminky.urs.cz/item/CS_URS_2023_02/732230109"/>
    <hyperlink ref="F138" r:id="rId11" display="https://podminky.urs.cz/item/CS_URS_2023_02/732294118"/>
    <hyperlink ref="F141" r:id="rId12" display="https://podminky.urs.cz/item/CS_URS_2023_02/732294319"/>
    <hyperlink ref="F144" r:id="rId13" display="https://podminky.urs.cz/item/CS_URS_2023_02/732331617"/>
    <hyperlink ref="F147" r:id="rId14" display="https://podminky.urs.cz/item/CS_URS_2023_02/732331618"/>
    <hyperlink ref="F150" r:id="rId15" display="https://podminky.urs.cz/item/CS_URS_2023_02/732331778"/>
    <hyperlink ref="F153" r:id="rId16" display="https://podminky.urs.cz/item/CS_URS_2023_02/732421402"/>
    <hyperlink ref="F156" r:id="rId17" display="https://podminky.urs.cz/item/CS_URS_2023_02/732421412"/>
    <hyperlink ref="F159" r:id="rId18" display="https://podminky.urs.cz/item/CS_URS_2023_02/732421444"/>
    <hyperlink ref="F162" r:id="rId19" display="https://podminky.urs.cz/item/CS_URS_2023_02/732421453"/>
    <hyperlink ref="F165" r:id="rId20" display="https://podminky.urs.cz/item/CS_URS_2023_02/732421472"/>
    <hyperlink ref="F168" r:id="rId21" display="https://podminky.urs.cz/item/CS_URS_2023_02/732421474"/>
    <hyperlink ref="F171" r:id="rId22" display="https://podminky.urs.cz/item/CS_URS_2023_02/732429212"/>
    <hyperlink ref="F180" r:id="rId23" display="https://podminky.urs.cz/item/CS_URS_2023_02/998732102"/>
    <hyperlink ref="F184" r:id="rId24" display="https://podminky.urs.cz/item/CS_URS_2023_02/733223301"/>
    <hyperlink ref="F190" r:id="rId25" display="https://podminky.urs.cz/item/CS_URS_2023_02/733223302"/>
    <hyperlink ref="F197" r:id="rId26" display="https://podminky.urs.cz/item/CS_URS_2023_02/733223303"/>
    <hyperlink ref="F203" r:id="rId27" display="https://podminky.urs.cz/item/CS_URS_2023_02/733223304"/>
    <hyperlink ref="F212" r:id="rId28" display="https://podminky.urs.cz/item/CS_URS_2023_02/733223305"/>
    <hyperlink ref="F219" r:id="rId29" display="https://podminky.urs.cz/item/CS_URS_2023_02/733223306"/>
    <hyperlink ref="F225" r:id="rId30" display="https://podminky.urs.cz/item/CS_URS_2023_02/733223307"/>
    <hyperlink ref="F232" r:id="rId31" display="https://podminky.urs.cz/item/CS_URS_2023_02/733223309"/>
    <hyperlink ref="F237" r:id="rId32" display="https://podminky.urs.cz/item/CS_URS_2023_02/733291101"/>
    <hyperlink ref="F246" r:id="rId33" display="https://podminky.urs.cz/item/CS_URS_2023_02/733291102"/>
    <hyperlink ref="F253" r:id="rId34" display="https://podminky.urs.cz/item/CS_URS_2023_02/733811241"/>
    <hyperlink ref="F260" r:id="rId35" display="https://podminky.urs.cz/item/CS_URS_2023_02/733811242"/>
    <hyperlink ref="F267" r:id="rId36" display="https://podminky.urs.cz/item/CS_URS_2023_02/733811243"/>
    <hyperlink ref="F273" r:id="rId37" display="https://podminky.urs.cz/item/CS_URS_2023_02/998733102"/>
    <hyperlink ref="F277" r:id="rId38" display="https://podminky.urs.cz/item/CS_URS_2023_02/734209105"/>
    <hyperlink ref="F285" r:id="rId39" display="https://podminky.urs.cz/item/CS_URS_2023_02/734211120"/>
    <hyperlink ref="F288" r:id="rId40" display="https://podminky.urs.cz/item/CS_URS_2023_02/734211127"/>
    <hyperlink ref="F291" r:id="rId41" display="https://podminky.urs.cz/item/CS_URS_2023_02/734220122"/>
    <hyperlink ref="F294" r:id="rId42" display="https://podminky.urs.cz/item/CS_URS_2023_02/734220123"/>
    <hyperlink ref="F297" r:id="rId43" display="https://podminky.urs.cz/item/CS_URS_2023_02/734220124"/>
    <hyperlink ref="F300" r:id="rId44" display="https://podminky.urs.cz/item/CS_URS_2023_02/734220126"/>
    <hyperlink ref="F303" r:id="rId45" display="https://podminky.urs.cz/item/CS_URS_2023_02/734242412"/>
    <hyperlink ref="F306" r:id="rId46" display="https://podminky.urs.cz/item/CS_URS_2023_02/734242414"/>
    <hyperlink ref="F309" r:id="rId47" display="https://podminky.urs.cz/item/CS_URS_2023_02/734242415"/>
    <hyperlink ref="F312" r:id="rId48" display="https://podminky.urs.cz/item/CS_URS_2023_02/734242417"/>
    <hyperlink ref="F315" r:id="rId49" display="https://podminky.urs.cz/item/CS_URS_2023_02/734261402"/>
    <hyperlink ref="F321" r:id="rId50" display="https://podminky.urs.cz/item/CS_URS_2023_02/734291123"/>
    <hyperlink ref="F324" r:id="rId51" display="https://podminky.urs.cz/item/CS_URS_2023_02/734291272"/>
    <hyperlink ref="F327" r:id="rId52" display="https://podminky.urs.cz/item/CS_URS_2023_02/734291274"/>
    <hyperlink ref="F330" r:id="rId53" display="https://podminky.urs.cz/item/CS_URS_2023_02/734291275"/>
    <hyperlink ref="F333" r:id="rId54" display="https://podminky.urs.cz/item/CS_URS_2023_02/734291277"/>
    <hyperlink ref="F336" r:id="rId55" display="https://podminky.urs.cz/item/CS_URS_2023_02/734292713"/>
    <hyperlink ref="F339" r:id="rId56" display="https://podminky.urs.cz/item/CS_URS_2023_02/734292715"/>
    <hyperlink ref="F342" r:id="rId57" display="https://podminky.urs.cz/item/CS_URS_2023_02/734292716"/>
    <hyperlink ref="F345" r:id="rId58" display="https://podminky.urs.cz/item/CS_URS_2023_02/734292718"/>
    <hyperlink ref="F348" r:id="rId59" display="https://podminky.urs.cz/item/CS_URS_2023_02/734292719"/>
    <hyperlink ref="F351" r:id="rId60" display="https://podminky.urs.cz/item/CS_URS_2023_02/734295023"/>
    <hyperlink ref="F354" r:id="rId61" display="https://podminky.urs.cz/item/CS_URS_2023_02/734419111"/>
    <hyperlink ref="F359" r:id="rId62" display="https://podminky.urs.cz/item/CS_URS_2023_02/998734102"/>
    <hyperlink ref="F363" r:id="rId63" display="https://podminky.urs.cz/item/CS_URS_2023_02/735152273"/>
    <hyperlink ref="F366" r:id="rId64" display="https://podminky.urs.cz/item/CS_URS_2023_02/735152277"/>
    <hyperlink ref="F369" r:id="rId65" display="https://podminky.urs.cz/item/CS_URS_2023_02/735152473"/>
    <hyperlink ref="F372" r:id="rId66" display="https://podminky.urs.cz/item/CS_URS_2023_02/735152477"/>
    <hyperlink ref="F375" r:id="rId67" display="https://podminky.urs.cz/item/CS_URS_2023_02/735152479"/>
    <hyperlink ref="F378" r:id="rId68" display="https://podminky.urs.cz/item/CS_URS_2023_02/735152480"/>
    <hyperlink ref="F381" r:id="rId69" display="https://podminky.urs.cz/item/CS_URS_2023_02/735152573"/>
    <hyperlink ref="F384" r:id="rId70" display="https://podminky.urs.cz/item/CS_URS_2023_02/735152575"/>
    <hyperlink ref="F390" r:id="rId71" display="https://podminky.urs.cz/item/CS_URS_2023_02/735152576"/>
    <hyperlink ref="F393" r:id="rId72" display="https://podminky.urs.cz/item/CS_URS_2023_02/735152577"/>
    <hyperlink ref="F399" r:id="rId73" display="https://podminky.urs.cz/item/CS_URS_2023_02/735152579"/>
    <hyperlink ref="F402" r:id="rId74" display="https://podminky.urs.cz/item/CS_URS_2023_02/735152580"/>
    <hyperlink ref="F405" r:id="rId75" display="https://podminky.urs.cz/item/CS_URS_2023_02/735152581"/>
    <hyperlink ref="F408" r:id="rId76" display="https://podminky.urs.cz/item/CS_URS_2023_02/735152582"/>
    <hyperlink ref="F411" r:id="rId77" display="https://podminky.urs.cz/item/CS_URS_2023_02/735152591"/>
    <hyperlink ref="F414" r:id="rId78" display="https://podminky.urs.cz/item/CS_URS_2023_02/735152594"/>
    <hyperlink ref="F417" r:id="rId79" display="https://podminky.urs.cz/item/CS_URS_2023_02/735152595"/>
    <hyperlink ref="F420" r:id="rId80" display="https://podminky.urs.cz/item/CS_URS_2023_02/735152596"/>
    <hyperlink ref="F423" r:id="rId81" display="https://podminky.urs.cz/item/CS_URS_2023_02/735152597"/>
    <hyperlink ref="F426" r:id="rId82" display="https://podminky.urs.cz/item/CS_URS_2023_02/735152599"/>
    <hyperlink ref="F429" r:id="rId83" display="https://podminky.urs.cz/item/CS_URS_2023_02/735152677"/>
    <hyperlink ref="F432" r:id="rId84" display="https://podminky.urs.cz/item/CS_URS_2023_02/735152680"/>
    <hyperlink ref="F435" r:id="rId85" display="https://podminky.urs.cz/item/CS_URS_2023_02/735152681"/>
    <hyperlink ref="F438" r:id="rId86" display="https://podminky.urs.cz/item/CS_URS_2023_02/735152695"/>
    <hyperlink ref="F441" r:id="rId87" display="https://podminky.urs.cz/item/CS_URS_2023_02/735152697"/>
    <hyperlink ref="F444" r:id="rId88" display="https://podminky.urs.cz/item/CS_URS_2023_02/735152699"/>
    <hyperlink ref="F450" r:id="rId89" display="https://podminky.urs.cz/item/CS_URS_2023_02/735152700"/>
    <hyperlink ref="F453" r:id="rId90" display="https://podminky.urs.cz/item/CS_URS_2023_02/735159330"/>
    <hyperlink ref="F458" r:id="rId91" display="https://podminky.urs.cz/item/CS_URS_2023_02/998735102"/>
    <hyperlink ref="F462" r:id="rId92" display="https://podminky.urs.cz/item/CS_URS_2023_02/HZS2221"/>
    <hyperlink ref="F467" r:id="rId93" display="https://podminky.urs.cz/item/CS_URS_2023_02/HZS2222"/>
    <hyperlink ref="F472" r:id="rId94"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8886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ROUND((SUM(BE85:BE301)),  2)</f>
        <v>0</v>
      </c>
      <c r="G33" s="42"/>
      <c r="H33" s="42"/>
      <c r="I33" s="161">
        <v>0.20999999999999999</v>
      </c>
      <c r="J33" s="160">
        <f>ROUND(((SUM(BE85:BE301))*I33),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ROUND((SUM(BF85:BF301)),  2)</f>
        <v>0</v>
      </c>
      <c r="G34" s="42"/>
      <c r="H34" s="42"/>
      <c r="I34" s="161">
        <v>0.14999999999999999</v>
      </c>
      <c r="J34" s="160">
        <f>ROUND(((SUM(BF85:BF301))*I34),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ROUND((SUM(BG85:BG301)),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ROUND((SUM(BH85:BH301)),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ROUND((SUM(BI85:BI301)),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3 - Zpevněné plochy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6675</v>
      </c>
      <c r="E62" s="186"/>
      <c r="F62" s="186"/>
      <c r="G62" s="186"/>
      <c r="H62" s="186"/>
      <c r="I62" s="186"/>
      <c r="J62" s="187">
        <f>J187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151</v>
      </c>
      <c r="E63" s="186"/>
      <c r="F63" s="186"/>
      <c r="G63" s="186"/>
      <c r="H63" s="186"/>
      <c r="I63" s="186"/>
      <c r="J63" s="187">
        <f>J231</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152</v>
      </c>
      <c r="E64" s="186"/>
      <c r="F64" s="186"/>
      <c r="G64" s="186"/>
      <c r="H64" s="186"/>
      <c r="I64" s="186"/>
      <c r="J64" s="187">
        <f>J258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J298</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3 - Zpevněné plochy</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739.08551800000009</v>
      </c>
      <c r="S85" s="100"/>
      <c r="T85" s="198">
        <f>T86</f>
        <v>892.73000000000002</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P87+P187+P231+P258+P298</f>
        <v>0</v>
      </c>
      <c r="Q86" s="208"/>
      <c r="R86" s="209">
        <f>R87+R187+R231+R258+R298</f>
        <v>739.08551800000009</v>
      </c>
      <c r="S86" s="208"/>
      <c r="T86" s="210">
        <f>T87+T187+T231+T258+T298</f>
        <v>892.73000000000002</v>
      </c>
      <c r="U86" s="12"/>
      <c r="V86" s="12"/>
      <c r="W86" s="12"/>
      <c r="X86" s="12"/>
      <c r="Y86" s="12"/>
      <c r="Z86" s="12"/>
      <c r="AA86" s="12"/>
      <c r="AB86" s="12"/>
      <c r="AC86" s="12"/>
      <c r="AD86" s="12"/>
      <c r="AE86" s="12"/>
      <c r="AR86" s="211" t="s">
        <v>85</v>
      </c>
      <c r="AT86" s="212" t="s">
        <v>77</v>
      </c>
      <c r="AU86" s="212" t="s">
        <v>78</v>
      </c>
      <c r="AY86" s="211" t="s">
        <v>168</v>
      </c>
      <c r="BK86" s="213">
        <f>BK87+BK187+BK231+BK258+BK298</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SUM(P88:P186)</f>
        <v>0</v>
      </c>
      <c r="Q87" s="208"/>
      <c r="R87" s="209">
        <f>SUM(R88:R186)</f>
        <v>0.255658</v>
      </c>
      <c r="S87" s="208"/>
      <c r="T87" s="210">
        <f>SUM(T88:T186)</f>
        <v>879.23000000000002</v>
      </c>
      <c r="U87" s="12"/>
      <c r="V87" s="12"/>
      <c r="W87" s="12"/>
      <c r="X87" s="12"/>
      <c r="Y87" s="12"/>
      <c r="Z87" s="12"/>
      <c r="AA87" s="12"/>
      <c r="AB87" s="12"/>
      <c r="AC87" s="12"/>
      <c r="AD87" s="12"/>
      <c r="AE87" s="12"/>
      <c r="AR87" s="211" t="s">
        <v>85</v>
      </c>
      <c r="AT87" s="212" t="s">
        <v>77</v>
      </c>
      <c r="AU87" s="212" t="s">
        <v>85</v>
      </c>
      <c r="AY87" s="211" t="s">
        <v>168</v>
      </c>
      <c r="BK87" s="213">
        <f>SUM(BK88:BK186)</f>
        <v>0</v>
      </c>
    </row>
    <row r="88" s="2" customFormat="1" ht="21.75" customHeight="1">
      <c r="A88" s="42"/>
      <c r="B88" s="43"/>
      <c r="C88" s="216" t="s">
        <v>85</v>
      </c>
      <c r="D88" s="216" t="s">
        <v>170</v>
      </c>
      <c r="E88" s="217" t="s">
        <v>8887</v>
      </c>
      <c r="F88" s="218" t="s">
        <v>8888</v>
      </c>
      <c r="G88" s="219" t="s">
        <v>173</v>
      </c>
      <c r="H88" s="220">
        <v>70</v>
      </c>
      <c r="I88" s="221"/>
      <c r="J88" s="222">
        <f>ROUND(I88*H88,2)</f>
        <v>0</v>
      </c>
      <c r="K88" s="218" t="s">
        <v>174</v>
      </c>
      <c r="L88" s="48"/>
      <c r="M88" s="223" t="s">
        <v>33</v>
      </c>
      <c r="N88" s="224" t="s">
        <v>49</v>
      </c>
      <c r="O88" s="88"/>
      <c r="P88" s="225">
        <f>O88*H88</f>
        <v>0</v>
      </c>
      <c r="Q88" s="225">
        <v>0</v>
      </c>
      <c r="R88" s="225">
        <f>Q88*H88</f>
        <v>0</v>
      </c>
      <c r="S88" s="225">
        <v>0.40000000000000002</v>
      </c>
      <c r="T88" s="226">
        <f>S88*H88</f>
        <v>28</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8889</v>
      </c>
    </row>
    <row r="89" s="2" customFormat="1">
      <c r="A89" s="42"/>
      <c r="B89" s="43"/>
      <c r="C89" s="44"/>
      <c r="D89" s="229" t="s">
        <v>176</v>
      </c>
      <c r="E89" s="44"/>
      <c r="F89" s="230" t="s">
        <v>8890</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8891</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13" customFormat="1">
      <c r="A91" s="13"/>
      <c r="B91" s="236"/>
      <c r="C91" s="237"/>
      <c r="D91" s="229" t="s">
        <v>180</v>
      </c>
      <c r="E91" s="238" t="s">
        <v>33</v>
      </c>
      <c r="F91" s="239" t="s">
        <v>667</v>
      </c>
      <c r="G91" s="237"/>
      <c r="H91" s="238" t="s">
        <v>33</v>
      </c>
      <c r="I91" s="240"/>
      <c r="J91" s="237"/>
      <c r="K91" s="237"/>
      <c r="L91" s="241"/>
      <c r="M91" s="242"/>
      <c r="N91" s="243"/>
      <c r="O91" s="243"/>
      <c r="P91" s="243"/>
      <c r="Q91" s="243"/>
      <c r="R91" s="243"/>
      <c r="S91" s="243"/>
      <c r="T91" s="244"/>
      <c r="U91" s="13"/>
      <c r="V91" s="13"/>
      <c r="W91" s="13"/>
      <c r="X91" s="13"/>
      <c r="Y91" s="13"/>
      <c r="Z91" s="13"/>
      <c r="AA91" s="13"/>
      <c r="AB91" s="13"/>
      <c r="AC91" s="13"/>
      <c r="AD91" s="13"/>
      <c r="AE91" s="13"/>
      <c r="AT91" s="245" t="s">
        <v>180</v>
      </c>
      <c r="AU91" s="245" t="s">
        <v>87</v>
      </c>
      <c r="AV91" s="13" t="s">
        <v>85</v>
      </c>
      <c r="AW91" s="13" t="s">
        <v>39</v>
      </c>
      <c r="AX91" s="13" t="s">
        <v>78</v>
      </c>
      <c r="AY91" s="245" t="s">
        <v>168</v>
      </c>
    </row>
    <row r="92" s="14" customFormat="1">
      <c r="A92" s="14"/>
      <c r="B92" s="246"/>
      <c r="C92" s="247"/>
      <c r="D92" s="229" t="s">
        <v>180</v>
      </c>
      <c r="E92" s="248" t="s">
        <v>33</v>
      </c>
      <c r="F92" s="249" t="s">
        <v>8892</v>
      </c>
      <c r="G92" s="247"/>
      <c r="H92" s="250">
        <v>70</v>
      </c>
      <c r="I92" s="251"/>
      <c r="J92" s="247"/>
      <c r="K92" s="247"/>
      <c r="L92" s="252"/>
      <c r="M92" s="253"/>
      <c r="N92" s="254"/>
      <c r="O92" s="254"/>
      <c r="P92" s="254"/>
      <c r="Q92" s="254"/>
      <c r="R92" s="254"/>
      <c r="S92" s="254"/>
      <c r="T92" s="255"/>
      <c r="U92" s="14"/>
      <c r="V92" s="14"/>
      <c r="W92" s="14"/>
      <c r="X92" s="14"/>
      <c r="Y92" s="14"/>
      <c r="Z92" s="14"/>
      <c r="AA92" s="14"/>
      <c r="AB92" s="14"/>
      <c r="AC92" s="14"/>
      <c r="AD92" s="14"/>
      <c r="AE92" s="14"/>
      <c r="AT92" s="256" t="s">
        <v>180</v>
      </c>
      <c r="AU92" s="256" t="s">
        <v>87</v>
      </c>
      <c r="AV92" s="14" t="s">
        <v>87</v>
      </c>
      <c r="AW92" s="14" t="s">
        <v>39</v>
      </c>
      <c r="AX92" s="14" t="s">
        <v>85</v>
      </c>
      <c r="AY92" s="256" t="s">
        <v>168</v>
      </c>
    </row>
    <row r="93" s="2" customFormat="1" ht="16.5" customHeight="1">
      <c r="A93" s="42"/>
      <c r="B93" s="43"/>
      <c r="C93" s="216" t="s">
        <v>87</v>
      </c>
      <c r="D93" s="216" t="s">
        <v>170</v>
      </c>
      <c r="E93" s="217" t="s">
        <v>8893</v>
      </c>
      <c r="F93" s="218" t="s">
        <v>8894</v>
      </c>
      <c r="G93" s="219" t="s">
        <v>173</v>
      </c>
      <c r="H93" s="220">
        <v>1472</v>
      </c>
      <c r="I93" s="221"/>
      <c r="J93" s="222">
        <f>ROUND(I93*H93,2)</f>
        <v>0</v>
      </c>
      <c r="K93" s="218" t="s">
        <v>174</v>
      </c>
      <c r="L93" s="48"/>
      <c r="M93" s="223" t="s">
        <v>33</v>
      </c>
      <c r="N93" s="224" t="s">
        <v>49</v>
      </c>
      <c r="O93" s="88"/>
      <c r="P93" s="225">
        <f>O93*H93</f>
        <v>0</v>
      </c>
      <c r="Q93" s="225">
        <v>0</v>
      </c>
      <c r="R93" s="225">
        <f>Q93*H93</f>
        <v>0</v>
      </c>
      <c r="S93" s="225">
        <v>0.28999999999999998</v>
      </c>
      <c r="T93" s="226">
        <f>S93*H93</f>
        <v>426.88</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8895</v>
      </c>
    </row>
    <row r="94" s="2" customFormat="1">
      <c r="A94" s="42"/>
      <c r="B94" s="43"/>
      <c r="C94" s="44"/>
      <c r="D94" s="229" t="s">
        <v>176</v>
      </c>
      <c r="E94" s="44"/>
      <c r="F94" s="230" t="s">
        <v>8896</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8897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3" customFormat="1">
      <c r="A96" s="13"/>
      <c r="B96" s="236"/>
      <c r="C96" s="237"/>
      <c r="D96" s="229" t="s">
        <v>180</v>
      </c>
      <c r="E96" s="238" t="s">
        <v>33</v>
      </c>
      <c r="F96" s="239" t="s">
        <v>667</v>
      </c>
      <c r="G96" s="237"/>
      <c r="H96" s="238" t="s">
        <v>33</v>
      </c>
      <c r="I96" s="240"/>
      <c r="J96" s="237"/>
      <c r="K96" s="237"/>
      <c r="L96" s="241"/>
      <c r="M96" s="242"/>
      <c r="N96" s="243"/>
      <c r="O96" s="243"/>
      <c r="P96" s="243"/>
      <c r="Q96" s="243"/>
      <c r="R96" s="243"/>
      <c r="S96" s="243"/>
      <c r="T96" s="244"/>
      <c r="U96" s="13"/>
      <c r="V96" s="13"/>
      <c r="W96" s="13"/>
      <c r="X96" s="13"/>
      <c r="Y96" s="13"/>
      <c r="Z96" s="13"/>
      <c r="AA96" s="13"/>
      <c r="AB96" s="13"/>
      <c r="AC96" s="13"/>
      <c r="AD96" s="13"/>
      <c r="AE96" s="13"/>
      <c r="AT96" s="245" t="s">
        <v>180</v>
      </c>
      <c r="AU96" s="245" t="s">
        <v>87</v>
      </c>
      <c r="AV96" s="13" t="s">
        <v>85</v>
      </c>
      <c r="AW96" s="13" t="s">
        <v>39</v>
      </c>
      <c r="AX96" s="13" t="s">
        <v>78</v>
      </c>
      <c r="AY96" s="245" t="s">
        <v>168</v>
      </c>
    </row>
    <row r="97" s="13" customFormat="1">
      <c r="A97" s="13"/>
      <c r="B97" s="236"/>
      <c r="C97" s="237"/>
      <c r="D97" s="229" t="s">
        <v>180</v>
      </c>
      <c r="E97" s="238" t="s">
        <v>33</v>
      </c>
      <c r="F97" s="239" t="s">
        <v>8898</v>
      </c>
      <c r="G97" s="237"/>
      <c r="H97" s="238" t="s">
        <v>33</v>
      </c>
      <c r="I97" s="240"/>
      <c r="J97" s="237"/>
      <c r="K97" s="237"/>
      <c r="L97" s="241"/>
      <c r="M97" s="242"/>
      <c r="N97" s="243"/>
      <c r="O97" s="243"/>
      <c r="P97" s="243"/>
      <c r="Q97" s="243"/>
      <c r="R97" s="243"/>
      <c r="S97" s="243"/>
      <c r="T97" s="244"/>
      <c r="U97" s="13"/>
      <c r="V97" s="13"/>
      <c r="W97" s="13"/>
      <c r="X97" s="13"/>
      <c r="Y97" s="13"/>
      <c r="Z97" s="13"/>
      <c r="AA97" s="13"/>
      <c r="AB97" s="13"/>
      <c r="AC97" s="13"/>
      <c r="AD97" s="13"/>
      <c r="AE97" s="13"/>
      <c r="AT97" s="245" t="s">
        <v>180</v>
      </c>
      <c r="AU97" s="245" t="s">
        <v>87</v>
      </c>
      <c r="AV97" s="13" t="s">
        <v>85</v>
      </c>
      <c r="AW97" s="13" t="s">
        <v>39</v>
      </c>
      <c r="AX97" s="13" t="s">
        <v>78</v>
      </c>
      <c r="AY97" s="245" t="s">
        <v>168</v>
      </c>
    </row>
    <row r="98" s="13" customFormat="1">
      <c r="A98" s="13"/>
      <c r="B98" s="236"/>
      <c r="C98" s="237"/>
      <c r="D98" s="229" t="s">
        <v>180</v>
      </c>
      <c r="E98" s="238" t="s">
        <v>33</v>
      </c>
      <c r="F98" s="239" t="s">
        <v>8899</v>
      </c>
      <c r="G98" s="237"/>
      <c r="H98" s="238" t="s">
        <v>33</v>
      </c>
      <c r="I98" s="240"/>
      <c r="J98" s="237"/>
      <c r="K98" s="237"/>
      <c r="L98" s="241"/>
      <c r="M98" s="242"/>
      <c r="N98" s="243"/>
      <c r="O98" s="243"/>
      <c r="P98" s="243"/>
      <c r="Q98" s="243"/>
      <c r="R98" s="243"/>
      <c r="S98" s="243"/>
      <c r="T98" s="244"/>
      <c r="U98" s="13"/>
      <c r="V98" s="13"/>
      <c r="W98" s="13"/>
      <c r="X98" s="13"/>
      <c r="Y98" s="13"/>
      <c r="Z98" s="13"/>
      <c r="AA98" s="13"/>
      <c r="AB98" s="13"/>
      <c r="AC98" s="13"/>
      <c r="AD98" s="13"/>
      <c r="AE98" s="13"/>
      <c r="AT98" s="245" t="s">
        <v>180</v>
      </c>
      <c r="AU98" s="245" t="s">
        <v>87</v>
      </c>
      <c r="AV98" s="13" t="s">
        <v>85</v>
      </c>
      <c r="AW98" s="13" t="s">
        <v>39</v>
      </c>
      <c r="AX98" s="13" t="s">
        <v>78</v>
      </c>
      <c r="AY98" s="245" t="s">
        <v>168</v>
      </c>
    </row>
    <row r="99" s="14" customFormat="1">
      <c r="A99" s="14"/>
      <c r="B99" s="246"/>
      <c r="C99" s="247"/>
      <c r="D99" s="229" t="s">
        <v>180</v>
      </c>
      <c r="E99" s="248" t="s">
        <v>33</v>
      </c>
      <c r="F99" s="249" t="s">
        <v>8900</v>
      </c>
      <c r="G99" s="247"/>
      <c r="H99" s="250">
        <v>1472</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85</v>
      </c>
      <c r="AY99" s="256" t="s">
        <v>168</v>
      </c>
    </row>
    <row r="100" s="2" customFormat="1" ht="21.75" customHeight="1">
      <c r="A100" s="42"/>
      <c r="B100" s="43"/>
      <c r="C100" s="216" t="s">
        <v>118</v>
      </c>
      <c r="D100" s="216" t="s">
        <v>170</v>
      </c>
      <c r="E100" s="217" t="s">
        <v>8901</v>
      </c>
      <c r="F100" s="218" t="s">
        <v>8902</v>
      </c>
      <c r="G100" s="219" t="s">
        <v>173</v>
      </c>
      <c r="H100" s="220">
        <v>1845</v>
      </c>
      <c r="I100" s="221"/>
      <c r="J100" s="222">
        <f>ROUND(I100*H100,2)</f>
        <v>0</v>
      </c>
      <c r="K100" s="218" t="s">
        <v>174</v>
      </c>
      <c r="L100" s="48"/>
      <c r="M100" s="223" t="s">
        <v>33</v>
      </c>
      <c r="N100" s="224" t="s">
        <v>49</v>
      </c>
      <c r="O100" s="88"/>
      <c r="P100" s="225">
        <f>O100*H100</f>
        <v>0</v>
      </c>
      <c r="Q100" s="225">
        <v>0.00012999999999999999</v>
      </c>
      <c r="R100" s="225">
        <f>Q100*H100</f>
        <v>0.23984999999999998</v>
      </c>
      <c r="S100" s="225">
        <v>0.23000000000000001</v>
      </c>
      <c r="T100" s="226">
        <f>S100*H100</f>
        <v>424.35000000000002</v>
      </c>
      <c r="U100" s="42"/>
      <c r="V100" s="42"/>
      <c r="W100" s="42"/>
      <c r="X100" s="42"/>
      <c r="Y100" s="42"/>
      <c r="Z100" s="42"/>
      <c r="AA100" s="42"/>
      <c r="AB100" s="42"/>
      <c r="AC100" s="42"/>
      <c r="AD100" s="42"/>
      <c r="AE100" s="42"/>
      <c r="AR100" s="227" t="s">
        <v>121</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8903</v>
      </c>
    </row>
    <row r="101" s="2" customFormat="1">
      <c r="A101" s="42"/>
      <c r="B101" s="43"/>
      <c r="C101" s="44"/>
      <c r="D101" s="229" t="s">
        <v>176</v>
      </c>
      <c r="E101" s="44"/>
      <c r="F101" s="230" t="s">
        <v>8904</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8905</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2" customFormat="1" ht="21.75" customHeight="1">
      <c r="A103" s="42"/>
      <c r="B103" s="43"/>
      <c r="C103" s="216" t="s">
        <v>121</v>
      </c>
      <c r="D103" s="216" t="s">
        <v>170</v>
      </c>
      <c r="E103" s="217" t="s">
        <v>8906</v>
      </c>
      <c r="F103" s="218" t="s">
        <v>8907</v>
      </c>
      <c r="G103" s="219" t="s">
        <v>502</v>
      </c>
      <c r="H103" s="220">
        <v>1183</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8908</v>
      </c>
    </row>
    <row r="104" s="2" customFormat="1">
      <c r="A104" s="42"/>
      <c r="B104" s="43"/>
      <c r="C104" s="44"/>
      <c r="D104" s="229" t="s">
        <v>176</v>
      </c>
      <c r="E104" s="44"/>
      <c r="F104" s="230" t="s">
        <v>8909</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8910</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13" customFormat="1">
      <c r="A106" s="13"/>
      <c r="B106" s="236"/>
      <c r="C106" s="237"/>
      <c r="D106" s="229" t="s">
        <v>180</v>
      </c>
      <c r="E106" s="238" t="s">
        <v>33</v>
      </c>
      <c r="F106" s="239" t="s">
        <v>667</v>
      </c>
      <c r="G106" s="237"/>
      <c r="H106" s="238" t="s">
        <v>33</v>
      </c>
      <c r="I106" s="240"/>
      <c r="J106" s="237"/>
      <c r="K106" s="237"/>
      <c r="L106" s="241"/>
      <c r="M106" s="242"/>
      <c r="N106" s="243"/>
      <c r="O106" s="243"/>
      <c r="P106" s="243"/>
      <c r="Q106" s="243"/>
      <c r="R106" s="243"/>
      <c r="S106" s="243"/>
      <c r="T106" s="244"/>
      <c r="U106" s="13"/>
      <c r="V106" s="13"/>
      <c r="W106" s="13"/>
      <c r="X106" s="13"/>
      <c r="Y106" s="13"/>
      <c r="Z106" s="13"/>
      <c r="AA106" s="13"/>
      <c r="AB106" s="13"/>
      <c r="AC106" s="13"/>
      <c r="AD106" s="13"/>
      <c r="AE106" s="13"/>
      <c r="AT106" s="245" t="s">
        <v>180</v>
      </c>
      <c r="AU106" s="245" t="s">
        <v>87</v>
      </c>
      <c r="AV106" s="13" t="s">
        <v>85</v>
      </c>
      <c r="AW106" s="13" t="s">
        <v>39</v>
      </c>
      <c r="AX106" s="13" t="s">
        <v>78</v>
      </c>
      <c r="AY106" s="245" t="s">
        <v>168</v>
      </c>
    </row>
    <row r="107" s="14" customFormat="1">
      <c r="A107" s="14"/>
      <c r="B107" s="246"/>
      <c r="C107" s="247"/>
      <c r="D107" s="229" t="s">
        <v>180</v>
      </c>
      <c r="E107" s="248" t="s">
        <v>33</v>
      </c>
      <c r="F107" s="249" t="s">
        <v>8911</v>
      </c>
      <c r="G107" s="247"/>
      <c r="H107" s="250">
        <v>303.39999999999998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8912</v>
      </c>
      <c r="G108" s="247"/>
      <c r="H108" s="250">
        <v>879.60000000000002</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5" customFormat="1">
      <c r="A109" s="15"/>
      <c r="B109" s="263"/>
      <c r="C109" s="264"/>
      <c r="D109" s="229" t="s">
        <v>180</v>
      </c>
      <c r="E109" s="265" t="s">
        <v>33</v>
      </c>
      <c r="F109" s="266" t="s">
        <v>626</v>
      </c>
      <c r="G109" s="264"/>
      <c r="H109" s="267">
        <v>1183</v>
      </c>
      <c r="I109" s="268"/>
      <c r="J109" s="264"/>
      <c r="K109" s="264"/>
      <c r="L109" s="269"/>
      <c r="M109" s="270"/>
      <c r="N109" s="271"/>
      <c r="O109" s="271"/>
      <c r="P109" s="271"/>
      <c r="Q109" s="271"/>
      <c r="R109" s="271"/>
      <c r="S109" s="271"/>
      <c r="T109" s="272"/>
      <c r="U109" s="15"/>
      <c r="V109" s="15"/>
      <c r="W109" s="15"/>
      <c r="X109" s="15"/>
      <c r="Y109" s="15"/>
      <c r="Z109" s="15"/>
      <c r="AA109" s="15"/>
      <c r="AB109" s="15"/>
      <c r="AC109" s="15"/>
      <c r="AD109" s="15"/>
      <c r="AE109" s="15"/>
      <c r="AT109" s="273" t="s">
        <v>180</v>
      </c>
      <c r="AU109" s="273" t="s">
        <v>87</v>
      </c>
      <c r="AV109" s="15" t="s">
        <v>121</v>
      </c>
      <c r="AW109" s="15" t="s">
        <v>39</v>
      </c>
      <c r="AX109" s="15" t="s">
        <v>85</v>
      </c>
      <c r="AY109" s="273" t="s">
        <v>168</v>
      </c>
    </row>
    <row r="110" s="2" customFormat="1" ht="21.75" customHeight="1">
      <c r="A110" s="42"/>
      <c r="B110" s="43"/>
      <c r="C110" s="216" t="s">
        <v>124</v>
      </c>
      <c r="D110" s="216" t="s">
        <v>170</v>
      </c>
      <c r="E110" s="217" t="s">
        <v>500</v>
      </c>
      <c r="F110" s="218" t="s">
        <v>501</v>
      </c>
      <c r="G110" s="219" t="s">
        <v>502</v>
      </c>
      <c r="H110" s="220">
        <v>871.03999999999996</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8913</v>
      </c>
    </row>
    <row r="111" s="2" customFormat="1">
      <c r="A111" s="42"/>
      <c r="B111" s="43"/>
      <c r="C111" s="44"/>
      <c r="D111" s="229" t="s">
        <v>176</v>
      </c>
      <c r="E111" s="44"/>
      <c r="F111" s="230" t="s">
        <v>504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505</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3" customFormat="1">
      <c r="A113" s="13"/>
      <c r="B113" s="236"/>
      <c r="C113" s="237"/>
      <c r="D113" s="229" t="s">
        <v>180</v>
      </c>
      <c r="E113" s="238" t="s">
        <v>33</v>
      </c>
      <c r="F113" s="239" t="s">
        <v>667</v>
      </c>
      <c r="G113" s="237"/>
      <c r="H113" s="238" t="s">
        <v>33</v>
      </c>
      <c r="I113" s="240"/>
      <c r="J113" s="237"/>
      <c r="K113" s="237"/>
      <c r="L113" s="241"/>
      <c r="M113" s="242"/>
      <c r="N113" s="243"/>
      <c r="O113" s="243"/>
      <c r="P113" s="243"/>
      <c r="Q113" s="243"/>
      <c r="R113" s="243"/>
      <c r="S113" s="243"/>
      <c r="T113" s="244"/>
      <c r="U113" s="13"/>
      <c r="V113" s="13"/>
      <c r="W113" s="13"/>
      <c r="X113" s="13"/>
      <c r="Y113" s="13"/>
      <c r="Z113" s="13"/>
      <c r="AA113" s="13"/>
      <c r="AB113" s="13"/>
      <c r="AC113" s="13"/>
      <c r="AD113" s="13"/>
      <c r="AE113" s="13"/>
      <c r="AT113" s="245" t="s">
        <v>180</v>
      </c>
      <c r="AU113" s="245" t="s">
        <v>87</v>
      </c>
      <c r="AV113" s="13" t="s">
        <v>85</v>
      </c>
      <c r="AW113" s="13" t="s">
        <v>39</v>
      </c>
      <c r="AX113" s="13" t="s">
        <v>78</v>
      </c>
      <c r="AY113" s="245" t="s">
        <v>168</v>
      </c>
    </row>
    <row r="114" s="14" customFormat="1">
      <c r="A114" s="14"/>
      <c r="B114" s="246"/>
      <c r="C114" s="247"/>
      <c r="D114" s="229" t="s">
        <v>180</v>
      </c>
      <c r="E114" s="248" t="s">
        <v>33</v>
      </c>
      <c r="F114" s="249" t="s">
        <v>8914</v>
      </c>
      <c r="G114" s="247"/>
      <c r="H114" s="250">
        <v>400</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8915</v>
      </c>
      <c r="G115" s="247"/>
      <c r="H115" s="250">
        <v>235.52000000000001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8916</v>
      </c>
      <c r="G116" s="247"/>
      <c r="H116" s="250">
        <v>235.52000000000001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871.03999999999996</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21.75" customHeight="1">
      <c r="A118" s="42"/>
      <c r="B118" s="43"/>
      <c r="C118" s="216" t="s">
        <v>127</v>
      </c>
      <c r="D118" s="216" t="s">
        <v>170</v>
      </c>
      <c r="E118" s="217" t="s">
        <v>6238</v>
      </c>
      <c r="F118" s="218" t="s">
        <v>6239</v>
      </c>
      <c r="G118" s="219" t="s">
        <v>502</v>
      </c>
      <c r="H118" s="220">
        <v>1183</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8917</v>
      </c>
    </row>
    <row r="119" s="2" customFormat="1">
      <c r="A119" s="42"/>
      <c r="B119" s="43"/>
      <c r="C119" s="44"/>
      <c r="D119" s="229" t="s">
        <v>176</v>
      </c>
      <c r="E119" s="44"/>
      <c r="F119" s="230" t="s">
        <v>6241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6242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8911</v>
      </c>
      <c r="G121" s="247"/>
      <c r="H121" s="250">
        <v>303.39999999999998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8912</v>
      </c>
      <c r="G122" s="247"/>
      <c r="H122" s="250">
        <v>879.60000000000002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1183</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24.15" customHeight="1">
      <c r="A124" s="42"/>
      <c r="B124" s="43"/>
      <c r="C124" s="216" t="s">
        <v>130</v>
      </c>
      <c r="D124" s="216" t="s">
        <v>170</v>
      </c>
      <c r="E124" s="217" t="s">
        <v>6245</v>
      </c>
      <c r="F124" s="218" t="s">
        <v>6246</v>
      </c>
      <c r="G124" s="219" t="s">
        <v>502</v>
      </c>
      <c r="H124" s="220">
        <v>2366</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8918</v>
      </c>
    </row>
    <row r="125" s="2" customFormat="1">
      <c r="A125" s="42"/>
      <c r="B125" s="43"/>
      <c r="C125" s="44"/>
      <c r="D125" s="229" t="s">
        <v>176</v>
      </c>
      <c r="E125" s="44"/>
      <c r="F125" s="230" t="s">
        <v>6248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6249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8919</v>
      </c>
      <c r="G127" s="247"/>
      <c r="H127" s="250">
        <v>2366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133</v>
      </c>
      <c r="D128" s="216" t="s">
        <v>170</v>
      </c>
      <c r="E128" s="217" t="s">
        <v>8920</v>
      </c>
      <c r="F128" s="218" t="s">
        <v>8921</v>
      </c>
      <c r="G128" s="219" t="s">
        <v>502</v>
      </c>
      <c r="H128" s="220">
        <v>400</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8922</v>
      </c>
    </row>
    <row r="129" s="2" customFormat="1">
      <c r="A129" s="42"/>
      <c r="B129" s="43"/>
      <c r="C129" s="44"/>
      <c r="D129" s="229" t="s">
        <v>176</v>
      </c>
      <c r="E129" s="44"/>
      <c r="F129" s="230" t="s">
        <v>8923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8924</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8914</v>
      </c>
      <c r="G132" s="247"/>
      <c r="H132" s="250">
        <v>400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136</v>
      </c>
      <c r="D133" s="216" t="s">
        <v>170</v>
      </c>
      <c r="E133" s="217" t="s">
        <v>8925</v>
      </c>
      <c r="F133" s="218" t="s">
        <v>8926</v>
      </c>
      <c r="G133" s="219" t="s">
        <v>502</v>
      </c>
      <c r="H133" s="220">
        <v>235.52000000000001</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8927</v>
      </c>
    </row>
    <row r="134" s="2" customFormat="1">
      <c r="A134" s="42"/>
      <c r="B134" s="43"/>
      <c r="C134" s="44"/>
      <c r="D134" s="229" t="s">
        <v>176</v>
      </c>
      <c r="E134" s="44"/>
      <c r="F134" s="230" t="s">
        <v>8928</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8929</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3" customFormat="1">
      <c r="A136" s="13"/>
      <c r="B136" s="236"/>
      <c r="C136" s="237"/>
      <c r="D136" s="229" t="s">
        <v>180</v>
      </c>
      <c r="E136" s="238" t="s">
        <v>33</v>
      </c>
      <c r="F136" s="239" t="s">
        <v>667</v>
      </c>
      <c r="G136" s="237"/>
      <c r="H136" s="238" t="s">
        <v>33</v>
      </c>
      <c r="I136" s="240"/>
      <c r="J136" s="237"/>
      <c r="K136" s="237"/>
      <c r="L136" s="241"/>
      <c r="M136" s="242"/>
      <c r="N136" s="243"/>
      <c r="O136" s="243"/>
      <c r="P136" s="243"/>
      <c r="Q136" s="243"/>
      <c r="R136" s="243"/>
      <c r="S136" s="243"/>
      <c r="T136" s="244"/>
      <c r="U136" s="13"/>
      <c r="V136" s="13"/>
      <c r="W136" s="13"/>
      <c r="X136" s="13"/>
      <c r="Y136" s="13"/>
      <c r="Z136" s="13"/>
      <c r="AA136" s="13"/>
      <c r="AB136" s="13"/>
      <c r="AC136" s="13"/>
      <c r="AD136" s="13"/>
      <c r="AE136" s="13"/>
      <c r="AT136" s="245" t="s">
        <v>180</v>
      </c>
      <c r="AU136" s="245" t="s">
        <v>87</v>
      </c>
      <c r="AV136" s="13" t="s">
        <v>85</v>
      </c>
      <c r="AW136" s="13" t="s">
        <v>39</v>
      </c>
      <c r="AX136" s="13" t="s">
        <v>78</v>
      </c>
      <c r="AY136" s="245" t="s">
        <v>168</v>
      </c>
    </row>
    <row r="137" s="14" customFormat="1">
      <c r="A137" s="14"/>
      <c r="B137" s="246"/>
      <c r="C137" s="247"/>
      <c r="D137" s="229" t="s">
        <v>180</v>
      </c>
      <c r="E137" s="248" t="s">
        <v>33</v>
      </c>
      <c r="F137" s="249" t="s">
        <v>8916</v>
      </c>
      <c r="G137" s="247"/>
      <c r="H137" s="250">
        <v>235.52000000000001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85</v>
      </c>
      <c r="AY137" s="256" t="s">
        <v>168</v>
      </c>
    </row>
    <row r="138" s="2" customFormat="1" ht="16.5" customHeight="1">
      <c r="A138" s="42"/>
      <c r="B138" s="43"/>
      <c r="C138" s="216" t="s">
        <v>230</v>
      </c>
      <c r="D138" s="216" t="s">
        <v>170</v>
      </c>
      <c r="E138" s="217" t="s">
        <v>689</v>
      </c>
      <c r="F138" s="218" t="s">
        <v>690</v>
      </c>
      <c r="G138" s="219" t="s">
        <v>556</v>
      </c>
      <c r="H138" s="220">
        <v>2129.4000000000001</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8930</v>
      </c>
    </row>
    <row r="139" s="2" customFormat="1">
      <c r="A139" s="42"/>
      <c r="B139" s="43"/>
      <c r="C139" s="44"/>
      <c r="D139" s="229" t="s">
        <v>176</v>
      </c>
      <c r="E139" s="44"/>
      <c r="F139" s="230" t="s">
        <v>692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693</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7"/>
      <c r="F141" s="249" t="s">
        <v>8931</v>
      </c>
      <c r="G141" s="247"/>
      <c r="H141" s="250">
        <v>2129.4000000000001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4</v>
      </c>
      <c r="AX141" s="14" t="s">
        <v>85</v>
      </c>
      <c r="AY141" s="256" t="s">
        <v>168</v>
      </c>
    </row>
    <row r="142" s="2" customFormat="1" ht="16.5" customHeight="1">
      <c r="A142" s="42"/>
      <c r="B142" s="43"/>
      <c r="C142" s="216" t="s">
        <v>236</v>
      </c>
      <c r="D142" s="216" t="s">
        <v>170</v>
      </c>
      <c r="E142" s="217" t="s">
        <v>509</v>
      </c>
      <c r="F142" s="218" t="s">
        <v>510</v>
      </c>
      <c r="G142" s="219" t="s">
        <v>502</v>
      </c>
      <c r="H142" s="220">
        <v>1183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8932</v>
      </c>
    </row>
    <row r="143" s="2" customFormat="1">
      <c r="A143" s="42"/>
      <c r="B143" s="43"/>
      <c r="C143" s="44"/>
      <c r="D143" s="229" t="s">
        <v>176</v>
      </c>
      <c r="E143" s="44"/>
      <c r="F143" s="230" t="s">
        <v>512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513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16.5" customHeight="1">
      <c r="A145" s="42"/>
      <c r="B145" s="43"/>
      <c r="C145" s="216" t="s">
        <v>242</v>
      </c>
      <c r="D145" s="216" t="s">
        <v>170</v>
      </c>
      <c r="E145" s="217" t="s">
        <v>6260</v>
      </c>
      <c r="F145" s="218" t="s">
        <v>6261</v>
      </c>
      <c r="G145" s="219" t="s">
        <v>502</v>
      </c>
      <c r="H145" s="220">
        <v>5.3200000000000003</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8933</v>
      </c>
    </row>
    <row r="146" s="2" customFormat="1">
      <c r="A146" s="42"/>
      <c r="B146" s="43"/>
      <c r="C146" s="44"/>
      <c r="D146" s="229" t="s">
        <v>176</v>
      </c>
      <c r="E146" s="44"/>
      <c r="F146" s="230" t="s">
        <v>6263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6264</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3" customFormat="1">
      <c r="A148" s="13"/>
      <c r="B148" s="236"/>
      <c r="C148" s="237"/>
      <c r="D148" s="229" t="s">
        <v>180</v>
      </c>
      <c r="E148" s="238" t="s">
        <v>33</v>
      </c>
      <c r="F148" s="239" t="s">
        <v>667</v>
      </c>
      <c r="G148" s="237"/>
      <c r="H148" s="238" t="s">
        <v>33</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180</v>
      </c>
      <c r="AU148" s="245" t="s">
        <v>87</v>
      </c>
      <c r="AV148" s="13" t="s">
        <v>85</v>
      </c>
      <c r="AW148" s="13" t="s">
        <v>39</v>
      </c>
      <c r="AX148" s="13" t="s">
        <v>78</v>
      </c>
      <c r="AY148" s="245" t="s">
        <v>168</v>
      </c>
    </row>
    <row r="149" s="14" customFormat="1">
      <c r="A149" s="14"/>
      <c r="B149" s="246"/>
      <c r="C149" s="247"/>
      <c r="D149" s="229" t="s">
        <v>180</v>
      </c>
      <c r="E149" s="248" t="s">
        <v>33</v>
      </c>
      <c r="F149" s="249" t="s">
        <v>8934</v>
      </c>
      <c r="G149" s="247"/>
      <c r="H149" s="250">
        <v>5.3200000000000003</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180</v>
      </c>
      <c r="AU149" s="256" t="s">
        <v>87</v>
      </c>
      <c r="AV149" s="14" t="s">
        <v>87</v>
      </c>
      <c r="AW149" s="14" t="s">
        <v>39</v>
      </c>
      <c r="AX149" s="14" t="s">
        <v>85</v>
      </c>
      <c r="AY149" s="256" t="s">
        <v>168</v>
      </c>
    </row>
    <row r="150" s="2" customFormat="1" ht="24.15" customHeight="1">
      <c r="A150" s="42"/>
      <c r="B150" s="43"/>
      <c r="C150" s="216" t="s">
        <v>248</v>
      </c>
      <c r="D150" s="216" t="s">
        <v>170</v>
      </c>
      <c r="E150" s="217" t="s">
        <v>8935</v>
      </c>
      <c r="F150" s="218" t="s">
        <v>8936</v>
      </c>
      <c r="G150" s="219" t="s">
        <v>173</v>
      </c>
      <c r="H150" s="220">
        <v>2000</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8937</v>
      </c>
    </row>
    <row r="151" s="2" customFormat="1">
      <c r="A151" s="42"/>
      <c r="B151" s="43"/>
      <c r="C151" s="44"/>
      <c r="D151" s="229" t="s">
        <v>176</v>
      </c>
      <c r="E151" s="44"/>
      <c r="F151" s="230" t="s">
        <v>8938</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8939</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3" customFormat="1">
      <c r="A153" s="13"/>
      <c r="B153" s="236"/>
      <c r="C153" s="237"/>
      <c r="D153" s="229" t="s">
        <v>180</v>
      </c>
      <c r="E153" s="238" t="s">
        <v>33</v>
      </c>
      <c r="F153" s="239" t="s">
        <v>667</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8940</v>
      </c>
      <c r="G154" s="247"/>
      <c r="H154" s="250">
        <v>2000</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2" customFormat="1" ht="16.5" customHeight="1">
      <c r="A155" s="42"/>
      <c r="B155" s="43"/>
      <c r="C155" s="216" t="s">
        <v>254</v>
      </c>
      <c r="D155" s="216" t="s">
        <v>170</v>
      </c>
      <c r="E155" s="217" t="s">
        <v>8941</v>
      </c>
      <c r="F155" s="218" t="s">
        <v>8942</v>
      </c>
      <c r="G155" s="219" t="s">
        <v>173</v>
      </c>
      <c r="H155" s="220">
        <v>790.39999999999998</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8943</v>
      </c>
    </row>
    <row r="156" s="2" customFormat="1">
      <c r="A156" s="42"/>
      <c r="B156" s="43"/>
      <c r="C156" s="44"/>
      <c r="D156" s="229" t="s">
        <v>176</v>
      </c>
      <c r="E156" s="44"/>
      <c r="F156" s="230" t="s">
        <v>8944</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8945</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8</v>
      </c>
      <c r="D158" s="285" t="s">
        <v>713</v>
      </c>
      <c r="E158" s="286" t="s">
        <v>8946</v>
      </c>
      <c r="F158" s="287" t="s">
        <v>8947</v>
      </c>
      <c r="G158" s="288" t="s">
        <v>2411</v>
      </c>
      <c r="H158" s="289">
        <v>15.808</v>
      </c>
      <c r="I158" s="290"/>
      <c r="J158" s="291">
        <f>ROUND(I158*H158,2)</f>
        <v>0</v>
      </c>
      <c r="K158" s="287" t="s">
        <v>174</v>
      </c>
      <c r="L158" s="292"/>
      <c r="M158" s="293" t="s">
        <v>33</v>
      </c>
      <c r="N158" s="294" t="s">
        <v>49</v>
      </c>
      <c r="O158" s="88"/>
      <c r="P158" s="225">
        <f>O158*H158</f>
        <v>0</v>
      </c>
      <c r="Q158" s="225">
        <v>0.001</v>
      </c>
      <c r="R158" s="225">
        <f>Q158*H158</f>
        <v>0.015807999999999999</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8948</v>
      </c>
    </row>
    <row r="159" s="2" customFormat="1">
      <c r="A159" s="42"/>
      <c r="B159" s="43"/>
      <c r="C159" s="44"/>
      <c r="D159" s="229" t="s">
        <v>176</v>
      </c>
      <c r="E159" s="44"/>
      <c r="F159" s="230" t="s">
        <v>8947</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14" customFormat="1">
      <c r="A160" s="14"/>
      <c r="B160" s="246"/>
      <c r="C160" s="247"/>
      <c r="D160" s="229" t="s">
        <v>180</v>
      </c>
      <c r="E160" s="247"/>
      <c r="F160" s="249" t="s">
        <v>8949</v>
      </c>
      <c r="G160" s="247"/>
      <c r="H160" s="250">
        <v>15.808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4</v>
      </c>
      <c r="AX160" s="14" t="s">
        <v>85</v>
      </c>
      <c r="AY160" s="256" t="s">
        <v>168</v>
      </c>
    </row>
    <row r="161" s="2" customFormat="1" ht="16.5" customHeight="1">
      <c r="A161" s="42"/>
      <c r="B161" s="43"/>
      <c r="C161" s="216" t="s">
        <v>266</v>
      </c>
      <c r="D161" s="216" t="s">
        <v>170</v>
      </c>
      <c r="E161" s="217" t="s">
        <v>8950</v>
      </c>
      <c r="F161" s="218" t="s">
        <v>8951</v>
      </c>
      <c r="G161" s="219" t="s">
        <v>2617</v>
      </c>
      <c r="H161" s="220">
        <v>1</v>
      </c>
      <c r="I161" s="221"/>
      <c r="J161" s="222">
        <f>ROUND(I161*H161,2)</f>
        <v>0</v>
      </c>
      <c r="K161" s="218" t="s">
        <v>33</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8952</v>
      </c>
    </row>
    <row r="162" s="2" customFormat="1">
      <c r="A162" s="42"/>
      <c r="B162" s="43"/>
      <c r="C162" s="44"/>
      <c r="D162" s="229" t="s">
        <v>176</v>
      </c>
      <c r="E162" s="44"/>
      <c r="F162" s="230" t="s">
        <v>8951</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29" t="s">
        <v>549</v>
      </c>
      <c r="E163" s="44"/>
      <c r="F163" s="257" t="s">
        <v>8953</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549</v>
      </c>
      <c r="AU163" s="20" t="s">
        <v>87</v>
      </c>
    </row>
    <row r="164" s="2" customFormat="1" ht="16.5" customHeight="1">
      <c r="A164" s="42"/>
      <c r="B164" s="43"/>
      <c r="C164" s="216" t="s">
        <v>273</v>
      </c>
      <c r="D164" s="216" t="s">
        <v>170</v>
      </c>
      <c r="E164" s="217" t="s">
        <v>6270</v>
      </c>
      <c r="F164" s="218" t="s">
        <v>6271</v>
      </c>
      <c r="G164" s="219" t="s">
        <v>173</v>
      </c>
      <c r="H164" s="220">
        <v>2199</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8954</v>
      </c>
    </row>
    <row r="165" s="2" customFormat="1">
      <c r="A165" s="42"/>
      <c r="B165" s="43"/>
      <c r="C165" s="44"/>
      <c r="D165" s="229" t="s">
        <v>176</v>
      </c>
      <c r="E165" s="44"/>
      <c r="F165" s="230" t="s">
        <v>6273</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6274</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4" customFormat="1">
      <c r="A168" s="14"/>
      <c r="B168" s="246"/>
      <c r="C168" s="247"/>
      <c r="D168" s="229" t="s">
        <v>180</v>
      </c>
      <c r="E168" s="248" t="s">
        <v>33</v>
      </c>
      <c r="F168" s="249" t="s">
        <v>8955</v>
      </c>
      <c r="G168" s="247"/>
      <c r="H168" s="250">
        <v>2199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85</v>
      </c>
      <c r="AY168" s="256" t="s">
        <v>168</v>
      </c>
    </row>
    <row r="169" s="2" customFormat="1" ht="16.5" customHeight="1">
      <c r="A169" s="42"/>
      <c r="B169" s="43"/>
      <c r="C169" s="216" t="s">
        <v>280</v>
      </c>
      <c r="D169" s="216" t="s">
        <v>170</v>
      </c>
      <c r="E169" s="217" t="s">
        <v>8956</v>
      </c>
      <c r="F169" s="218" t="s">
        <v>8957</v>
      </c>
      <c r="G169" s="219" t="s">
        <v>173</v>
      </c>
      <c r="H169" s="220">
        <v>790.39999999999998</v>
      </c>
      <c r="I169" s="221"/>
      <c r="J169" s="222">
        <f>ROUND(I169*H169,2)</f>
        <v>0</v>
      </c>
      <c r="K169" s="218" t="s">
        <v>174</v>
      </c>
      <c r="L169" s="48"/>
      <c r="M169" s="223" t="s">
        <v>33</v>
      </c>
      <c r="N169" s="224" t="s">
        <v>49</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121</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121</v>
      </c>
      <c r="BM169" s="227" t="s">
        <v>8958</v>
      </c>
    </row>
    <row r="170" s="2" customFormat="1">
      <c r="A170" s="42"/>
      <c r="B170" s="43"/>
      <c r="C170" s="44"/>
      <c r="D170" s="229" t="s">
        <v>176</v>
      </c>
      <c r="E170" s="44"/>
      <c r="F170" s="230" t="s">
        <v>8959</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8960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16.5" customHeight="1">
      <c r="A172" s="42"/>
      <c r="B172" s="43"/>
      <c r="C172" s="216" t="s">
        <v>287</v>
      </c>
      <c r="D172" s="216" t="s">
        <v>170</v>
      </c>
      <c r="E172" s="217" t="s">
        <v>8961</v>
      </c>
      <c r="F172" s="218" t="s">
        <v>8962</v>
      </c>
      <c r="G172" s="219" t="s">
        <v>173</v>
      </c>
      <c r="H172" s="220">
        <v>790.39999999999998</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8963</v>
      </c>
    </row>
    <row r="173" s="2" customFormat="1">
      <c r="A173" s="42"/>
      <c r="B173" s="43"/>
      <c r="C173" s="44"/>
      <c r="D173" s="229" t="s">
        <v>176</v>
      </c>
      <c r="E173" s="44"/>
      <c r="F173" s="230" t="s">
        <v>8964</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8965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2" customFormat="1" ht="16.5" customHeight="1">
      <c r="A175" s="42"/>
      <c r="B175" s="43"/>
      <c r="C175" s="216" t="s">
        <v>293</v>
      </c>
      <c r="D175" s="216" t="s">
        <v>170</v>
      </c>
      <c r="E175" s="217" t="s">
        <v>8966</v>
      </c>
      <c r="F175" s="218" t="s">
        <v>8967</v>
      </c>
      <c r="G175" s="219" t="s">
        <v>173</v>
      </c>
      <c r="H175" s="220">
        <v>790.39999999999998</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8968</v>
      </c>
    </row>
    <row r="176" s="2" customFormat="1">
      <c r="A176" s="42"/>
      <c r="B176" s="43"/>
      <c r="C176" s="44"/>
      <c r="D176" s="229" t="s">
        <v>176</v>
      </c>
      <c r="E176" s="44"/>
      <c r="F176" s="230" t="s">
        <v>8969</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8970</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16.5" customHeight="1">
      <c r="A178" s="42"/>
      <c r="B178" s="43"/>
      <c r="C178" s="216" t="s">
        <v>7</v>
      </c>
      <c r="D178" s="216" t="s">
        <v>170</v>
      </c>
      <c r="E178" s="217" t="s">
        <v>8971</v>
      </c>
      <c r="F178" s="218" t="s">
        <v>8972</v>
      </c>
      <c r="G178" s="219" t="s">
        <v>502</v>
      </c>
      <c r="H178" s="220">
        <v>12.381</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8973</v>
      </c>
    </row>
    <row r="179" s="2" customFormat="1">
      <c r="A179" s="42"/>
      <c r="B179" s="43"/>
      <c r="C179" s="44"/>
      <c r="D179" s="229" t="s">
        <v>176</v>
      </c>
      <c r="E179" s="44"/>
      <c r="F179" s="230" t="s">
        <v>8974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8975</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8976</v>
      </c>
      <c r="G182" s="247"/>
      <c r="H182" s="250">
        <v>825.39999999999998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14" customFormat="1">
      <c r="A183" s="14"/>
      <c r="B183" s="246"/>
      <c r="C183" s="247"/>
      <c r="D183" s="229" t="s">
        <v>180</v>
      </c>
      <c r="E183" s="247"/>
      <c r="F183" s="249" t="s">
        <v>8977</v>
      </c>
      <c r="G183" s="247"/>
      <c r="H183" s="250">
        <v>12.381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4</v>
      </c>
      <c r="AX183" s="14" t="s">
        <v>85</v>
      </c>
      <c r="AY183" s="256" t="s">
        <v>168</v>
      </c>
    </row>
    <row r="184" s="2" customFormat="1" ht="16.5" customHeight="1">
      <c r="A184" s="42"/>
      <c r="B184" s="43"/>
      <c r="C184" s="216" t="s">
        <v>306</v>
      </c>
      <c r="D184" s="216" t="s">
        <v>170</v>
      </c>
      <c r="E184" s="217" t="s">
        <v>8978</v>
      </c>
      <c r="F184" s="218" t="s">
        <v>8979</v>
      </c>
      <c r="G184" s="219" t="s">
        <v>502</v>
      </c>
      <c r="H184" s="220">
        <v>12.381</v>
      </c>
      <c r="I184" s="221"/>
      <c r="J184" s="222">
        <f>ROUND(I184*H184,2)</f>
        <v>0</v>
      </c>
      <c r="K184" s="218" t="s">
        <v>174</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8980</v>
      </c>
    </row>
    <row r="185" s="2" customFormat="1">
      <c r="A185" s="42"/>
      <c r="B185" s="43"/>
      <c r="C185" s="44"/>
      <c r="D185" s="229" t="s">
        <v>176</v>
      </c>
      <c r="E185" s="44"/>
      <c r="F185" s="230" t="s">
        <v>8981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c r="A186" s="42"/>
      <c r="B186" s="43"/>
      <c r="C186" s="44"/>
      <c r="D186" s="234" t="s">
        <v>178</v>
      </c>
      <c r="E186" s="44"/>
      <c r="F186" s="235" t="s">
        <v>8982</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178</v>
      </c>
      <c r="AU186" s="20" t="s">
        <v>87</v>
      </c>
    </row>
    <row r="187" s="12" customFormat="1" ht="22.8" customHeight="1">
      <c r="A187" s="12"/>
      <c r="B187" s="200"/>
      <c r="C187" s="201"/>
      <c r="D187" s="202" t="s">
        <v>77</v>
      </c>
      <c r="E187" s="214" t="s">
        <v>124</v>
      </c>
      <c r="F187" s="214" t="s">
        <v>6814</v>
      </c>
      <c r="G187" s="201"/>
      <c r="H187" s="201"/>
      <c r="I187" s="204"/>
      <c r="J187" s="215">
        <f>BK187</f>
        <v>0</v>
      </c>
      <c r="K187" s="201"/>
      <c r="L187" s="206"/>
      <c r="M187" s="207"/>
      <c r="N187" s="208"/>
      <c r="O187" s="208"/>
      <c r="P187" s="209">
        <f>SUM(P188:P230)</f>
        <v>0</v>
      </c>
      <c r="Q187" s="208"/>
      <c r="R187" s="209">
        <f>SUM(R188:R230)</f>
        <v>600.32730000000004</v>
      </c>
      <c r="S187" s="208"/>
      <c r="T187" s="210">
        <f>SUM(T188:T230)</f>
        <v>0</v>
      </c>
      <c r="U187" s="12"/>
      <c r="V187" s="12"/>
      <c r="W187" s="12"/>
      <c r="X187" s="12"/>
      <c r="Y187" s="12"/>
      <c r="Z187" s="12"/>
      <c r="AA187" s="12"/>
      <c r="AB187" s="12"/>
      <c r="AC187" s="12"/>
      <c r="AD187" s="12"/>
      <c r="AE187" s="12"/>
      <c r="AR187" s="211" t="s">
        <v>85</v>
      </c>
      <c r="AT187" s="212" t="s">
        <v>77</v>
      </c>
      <c r="AU187" s="212" t="s">
        <v>85</v>
      </c>
      <c r="AY187" s="211" t="s">
        <v>168</v>
      </c>
      <c r="BK187" s="213">
        <f>SUM(BK188:BK230)</f>
        <v>0</v>
      </c>
    </row>
    <row r="188" s="2" customFormat="1" ht="16.5" customHeight="1">
      <c r="A188" s="42"/>
      <c r="B188" s="43"/>
      <c r="C188" s="216" t="s">
        <v>312</v>
      </c>
      <c r="D188" s="216" t="s">
        <v>170</v>
      </c>
      <c r="E188" s="217" t="s">
        <v>8983</v>
      </c>
      <c r="F188" s="218" t="s">
        <v>8984</v>
      </c>
      <c r="G188" s="219" t="s">
        <v>173</v>
      </c>
      <c r="H188" s="220">
        <v>765</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8985</v>
      </c>
    </row>
    <row r="189" s="2" customFormat="1">
      <c r="A189" s="42"/>
      <c r="B189" s="43"/>
      <c r="C189" s="44"/>
      <c r="D189" s="229" t="s">
        <v>176</v>
      </c>
      <c r="E189" s="44"/>
      <c r="F189" s="230" t="s">
        <v>8986</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8987</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4" customFormat="1">
      <c r="A192" s="14"/>
      <c r="B192" s="246"/>
      <c r="C192" s="247"/>
      <c r="D192" s="229" t="s">
        <v>180</v>
      </c>
      <c r="E192" s="248" t="s">
        <v>33</v>
      </c>
      <c r="F192" s="249" t="s">
        <v>8988</v>
      </c>
      <c r="G192" s="247"/>
      <c r="H192" s="250">
        <v>765</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85</v>
      </c>
      <c r="AY192" s="256" t="s">
        <v>168</v>
      </c>
    </row>
    <row r="193" s="2" customFormat="1" ht="16.5" customHeight="1">
      <c r="A193" s="42"/>
      <c r="B193" s="43"/>
      <c r="C193" s="216" t="s">
        <v>318</v>
      </c>
      <c r="D193" s="216" t="s">
        <v>170</v>
      </c>
      <c r="E193" s="217" t="s">
        <v>8989</v>
      </c>
      <c r="F193" s="218" t="s">
        <v>8990</v>
      </c>
      <c r="G193" s="219" t="s">
        <v>173</v>
      </c>
      <c r="H193" s="220">
        <v>4398</v>
      </c>
      <c r="I193" s="221"/>
      <c r="J193" s="222">
        <f>ROUND(I193*H193,2)</f>
        <v>0</v>
      </c>
      <c r="K193" s="218" t="s">
        <v>174</v>
      </c>
      <c r="L193" s="48"/>
      <c r="M193" s="223" t="s">
        <v>33</v>
      </c>
      <c r="N193" s="224" t="s">
        <v>49</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8991</v>
      </c>
    </row>
    <row r="194" s="2" customFormat="1">
      <c r="A194" s="42"/>
      <c r="B194" s="43"/>
      <c r="C194" s="44"/>
      <c r="D194" s="229" t="s">
        <v>176</v>
      </c>
      <c r="E194" s="44"/>
      <c r="F194" s="230" t="s">
        <v>8992</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8993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667</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8994</v>
      </c>
      <c r="G197" s="247"/>
      <c r="H197" s="250">
        <v>4398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85</v>
      </c>
      <c r="AY197" s="256" t="s">
        <v>168</v>
      </c>
    </row>
    <row r="198" s="2" customFormat="1" ht="16.5" customHeight="1">
      <c r="A198" s="42"/>
      <c r="B198" s="43"/>
      <c r="C198" s="216" t="s">
        <v>324</v>
      </c>
      <c r="D198" s="216" t="s">
        <v>170</v>
      </c>
      <c r="E198" s="217" t="s">
        <v>8995</v>
      </c>
      <c r="F198" s="218" t="s">
        <v>8996</v>
      </c>
      <c r="G198" s="219" t="s">
        <v>173</v>
      </c>
      <c r="H198" s="220">
        <v>1434</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8997</v>
      </c>
    </row>
    <row r="199" s="2" customFormat="1">
      <c r="A199" s="42"/>
      <c r="B199" s="43"/>
      <c r="C199" s="44"/>
      <c r="D199" s="229" t="s">
        <v>176</v>
      </c>
      <c r="E199" s="44"/>
      <c r="F199" s="230" t="s">
        <v>8998</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8999</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3" customFormat="1">
      <c r="A201" s="13"/>
      <c r="B201" s="236"/>
      <c r="C201" s="237"/>
      <c r="D201" s="229" t="s">
        <v>180</v>
      </c>
      <c r="E201" s="238" t="s">
        <v>33</v>
      </c>
      <c r="F201" s="239" t="s">
        <v>667</v>
      </c>
      <c r="G201" s="237"/>
      <c r="H201" s="238" t="s">
        <v>33</v>
      </c>
      <c r="I201" s="240"/>
      <c r="J201" s="237"/>
      <c r="K201" s="237"/>
      <c r="L201" s="241"/>
      <c r="M201" s="242"/>
      <c r="N201" s="243"/>
      <c r="O201" s="243"/>
      <c r="P201" s="243"/>
      <c r="Q201" s="243"/>
      <c r="R201" s="243"/>
      <c r="S201" s="243"/>
      <c r="T201" s="244"/>
      <c r="U201" s="13"/>
      <c r="V201" s="13"/>
      <c r="W201" s="13"/>
      <c r="X201" s="13"/>
      <c r="Y201" s="13"/>
      <c r="Z201" s="13"/>
      <c r="AA201" s="13"/>
      <c r="AB201" s="13"/>
      <c r="AC201" s="13"/>
      <c r="AD201" s="13"/>
      <c r="AE201" s="13"/>
      <c r="AT201" s="245" t="s">
        <v>180</v>
      </c>
      <c r="AU201" s="245" t="s">
        <v>87</v>
      </c>
      <c r="AV201" s="13" t="s">
        <v>85</v>
      </c>
      <c r="AW201" s="13" t="s">
        <v>39</v>
      </c>
      <c r="AX201" s="13" t="s">
        <v>78</v>
      </c>
      <c r="AY201" s="245" t="s">
        <v>168</v>
      </c>
    </row>
    <row r="202" s="14" customFormat="1">
      <c r="A202" s="14"/>
      <c r="B202" s="246"/>
      <c r="C202" s="247"/>
      <c r="D202" s="229" t="s">
        <v>180</v>
      </c>
      <c r="E202" s="248" t="s">
        <v>33</v>
      </c>
      <c r="F202" s="249" t="s">
        <v>9000</v>
      </c>
      <c r="G202" s="247"/>
      <c r="H202" s="250">
        <v>1434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85</v>
      </c>
      <c r="AY202" s="256" t="s">
        <v>168</v>
      </c>
    </row>
    <row r="203" s="2" customFormat="1" ht="16.5" customHeight="1">
      <c r="A203" s="42"/>
      <c r="B203" s="43"/>
      <c r="C203" s="216" t="s">
        <v>330</v>
      </c>
      <c r="D203" s="216" t="s">
        <v>170</v>
      </c>
      <c r="E203" s="217" t="s">
        <v>9001</v>
      </c>
      <c r="F203" s="218" t="s">
        <v>9002</v>
      </c>
      <c r="G203" s="219" t="s">
        <v>173</v>
      </c>
      <c r="H203" s="220">
        <v>765</v>
      </c>
      <c r="I203" s="221"/>
      <c r="J203" s="222">
        <f>ROUND(I203*H203,2)</f>
        <v>0</v>
      </c>
      <c r="K203" s="218" t="s">
        <v>174</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9003</v>
      </c>
    </row>
    <row r="204" s="2" customFormat="1">
      <c r="A204" s="42"/>
      <c r="B204" s="43"/>
      <c r="C204" s="44"/>
      <c r="D204" s="229" t="s">
        <v>176</v>
      </c>
      <c r="E204" s="44"/>
      <c r="F204" s="230" t="s">
        <v>9004</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9005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667</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8988</v>
      </c>
      <c r="G207" s="247"/>
      <c r="H207" s="250">
        <v>765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85</v>
      </c>
      <c r="AY207" s="256" t="s">
        <v>168</v>
      </c>
    </row>
    <row r="208" s="2" customFormat="1" ht="16.5" customHeight="1">
      <c r="A208" s="42"/>
      <c r="B208" s="43"/>
      <c r="C208" s="216" t="s">
        <v>336</v>
      </c>
      <c r="D208" s="216" t="s">
        <v>170</v>
      </c>
      <c r="E208" s="217" t="s">
        <v>6820</v>
      </c>
      <c r="F208" s="218" t="s">
        <v>9006</v>
      </c>
      <c r="G208" s="219" t="s">
        <v>173</v>
      </c>
      <c r="H208" s="220">
        <v>1434</v>
      </c>
      <c r="I208" s="221"/>
      <c r="J208" s="222">
        <f>ROUND(I208*H208,2)</f>
        <v>0</v>
      </c>
      <c r="K208" s="218" t="s">
        <v>174</v>
      </c>
      <c r="L208" s="48"/>
      <c r="M208" s="223" t="s">
        <v>33</v>
      </c>
      <c r="N208" s="224" t="s">
        <v>49</v>
      </c>
      <c r="O208" s="88"/>
      <c r="P208" s="225">
        <f>O208*H208</f>
        <v>0</v>
      </c>
      <c r="Q208" s="225">
        <v>0.1837</v>
      </c>
      <c r="R208" s="225">
        <f>Q208*H208</f>
        <v>263.42579999999998</v>
      </c>
      <c r="S208" s="225">
        <v>0</v>
      </c>
      <c r="T208" s="226">
        <f>S208*H208</f>
        <v>0</v>
      </c>
      <c r="U208" s="42"/>
      <c r="V208" s="42"/>
      <c r="W208" s="42"/>
      <c r="X208" s="42"/>
      <c r="Y208" s="42"/>
      <c r="Z208" s="42"/>
      <c r="AA208" s="42"/>
      <c r="AB208" s="42"/>
      <c r="AC208" s="42"/>
      <c r="AD208" s="42"/>
      <c r="AE208" s="42"/>
      <c r="AR208" s="227" t="s">
        <v>121</v>
      </c>
      <c r="AT208" s="227" t="s">
        <v>170</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121</v>
      </c>
      <c r="BM208" s="227" t="s">
        <v>9007</v>
      </c>
    </row>
    <row r="209" s="2" customFormat="1">
      <c r="A209" s="42"/>
      <c r="B209" s="43"/>
      <c r="C209" s="44"/>
      <c r="D209" s="229" t="s">
        <v>176</v>
      </c>
      <c r="E209" s="44"/>
      <c r="F209" s="230" t="s">
        <v>6823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c r="A210" s="42"/>
      <c r="B210" s="43"/>
      <c r="C210" s="44"/>
      <c r="D210" s="234" t="s">
        <v>178</v>
      </c>
      <c r="E210" s="44"/>
      <c r="F210" s="235" t="s">
        <v>6824</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178</v>
      </c>
      <c r="AU210" s="20" t="s">
        <v>87</v>
      </c>
    </row>
    <row r="211" s="2" customFormat="1" ht="16.5" customHeight="1">
      <c r="A211" s="42"/>
      <c r="B211" s="43"/>
      <c r="C211" s="285" t="s">
        <v>342</v>
      </c>
      <c r="D211" s="285" t="s">
        <v>713</v>
      </c>
      <c r="E211" s="286" t="s">
        <v>9008</v>
      </c>
      <c r="F211" s="287" t="s">
        <v>9009</v>
      </c>
      <c r="G211" s="288" t="s">
        <v>173</v>
      </c>
      <c r="H211" s="289">
        <v>1505.7000000000001</v>
      </c>
      <c r="I211" s="290"/>
      <c r="J211" s="291">
        <f>ROUND(I211*H211,2)</f>
        <v>0</v>
      </c>
      <c r="K211" s="287" t="s">
        <v>33</v>
      </c>
      <c r="L211" s="292"/>
      <c r="M211" s="293" t="s">
        <v>33</v>
      </c>
      <c r="N211" s="294" t="s">
        <v>49</v>
      </c>
      <c r="O211" s="88"/>
      <c r="P211" s="225">
        <f>O211*H211</f>
        <v>0</v>
      </c>
      <c r="Q211" s="225">
        <v>0.222</v>
      </c>
      <c r="R211" s="225">
        <f>Q211*H211</f>
        <v>334.2654</v>
      </c>
      <c r="S211" s="225">
        <v>0</v>
      </c>
      <c r="T211" s="226">
        <f>S211*H211</f>
        <v>0</v>
      </c>
      <c r="U211" s="42"/>
      <c r="V211" s="42"/>
      <c r="W211" s="42"/>
      <c r="X211" s="42"/>
      <c r="Y211" s="42"/>
      <c r="Z211" s="42"/>
      <c r="AA211" s="42"/>
      <c r="AB211" s="42"/>
      <c r="AC211" s="42"/>
      <c r="AD211" s="42"/>
      <c r="AE211" s="42"/>
      <c r="AR211" s="227" t="s">
        <v>133</v>
      </c>
      <c r="AT211" s="227" t="s">
        <v>713</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9010</v>
      </c>
    </row>
    <row r="212" s="2" customFormat="1">
      <c r="A212" s="42"/>
      <c r="B212" s="43"/>
      <c r="C212" s="44"/>
      <c r="D212" s="229" t="s">
        <v>176</v>
      </c>
      <c r="E212" s="44"/>
      <c r="F212" s="230" t="s">
        <v>9009</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14" customFormat="1">
      <c r="A213" s="14"/>
      <c r="B213" s="246"/>
      <c r="C213" s="247"/>
      <c r="D213" s="229" t="s">
        <v>180</v>
      </c>
      <c r="E213" s="247"/>
      <c r="F213" s="249" t="s">
        <v>9011</v>
      </c>
      <c r="G213" s="247"/>
      <c r="H213" s="250">
        <v>1505.7000000000001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4</v>
      </c>
      <c r="AX213" s="14" t="s">
        <v>85</v>
      </c>
      <c r="AY213" s="256" t="s">
        <v>168</v>
      </c>
    </row>
    <row r="214" s="2" customFormat="1" ht="16.5" customHeight="1">
      <c r="A214" s="42"/>
      <c r="B214" s="43"/>
      <c r="C214" s="216" t="s">
        <v>348</v>
      </c>
      <c r="D214" s="216" t="s">
        <v>170</v>
      </c>
      <c r="E214" s="217" t="s">
        <v>9012</v>
      </c>
      <c r="F214" s="218" t="s">
        <v>9013</v>
      </c>
      <c r="G214" s="219" t="s">
        <v>173</v>
      </c>
      <c r="H214" s="220">
        <v>1434</v>
      </c>
      <c r="I214" s="221"/>
      <c r="J214" s="222">
        <f>ROUND(I214*H214,2)</f>
        <v>0</v>
      </c>
      <c r="K214" s="218" t="s">
        <v>33</v>
      </c>
      <c r="L214" s="48"/>
      <c r="M214" s="223" t="s">
        <v>33</v>
      </c>
      <c r="N214" s="224" t="s">
        <v>49</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121</v>
      </c>
      <c r="AT214" s="227" t="s">
        <v>170</v>
      </c>
      <c r="AU214" s="227" t="s">
        <v>87</v>
      </c>
      <c r="AY214" s="20" t="s">
        <v>168</v>
      </c>
      <c r="BE214" s="228">
        <f>IF(N214="základní",J214,0)</f>
        <v>0</v>
      </c>
      <c r="BF214" s="228">
        <f>IF(N214="snížená",J214,0)</f>
        <v>0</v>
      </c>
      <c r="BG214" s="228">
        <f>IF(N214="zákl. přenesená",J214,0)</f>
        <v>0</v>
      </c>
      <c r="BH214" s="228">
        <f>IF(N214="sníž. přenesená",J214,0)</f>
        <v>0</v>
      </c>
      <c r="BI214" s="228">
        <f>IF(N214="nulová",J214,0)</f>
        <v>0</v>
      </c>
      <c r="BJ214" s="20" t="s">
        <v>85</v>
      </c>
      <c r="BK214" s="228">
        <f>ROUND(I214*H214,2)</f>
        <v>0</v>
      </c>
      <c r="BL214" s="20" t="s">
        <v>121</v>
      </c>
      <c r="BM214" s="227" t="s">
        <v>9014</v>
      </c>
    </row>
    <row r="215" s="2" customFormat="1">
      <c r="A215" s="42"/>
      <c r="B215" s="43"/>
      <c r="C215" s="44"/>
      <c r="D215" s="229" t="s">
        <v>176</v>
      </c>
      <c r="E215" s="44"/>
      <c r="F215" s="230" t="s">
        <v>9013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176</v>
      </c>
      <c r="AU215" s="20" t="s">
        <v>87</v>
      </c>
    </row>
    <row r="216" s="2" customFormat="1" ht="16.5" customHeight="1">
      <c r="A216" s="42"/>
      <c r="B216" s="43"/>
      <c r="C216" s="216" t="s">
        <v>354</v>
      </c>
      <c r="D216" s="216" t="s">
        <v>170</v>
      </c>
      <c r="E216" s="217" t="s">
        <v>9015</v>
      </c>
      <c r="F216" s="218" t="s">
        <v>9006</v>
      </c>
      <c r="G216" s="219" t="s">
        <v>173</v>
      </c>
      <c r="H216" s="220">
        <v>9</v>
      </c>
      <c r="I216" s="221"/>
      <c r="J216" s="222">
        <f>ROUND(I216*H216,2)</f>
        <v>0</v>
      </c>
      <c r="K216" s="218" t="s">
        <v>174</v>
      </c>
      <c r="L216" s="48"/>
      <c r="M216" s="223" t="s">
        <v>33</v>
      </c>
      <c r="N216" s="224" t="s">
        <v>49</v>
      </c>
      <c r="O216" s="88"/>
      <c r="P216" s="225">
        <f>O216*H216</f>
        <v>0</v>
      </c>
      <c r="Q216" s="225">
        <v>0.11162</v>
      </c>
      <c r="R216" s="225">
        <f>Q216*H216</f>
        <v>1.00458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9016</v>
      </c>
    </row>
    <row r="217" s="2" customFormat="1">
      <c r="A217" s="42"/>
      <c r="B217" s="43"/>
      <c r="C217" s="44"/>
      <c r="D217" s="229" t="s">
        <v>176</v>
      </c>
      <c r="E217" s="44"/>
      <c r="F217" s="230" t="s">
        <v>6823</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9017</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667</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4" customFormat="1">
      <c r="A220" s="14"/>
      <c r="B220" s="246"/>
      <c r="C220" s="247"/>
      <c r="D220" s="229" t="s">
        <v>180</v>
      </c>
      <c r="E220" s="248" t="s">
        <v>33</v>
      </c>
      <c r="F220" s="249" t="s">
        <v>9018</v>
      </c>
      <c r="G220" s="247"/>
      <c r="H220" s="250">
        <v>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85</v>
      </c>
      <c r="AY220" s="256" t="s">
        <v>168</v>
      </c>
    </row>
    <row r="221" s="2" customFormat="1" ht="16.5" customHeight="1">
      <c r="A221" s="42"/>
      <c r="B221" s="43"/>
      <c r="C221" s="285" t="s">
        <v>360</v>
      </c>
      <c r="D221" s="285" t="s">
        <v>713</v>
      </c>
      <c r="E221" s="286" t="s">
        <v>9019</v>
      </c>
      <c r="F221" s="287" t="s">
        <v>9020</v>
      </c>
      <c r="G221" s="288" t="s">
        <v>173</v>
      </c>
      <c r="H221" s="289">
        <v>9.2699999999999996</v>
      </c>
      <c r="I221" s="290"/>
      <c r="J221" s="291">
        <f>ROUND(I221*H221,2)</f>
        <v>0</v>
      </c>
      <c r="K221" s="287" t="s">
        <v>174</v>
      </c>
      <c r="L221" s="292"/>
      <c r="M221" s="293" t="s">
        <v>33</v>
      </c>
      <c r="N221" s="294" t="s">
        <v>49</v>
      </c>
      <c r="O221" s="88"/>
      <c r="P221" s="225">
        <f>O221*H221</f>
        <v>0</v>
      </c>
      <c r="Q221" s="225">
        <v>0.17599999999999999</v>
      </c>
      <c r="R221" s="225">
        <f>Q221*H221</f>
        <v>1.6315199999999999</v>
      </c>
      <c r="S221" s="225">
        <v>0</v>
      </c>
      <c r="T221" s="226">
        <f>S221*H221</f>
        <v>0</v>
      </c>
      <c r="U221" s="42"/>
      <c r="V221" s="42"/>
      <c r="W221" s="42"/>
      <c r="X221" s="42"/>
      <c r="Y221" s="42"/>
      <c r="Z221" s="42"/>
      <c r="AA221" s="42"/>
      <c r="AB221" s="42"/>
      <c r="AC221" s="42"/>
      <c r="AD221" s="42"/>
      <c r="AE221" s="42"/>
      <c r="AR221" s="227" t="s">
        <v>133</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9021</v>
      </c>
    </row>
    <row r="222" s="2" customFormat="1">
      <c r="A222" s="42"/>
      <c r="B222" s="43"/>
      <c r="C222" s="44"/>
      <c r="D222" s="229" t="s">
        <v>176</v>
      </c>
      <c r="E222" s="44"/>
      <c r="F222" s="230" t="s">
        <v>9020</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29" t="s">
        <v>549</v>
      </c>
      <c r="E223" s="44"/>
      <c r="F223" s="257" t="s">
        <v>9022</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549</v>
      </c>
      <c r="AU223" s="20" t="s">
        <v>87</v>
      </c>
    </row>
    <row r="224" s="14" customFormat="1">
      <c r="A224" s="14"/>
      <c r="B224" s="246"/>
      <c r="C224" s="247"/>
      <c r="D224" s="229" t="s">
        <v>180</v>
      </c>
      <c r="E224" s="247"/>
      <c r="F224" s="249" t="s">
        <v>9023</v>
      </c>
      <c r="G224" s="247"/>
      <c r="H224" s="250">
        <v>9.2699999999999996</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16.5" customHeight="1">
      <c r="A225" s="42"/>
      <c r="B225" s="43"/>
      <c r="C225" s="216" t="s">
        <v>366</v>
      </c>
      <c r="D225" s="216" t="s">
        <v>170</v>
      </c>
      <c r="E225" s="217" t="s">
        <v>9024</v>
      </c>
      <c r="F225" s="218" t="s">
        <v>9025</v>
      </c>
      <c r="G225" s="219" t="s">
        <v>173</v>
      </c>
      <c r="H225" s="220">
        <v>135</v>
      </c>
      <c r="I225" s="221"/>
      <c r="J225" s="222">
        <f>ROUND(I225*H225,2)</f>
        <v>0</v>
      </c>
      <c r="K225" s="218" t="s">
        <v>33</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266</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266</v>
      </c>
      <c r="BM225" s="227" t="s">
        <v>9026</v>
      </c>
    </row>
    <row r="226" s="2" customFormat="1">
      <c r="A226" s="42"/>
      <c r="B226" s="43"/>
      <c r="C226" s="44"/>
      <c r="D226" s="229" t="s">
        <v>176</v>
      </c>
      <c r="E226" s="44"/>
      <c r="F226" s="230" t="s">
        <v>9025</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29" t="s">
        <v>549</v>
      </c>
      <c r="E227" s="44"/>
      <c r="F227" s="257" t="s">
        <v>9027</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549</v>
      </c>
      <c r="AU227" s="20" t="s">
        <v>87</v>
      </c>
    </row>
    <row r="228" s="14" customFormat="1">
      <c r="A228" s="14"/>
      <c r="B228" s="246"/>
      <c r="C228" s="247"/>
      <c r="D228" s="229" t="s">
        <v>180</v>
      </c>
      <c r="E228" s="248" t="s">
        <v>33</v>
      </c>
      <c r="F228" s="249" t="s">
        <v>1821</v>
      </c>
      <c r="G228" s="247"/>
      <c r="H228" s="250">
        <v>135</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372</v>
      </c>
      <c r="D229" s="216" t="s">
        <v>170</v>
      </c>
      <c r="E229" s="217" t="s">
        <v>9028</v>
      </c>
      <c r="F229" s="218" t="s">
        <v>9029</v>
      </c>
      <c r="G229" s="219" t="s">
        <v>185</v>
      </c>
      <c r="H229" s="220">
        <v>2</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9030</v>
      </c>
    </row>
    <row r="230" s="2" customFormat="1">
      <c r="A230" s="42"/>
      <c r="B230" s="43"/>
      <c r="C230" s="44"/>
      <c r="D230" s="229" t="s">
        <v>176</v>
      </c>
      <c r="E230" s="44"/>
      <c r="F230" s="230" t="s">
        <v>9029</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12" customFormat="1" ht="22.8" customHeight="1">
      <c r="A231" s="12"/>
      <c r="B231" s="200"/>
      <c r="C231" s="201"/>
      <c r="D231" s="202" t="s">
        <v>77</v>
      </c>
      <c r="E231" s="214" t="s">
        <v>136</v>
      </c>
      <c r="F231" s="214" t="s">
        <v>542</v>
      </c>
      <c r="G231" s="201"/>
      <c r="H231" s="201"/>
      <c r="I231" s="204"/>
      <c r="J231" s="215">
        <f>BK231</f>
        <v>0</v>
      </c>
      <c r="K231" s="201"/>
      <c r="L231" s="206"/>
      <c r="M231" s="207"/>
      <c r="N231" s="208"/>
      <c r="O231" s="208"/>
      <c r="P231" s="209">
        <f>SUM(P232:P257)</f>
        <v>0</v>
      </c>
      <c r="Q231" s="208"/>
      <c r="R231" s="209">
        <f>SUM(R232:R257)</f>
        <v>138.50256000000002</v>
      </c>
      <c r="S231" s="208"/>
      <c r="T231" s="210">
        <f>SUM(T232:T257)</f>
        <v>13.5</v>
      </c>
      <c r="U231" s="12"/>
      <c r="V231" s="12"/>
      <c r="W231" s="12"/>
      <c r="X231" s="12"/>
      <c r="Y231" s="12"/>
      <c r="Z231" s="12"/>
      <c r="AA231" s="12"/>
      <c r="AB231" s="12"/>
      <c r="AC231" s="12"/>
      <c r="AD231" s="12"/>
      <c r="AE231" s="12"/>
      <c r="AR231" s="211" t="s">
        <v>85</v>
      </c>
      <c r="AT231" s="212" t="s">
        <v>77</v>
      </c>
      <c r="AU231" s="212" t="s">
        <v>85</v>
      </c>
      <c r="AY231" s="211" t="s">
        <v>168</v>
      </c>
      <c r="BK231" s="213">
        <f>SUM(BK232:BK257)</f>
        <v>0</v>
      </c>
    </row>
    <row r="232" s="2" customFormat="1" ht="16.5" customHeight="1">
      <c r="A232" s="42"/>
      <c r="B232" s="43"/>
      <c r="C232" s="216" t="s">
        <v>378</v>
      </c>
      <c r="D232" s="216" t="s">
        <v>170</v>
      </c>
      <c r="E232" s="217" t="s">
        <v>9031</v>
      </c>
      <c r="F232" s="218" t="s">
        <v>9032</v>
      </c>
      <c r="G232" s="219" t="s">
        <v>185</v>
      </c>
      <c r="H232" s="220">
        <v>2</v>
      </c>
      <c r="I232" s="221"/>
      <c r="J232" s="222">
        <f>ROUND(I232*H232,2)</f>
        <v>0</v>
      </c>
      <c r="K232" s="218" t="s">
        <v>174</v>
      </c>
      <c r="L232" s="48"/>
      <c r="M232" s="223" t="s">
        <v>33</v>
      </c>
      <c r="N232" s="224" t="s">
        <v>49</v>
      </c>
      <c r="O232" s="88"/>
      <c r="P232" s="225">
        <f>O232*H232</f>
        <v>0</v>
      </c>
      <c r="Q232" s="225">
        <v>0.00069999999999999999</v>
      </c>
      <c r="R232" s="225">
        <f>Q232*H232</f>
        <v>0.0014</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9033</v>
      </c>
    </row>
    <row r="233" s="2" customFormat="1">
      <c r="A233" s="42"/>
      <c r="B233" s="43"/>
      <c r="C233" s="44"/>
      <c r="D233" s="229" t="s">
        <v>176</v>
      </c>
      <c r="E233" s="44"/>
      <c r="F233" s="230" t="s">
        <v>9034</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9035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2" customFormat="1" ht="16.5" customHeight="1">
      <c r="A235" s="42"/>
      <c r="B235" s="43"/>
      <c r="C235" s="285" t="s">
        <v>385</v>
      </c>
      <c r="D235" s="285" t="s">
        <v>713</v>
      </c>
      <c r="E235" s="286" t="s">
        <v>4759</v>
      </c>
      <c r="F235" s="287" t="s">
        <v>9036</v>
      </c>
      <c r="G235" s="288" t="s">
        <v>185</v>
      </c>
      <c r="H235" s="289">
        <v>2</v>
      </c>
      <c r="I235" s="290"/>
      <c r="J235" s="291">
        <f>ROUND(I235*H235,2)</f>
        <v>0</v>
      </c>
      <c r="K235" s="287" t="s">
        <v>33</v>
      </c>
      <c r="L235" s="292"/>
      <c r="M235" s="293" t="s">
        <v>33</v>
      </c>
      <c r="N235" s="29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133</v>
      </c>
      <c r="AT235" s="227" t="s">
        <v>713</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9037</v>
      </c>
    </row>
    <row r="236" s="2" customFormat="1">
      <c r="A236" s="42"/>
      <c r="B236" s="43"/>
      <c r="C236" s="44"/>
      <c r="D236" s="229" t="s">
        <v>176</v>
      </c>
      <c r="E236" s="44"/>
      <c r="F236" s="230" t="s">
        <v>9036</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391</v>
      </c>
      <c r="D237" s="216" t="s">
        <v>170</v>
      </c>
      <c r="E237" s="217" t="s">
        <v>9038</v>
      </c>
      <c r="F237" s="218" t="s">
        <v>9039</v>
      </c>
      <c r="G237" s="219" t="s">
        <v>185</v>
      </c>
      <c r="H237" s="220">
        <v>1</v>
      </c>
      <c r="I237" s="221"/>
      <c r="J237" s="222">
        <f>ROUND(I237*H237,2)</f>
        <v>0</v>
      </c>
      <c r="K237" s="218" t="s">
        <v>174</v>
      </c>
      <c r="L237" s="48"/>
      <c r="M237" s="223" t="s">
        <v>33</v>
      </c>
      <c r="N237" s="224" t="s">
        <v>49</v>
      </c>
      <c r="O237" s="88"/>
      <c r="P237" s="225">
        <f>O237*H237</f>
        <v>0</v>
      </c>
      <c r="Q237" s="225">
        <v>0.11241</v>
      </c>
      <c r="R237" s="225">
        <f>Q237*H237</f>
        <v>0.11241</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9040</v>
      </c>
    </row>
    <row r="238" s="2" customFormat="1">
      <c r="A238" s="42"/>
      <c r="B238" s="43"/>
      <c r="C238" s="44"/>
      <c r="D238" s="229" t="s">
        <v>176</v>
      </c>
      <c r="E238" s="44"/>
      <c r="F238" s="230" t="s">
        <v>9041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9042</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2" customFormat="1" ht="16.5" customHeight="1">
      <c r="A240" s="42"/>
      <c r="B240" s="43"/>
      <c r="C240" s="285" t="s">
        <v>398</v>
      </c>
      <c r="D240" s="285" t="s">
        <v>713</v>
      </c>
      <c r="E240" s="286" t="s">
        <v>9043</v>
      </c>
      <c r="F240" s="287" t="s">
        <v>9044</v>
      </c>
      <c r="G240" s="288" t="s">
        <v>185</v>
      </c>
      <c r="H240" s="289">
        <v>1</v>
      </c>
      <c r="I240" s="290"/>
      <c r="J240" s="291">
        <f>ROUND(I240*H240,2)</f>
        <v>0</v>
      </c>
      <c r="K240" s="287" t="s">
        <v>174</v>
      </c>
      <c r="L240" s="292"/>
      <c r="M240" s="293" t="s">
        <v>33</v>
      </c>
      <c r="N240" s="294" t="s">
        <v>49</v>
      </c>
      <c r="O240" s="88"/>
      <c r="P240" s="225">
        <f>O240*H240</f>
        <v>0</v>
      </c>
      <c r="Q240" s="225">
        <v>0.0025000000000000001</v>
      </c>
      <c r="R240" s="225">
        <f>Q240*H240</f>
        <v>0.0025000000000000001</v>
      </c>
      <c r="S240" s="225">
        <v>0</v>
      </c>
      <c r="T240" s="226">
        <f>S240*H240</f>
        <v>0</v>
      </c>
      <c r="U240" s="42"/>
      <c r="V240" s="42"/>
      <c r="W240" s="42"/>
      <c r="X240" s="42"/>
      <c r="Y240" s="42"/>
      <c r="Z240" s="42"/>
      <c r="AA240" s="42"/>
      <c r="AB240" s="42"/>
      <c r="AC240" s="42"/>
      <c r="AD240" s="42"/>
      <c r="AE240" s="42"/>
      <c r="AR240" s="227" t="s">
        <v>133</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9045</v>
      </c>
    </row>
    <row r="241" s="2" customFormat="1">
      <c r="A241" s="42"/>
      <c r="B241" s="43"/>
      <c r="C241" s="44"/>
      <c r="D241" s="229" t="s">
        <v>176</v>
      </c>
      <c r="E241" s="44"/>
      <c r="F241" s="230" t="s">
        <v>9044</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404</v>
      </c>
      <c r="D242" s="216" t="s">
        <v>170</v>
      </c>
      <c r="E242" s="217" t="s">
        <v>6890</v>
      </c>
      <c r="F242" s="218" t="s">
        <v>6891</v>
      </c>
      <c r="G242" s="219" t="s">
        <v>741</v>
      </c>
      <c r="H242" s="220">
        <v>582</v>
      </c>
      <c r="I242" s="221"/>
      <c r="J242" s="222">
        <f>ROUND(I242*H242,2)</f>
        <v>0</v>
      </c>
      <c r="K242" s="218" t="s">
        <v>174</v>
      </c>
      <c r="L242" s="48"/>
      <c r="M242" s="223" t="s">
        <v>33</v>
      </c>
      <c r="N242" s="224" t="s">
        <v>49</v>
      </c>
      <c r="O242" s="88"/>
      <c r="P242" s="225">
        <f>O242*H242</f>
        <v>0</v>
      </c>
      <c r="Q242" s="225">
        <v>0.14066999999999999</v>
      </c>
      <c r="R242" s="225">
        <f>Q242*H242</f>
        <v>81.86994</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9046</v>
      </c>
    </row>
    <row r="243" s="2" customFormat="1">
      <c r="A243" s="42"/>
      <c r="B243" s="43"/>
      <c r="C243" s="44"/>
      <c r="D243" s="229" t="s">
        <v>176</v>
      </c>
      <c r="E243" s="44"/>
      <c r="F243" s="230" t="s">
        <v>6893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6894</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2" customFormat="1" ht="16.5" customHeight="1">
      <c r="A245" s="42"/>
      <c r="B245" s="43"/>
      <c r="C245" s="285" t="s">
        <v>411</v>
      </c>
      <c r="D245" s="285" t="s">
        <v>713</v>
      </c>
      <c r="E245" s="286" t="s">
        <v>2051</v>
      </c>
      <c r="F245" s="287" t="s">
        <v>9047</v>
      </c>
      <c r="G245" s="288" t="s">
        <v>741</v>
      </c>
      <c r="H245" s="289">
        <v>611.10000000000002</v>
      </c>
      <c r="I245" s="290"/>
      <c r="J245" s="291">
        <f>ROUND(I245*H245,2)</f>
        <v>0</v>
      </c>
      <c r="K245" s="287" t="s">
        <v>33</v>
      </c>
      <c r="L245" s="292"/>
      <c r="M245" s="293" t="s">
        <v>33</v>
      </c>
      <c r="N245" s="294" t="s">
        <v>49</v>
      </c>
      <c r="O245" s="88"/>
      <c r="P245" s="225">
        <f>O245*H245</f>
        <v>0</v>
      </c>
      <c r="Q245" s="225">
        <v>0.089999999999999997</v>
      </c>
      <c r="R245" s="225">
        <f>Q245*H245</f>
        <v>54.999000000000002</v>
      </c>
      <c r="S245" s="225">
        <v>0</v>
      </c>
      <c r="T245" s="226">
        <f>S245*H245</f>
        <v>0</v>
      </c>
      <c r="U245" s="42"/>
      <c r="V245" s="42"/>
      <c r="W245" s="42"/>
      <c r="X245" s="42"/>
      <c r="Y245" s="42"/>
      <c r="Z245" s="42"/>
      <c r="AA245" s="42"/>
      <c r="AB245" s="42"/>
      <c r="AC245" s="42"/>
      <c r="AD245" s="42"/>
      <c r="AE245" s="42"/>
      <c r="AR245" s="227" t="s">
        <v>133</v>
      </c>
      <c r="AT245" s="227" t="s">
        <v>713</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9048</v>
      </c>
    </row>
    <row r="246" s="2" customFormat="1">
      <c r="A246" s="42"/>
      <c r="B246" s="43"/>
      <c r="C246" s="44"/>
      <c r="D246" s="229" t="s">
        <v>176</v>
      </c>
      <c r="E246" s="44"/>
      <c r="F246" s="230" t="s">
        <v>9047</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14" customFormat="1">
      <c r="A247" s="14"/>
      <c r="B247" s="246"/>
      <c r="C247" s="247"/>
      <c r="D247" s="229" t="s">
        <v>180</v>
      </c>
      <c r="E247" s="247"/>
      <c r="F247" s="249" t="s">
        <v>9049</v>
      </c>
      <c r="G247" s="247"/>
      <c r="H247" s="250">
        <v>611.10000000000002</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4</v>
      </c>
      <c r="AX247" s="14" t="s">
        <v>85</v>
      </c>
      <c r="AY247" s="256" t="s">
        <v>168</v>
      </c>
    </row>
    <row r="248" s="2" customFormat="1" ht="16.5" customHeight="1">
      <c r="A248" s="42"/>
      <c r="B248" s="43"/>
      <c r="C248" s="216" t="s">
        <v>417</v>
      </c>
      <c r="D248" s="216" t="s">
        <v>170</v>
      </c>
      <c r="E248" s="217" t="s">
        <v>9050</v>
      </c>
      <c r="F248" s="218" t="s">
        <v>9051</v>
      </c>
      <c r="G248" s="219" t="s">
        <v>173</v>
      </c>
      <c r="H248" s="220">
        <v>2199</v>
      </c>
      <c r="I248" s="221"/>
      <c r="J248" s="222">
        <f>ROUND(I248*H248,2)</f>
        <v>0</v>
      </c>
      <c r="K248" s="218" t="s">
        <v>174</v>
      </c>
      <c r="L248" s="48"/>
      <c r="M248" s="223" t="s">
        <v>33</v>
      </c>
      <c r="N248" s="224" t="s">
        <v>49</v>
      </c>
      <c r="O248" s="88"/>
      <c r="P248" s="225">
        <f>O248*H248</f>
        <v>0</v>
      </c>
      <c r="Q248" s="225">
        <v>0.00068999999999999997</v>
      </c>
      <c r="R248" s="225">
        <f>Q248*H248</f>
        <v>1.5173099999999999</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9052</v>
      </c>
    </row>
    <row r="249" s="2" customFormat="1">
      <c r="A249" s="42"/>
      <c r="B249" s="43"/>
      <c r="C249" s="44"/>
      <c r="D249" s="229" t="s">
        <v>176</v>
      </c>
      <c r="E249" s="44"/>
      <c r="F249" s="230" t="s">
        <v>9053</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9054</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667</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9055</v>
      </c>
      <c r="G252" s="247"/>
      <c r="H252" s="250">
        <v>2199</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424</v>
      </c>
      <c r="D253" s="216" t="s">
        <v>170</v>
      </c>
      <c r="E253" s="217" t="s">
        <v>9056</v>
      </c>
      <c r="F253" s="218" t="s">
        <v>9057</v>
      </c>
      <c r="G253" s="219" t="s">
        <v>502</v>
      </c>
      <c r="H253" s="220">
        <v>5.625</v>
      </c>
      <c r="I253" s="221"/>
      <c r="J253" s="222">
        <f>ROUND(I253*H253,2)</f>
        <v>0</v>
      </c>
      <c r="K253" s="218" t="s">
        <v>174</v>
      </c>
      <c r="L253" s="48"/>
      <c r="M253" s="223" t="s">
        <v>33</v>
      </c>
      <c r="N253" s="224" t="s">
        <v>49</v>
      </c>
      <c r="O253" s="88"/>
      <c r="P253" s="225">
        <f>O253*H253</f>
        <v>0</v>
      </c>
      <c r="Q253" s="225">
        <v>0</v>
      </c>
      <c r="R253" s="225">
        <f>Q253*H253</f>
        <v>0</v>
      </c>
      <c r="S253" s="225">
        <v>2.3999999999999999</v>
      </c>
      <c r="T253" s="226">
        <f>S253*H253</f>
        <v>13.5</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9058</v>
      </c>
    </row>
    <row r="254" s="2" customFormat="1">
      <c r="A254" s="42"/>
      <c r="B254" s="43"/>
      <c r="C254" s="44"/>
      <c r="D254" s="229" t="s">
        <v>176</v>
      </c>
      <c r="E254" s="44"/>
      <c r="F254" s="230" t="s">
        <v>9059</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9060</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667</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9061</v>
      </c>
      <c r="G257" s="247"/>
      <c r="H257" s="250">
        <v>5.625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12" customFormat="1" ht="22.8" customHeight="1">
      <c r="A258" s="12"/>
      <c r="B258" s="200"/>
      <c r="C258" s="201"/>
      <c r="D258" s="202" t="s">
        <v>77</v>
      </c>
      <c r="E258" s="214" t="s">
        <v>551</v>
      </c>
      <c r="F258" s="214" t="s">
        <v>552</v>
      </c>
      <c r="G258" s="201"/>
      <c r="H258" s="201"/>
      <c r="I258" s="204"/>
      <c r="J258" s="215">
        <f>BK258</f>
        <v>0</v>
      </c>
      <c r="K258" s="201"/>
      <c r="L258" s="206"/>
      <c r="M258" s="207"/>
      <c r="N258" s="208"/>
      <c r="O258" s="208"/>
      <c r="P258" s="209">
        <f>SUM(P259:P297)</f>
        <v>0</v>
      </c>
      <c r="Q258" s="208"/>
      <c r="R258" s="209">
        <f>SUM(R259:R297)</f>
        <v>0</v>
      </c>
      <c r="S258" s="208"/>
      <c r="T258" s="210">
        <f>SUM(T259:T297)</f>
        <v>0</v>
      </c>
      <c r="U258" s="12"/>
      <c r="V258" s="12"/>
      <c r="W258" s="12"/>
      <c r="X258" s="12"/>
      <c r="Y258" s="12"/>
      <c r="Z258" s="12"/>
      <c r="AA258" s="12"/>
      <c r="AB258" s="12"/>
      <c r="AC258" s="12"/>
      <c r="AD258" s="12"/>
      <c r="AE258" s="12"/>
      <c r="AR258" s="211" t="s">
        <v>85</v>
      </c>
      <c r="AT258" s="212" t="s">
        <v>77</v>
      </c>
      <c r="AU258" s="212" t="s">
        <v>85</v>
      </c>
      <c r="AY258" s="211" t="s">
        <v>168</v>
      </c>
      <c r="BK258" s="213">
        <f>SUM(BK259:BK297)</f>
        <v>0</v>
      </c>
    </row>
    <row r="259" s="2" customFormat="1" ht="16.5" customHeight="1">
      <c r="A259" s="42"/>
      <c r="B259" s="43"/>
      <c r="C259" s="216" t="s">
        <v>430</v>
      </c>
      <c r="D259" s="216" t="s">
        <v>170</v>
      </c>
      <c r="E259" s="217" t="s">
        <v>9062</v>
      </c>
      <c r="F259" s="218" t="s">
        <v>9063</v>
      </c>
      <c r="G259" s="219" t="s">
        <v>556</v>
      </c>
      <c r="H259" s="220">
        <v>523.226</v>
      </c>
      <c r="I259" s="221"/>
      <c r="J259" s="222">
        <f>ROUND(I259*H259,2)</f>
        <v>0</v>
      </c>
      <c r="K259" s="218" t="s">
        <v>174</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9064</v>
      </c>
    </row>
    <row r="260" s="2" customFormat="1">
      <c r="A260" s="42"/>
      <c r="B260" s="43"/>
      <c r="C260" s="44"/>
      <c r="D260" s="229" t="s">
        <v>176</v>
      </c>
      <c r="E260" s="44"/>
      <c r="F260" s="230" t="s">
        <v>9065</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9066</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9067</v>
      </c>
      <c r="G262" s="247"/>
      <c r="H262" s="250">
        <v>85.376000000000005</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9068</v>
      </c>
      <c r="G263" s="247"/>
      <c r="H263" s="250">
        <v>424.35000000000002</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4" customFormat="1">
      <c r="A264" s="14"/>
      <c r="B264" s="246"/>
      <c r="C264" s="247"/>
      <c r="D264" s="229" t="s">
        <v>180</v>
      </c>
      <c r="E264" s="248" t="s">
        <v>33</v>
      </c>
      <c r="F264" s="249" t="s">
        <v>9069</v>
      </c>
      <c r="G264" s="247"/>
      <c r="H264" s="250">
        <v>13.5</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39</v>
      </c>
      <c r="AX264" s="14" t="s">
        <v>78</v>
      </c>
      <c r="AY264" s="256" t="s">
        <v>168</v>
      </c>
    </row>
    <row r="265" s="15" customFormat="1">
      <c r="A265" s="15"/>
      <c r="B265" s="263"/>
      <c r="C265" s="264"/>
      <c r="D265" s="229" t="s">
        <v>180</v>
      </c>
      <c r="E265" s="265" t="s">
        <v>33</v>
      </c>
      <c r="F265" s="266" t="s">
        <v>626</v>
      </c>
      <c r="G265" s="264"/>
      <c r="H265" s="267">
        <v>523.226</v>
      </c>
      <c r="I265" s="268"/>
      <c r="J265" s="264"/>
      <c r="K265" s="264"/>
      <c r="L265" s="269"/>
      <c r="M265" s="270"/>
      <c r="N265" s="271"/>
      <c r="O265" s="271"/>
      <c r="P265" s="271"/>
      <c r="Q265" s="271"/>
      <c r="R265" s="271"/>
      <c r="S265" s="271"/>
      <c r="T265" s="272"/>
      <c r="U265" s="15"/>
      <c r="V265" s="15"/>
      <c r="W265" s="15"/>
      <c r="X265" s="15"/>
      <c r="Y265" s="15"/>
      <c r="Z265" s="15"/>
      <c r="AA265" s="15"/>
      <c r="AB265" s="15"/>
      <c r="AC265" s="15"/>
      <c r="AD265" s="15"/>
      <c r="AE265" s="15"/>
      <c r="AT265" s="273" t="s">
        <v>180</v>
      </c>
      <c r="AU265" s="273" t="s">
        <v>87</v>
      </c>
      <c r="AV265" s="15" t="s">
        <v>121</v>
      </c>
      <c r="AW265" s="15" t="s">
        <v>39</v>
      </c>
      <c r="AX265" s="15" t="s">
        <v>85</v>
      </c>
      <c r="AY265" s="273" t="s">
        <v>168</v>
      </c>
    </row>
    <row r="266" s="2" customFormat="1" ht="16.5" customHeight="1">
      <c r="A266" s="42"/>
      <c r="B266" s="43"/>
      <c r="C266" s="216" t="s">
        <v>436</v>
      </c>
      <c r="D266" s="216" t="s">
        <v>170</v>
      </c>
      <c r="E266" s="217" t="s">
        <v>9070</v>
      </c>
      <c r="F266" s="218" t="s">
        <v>9071</v>
      </c>
      <c r="G266" s="219" t="s">
        <v>556</v>
      </c>
      <c r="H266" s="220">
        <v>5755.4859999999999</v>
      </c>
      <c r="I266" s="221"/>
      <c r="J266" s="222">
        <f>ROUND(I266*H266,2)</f>
        <v>0</v>
      </c>
      <c r="K266" s="218" t="s">
        <v>174</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9072</v>
      </c>
    </row>
    <row r="267" s="2" customFormat="1">
      <c r="A267" s="42"/>
      <c r="B267" s="43"/>
      <c r="C267" s="44"/>
      <c r="D267" s="229" t="s">
        <v>176</v>
      </c>
      <c r="E267" s="44"/>
      <c r="F267" s="230" t="s">
        <v>9073</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9074</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4" customFormat="1">
      <c r="A269" s="14"/>
      <c r="B269" s="246"/>
      <c r="C269" s="247"/>
      <c r="D269" s="229" t="s">
        <v>180</v>
      </c>
      <c r="E269" s="247"/>
      <c r="F269" s="249" t="s">
        <v>9075</v>
      </c>
      <c r="G269" s="247"/>
      <c r="H269" s="250">
        <v>5755.4859999999999</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4</v>
      </c>
      <c r="AX269" s="14" t="s">
        <v>85</v>
      </c>
      <c r="AY269" s="256" t="s">
        <v>168</v>
      </c>
    </row>
    <row r="270" s="2" customFormat="1" ht="16.5" customHeight="1">
      <c r="A270" s="42"/>
      <c r="B270" s="43"/>
      <c r="C270" s="216" t="s">
        <v>442</v>
      </c>
      <c r="D270" s="216" t="s">
        <v>170</v>
      </c>
      <c r="E270" s="217" t="s">
        <v>9076</v>
      </c>
      <c r="F270" s="218" t="s">
        <v>9077</v>
      </c>
      <c r="G270" s="219" t="s">
        <v>556</v>
      </c>
      <c r="H270" s="220">
        <v>28</v>
      </c>
      <c r="I270" s="221"/>
      <c r="J270" s="222">
        <f>ROUND(I270*H270,2)</f>
        <v>0</v>
      </c>
      <c r="K270" s="218" t="s">
        <v>174</v>
      </c>
      <c r="L270" s="48"/>
      <c r="M270" s="223" t="s">
        <v>33</v>
      </c>
      <c r="N270" s="22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9078</v>
      </c>
    </row>
    <row r="271" s="2" customFormat="1">
      <c r="A271" s="42"/>
      <c r="B271" s="43"/>
      <c r="C271" s="44"/>
      <c r="D271" s="229" t="s">
        <v>176</v>
      </c>
      <c r="E271" s="44"/>
      <c r="F271" s="230" t="s">
        <v>9079</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9080</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9081</v>
      </c>
      <c r="G273" s="247"/>
      <c r="H273" s="250">
        <v>28</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448</v>
      </c>
      <c r="D274" s="216" t="s">
        <v>170</v>
      </c>
      <c r="E274" s="217" t="s">
        <v>9082</v>
      </c>
      <c r="F274" s="218" t="s">
        <v>9083</v>
      </c>
      <c r="G274" s="219" t="s">
        <v>556</v>
      </c>
      <c r="H274" s="220">
        <v>308</v>
      </c>
      <c r="I274" s="221"/>
      <c r="J274" s="222">
        <f>ROUND(I274*H274,2)</f>
        <v>0</v>
      </c>
      <c r="K274" s="218" t="s">
        <v>174</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9084</v>
      </c>
    </row>
    <row r="275" s="2" customFormat="1">
      <c r="A275" s="42"/>
      <c r="B275" s="43"/>
      <c r="C275" s="44"/>
      <c r="D275" s="229" t="s">
        <v>176</v>
      </c>
      <c r="E275" s="44"/>
      <c r="F275" s="230" t="s">
        <v>9085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9086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7"/>
      <c r="F277" s="249" t="s">
        <v>9087</v>
      </c>
      <c r="G277" s="247"/>
      <c r="H277" s="250">
        <v>308</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4</v>
      </c>
      <c r="AX277" s="14" t="s">
        <v>85</v>
      </c>
      <c r="AY277" s="256" t="s">
        <v>168</v>
      </c>
    </row>
    <row r="278" s="2" customFormat="1" ht="16.5" customHeight="1">
      <c r="A278" s="42"/>
      <c r="B278" s="43"/>
      <c r="C278" s="216" t="s">
        <v>454</v>
      </c>
      <c r="D278" s="216" t="s">
        <v>170</v>
      </c>
      <c r="E278" s="217" t="s">
        <v>9088</v>
      </c>
      <c r="F278" s="218" t="s">
        <v>9089</v>
      </c>
      <c r="G278" s="219" t="s">
        <v>556</v>
      </c>
      <c r="H278" s="220">
        <v>523.226</v>
      </c>
      <c r="I278" s="221"/>
      <c r="J278" s="222">
        <f>ROUND(I278*H278,2)</f>
        <v>0</v>
      </c>
      <c r="K278" s="218" t="s">
        <v>174</v>
      </c>
      <c r="L278" s="48"/>
      <c r="M278" s="223" t="s">
        <v>33</v>
      </c>
      <c r="N278" s="224" t="s">
        <v>49</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9090</v>
      </c>
    </row>
    <row r="279" s="2" customFormat="1">
      <c r="A279" s="42"/>
      <c r="B279" s="43"/>
      <c r="C279" s="44"/>
      <c r="D279" s="229" t="s">
        <v>176</v>
      </c>
      <c r="E279" s="44"/>
      <c r="F279" s="230" t="s">
        <v>9091</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9092</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460</v>
      </c>
      <c r="D281" s="216" t="s">
        <v>170</v>
      </c>
      <c r="E281" s="217" t="s">
        <v>9093</v>
      </c>
      <c r="F281" s="218" t="s">
        <v>9094</v>
      </c>
      <c r="G281" s="219" t="s">
        <v>556</v>
      </c>
      <c r="H281" s="220">
        <v>28</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9095</v>
      </c>
    </row>
    <row r="282" s="2" customFormat="1">
      <c r="A282" s="42"/>
      <c r="B282" s="43"/>
      <c r="C282" s="44"/>
      <c r="D282" s="229" t="s">
        <v>176</v>
      </c>
      <c r="E282" s="44"/>
      <c r="F282" s="230" t="s">
        <v>9096</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9097</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2" customFormat="1" ht="24.15" customHeight="1">
      <c r="A284" s="42"/>
      <c r="B284" s="43"/>
      <c r="C284" s="216" t="s">
        <v>466</v>
      </c>
      <c r="D284" s="216" t="s">
        <v>170</v>
      </c>
      <c r="E284" s="217" t="s">
        <v>9098</v>
      </c>
      <c r="F284" s="218" t="s">
        <v>9099</v>
      </c>
      <c r="G284" s="219" t="s">
        <v>556</v>
      </c>
      <c r="H284" s="220">
        <v>41.5</v>
      </c>
      <c r="I284" s="221"/>
      <c r="J284" s="222">
        <f>ROUND(I284*H284,2)</f>
        <v>0</v>
      </c>
      <c r="K284" s="218" t="s">
        <v>174</v>
      </c>
      <c r="L284" s="48"/>
      <c r="M284" s="223" t="s">
        <v>33</v>
      </c>
      <c r="N284" s="224" t="s">
        <v>49</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121</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121</v>
      </c>
      <c r="BM284" s="227" t="s">
        <v>9100</v>
      </c>
    </row>
    <row r="285" s="2" customFormat="1">
      <c r="A285" s="42"/>
      <c r="B285" s="43"/>
      <c r="C285" s="44"/>
      <c r="D285" s="229" t="s">
        <v>176</v>
      </c>
      <c r="E285" s="44"/>
      <c r="F285" s="230" t="s">
        <v>2338</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9101</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9069</v>
      </c>
      <c r="G287" s="247"/>
      <c r="H287" s="250">
        <v>13.5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9081</v>
      </c>
      <c r="G288" s="247"/>
      <c r="H288" s="250">
        <v>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41.5</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24.15" customHeight="1">
      <c r="A290" s="42"/>
      <c r="B290" s="43"/>
      <c r="C290" s="216" t="s">
        <v>473</v>
      </c>
      <c r="D290" s="216" t="s">
        <v>170</v>
      </c>
      <c r="E290" s="217" t="s">
        <v>9102</v>
      </c>
      <c r="F290" s="218" t="s">
        <v>9103</v>
      </c>
      <c r="G290" s="219" t="s">
        <v>556</v>
      </c>
      <c r="H290" s="220">
        <v>424.35000000000002</v>
      </c>
      <c r="I290" s="221"/>
      <c r="J290" s="222">
        <f>ROUND(I290*H290,2)</f>
        <v>0</v>
      </c>
      <c r="K290" s="218" t="s">
        <v>174</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9104</v>
      </c>
    </row>
    <row r="291" s="2" customFormat="1">
      <c r="A291" s="42"/>
      <c r="B291" s="43"/>
      <c r="C291" s="44"/>
      <c r="D291" s="229" t="s">
        <v>176</v>
      </c>
      <c r="E291" s="44"/>
      <c r="F291" s="230" t="s">
        <v>5442</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2" customFormat="1">
      <c r="A292" s="42"/>
      <c r="B292" s="43"/>
      <c r="C292" s="44"/>
      <c r="D292" s="234" t="s">
        <v>178</v>
      </c>
      <c r="E292" s="44"/>
      <c r="F292" s="235" t="s">
        <v>9105</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178</v>
      </c>
      <c r="AU292" s="20" t="s">
        <v>87</v>
      </c>
    </row>
    <row r="293" s="14" customFormat="1">
      <c r="A293" s="14"/>
      <c r="B293" s="246"/>
      <c r="C293" s="247"/>
      <c r="D293" s="229" t="s">
        <v>180</v>
      </c>
      <c r="E293" s="248" t="s">
        <v>33</v>
      </c>
      <c r="F293" s="249" t="s">
        <v>9068</v>
      </c>
      <c r="G293" s="247"/>
      <c r="H293" s="250">
        <v>424.35000000000002</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180</v>
      </c>
      <c r="AU293" s="256" t="s">
        <v>87</v>
      </c>
      <c r="AV293" s="14" t="s">
        <v>87</v>
      </c>
      <c r="AW293" s="14" t="s">
        <v>39</v>
      </c>
      <c r="AX293" s="14" t="s">
        <v>85</v>
      </c>
      <c r="AY293" s="256" t="s">
        <v>168</v>
      </c>
    </row>
    <row r="294" s="2" customFormat="1" ht="24.15" customHeight="1">
      <c r="A294" s="42"/>
      <c r="B294" s="43"/>
      <c r="C294" s="216" t="s">
        <v>480</v>
      </c>
      <c r="D294" s="216" t="s">
        <v>170</v>
      </c>
      <c r="E294" s="217" t="s">
        <v>9106</v>
      </c>
      <c r="F294" s="218" t="s">
        <v>9107</v>
      </c>
      <c r="G294" s="219" t="s">
        <v>556</v>
      </c>
      <c r="H294" s="220">
        <v>85.376000000000005</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9108</v>
      </c>
    </row>
    <row r="295" s="2" customFormat="1">
      <c r="A295" s="42"/>
      <c r="B295" s="43"/>
      <c r="C295" s="44"/>
      <c r="D295" s="229" t="s">
        <v>176</v>
      </c>
      <c r="E295" s="44"/>
      <c r="F295" s="230" t="s">
        <v>692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9109</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4" customFormat="1">
      <c r="A297" s="14"/>
      <c r="B297" s="246"/>
      <c r="C297" s="247"/>
      <c r="D297" s="229" t="s">
        <v>180</v>
      </c>
      <c r="E297" s="248" t="s">
        <v>33</v>
      </c>
      <c r="F297" s="249" t="s">
        <v>9067</v>
      </c>
      <c r="G297" s="247"/>
      <c r="H297" s="250">
        <v>85.376000000000005</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85</v>
      </c>
      <c r="AY297" s="256" t="s">
        <v>168</v>
      </c>
    </row>
    <row r="298" s="12" customFormat="1" ht="22.8" customHeight="1">
      <c r="A298" s="12"/>
      <c r="B298" s="200"/>
      <c r="C298" s="201"/>
      <c r="D298" s="202" t="s">
        <v>77</v>
      </c>
      <c r="E298" s="214" t="s">
        <v>2366</v>
      </c>
      <c r="F298" s="214" t="s">
        <v>2367</v>
      </c>
      <c r="G298" s="201"/>
      <c r="H298" s="201"/>
      <c r="I298" s="204"/>
      <c r="J298" s="215">
        <f>BK298</f>
        <v>0</v>
      </c>
      <c r="K298" s="201"/>
      <c r="L298" s="206"/>
      <c r="M298" s="207"/>
      <c r="N298" s="208"/>
      <c r="O298" s="208"/>
      <c r="P298" s="209">
        <f>SUM(P299:P301)</f>
        <v>0</v>
      </c>
      <c r="Q298" s="208"/>
      <c r="R298" s="209">
        <f>SUM(R299:R301)</f>
        <v>0</v>
      </c>
      <c r="S298" s="208"/>
      <c r="T298" s="210">
        <f>SUM(T299:T301)</f>
        <v>0</v>
      </c>
      <c r="U298" s="12"/>
      <c r="V298" s="12"/>
      <c r="W298" s="12"/>
      <c r="X298" s="12"/>
      <c r="Y298" s="12"/>
      <c r="Z298" s="12"/>
      <c r="AA298" s="12"/>
      <c r="AB298" s="12"/>
      <c r="AC298" s="12"/>
      <c r="AD298" s="12"/>
      <c r="AE298" s="12"/>
      <c r="AR298" s="211" t="s">
        <v>85</v>
      </c>
      <c r="AT298" s="212" t="s">
        <v>77</v>
      </c>
      <c r="AU298" s="212" t="s">
        <v>85</v>
      </c>
      <c r="AY298" s="211" t="s">
        <v>168</v>
      </c>
      <c r="BK298" s="213">
        <f>SUM(BK299:BK301)</f>
        <v>0</v>
      </c>
    </row>
    <row r="299" s="2" customFormat="1" ht="16.5" customHeight="1">
      <c r="A299" s="42"/>
      <c r="B299" s="43"/>
      <c r="C299" s="216" t="s">
        <v>486</v>
      </c>
      <c r="D299" s="216" t="s">
        <v>170</v>
      </c>
      <c r="E299" s="217" t="s">
        <v>9110</v>
      </c>
      <c r="F299" s="218" t="s">
        <v>9111</v>
      </c>
      <c r="G299" s="219" t="s">
        <v>556</v>
      </c>
      <c r="H299" s="220">
        <v>739.08600000000001</v>
      </c>
      <c r="I299" s="221"/>
      <c r="J299" s="222">
        <f>ROUND(I299*H299,2)</f>
        <v>0</v>
      </c>
      <c r="K299" s="218" t="s">
        <v>174</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9112</v>
      </c>
    </row>
    <row r="300" s="2" customFormat="1">
      <c r="A300" s="42"/>
      <c r="B300" s="43"/>
      <c r="C300" s="44"/>
      <c r="D300" s="229" t="s">
        <v>176</v>
      </c>
      <c r="E300" s="44"/>
      <c r="F300" s="230" t="s">
        <v>9113</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9114</v>
      </c>
      <c r="G301" s="44"/>
      <c r="H301" s="44"/>
      <c r="I301" s="231"/>
      <c r="J301" s="44"/>
      <c r="K301" s="44"/>
      <c r="L301" s="48"/>
      <c r="M301" s="258"/>
      <c r="N301" s="259"/>
      <c r="O301" s="260"/>
      <c r="P301" s="260"/>
      <c r="Q301" s="260"/>
      <c r="R301" s="260"/>
      <c r="S301" s="260"/>
      <c r="T301" s="261"/>
      <c r="U301" s="42"/>
      <c r="V301" s="42"/>
      <c r="W301" s="42"/>
      <c r="X301" s="42"/>
      <c r="Y301" s="42"/>
      <c r="Z301" s="42"/>
      <c r="AA301" s="42"/>
      <c r="AB301" s="42"/>
      <c r="AC301" s="42"/>
      <c r="AD301" s="42"/>
      <c r="AE301" s="42"/>
      <c r="AT301" s="20" t="s">
        <v>178</v>
      </c>
      <c r="AU301" s="20" t="s">
        <v>87</v>
      </c>
    </row>
    <row r="302" s="2" customFormat="1" ht="6.96" customHeight="1">
      <c r="A302" s="42"/>
      <c r="B302" s="63"/>
      <c r="C302" s="64"/>
      <c r="D302" s="64"/>
      <c r="E302" s="64"/>
      <c r="F302" s="64"/>
      <c r="G302" s="64"/>
      <c r="H302" s="64"/>
      <c r="I302" s="64"/>
      <c r="J302" s="64"/>
      <c r="K302" s="64"/>
      <c r="L302" s="48"/>
      <c r="M302" s="42"/>
      <c r="O302" s="42"/>
      <c r="P302" s="42"/>
      <c r="Q302" s="42"/>
      <c r="R302" s="42"/>
      <c r="S302" s="42"/>
      <c r="T302" s="42"/>
      <c r="U302" s="42"/>
      <c r="V302" s="42"/>
      <c r="W302" s="42"/>
      <c r="X302" s="42"/>
      <c r="Y302" s="42"/>
      <c r="Z302" s="42"/>
      <c r="AA302" s="42"/>
      <c r="AB302" s="42"/>
      <c r="AC302" s="42"/>
      <c r="AD302" s="42"/>
      <c r="AE302" s="42"/>
    </row>
  </sheetData>
  <sheetProtection sheet="1" autoFilter="0" formatColumns="0" formatRows="0" objects="1" scenarios="1" spinCount="100000" saltValue="VH4b8YdQRI53tQUKvZg54tAG/iVbyR4Rh1CFK3RHjAPRoBco4nQxL+r0f5xRqNuKl90lt/g+gKJ+3DkVBYtobg==" hashValue="Nf81ox3goCkT9vfOOvXVrmPLYwrmk5iNTDmv/dhynGLZ8rMPMnmITa2Jkm9y7Mkdhwx5kEtultCXBG7E4zTwow==" algorithmName="SHA-512" password="CC35"/>
  <autoFilter ref="C84:K301"/>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3106290"/>
    <hyperlink ref="F95" r:id="rId2" display="https://podminky.urs.cz/item/CS_URS_2023_02/113107222"/>
    <hyperlink ref="F102" r:id="rId3" display="https://podminky.urs.cz/item/CS_URS_2023_02/113154334"/>
    <hyperlink ref="F105" r:id="rId4" display="https://podminky.urs.cz/item/CS_URS_2023_02/122251106"/>
    <hyperlink ref="F112" r:id="rId5" display="https://podminky.urs.cz/item/CS_URS_2023_02/162351103"/>
    <hyperlink ref="F120" r:id="rId6" display="https://podminky.urs.cz/item/CS_URS_2023_02/162751117"/>
    <hyperlink ref="F126" r:id="rId7" display="https://podminky.urs.cz/item/CS_URS_2023_02/162751119"/>
    <hyperlink ref="F130" r:id="rId8" display="https://podminky.urs.cz/item/CS_URS_2023_02/167151111"/>
    <hyperlink ref="F135" r:id="rId9" display="https://podminky.urs.cz/item/CS_URS_2023_02/167151112"/>
    <hyperlink ref="F140" r:id="rId10" display="https://podminky.urs.cz/item/CS_URS_2023_02/171201231"/>
    <hyperlink ref="F144" r:id="rId11" display="https://podminky.urs.cz/item/CS_URS_2023_02/171251201"/>
    <hyperlink ref="F147" r:id="rId12" display="https://podminky.urs.cz/item/CS_URS_2023_02/174151101"/>
    <hyperlink ref="F152" r:id="rId13" display="https://podminky.urs.cz/item/CS_URS_2023_02/181151331"/>
    <hyperlink ref="F157" r:id="rId14" display="https://podminky.urs.cz/item/CS_URS_2023_02/181451131"/>
    <hyperlink ref="F166" r:id="rId15" display="https://podminky.urs.cz/item/CS_URS_2023_02/181912112"/>
    <hyperlink ref="F171" r:id="rId16" display="https://podminky.urs.cz/item/CS_URS_2023_02/183403114"/>
    <hyperlink ref="F174" r:id="rId17" display="https://podminky.urs.cz/item/CS_URS_2023_02/183403153"/>
    <hyperlink ref="F177" r:id="rId18" display="https://podminky.urs.cz/item/CS_URS_2023_02/185803211"/>
    <hyperlink ref="F180" r:id="rId19" display="https://podminky.urs.cz/item/CS_URS_2023_02/185804312"/>
    <hyperlink ref="F186" r:id="rId20" display="https://podminky.urs.cz/item/CS_URS_2023_02/185851121"/>
    <hyperlink ref="F190" r:id="rId21" display="https://podminky.urs.cz/item/CS_URS_2023_02/564851111"/>
    <hyperlink ref="F195" r:id="rId22" display="https://podminky.urs.cz/item/CS_URS_2023_02/564861111"/>
    <hyperlink ref="F200" r:id="rId23" display="https://podminky.urs.cz/item/CS_URS_2023_02/564871111"/>
    <hyperlink ref="F205" r:id="rId24" display="https://podminky.urs.cz/item/CS_URS_2023_02/564952111"/>
    <hyperlink ref="F210" r:id="rId25" display="https://podminky.urs.cz/item/CS_URS_2023_02/591111111"/>
    <hyperlink ref="F218" r:id="rId26" display="https://podminky.urs.cz/item/CS_URS_2023_02/596212210"/>
    <hyperlink ref="F234" r:id="rId27" display="https://podminky.urs.cz/item/CS_URS_2023_02/914111111"/>
    <hyperlink ref="F239" r:id="rId28" display="https://podminky.urs.cz/item/CS_URS_2023_02/914511112"/>
    <hyperlink ref="F244" r:id="rId29" display="https://podminky.urs.cz/item/CS_URS_2023_02/916241213"/>
    <hyperlink ref="F250" r:id="rId30" display="https://podminky.urs.cz/item/CS_URS_2023_02/919726123"/>
    <hyperlink ref="F255" r:id="rId31" display="https://podminky.urs.cz/item/CS_URS_2023_02/962052211"/>
    <hyperlink ref="F261" r:id="rId32" display="https://podminky.urs.cz/item/CS_URS_2023_02/997221551"/>
    <hyperlink ref="F268" r:id="rId33" display="https://podminky.urs.cz/item/CS_URS_2023_02/997221559"/>
    <hyperlink ref="F272" r:id="rId34" display="https://podminky.urs.cz/item/CS_URS_2023_02/997221571"/>
    <hyperlink ref="F276" r:id="rId35" display="https://podminky.urs.cz/item/CS_URS_2023_02/997221579"/>
    <hyperlink ref="F280" r:id="rId36" display="https://podminky.urs.cz/item/CS_URS_2023_02/997221611"/>
    <hyperlink ref="F283" r:id="rId37" display="https://podminky.urs.cz/item/CS_URS_2023_02/997221612"/>
    <hyperlink ref="F286" r:id="rId38" display="https://podminky.urs.cz/item/CS_URS_2023_02/997221862"/>
    <hyperlink ref="F292" r:id="rId39" display="https://podminky.urs.cz/item/CS_URS_2023_02/997221875"/>
    <hyperlink ref="F296" r:id="rId40" display="https://podminky.urs.cz/item/CS_URS_2023_02/997221873"/>
    <hyperlink ref="F301" r:id="rId41"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9115</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ROUND((SUM(BE85:BE212)),  2)</f>
        <v>0</v>
      </c>
      <c r="G33" s="42"/>
      <c r="H33" s="42"/>
      <c r="I33" s="161">
        <v>0.20999999999999999</v>
      </c>
      <c r="J33" s="160">
        <f>ROUND(((SUM(BE85:BE212))*I33),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ROUND((SUM(BF85:BF212)),  2)</f>
        <v>0</v>
      </c>
      <c r="G34" s="42"/>
      <c r="H34" s="42"/>
      <c r="I34" s="161">
        <v>0.14999999999999999</v>
      </c>
      <c r="J34" s="160">
        <f>ROUND(((SUM(BF85:BF212))*I34),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4 - Splašková kanalizace + Žumpa</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J152</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J158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8375</v>
      </c>
      <c r="E64" s="186"/>
      <c r="F64" s="186"/>
      <c r="G64" s="186"/>
      <c r="H64" s="186"/>
      <c r="I64" s="186"/>
      <c r="J64" s="187">
        <f>J164</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J203</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4 - Splašková kanalizace + Žumpa</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88.559415400000006</v>
      </c>
      <c r="S85" s="100"/>
      <c r="T85" s="198">
        <f>T86</f>
        <v>0</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P87+P152+P158+P164+P203</f>
        <v>0</v>
      </c>
      <c r="Q86" s="208"/>
      <c r="R86" s="209">
        <f>R87+R152+R158+R164+R203</f>
        <v>88.559415400000006</v>
      </c>
      <c r="S86" s="208"/>
      <c r="T86" s="210">
        <f>T87+T152+T158+T164+T203</f>
        <v>0</v>
      </c>
      <c r="U86" s="12"/>
      <c r="V86" s="12"/>
      <c r="W86" s="12"/>
      <c r="X86" s="12"/>
      <c r="Y86" s="12"/>
      <c r="Z86" s="12"/>
      <c r="AA86" s="12"/>
      <c r="AB86" s="12"/>
      <c r="AC86" s="12"/>
      <c r="AD86" s="12"/>
      <c r="AE86" s="12"/>
      <c r="AR86" s="211" t="s">
        <v>85</v>
      </c>
      <c r="AT86" s="212" t="s">
        <v>77</v>
      </c>
      <c r="AU86" s="212" t="s">
        <v>78</v>
      </c>
      <c r="AY86" s="211" t="s">
        <v>168</v>
      </c>
      <c r="BK86" s="213">
        <f>BK87+BK152+BK158+BK164+BK203</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SUM(P88:P151)</f>
        <v>0</v>
      </c>
      <c r="Q87" s="208"/>
      <c r="R87" s="209">
        <f>SUM(R88:R151)</f>
        <v>86.582693800000001</v>
      </c>
      <c r="S87" s="208"/>
      <c r="T87" s="210">
        <f>SUM(T88:T151)</f>
        <v>0</v>
      </c>
      <c r="U87" s="12"/>
      <c r="V87" s="12"/>
      <c r="W87" s="12"/>
      <c r="X87" s="12"/>
      <c r="Y87" s="12"/>
      <c r="Z87" s="12"/>
      <c r="AA87" s="12"/>
      <c r="AB87" s="12"/>
      <c r="AC87" s="12"/>
      <c r="AD87" s="12"/>
      <c r="AE87" s="12"/>
      <c r="AR87" s="211" t="s">
        <v>85</v>
      </c>
      <c r="AT87" s="212" t="s">
        <v>77</v>
      </c>
      <c r="AU87" s="212" t="s">
        <v>85</v>
      </c>
      <c r="AY87" s="211" t="s">
        <v>168</v>
      </c>
      <c r="BK87" s="213">
        <f>SUM(BK88:BK151)</f>
        <v>0</v>
      </c>
    </row>
    <row r="88" s="2" customFormat="1" ht="16.5" customHeight="1">
      <c r="A88" s="42"/>
      <c r="B88" s="43"/>
      <c r="C88" s="216" t="s">
        <v>85</v>
      </c>
      <c r="D88" s="216" t="s">
        <v>170</v>
      </c>
      <c r="E88" s="217" t="s">
        <v>9116</v>
      </c>
      <c r="F88" s="218" t="s">
        <v>9117</v>
      </c>
      <c r="G88" s="219" t="s">
        <v>4467</v>
      </c>
      <c r="H88" s="220">
        <v>36</v>
      </c>
      <c r="I88" s="221"/>
      <c r="J88" s="222">
        <f>ROUND(I88*H88,2)</f>
        <v>0</v>
      </c>
      <c r="K88" s="218" t="s">
        <v>174</v>
      </c>
      <c r="L88" s="48"/>
      <c r="M88" s="223" t="s">
        <v>33</v>
      </c>
      <c r="N88" s="224" t="s">
        <v>49</v>
      </c>
      <c r="O88" s="88"/>
      <c r="P88" s="225">
        <f>O88*H88</f>
        <v>0</v>
      </c>
      <c r="Q88" s="225">
        <v>3.0000000000000001E-05</v>
      </c>
      <c r="R88" s="225">
        <f>Q88*H88</f>
        <v>0.00108</v>
      </c>
      <c r="S88" s="225">
        <v>0</v>
      </c>
      <c r="T88" s="226">
        <f>S88*H88</f>
        <v>0</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9118</v>
      </c>
    </row>
    <row r="89" s="2" customFormat="1">
      <c r="A89" s="42"/>
      <c r="B89" s="43"/>
      <c r="C89" s="44"/>
      <c r="D89" s="229" t="s">
        <v>176</v>
      </c>
      <c r="E89" s="44"/>
      <c r="F89" s="230" t="s">
        <v>9119</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9120</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2" customFormat="1" ht="16.5" customHeight="1">
      <c r="A91" s="42"/>
      <c r="B91" s="43"/>
      <c r="C91" s="216" t="s">
        <v>87</v>
      </c>
      <c r="D91" s="216" t="s">
        <v>170</v>
      </c>
      <c r="E91" s="217" t="s">
        <v>9121</v>
      </c>
      <c r="F91" s="218" t="s">
        <v>9122</v>
      </c>
      <c r="G91" s="219" t="s">
        <v>502</v>
      </c>
      <c r="H91" s="220">
        <v>39.524999999999999</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9123</v>
      </c>
    </row>
    <row r="92" s="2" customFormat="1">
      <c r="A92" s="42"/>
      <c r="B92" s="43"/>
      <c r="C92" s="44"/>
      <c r="D92" s="229" t="s">
        <v>176</v>
      </c>
      <c r="E92" s="44"/>
      <c r="F92" s="230" t="s">
        <v>9124</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9125</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4" customFormat="1">
      <c r="A94" s="14"/>
      <c r="B94" s="246"/>
      <c r="C94" s="247"/>
      <c r="D94" s="229" t="s">
        <v>180</v>
      </c>
      <c r="E94" s="248" t="s">
        <v>33</v>
      </c>
      <c r="F94" s="249" t="s">
        <v>9126</v>
      </c>
      <c r="G94" s="247"/>
      <c r="H94" s="250">
        <v>39.524999999999999</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5" customFormat="1">
      <c r="A95" s="15"/>
      <c r="B95" s="263"/>
      <c r="C95" s="264"/>
      <c r="D95" s="229" t="s">
        <v>180</v>
      </c>
      <c r="E95" s="265" t="s">
        <v>33</v>
      </c>
      <c r="F95" s="266" t="s">
        <v>626</v>
      </c>
      <c r="G95" s="264"/>
      <c r="H95" s="267">
        <v>39.524999999999999</v>
      </c>
      <c r="I95" s="268"/>
      <c r="J95" s="264"/>
      <c r="K95" s="264"/>
      <c r="L95" s="269"/>
      <c r="M95" s="270"/>
      <c r="N95" s="271"/>
      <c r="O95" s="271"/>
      <c r="P95" s="271"/>
      <c r="Q95" s="271"/>
      <c r="R95" s="271"/>
      <c r="S95" s="271"/>
      <c r="T95" s="272"/>
      <c r="U95" s="15"/>
      <c r="V95" s="15"/>
      <c r="W95" s="15"/>
      <c r="X95" s="15"/>
      <c r="Y95" s="15"/>
      <c r="Z95" s="15"/>
      <c r="AA95" s="15"/>
      <c r="AB95" s="15"/>
      <c r="AC95" s="15"/>
      <c r="AD95" s="15"/>
      <c r="AE95" s="15"/>
      <c r="AT95" s="273" t="s">
        <v>180</v>
      </c>
      <c r="AU95" s="273" t="s">
        <v>87</v>
      </c>
      <c r="AV95" s="15" t="s">
        <v>121</v>
      </c>
      <c r="AW95" s="15" t="s">
        <v>39</v>
      </c>
      <c r="AX95" s="15" t="s">
        <v>85</v>
      </c>
      <c r="AY95" s="273" t="s">
        <v>168</v>
      </c>
    </row>
    <row r="96" s="2" customFormat="1" ht="21.75" customHeight="1">
      <c r="A96" s="42"/>
      <c r="B96" s="43"/>
      <c r="C96" s="216" t="s">
        <v>118</v>
      </c>
      <c r="D96" s="216" t="s">
        <v>170</v>
      </c>
      <c r="E96" s="217" t="s">
        <v>9127</v>
      </c>
      <c r="F96" s="218" t="s">
        <v>9128</v>
      </c>
      <c r="G96" s="219" t="s">
        <v>502</v>
      </c>
      <c r="H96" s="220">
        <v>207.59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9129</v>
      </c>
    </row>
    <row r="97" s="2" customFormat="1">
      <c r="A97" s="42"/>
      <c r="B97" s="43"/>
      <c r="C97" s="44"/>
      <c r="D97" s="229" t="s">
        <v>176</v>
      </c>
      <c r="E97" s="44"/>
      <c r="F97" s="230" t="s">
        <v>9130</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9131</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9132</v>
      </c>
      <c r="G99" s="247"/>
      <c r="H99" s="250">
        <v>206.88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9133</v>
      </c>
      <c r="G100" s="247"/>
      <c r="H100" s="250">
        <v>0.70999999999999996</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5" customFormat="1">
      <c r="A101" s="15"/>
      <c r="B101" s="263"/>
      <c r="C101" s="264"/>
      <c r="D101" s="229" t="s">
        <v>180</v>
      </c>
      <c r="E101" s="265" t="s">
        <v>33</v>
      </c>
      <c r="F101" s="266" t="s">
        <v>626</v>
      </c>
      <c r="G101" s="264"/>
      <c r="H101" s="267">
        <v>207.59</v>
      </c>
      <c r="I101" s="268"/>
      <c r="J101" s="264"/>
      <c r="K101" s="264"/>
      <c r="L101" s="269"/>
      <c r="M101" s="270"/>
      <c r="N101" s="271"/>
      <c r="O101" s="271"/>
      <c r="P101" s="271"/>
      <c r="Q101" s="271"/>
      <c r="R101" s="271"/>
      <c r="S101" s="271"/>
      <c r="T101" s="272"/>
      <c r="U101" s="15"/>
      <c r="V101" s="15"/>
      <c r="W101" s="15"/>
      <c r="X101" s="15"/>
      <c r="Y101" s="15"/>
      <c r="Z101" s="15"/>
      <c r="AA101" s="15"/>
      <c r="AB101" s="15"/>
      <c r="AC101" s="15"/>
      <c r="AD101" s="15"/>
      <c r="AE101" s="15"/>
      <c r="AT101" s="273" t="s">
        <v>180</v>
      </c>
      <c r="AU101" s="273" t="s">
        <v>87</v>
      </c>
      <c r="AV101" s="15" t="s">
        <v>121</v>
      </c>
      <c r="AW101" s="15" t="s">
        <v>39</v>
      </c>
      <c r="AX101" s="15" t="s">
        <v>85</v>
      </c>
      <c r="AY101" s="273" t="s">
        <v>168</v>
      </c>
    </row>
    <row r="102" s="2" customFormat="1" ht="16.5" customHeight="1">
      <c r="A102" s="42"/>
      <c r="B102" s="43"/>
      <c r="C102" s="216" t="s">
        <v>121</v>
      </c>
      <c r="D102" s="216" t="s">
        <v>170</v>
      </c>
      <c r="E102" s="217" t="s">
        <v>9134</v>
      </c>
      <c r="F102" s="218" t="s">
        <v>9135</v>
      </c>
      <c r="G102" s="219" t="s">
        <v>173</v>
      </c>
      <c r="H102" s="220">
        <v>246.21000000000001</v>
      </c>
      <c r="I102" s="221"/>
      <c r="J102" s="222">
        <f>ROUND(I102*H102,2)</f>
        <v>0</v>
      </c>
      <c r="K102" s="218" t="s">
        <v>174</v>
      </c>
      <c r="L102" s="48"/>
      <c r="M102" s="223" t="s">
        <v>33</v>
      </c>
      <c r="N102" s="224" t="s">
        <v>49</v>
      </c>
      <c r="O102" s="88"/>
      <c r="P102" s="225">
        <f>O102*H102</f>
        <v>0</v>
      </c>
      <c r="Q102" s="225">
        <v>0.00084000000000000003</v>
      </c>
      <c r="R102" s="225">
        <f>Q102*H102</f>
        <v>0.20681640000000001</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9136</v>
      </c>
    </row>
    <row r="103" s="2" customFormat="1">
      <c r="A103" s="42"/>
      <c r="B103" s="43"/>
      <c r="C103" s="44"/>
      <c r="D103" s="229" t="s">
        <v>176</v>
      </c>
      <c r="E103" s="44"/>
      <c r="F103" s="230" t="s">
        <v>9137</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9138</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14" customFormat="1">
      <c r="A105" s="14"/>
      <c r="B105" s="246"/>
      <c r="C105" s="247"/>
      <c r="D105" s="229" t="s">
        <v>180</v>
      </c>
      <c r="E105" s="248" t="s">
        <v>33</v>
      </c>
      <c r="F105" s="249" t="s">
        <v>9139</v>
      </c>
      <c r="G105" s="247"/>
      <c r="H105" s="250">
        <v>246.21000000000001</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246.21000000000001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9140</v>
      </c>
      <c r="F107" s="218" t="s">
        <v>9141</v>
      </c>
      <c r="G107" s="219" t="s">
        <v>173</v>
      </c>
      <c r="H107" s="220">
        <v>123.8</v>
      </c>
      <c r="I107" s="221"/>
      <c r="J107" s="222">
        <f>ROUND(I107*H107,2)</f>
        <v>0</v>
      </c>
      <c r="K107" s="218" t="s">
        <v>174</v>
      </c>
      <c r="L107" s="48"/>
      <c r="M107" s="223" t="s">
        <v>33</v>
      </c>
      <c r="N107" s="224" t="s">
        <v>49</v>
      </c>
      <c r="O107" s="88"/>
      <c r="P107" s="225">
        <f>O107*H107</f>
        <v>0</v>
      </c>
      <c r="Q107" s="225">
        <v>0.00084999999999999995</v>
      </c>
      <c r="R107" s="225">
        <f>Q107*H107</f>
        <v>0.10522999999999999</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9142</v>
      </c>
    </row>
    <row r="108" s="2" customFormat="1">
      <c r="A108" s="42"/>
      <c r="B108" s="43"/>
      <c r="C108" s="44"/>
      <c r="D108" s="229" t="s">
        <v>176</v>
      </c>
      <c r="E108" s="44"/>
      <c r="F108" s="230" t="s">
        <v>9143</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9144</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9145</v>
      </c>
      <c r="G110" s="247"/>
      <c r="H110" s="250">
        <v>123.8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123.8</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127</v>
      </c>
      <c r="D112" s="216" t="s">
        <v>170</v>
      </c>
      <c r="E112" s="217" t="s">
        <v>9146</v>
      </c>
      <c r="F112" s="218" t="s">
        <v>9147</v>
      </c>
      <c r="G112" s="219" t="s">
        <v>173</v>
      </c>
      <c r="H112" s="220">
        <v>58.460000000000001</v>
      </c>
      <c r="I112" s="221"/>
      <c r="J112" s="222">
        <f>ROUND(I112*H112,2)</f>
        <v>0</v>
      </c>
      <c r="K112" s="218" t="s">
        <v>174</v>
      </c>
      <c r="L112" s="48"/>
      <c r="M112" s="223" t="s">
        <v>33</v>
      </c>
      <c r="N112" s="224" t="s">
        <v>49</v>
      </c>
      <c r="O112" s="88"/>
      <c r="P112" s="225">
        <f>O112*H112</f>
        <v>0</v>
      </c>
      <c r="Q112" s="225">
        <v>0.0011900000000000001</v>
      </c>
      <c r="R112" s="225">
        <f>Q112*H112</f>
        <v>0.069567400000000001</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9148</v>
      </c>
    </row>
    <row r="113" s="2" customFormat="1">
      <c r="A113" s="42"/>
      <c r="B113" s="43"/>
      <c r="C113" s="44"/>
      <c r="D113" s="229" t="s">
        <v>176</v>
      </c>
      <c r="E113" s="44"/>
      <c r="F113" s="230" t="s">
        <v>9149</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9150</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9151</v>
      </c>
      <c r="G115" s="247"/>
      <c r="H115" s="250">
        <v>58.460000000000001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5" customFormat="1">
      <c r="A116" s="15"/>
      <c r="B116" s="263"/>
      <c r="C116" s="264"/>
      <c r="D116" s="229" t="s">
        <v>180</v>
      </c>
      <c r="E116" s="265" t="s">
        <v>33</v>
      </c>
      <c r="F116" s="266" t="s">
        <v>626</v>
      </c>
      <c r="G116" s="264"/>
      <c r="H116" s="267">
        <v>58.460000000000001</v>
      </c>
      <c r="I116" s="268"/>
      <c r="J116" s="264"/>
      <c r="K116" s="264"/>
      <c r="L116" s="269"/>
      <c r="M116" s="270"/>
      <c r="N116" s="271"/>
      <c r="O116" s="271"/>
      <c r="P116" s="271"/>
      <c r="Q116" s="271"/>
      <c r="R116" s="271"/>
      <c r="S116" s="271"/>
      <c r="T116" s="272"/>
      <c r="U116" s="15"/>
      <c r="V116" s="15"/>
      <c r="W116" s="15"/>
      <c r="X116" s="15"/>
      <c r="Y116" s="15"/>
      <c r="Z116" s="15"/>
      <c r="AA116" s="15"/>
      <c r="AB116" s="15"/>
      <c r="AC116" s="15"/>
      <c r="AD116" s="15"/>
      <c r="AE116" s="15"/>
      <c r="AT116" s="273" t="s">
        <v>180</v>
      </c>
      <c r="AU116" s="273" t="s">
        <v>87</v>
      </c>
      <c r="AV116" s="15" t="s">
        <v>121</v>
      </c>
      <c r="AW116" s="15" t="s">
        <v>39</v>
      </c>
      <c r="AX116" s="15" t="s">
        <v>85</v>
      </c>
      <c r="AY116" s="273" t="s">
        <v>168</v>
      </c>
    </row>
    <row r="117" s="2" customFormat="1" ht="16.5" customHeight="1">
      <c r="A117" s="42"/>
      <c r="B117" s="43"/>
      <c r="C117" s="216" t="s">
        <v>130</v>
      </c>
      <c r="D117" s="216" t="s">
        <v>170</v>
      </c>
      <c r="E117" s="217" t="s">
        <v>9152</v>
      </c>
      <c r="F117" s="218" t="s">
        <v>9153</v>
      </c>
      <c r="G117" s="219" t="s">
        <v>173</v>
      </c>
      <c r="H117" s="220">
        <v>246.21000000000001</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9154</v>
      </c>
    </row>
    <row r="118" s="2" customFormat="1">
      <c r="A118" s="42"/>
      <c r="B118" s="43"/>
      <c r="C118" s="44"/>
      <c r="D118" s="229" t="s">
        <v>176</v>
      </c>
      <c r="E118" s="44"/>
      <c r="F118" s="230" t="s">
        <v>9155</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9156</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4" customFormat="1">
      <c r="A120" s="14"/>
      <c r="B120" s="246"/>
      <c r="C120" s="247"/>
      <c r="D120" s="229" t="s">
        <v>180</v>
      </c>
      <c r="E120" s="248" t="s">
        <v>33</v>
      </c>
      <c r="F120" s="249" t="s">
        <v>9139</v>
      </c>
      <c r="G120" s="247"/>
      <c r="H120" s="250">
        <v>246.21000000000001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5" customFormat="1">
      <c r="A121" s="15"/>
      <c r="B121" s="263"/>
      <c r="C121" s="264"/>
      <c r="D121" s="229" t="s">
        <v>180</v>
      </c>
      <c r="E121" s="265" t="s">
        <v>33</v>
      </c>
      <c r="F121" s="266" t="s">
        <v>626</v>
      </c>
      <c r="G121" s="264"/>
      <c r="H121" s="267">
        <v>246.21000000000001</v>
      </c>
      <c r="I121" s="268"/>
      <c r="J121" s="264"/>
      <c r="K121" s="264"/>
      <c r="L121" s="269"/>
      <c r="M121" s="270"/>
      <c r="N121" s="271"/>
      <c r="O121" s="271"/>
      <c r="P121" s="271"/>
      <c r="Q121" s="271"/>
      <c r="R121" s="271"/>
      <c r="S121" s="271"/>
      <c r="T121" s="272"/>
      <c r="U121" s="15"/>
      <c r="V121" s="15"/>
      <c r="W121" s="15"/>
      <c r="X121" s="15"/>
      <c r="Y121" s="15"/>
      <c r="Z121" s="15"/>
      <c r="AA121" s="15"/>
      <c r="AB121" s="15"/>
      <c r="AC121" s="15"/>
      <c r="AD121" s="15"/>
      <c r="AE121" s="15"/>
      <c r="AT121" s="273" t="s">
        <v>180</v>
      </c>
      <c r="AU121" s="273" t="s">
        <v>87</v>
      </c>
      <c r="AV121" s="15" t="s">
        <v>121</v>
      </c>
      <c r="AW121" s="15" t="s">
        <v>39</v>
      </c>
      <c r="AX121" s="15" t="s">
        <v>85</v>
      </c>
      <c r="AY121" s="273" t="s">
        <v>168</v>
      </c>
    </row>
    <row r="122" s="2" customFormat="1" ht="16.5" customHeight="1">
      <c r="A122" s="42"/>
      <c r="B122" s="43"/>
      <c r="C122" s="216" t="s">
        <v>133</v>
      </c>
      <c r="D122" s="216" t="s">
        <v>170</v>
      </c>
      <c r="E122" s="217" t="s">
        <v>9157</v>
      </c>
      <c r="F122" s="218" t="s">
        <v>9158</v>
      </c>
      <c r="G122" s="219" t="s">
        <v>173</v>
      </c>
      <c r="H122" s="220">
        <v>123.8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9159</v>
      </c>
    </row>
    <row r="123" s="2" customFormat="1">
      <c r="A123" s="42"/>
      <c r="B123" s="43"/>
      <c r="C123" s="44"/>
      <c r="D123" s="229" t="s">
        <v>176</v>
      </c>
      <c r="E123" s="44"/>
      <c r="F123" s="230" t="s">
        <v>9160</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9161</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4" customFormat="1">
      <c r="A125" s="14"/>
      <c r="B125" s="246"/>
      <c r="C125" s="247"/>
      <c r="D125" s="229" t="s">
        <v>180</v>
      </c>
      <c r="E125" s="248" t="s">
        <v>33</v>
      </c>
      <c r="F125" s="249" t="s">
        <v>9145</v>
      </c>
      <c r="G125" s="247"/>
      <c r="H125" s="250">
        <v>123.8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5" customFormat="1">
      <c r="A126" s="15"/>
      <c r="B126" s="263"/>
      <c r="C126" s="264"/>
      <c r="D126" s="229" t="s">
        <v>180</v>
      </c>
      <c r="E126" s="265" t="s">
        <v>33</v>
      </c>
      <c r="F126" s="266" t="s">
        <v>626</v>
      </c>
      <c r="G126" s="264"/>
      <c r="H126" s="267">
        <v>123.8</v>
      </c>
      <c r="I126" s="268"/>
      <c r="J126" s="264"/>
      <c r="K126" s="264"/>
      <c r="L126" s="269"/>
      <c r="M126" s="270"/>
      <c r="N126" s="271"/>
      <c r="O126" s="271"/>
      <c r="P126" s="271"/>
      <c r="Q126" s="271"/>
      <c r="R126" s="271"/>
      <c r="S126" s="271"/>
      <c r="T126" s="272"/>
      <c r="U126" s="15"/>
      <c r="V126" s="15"/>
      <c r="W126" s="15"/>
      <c r="X126" s="15"/>
      <c r="Y126" s="15"/>
      <c r="Z126" s="15"/>
      <c r="AA126" s="15"/>
      <c r="AB126" s="15"/>
      <c r="AC126" s="15"/>
      <c r="AD126" s="15"/>
      <c r="AE126" s="15"/>
      <c r="AT126" s="273" t="s">
        <v>180</v>
      </c>
      <c r="AU126" s="273" t="s">
        <v>87</v>
      </c>
      <c r="AV126" s="15" t="s">
        <v>121</v>
      </c>
      <c r="AW126" s="15" t="s">
        <v>39</v>
      </c>
      <c r="AX126" s="15" t="s">
        <v>85</v>
      </c>
      <c r="AY126" s="273" t="s">
        <v>168</v>
      </c>
    </row>
    <row r="127" s="2" customFormat="1" ht="16.5" customHeight="1">
      <c r="A127" s="42"/>
      <c r="B127" s="43"/>
      <c r="C127" s="216" t="s">
        <v>136</v>
      </c>
      <c r="D127" s="216" t="s">
        <v>170</v>
      </c>
      <c r="E127" s="217" t="s">
        <v>9162</v>
      </c>
      <c r="F127" s="218" t="s">
        <v>9163</v>
      </c>
      <c r="G127" s="219" t="s">
        <v>173</v>
      </c>
      <c r="H127" s="220">
        <v>58.460000000000001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9164</v>
      </c>
    </row>
    <row r="128" s="2" customFormat="1">
      <c r="A128" s="42"/>
      <c r="B128" s="43"/>
      <c r="C128" s="44"/>
      <c r="D128" s="229" t="s">
        <v>176</v>
      </c>
      <c r="E128" s="44"/>
      <c r="F128" s="230" t="s">
        <v>9165</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9166</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4" customFormat="1">
      <c r="A130" s="14"/>
      <c r="B130" s="246"/>
      <c r="C130" s="247"/>
      <c r="D130" s="229" t="s">
        <v>180</v>
      </c>
      <c r="E130" s="248" t="s">
        <v>33</v>
      </c>
      <c r="F130" s="249" t="s">
        <v>9151</v>
      </c>
      <c r="G130" s="247"/>
      <c r="H130" s="250">
        <v>58.460000000000001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5" customFormat="1">
      <c r="A131" s="15"/>
      <c r="B131" s="263"/>
      <c r="C131" s="264"/>
      <c r="D131" s="229" t="s">
        <v>180</v>
      </c>
      <c r="E131" s="265" t="s">
        <v>33</v>
      </c>
      <c r="F131" s="266" t="s">
        <v>626</v>
      </c>
      <c r="G131" s="264"/>
      <c r="H131" s="267">
        <v>58.460000000000001</v>
      </c>
      <c r="I131" s="268"/>
      <c r="J131" s="264"/>
      <c r="K131" s="264"/>
      <c r="L131" s="269"/>
      <c r="M131" s="270"/>
      <c r="N131" s="271"/>
      <c r="O131" s="271"/>
      <c r="P131" s="271"/>
      <c r="Q131" s="271"/>
      <c r="R131" s="271"/>
      <c r="S131" s="271"/>
      <c r="T131" s="272"/>
      <c r="U131" s="15"/>
      <c r="V131" s="15"/>
      <c r="W131" s="15"/>
      <c r="X131" s="15"/>
      <c r="Y131" s="15"/>
      <c r="Z131" s="15"/>
      <c r="AA131" s="15"/>
      <c r="AB131" s="15"/>
      <c r="AC131" s="15"/>
      <c r="AD131" s="15"/>
      <c r="AE131" s="15"/>
      <c r="AT131" s="273" t="s">
        <v>180</v>
      </c>
      <c r="AU131" s="273" t="s">
        <v>87</v>
      </c>
      <c r="AV131" s="15" t="s">
        <v>121</v>
      </c>
      <c r="AW131" s="15" t="s">
        <v>39</v>
      </c>
      <c r="AX131" s="15" t="s">
        <v>85</v>
      </c>
      <c r="AY131" s="273" t="s">
        <v>168</v>
      </c>
    </row>
    <row r="132" s="2" customFormat="1" ht="21.75" customHeight="1">
      <c r="A132" s="42"/>
      <c r="B132" s="43"/>
      <c r="C132" s="216" t="s">
        <v>230</v>
      </c>
      <c r="D132" s="216" t="s">
        <v>170</v>
      </c>
      <c r="E132" s="217" t="s">
        <v>6232</v>
      </c>
      <c r="F132" s="218" t="s">
        <v>6233</v>
      </c>
      <c r="G132" s="219" t="s">
        <v>502</v>
      </c>
      <c r="H132" s="220">
        <v>247.11500000000001</v>
      </c>
      <c r="I132" s="221"/>
      <c r="J132" s="222">
        <f>ROUND(I132*H132,2)</f>
        <v>0</v>
      </c>
      <c r="K132" s="218" t="s">
        <v>174</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9167</v>
      </c>
    </row>
    <row r="133" s="2" customFormat="1">
      <c r="A133" s="42"/>
      <c r="B133" s="43"/>
      <c r="C133" s="44"/>
      <c r="D133" s="229" t="s">
        <v>176</v>
      </c>
      <c r="E133" s="44"/>
      <c r="F133" s="230" t="s">
        <v>6235</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6236</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14" customFormat="1">
      <c r="A135" s="14"/>
      <c r="B135" s="246"/>
      <c r="C135" s="247"/>
      <c r="D135" s="229" t="s">
        <v>180</v>
      </c>
      <c r="E135" s="248" t="s">
        <v>33</v>
      </c>
      <c r="F135" s="249" t="s">
        <v>9168</v>
      </c>
      <c r="G135" s="247"/>
      <c r="H135" s="250">
        <v>207.59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4" customFormat="1">
      <c r="A136" s="14"/>
      <c r="B136" s="246"/>
      <c r="C136" s="247"/>
      <c r="D136" s="229" t="s">
        <v>180</v>
      </c>
      <c r="E136" s="248" t="s">
        <v>33</v>
      </c>
      <c r="F136" s="249" t="s">
        <v>9169</v>
      </c>
      <c r="G136" s="247"/>
      <c r="H136" s="250">
        <v>39.524999999999999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39</v>
      </c>
      <c r="AX136" s="14" t="s">
        <v>78</v>
      </c>
      <c r="AY136" s="256" t="s">
        <v>168</v>
      </c>
    </row>
    <row r="137" s="15" customFormat="1">
      <c r="A137" s="15"/>
      <c r="B137" s="263"/>
      <c r="C137" s="264"/>
      <c r="D137" s="229" t="s">
        <v>180</v>
      </c>
      <c r="E137" s="265" t="s">
        <v>33</v>
      </c>
      <c r="F137" s="266" t="s">
        <v>626</v>
      </c>
      <c r="G137" s="264"/>
      <c r="H137" s="267">
        <v>247.11500000000001</v>
      </c>
      <c r="I137" s="268"/>
      <c r="J137" s="264"/>
      <c r="K137" s="264"/>
      <c r="L137" s="269"/>
      <c r="M137" s="270"/>
      <c r="N137" s="271"/>
      <c r="O137" s="271"/>
      <c r="P137" s="271"/>
      <c r="Q137" s="271"/>
      <c r="R137" s="271"/>
      <c r="S137" s="271"/>
      <c r="T137" s="272"/>
      <c r="U137" s="15"/>
      <c r="V137" s="15"/>
      <c r="W137" s="15"/>
      <c r="X137" s="15"/>
      <c r="Y137" s="15"/>
      <c r="Z137" s="15"/>
      <c r="AA137" s="15"/>
      <c r="AB137" s="15"/>
      <c r="AC137" s="15"/>
      <c r="AD137" s="15"/>
      <c r="AE137" s="15"/>
      <c r="AT137" s="273" t="s">
        <v>180</v>
      </c>
      <c r="AU137" s="273" t="s">
        <v>87</v>
      </c>
      <c r="AV137" s="15" t="s">
        <v>121</v>
      </c>
      <c r="AW137" s="15" t="s">
        <v>39</v>
      </c>
      <c r="AX137" s="15" t="s">
        <v>85</v>
      </c>
      <c r="AY137" s="273" t="s">
        <v>168</v>
      </c>
    </row>
    <row r="138" s="2" customFormat="1" ht="16.5" customHeight="1">
      <c r="A138" s="42"/>
      <c r="B138" s="43"/>
      <c r="C138" s="216" t="s">
        <v>236</v>
      </c>
      <c r="D138" s="216" t="s">
        <v>170</v>
      </c>
      <c r="E138" s="217" t="s">
        <v>6260</v>
      </c>
      <c r="F138" s="218" t="s">
        <v>6261</v>
      </c>
      <c r="G138" s="219" t="s">
        <v>502</v>
      </c>
      <c r="H138" s="220">
        <v>176.97499999999999</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9170</v>
      </c>
    </row>
    <row r="139" s="2" customFormat="1">
      <c r="A139" s="42"/>
      <c r="B139" s="43"/>
      <c r="C139" s="44"/>
      <c r="D139" s="229" t="s">
        <v>176</v>
      </c>
      <c r="E139" s="44"/>
      <c r="F139" s="230" t="s">
        <v>6263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6264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9171</v>
      </c>
      <c r="G141" s="247"/>
      <c r="H141" s="250">
        <v>152.44999999999999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9172</v>
      </c>
      <c r="G142" s="247"/>
      <c r="H142" s="250">
        <v>24.524999999999999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5" customFormat="1">
      <c r="A143" s="15"/>
      <c r="B143" s="263"/>
      <c r="C143" s="264"/>
      <c r="D143" s="229" t="s">
        <v>180</v>
      </c>
      <c r="E143" s="265" t="s">
        <v>33</v>
      </c>
      <c r="F143" s="266" t="s">
        <v>626</v>
      </c>
      <c r="G143" s="264"/>
      <c r="H143" s="267">
        <v>176.97499999999999</v>
      </c>
      <c r="I143" s="268"/>
      <c r="J143" s="264"/>
      <c r="K143" s="264"/>
      <c r="L143" s="269"/>
      <c r="M143" s="270"/>
      <c r="N143" s="271"/>
      <c r="O143" s="271"/>
      <c r="P143" s="271"/>
      <c r="Q143" s="271"/>
      <c r="R143" s="271"/>
      <c r="S143" s="271"/>
      <c r="T143" s="272"/>
      <c r="U143" s="15"/>
      <c r="V143" s="15"/>
      <c r="W143" s="15"/>
      <c r="X143" s="15"/>
      <c r="Y143" s="15"/>
      <c r="Z143" s="15"/>
      <c r="AA143" s="15"/>
      <c r="AB143" s="15"/>
      <c r="AC143" s="15"/>
      <c r="AD143" s="15"/>
      <c r="AE143" s="15"/>
      <c r="AT143" s="273" t="s">
        <v>180</v>
      </c>
      <c r="AU143" s="273" t="s">
        <v>87</v>
      </c>
      <c r="AV143" s="15" t="s">
        <v>121</v>
      </c>
      <c r="AW143" s="15" t="s">
        <v>39</v>
      </c>
      <c r="AX143" s="15" t="s">
        <v>85</v>
      </c>
      <c r="AY143" s="273" t="s">
        <v>168</v>
      </c>
    </row>
    <row r="144" s="2" customFormat="1" ht="16.5" customHeight="1">
      <c r="A144" s="42"/>
      <c r="B144" s="43"/>
      <c r="C144" s="216" t="s">
        <v>242</v>
      </c>
      <c r="D144" s="216" t="s">
        <v>170</v>
      </c>
      <c r="E144" s="217" t="s">
        <v>9173</v>
      </c>
      <c r="F144" s="218" t="s">
        <v>9174</v>
      </c>
      <c r="G144" s="219" t="s">
        <v>502</v>
      </c>
      <c r="H144" s="220">
        <v>43.100000000000001</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9175</v>
      </c>
    </row>
    <row r="145" s="2" customFormat="1">
      <c r="A145" s="42"/>
      <c r="B145" s="43"/>
      <c r="C145" s="44"/>
      <c r="D145" s="229" t="s">
        <v>176</v>
      </c>
      <c r="E145" s="44"/>
      <c r="F145" s="230" t="s">
        <v>9176</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9177</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8" t="s">
        <v>33</v>
      </c>
      <c r="F147" s="249" t="s">
        <v>9178</v>
      </c>
      <c r="G147" s="247"/>
      <c r="H147" s="250">
        <v>43.100000000000001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43.100000000000001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85" t="s">
        <v>248</v>
      </c>
      <c r="D149" s="285" t="s">
        <v>713</v>
      </c>
      <c r="E149" s="286" t="s">
        <v>9179</v>
      </c>
      <c r="F149" s="287" t="s">
        <v>9180</v>
      </c>
      <c r="G149" s="288" t="s">
        <v>556</v>
      </c>
      <c r="H149" s="289">
        <v>86.200000000000003</v>
      </c>
      <c r="I149" s="290"/>
      <c r="J149" s="291">
        <f>ROUND(I149*H149,2)</f>
        <v>0</v>
      </c>
      <c r="K149" s="287" t="s">
        <v>174</v>
      </c>
      <c r="L149" s="292"/>
      <c r="M149" s="293" t="s">
        <v>33</v>
      </c>
      <c r="N149" s="294" t="s">
        <v>49</v>
      </c>
      <c r="O149" s="88"/>
      <c r="P149" s="225">
        <f>O149*H149</f>
        <v>0</v>
      </c>
      <c r="Q149" s="225">
        <v>1</v>
      </c>
      <c r="R149" s="225">
        <f>Q149*H149</f>
        <v>86.200000000000003</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9181</v>
      </c>
    </row>
    <row r="150" s="2" customFormat="1">
      <c r="A150" s="42"/>
      <c r="B150" s="43"/>
      <c r="C150" s="44"/>
      <c r="D150" s="229" t="s">
        <v>176</v>
      </c>
      <c r="E150" s="44"/>
      <c r="F150" s="230" t="s">
        <v>9180</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9182</v>
      </c>
      <c r="G151" s="247"/>
      <c r="H151" s="250">
        <v>86.200000000000003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12" customFormat="1" ht="22.8" customHeight="1">
      <c r="A152" s="12"/>
      <c r="B152" s="200"/>
      <c r="C152" s="201"/>
      <c r="D152" s="202" t="s">
        <v>77</v>
      </c>
      <c r="E152" s="214" t="s">
        <v>118</v>
      </c>
      <c r="F152" s="214" t="s">
        <v>903</v>
      </c>
      <c r="G152" s="201"/>
      <c r="H152" s="201"/>
      <c r="I152" s="204"/>
      <c r="J152" s="215">
        <f>BK152</f>
        <v>0</v>
      </c>
      <c r="K152" s="201"/>
      <c r="L152" s="206"/>
      <c r="M152" s="207"/>
      <c r="N152" s="208"/>
      <c r="O152" s="208"/>
      <c r="P152" s="209">
        <f>SUM(P153:P157)</f>
        <v>0</v>
      </c>
      <c r="Q152" s="208"/>
      <c r="R152" s="209">
        <f>SUM(R153:R157)</f>
        <v>0.223</v>
      </c>
      <c r="S152" s="208"/>
      <c r="T152" s="210">
        <f>SUM(T153:T157)</f>
        <v>0</v>
      </c>
      <c r="U152" s="12"/>
      <c r="V152" s="12"/>
      <c r="W152" s="12"/>
      <c r="X152" s="12"/>
      <c r="Y152" s="12"/>
      <c r="Z152" s="12"/>
      <c r="AA152" s="12"/>
      <c r="AB152" s="12"/>
      <c r="AC152" s="12"/>
      <c r="AD152" s="12"/>
      <c r="AE152" s="12"/>
      <c r="AR152" s="211" t="s">
        <v>85</v>
      </c>
      <c r="AT152" s="212" t="s">
        <v>77</v>
      </c>
      <c r="AU152" s="212" t="s">
        <v>85</v>
      </c>
      <c r="AY152" s="211" t="s">
        <v>168</v>
      </c>
      <c r="BK152" s="213">
        <f>SUM(BK153:BK157)</f>
        <v>0</v>
      </c>
    </row>
    <row r="153" s="2" customFormat="1" ht="16.5" customHeight="1">
      <c r="A153" s="42"/>
      <c r="B153" s="43"/>
      <c r="C153" s="216" t="s">
        <v>254</v>
      </c>
      <c r="D153" s="216" t="s">
        <v>170</v>
      </c>
      <c r="E153" s="217" t="s">
        <v>9183</v>
      </c>
      <c r="F153" s="218" t="s">
        <v>9184</v>
      </c>
      <c r="G153" s="219" t="s">
        <v>185</v>
      </c>
      <c r="H153" s="220">
        <v>1</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9185</v>
      </c>
    </row>
    <row r="154" s="2" customFormat="1">
      <c r="A154" s="42"/>
      <c r="B154" s="43"/>
      <c r="C154" s="44"/>
      <c r="D154" s="229" t="s">
        <v>176</v>
      </c>
      <c r="E154" s="44"/>
      <c r="F154" s="230" t="s">
        <v>9186</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9187</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16.5" customHeight="1">
      <c r="A156" s="42"/>
      <c r="B156" s="43"/>
      <c r="C156" s="285" t="s">
        <v>8</v>
      </c>
      <c r="D156" s="285" t="s">
        <v>713</v>
      </c>
      <c r="E156" s="286" t="s">
        <v>9188</v>
      </c>
      <c r="F156" s="287" t="s">
        <v>9189</v>
      </c>
      <c r="G156" s="288" t="s">
        <v>185</v>
      </c>
      <c r="H156" s="289">
        <v>1</v>
      </c>
      <c r="I156" s="290"/>
      <c r="J156" s="291">
        <f>ROUND(I156*H156,2)</f>
        <v>0</v>
      </c>
      <c r="K156" s="287" t="s">
        <v>174</v>
      </c>
      <c r="L156" s="292"/>
      <c r="M156" s="293" t="s">
        <v>33</v>
      </c>
      <c r="N156" s="294" t="s">
        <v>49</v>
      </c>
      <c r="O156" s="88"/>
      <c r="P156" s="225">
        <f>O156*H156</f>
        <v>0</v>
      </c>
      <c r="Q156" s="225">
        <v>0.223</v>
      </c>
      <c r="R156" s="225">
        <f>Q156*H156</f>
        <v>0.223</v>
      </c>
      <c r="S156" s="225">
        <v>0</v>
      </c>
      <c r="T156" s="226">
        <f>S156*H156</f>
        <v>0</v>
      </c>
      <c r="U156" s="42"/>
      <c r="V156" s="42"/>
      <c r="W156" s="42"/>
      <c r="X156" s="42"/>
      <c r="Y156" s="42"/>
      <c r="Z156" s="42"/>
      <c r="AA156" s="42"/>
      <c r="AB156" s="42"/>
      <c r="AC156" s="42"/>
      <c r="AD156" s="42"/>
      <c r="AE156" s="42"/>
      <c r="AR156" s="227" t="s">
        <v>133</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9190</v>
      </c>
    </row>
    <row r="157" s="2" customFormat="1">
      <c r="A157" s="42"/>
      <c r="B157" s="43"/>
      <c r="C157" s="44"/>
      <c r="D157" s="229" t="s">
        <v>176</v>
      </c>
      <c r="E157" s="44"/>
      <c r="F157" s="230" t="s">
        <v>9189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12" customFormat="1" ht="22.8" customHeight="1">
      <c r="A158" s="12"/>
      <c r="B158" s="200"/>
      <c r="C158" s="201"/>
      <c r="D158" s="202" t="s">
        <v>77</v>
      </c>
      <c r="E158" s="214" t="s">
        <v>121</v>
      </c>
      <c r="F158" s="214" t="s">
        <v>1128</v>
      </c>
      <c r="G158" s="201"/>
      <c r="H158" s="201"/>
      <c r="I158" s="204"/>
      <c r="J158" s="215">
        <f>BK158</f>
        <v>0</v>
      </c>
      <c r="K158" s="201"/>
      <c r="L158" s="206"/>
      <c r="M158" s="207"/>
      <c r="N158" s="208"/>
      <c r="O158" s="208"/>
      <c r="P158" s="209">
        <f>SUM(P159:P163)</f>
        <v>0</v>
      </c>
      <c r="Q158" s="208"/>
      <c r="R158" s="209">
        <f>SUM(R159:R163)</f>
        <v>0</v>
      </c>
      <c r="S158" s="208"/>
      <c r="T158" s="210">
        <f>SUM(T159:T163)</f>
        <v>0</v>
      </c>
      <c r="U158" s="12"/>
      <c r="V158" s="12"/>
      <c r="W158" s="12"/>
      <c r="X158" s="12"/>
      <c r="Y158" s="12"/>
      <c r="Z158" s="12"/>
      <c r="AA158" s="12"/>
      <c r="AB158" s="12"/>
      <c r="AC158" s="12"/>
      <c r="AD158" s="12"/>
      <c r="AE158" s="12"/>
      <c r="AR158" s="211" t="s">
        <v>85</v>
      </c>
      <c r="AT158" s="212" t="s">
        <v>77</v>
      </c>
      <c r="AU158" s="212" t="s">
        <v>85</v>
      </c>
      <c r="AY158" s="211" t="s">
        <v>168</v>
      </c>
      <c r="BK158" s="213">
        <f>SUM(BK159:BK163)</f>
        <v>0</v>
      </c>
    </row>
    <row r="159" s="2" customFormat="1" ht="16.5" customHeight="1">
      <c r="A159" s="42"/>
      <c r="B159" s="43"/>
      <c r="C159" s="216" t="s">
        <v>266</v>
      </c>
      <c r="D159" s="216" t="s">
        <v>170</v>
      </c>
      <c r="E159" s="217" t="s">
        <v>9191</v>
      </c>
      <c r="F159" s="218" t="s">
        <v>9192</v>
      </c>
      <c r="G159" s="219" t="s">
        <v>502</v>
      </c>
      <c r="H159" s="220">
        <v>21.129999999999999</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9193</v>
      </c>
    </row>
    <row r="160" s="2" customFormat="1">
      <c r="A160" s="42"/>
      <c r="B160" s="43"/>
      <c r="C160" s="44"/>
      <c r="D160" s="229" t="s">
        <v>176</v>
      </c>
      <c r="E160" s="44"/>
      <c r="F160" s="230" t="s">
        <v>9194</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9195</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9196</v>
      </c>
      <c r="G162" s="247"/>
      <c r="H162" s="250">
        <v>21.129999999999999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5" customFormat="1">
      <c r="A163" s="15"/>
      <c r="B163" s="263"/>
      <c r="C163" s="264"/>
      <c r="D163" s="229" t="s">
        <v>180</v>
      </c>
      <c r="E163" s="265" t="s">
        <v>33</v>
      </c>
      <c r="F163" s="266" t="s">
        <v>626</v>
      </c>
      <c r="G163" s="264"/>
      <c r="H163" s="267">
        <v>21.129999999999999</v>
      </c>
      <c r="I163" s="268"/>
      <c r="J163" s="264"/>
      <c r="K163" s="264"/>
      <c r="L163" s="269"/>
      <c r="M163" s="270"/>
      <c r="N163" s="271"/>
      <c r="O163" s="271"/>
      <c r="P163" s="271"/>
      <c r="Q163" s="271"/>
      <c r="R163" s="271"/>
      <c r="S163" s="271"/>
      <c r="T163" s="272"/>
      <c r="U163" s="15"/>
      <c r="V163" s="15"/>
      <c r="W163" s="15"/>
      <c r="X163" s="15"/>
      <c r="Y163" s="15"/>
      <c r="Z163" s="15"/>
      <c r="AA163" s="15"/>
      <c r="AB163" s="15"/>
      <c r="AC163" s="15"/>
      <c r="AD163" s="15"/>
      <c r="AE163" s="15"/>
      <c r="AT163" s="273" t="s">
        <v>180</v>
      </c>
      <c r="AU163" s="273" t="s">
        <v>87</v>
      </c>
      <c r="AV163" s="15" t="s">
        <v>121</v>
      </c>
      <c r="AW163" s="15" t="s">
        <v>39</v>
      </c>
      <c r="AX163" s="15" t="s">
        <v>85</v>
      </c>
      <c r="AY163" s="273" t="s">
        <v>168</v>
      </c>
    </row>
    <row r="164" s="12" customFormat="1" ht="22.8" customHeight="1">
      <c r="A164" s="12"/>
      <c r="B164" s="200"/>
      <c r="C164" s="201"/>
      <c r="D164" s="202" t="s">
        <v>77</v>
      </c>
      <c r="E164" s="214" t="s">
        <v>133</v>
      </c>
      <c r="F164" s="214" t="s">
        <v>8381</v>
      </c>
      <c r="G164" s="201"/>
      <c r="H164" s="201"/>
      <c r="I164" s="204"/>
      <c r="J164" s="215">
        <f>BK164</f>
        <v>0</v>
      </c>
      <c r="K164" s="201"/>
      <c r="L164" s="206"/>
      <c r="M164" s="207"/>
      <c r="N164" s="208"/>
      <c r="O164" s="208"/>
      <c r="P164" s="209">
        <f>SUM(P165:P202)</f>
        <v>0</v>
      </c>
      <c r="Q164" s="208"/>
      <c r="R164" s="209">
        <f>SUM(R165:R202)</f>
        <v>1.7537216</v>
      </c>
      <c r="S164" s="208"/>
      <c r="T164" s="210">
        <f>SUM(T165:T202)</f>
        <v>0</v>
      </c>
      <c r="U164" s="12"/>
      <c r="V164" s="12"/>
      <c r="W164" s="12"/>
      <c r="X164" s="12"/>
      <c r="Y164" s="12"/>
      <c r="Z164" s="12"/>
      <c r="AA164" s="12"/>
      <c r="AB164" s="12"/>
      <c r="AC164" s="12"/>
      <c r="AD164" s="12"/>
      <c r="AE164" s="12"/>
      <c r="AR164" s="211" t="s">
        <v>85</v>
      </c>
      <c r="AT164" s="212" t="s">
        <v>77</v>
      </c>
      <c r="AU164" s="212" t="s">
        <v>85</v>
      </c>
      <c r="AY164" s="211" t="s">
        <v>168</v>
      </c>
      <c r="BK164" s="213">
        <f>SUM(BK165:BK202)</f>
        <v>0</v>
      </c>
    </row>
    <row r="165" s="2" customFormat="1" ht="16.5" customHeight="1">
      <c r="A165" s="42"/>
      <c r="B165" s="43"/>
      <c r="C165" s="216" t="s">
        <v>273</v>
      </c>
      <c r="D165" s="216" t="s">
        <v>170</v>
      </c>
      <c r="E165" s="217" t="s">
        <v>9197</v>
      </c>
      <c r="F165" s="218" t="s">
        <v>9198</v>
      </c>
      <c r="G165" s="219" t="s">
        <v>741</v>
      </c>
      <c r="H165" s="220">
        <v>97.159999999999997</v>
      </c>
      <c r="I165" s="221"/>
      <c r="J165" s="222">
        <f>ROUND(I165*H165,2)</f>
        <v>0</v>
      </c>
      <c r="K165" s="218" t="s">
        <v>174</v>
      </c>
      <c r="L165" s="48"/>
      <c r="M165" s="223" t="s">
        <v>33</v>
      </c>
      <c r="N165" s="224" t="s">
        <v>49</v>
      </c>
      <c r="O165" s="88"/>
      <c r="P165" s="225">
        <f>O165*H165</f>
        <v>0</v>
      </c>
      <c r="Q165" s="225">
        <v>0.0027599999999999999</v>
      </c>
      <c r="R165" s="225">
        <f>Q165*H165</f>
        <v>0.2681616</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9199</v>
      </c>
    </row>
    <row r="166" s="2" customFormat="1">
      <c r="A166" s="42"/>
      <c r="B166" s="43"/>
      <c r="C166" s="44"/>
      <c r="D166" s="229" t="s">
        <v>176</v>
      </c>
      <c r="E166" s="44"/>
      <c r="F166" s="230" t="s">
        <v>9200</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9201</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280</v>
      </c>
      <c r="D168" s="216" t="s">
        <v>170</v>
      </c>
      <c r="E168" s="217" t="s">
        <v>9202</v>
      </c>
      <c r="F168" s="218" t="s">
        <v>9203</v>
      </c>
      <c r="G168" s="219" t="s">
        <v>741</v>
      </c>
      <c r="H168" s="220">
        <v>97.159999999999997</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9204</v>
      </c>
    </row>
    <row r="169" s="2" customFormat="1">
      <c r="A169" s="42"/>
      <c r="B169" s="43"/>
      <c r="C169" s="44"/>
      <c r="D169" s="229" t="s">
        <v>176</v>
      </c>
      <c r="E169" s="44"/>
      <c r="F169" s="230" t="s">
        <v>9205</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9206</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14" customFormat="1">
      <c r="A171" s="14"/>
      <c r="B171" s="246"/>
      <c r="C171" s="247"/>
      <c r="D171" s="229" t="s">
        <v>180</v>
      </c>
      <c r="E171" s="248" t="s">
        <v>33</v>
      </c>
      <c r="F171" s="249" t="s">
        <v>9207</v>
      </c>
      <c r="G171" s="247"/>
      <c r="H171" s="250">
        <v>97.159999999999997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5" customFormat="1">
      <c r="A172" s="15"/>
      <c r="B172" s="263"/>
      <c r="C172" s="264"/>
      <c r="D172" s="229" t="s">
        <v>180</v>
      </c>
      <c r="E172" s="265" t="s">
        <v>33</v>
      </c>
      <c r="F172" s="266" t="s">
        <v>626</v>
      </c>
      <c r="G172" s="264"/>
      <c r="H172" s="267">
        <v>97.159999999999997</v>
      </c>
      <c r="I172" s="268"/>
      <c r="J172" s="264"/>
      <c r="K172" s="264"/>
      <c r="L172" s="269"/>
      <c r="M172" s="270"/>
      <c r="N172" s="271"/>
      <c r="O172" s="271"/>
      <c r="P172" s="271"/>
      <c r="Q172" s="271"/>
      <c r="R172" s="271"/>
      <c r="S172" s="271"/>
      <c r="T172" s="272"/>
      <c r="U172" s="15"/>
      <c r="V172" s="15"/>
      <c r="W172" s="15"/>
      <c r="X172" s="15"/>
      <c r="Y172" s="15"/>
      <c r="Z172" s="15"/>
      <c r="AA172" s="15"/>
      <c r="AB172" s="15"/>
      <c r="AC172" s="15"/>
      <c r="AD172" s="15"/>
      <c r="AE172" s="15"/>
      <c r="AT172" s="273" t="s">
        <v>180</v>
      </c>
      <c r="AU172" s="273" t="s">
        <v>87</v>
      </c>
      <c r="AV172" s="15" t="s">
        <v>121</v>
      </c>
      <c r="AW172" s="15" t="s">
        <v>39</v>
      </c>
      <c r="AX172" s="15" t="s">
        <v>85</v>
      </c>
      <c r="AY172" s="273" t="s">
        <v>168</v>
      </c>
    </row>
    <row r="173" s="2" customFormat="1" ht="16.5" customHeight="1">
      <c r="A173" s="42"/>
      <c r="B173" s="43"/>
      <c r="C173" s="216" t="s">
        <v>287</v>
      </c>
      <c r="D173" s="216" t="s">
        <v>170</v>
      </c>
      <c r="E173" s="217" t="s">
        <v>9208</v>
      </c>
      <c r="F173" s="218" t="s">
        <v>9209</v>
      </c>
      <c r="G173" s="219" t="s">
        <v>185</v>
      </c>
      <c r="H173" s="220">
        <v>4</v>
      </c>
      <c r="I173" s="221"/>
      <c r="J173" s="222">
        <f>ROUND(I173*H173,2)</f>
        <v>0</v>
      </c>
      <c r="K173" s="218" t="s">
        <v>174</v>
      </c>
      <c r="L173" s="48"/>
      <c r="M173" s="223" t="s">
        <v>33</v>
      </c>
      <c r="N173" s="224" t="s">
        <v>49</v>
      </c>
      <c r="O173" s="88"/>
      <c r="P173" s="225">
        <f>O173*H173</f>
        <v>0</v>
      </c>
      <c r="Q173" s="225">
        <v>0.068959999999999994</v>
      </c>
      <c r="R173" s="225">
        <f>Q173*H173</f>
        <v>0.27583999999999997</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9210</v>
      </c>
    </row>
    <row r="174" s="2" customFormat="1">
      <c r="A174" s="42"/>
      <c r="B174" s="43"/>
      <c r="C174" s="44"/>
      <c r="D174" s="229" t="s">
        <v>176</v>
      </c>
      <c r="E174" s="44"/>
      <c r="F174" s="230" t="s">
        <v>9211</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9212</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4" customFormat="1">
      <c r="A176" s="14"/>
      <c r="B176" s="246"/>
      <c r="C176" s="247"/>
      <c r="D176" s="229" t="s">
        <v>180</v>
      </c>
      <c r="E176" s="248" t="s">
        <v>33</v>
      </c>
      <c r="F176" s="249" t="s">
        <v>87</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85</v>
      </c>
      <c r="G177" s="247"/>
      <c r="H177" s="250">
        <v>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85</v>
      </c>
      <c r="G178" s="247"/>
      <c r="H178" s="250">
        <v>1</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5" customFormat="1">
      <c r="A179" s="15"/>
      <c r="B179" s="263"/>
      <c r="C179" s="264"/>
      <c r="D179" s="229" t="s">
        <v>180</v>
      </c>
      <c r="E179" s="265" t="s">
        <v>33</v>
      </c>
      <c r="F179" s="266" t="s">
        <v>626</v>
      </c>
      <c r="G179" s="264"/>
      <c r="H179" s="267">
        <v>4</v>
      </c>
      <c r="I179" s="268"/>
      <c r="J179" s="264"/>
      <c r="K179" s="264"/>
      <c r="L179" s="269"/>
      <c r="M179" s="270"/>
      <c r="N179" s="271"/>
      <c r="O179" s="271"/>
      <c r="P179" s="271"/>
      <c r="Q179" s="271"/>
      <c r="R179" s="271"/>
      <c r="S179" s="271"/>
      <c r="T179" s="272"/>
      <c r="U179" s="15"/>
      <c r="V179" s="15"/>
      <c r="W179" s="15"/>
      <c r="X179" s="15"/>
      <c r="Y179" s="15"/>
      <c r="Z179" s="15"/>
      <c r="AA179" s="15"/>
      <c r="AB179" s="15"/>
      <c r="AC179" s="15"/>
      <c r="AD179" s="15"/>
      <c r="AE179" s="15"/>
      <c r="AT179" s="273" t="s">
        <v>180</v>
      </c>
      <c r="AU179" s="273" t="s">
        <v>87</v>
      </c>
      <c r="AV179" s="15" t="s">
        <v>121</v>
      </c>
      <c r="AW179" s="15" t="s">
        <v>39</v>
      </c>
      <c r="AX179" s="15" t="s">
        <v>85</v>
      </c>
      <c r="AY179" s="273" t="s">
        <v>168</v>
      </c>
    </row>
    <row r="180" s="2" customFormat="1" ht="16.5" customHeight="1">
      <c r="A180" s="42"/>
      <c r="B180" s="43"/>
      <c r="C180" s="216" t="s">
        <v>293</v>
      </c>
      <c r="D180" s="216" t="s">
        <v>170</v>
      </c>
      <c r="E180" s="217" t="s">
        <v>9213</v>
      </c>
      <c r="F180" s="218" t="s">
        <v>9214</v>
      </c>
      <c r="G180" s="219" t="s">
        <v>185</v>
      </c>
      <c r="H180" s="220">
        <v>5</v>
      </c>
      <c r="I180" s="221"/>
      <c r="J180" s="222">
        <f>ROUND(I180*H180,2)</f>
        <v>0</v>
      </c>
      <c r="K180" s="218" t="s">
        <v>174</v>
      </c>
      <c r="L180" s="48"/>
      <c r="M180" s="223" t="s">
        <v>33</v>
      </c>
      <c r="N180" s="224" t="s">
        <v>49</v>
      </c>
      <c r="O180" s="88"/>
      <c r="P180" s="225">
        <f>O180*H180</f>
        <v>0</v>
      </c>
      <c r="Q180" s="225">
        <v>0.068769999999999998</v>
      </c>
      <c r="R180" s="225">
        <f>Q180*H180</f>
        <v>0.34384999999999999</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9215</v>
      </c>
    </row>
    <row r="181" s="2" customFormat="1">
      <c r="A181" s="42"/>
      <c r="B181" s="43"/>
      <c r="C181" s="44"/>
      <c r="D181" s="229" t="s">
        <v>176</v>
      </c>
      <c r="E181" s="44"/>
      <c r="F181" s="230" t="s">
        <v>9216</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9217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4" customFormat="1">
      <c r="A183" s="14"/>
      <c r="B183" s="246"/>
      <c r="C183" s="247"/>
      <c r="D183" s="229" t="s">
        <v>180</v>
      </c>
      <c r="E183" s="248" t="s">
        <v>33</v>
      </c>
      <c r="F183" s="249" t="s">
        <v>121</v>
      </c>
      <c r="G183" s="247"/>
      <c r="H183" s="250">
        <v>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85</v>
      </c>
      <c r="G184" s="247"/>
      <c r="H184" s="250">
        <v>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5</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16.5" customHeight="1">
      <c r="A186" s="42"/>
      <c r="B186" s="43"/>
      <c r="C186" s="216" t="s">
        <v>7</v>
      </c>
      <c r="D186" s="216" t="s">
        <v>170</v>
      </c>
      <c r="E186" s="217" t="s">
        <v>9218</v>
      </c>
      <c r="F186" s="218" t="s">
        <v>9219</v>
      </c>
      <c r="G186" s="219" t="s">
        <v>185</v>
      </c>
      <c r="H186" s="220">
        <v>1</v>
      </c>
      <c r="I186" s="221"/>
      <c r="J186" s="222">
        <f>ROUND(I186*H186,2)</f>
        <v>0</v>
      </c>
      <c r="K186" s="218" t="s">
        <v>174</v>
      </c>
      <c r="L186" s="48"/>
      <c r="M186" s="223" t="s">
        <v>33</v>
      </c>
      <c r="N186" s="224" t="s">
        <v>49</v>
      </c>
      <c r="O186" s="88"/>
      <c r="P186" s="225">
        <f>O186*H186</f>
        <v>0</v>
      </c>
      <c r="Q186" s="225">
        <v>0.069470000000000004</v>
      </c>
      <c r="R186" s="225">
        <f>Q186*H186</f>
        <v>0.069470000000000004</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9220</v>
      </c>
    </row>
    <row r="187" s="2" customFormat="1">
      <c r="A187" s="42"/>
      <c r="B187" s="43"/>
      <c r="C187" s="44"/>
      <c r="D187" s="229" t="s">
        <v>176</v>
      </c>
      <c r="E187" s="44"/>
      <c r="F187" s="230" t="s">
        <v>9221</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9222</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85</v>
      </c>
      <c r="G189" s="247"/>
      <c r="H189" s="250">
        <v>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5" customFormat="1">
      <c r="A190" s="15"/>
      <c r="B190" s="263"/>
      <c r="C190" s="264"/>
      <c r="D190" s="229" t="s">
        <v>180</v>
      </c>
      <c r="E190" s="265" t="s">
        <v>33</v>
      </c>
      <c r="F190" s="266" t="s">
        <v>626</v>
      </c>
      <c r="G190" s="264"/>
      <c r="H190" s="267">
        <v>1</v>
      </c>
      <c r="I190" s="268"/>
      <c r="J190" s="264"/>
      <c r="K190" s="264"/>
      <c r="L190" s="269"/>
      <c r="M190" s="270"/>
      <c r="N190" s="271"/>
      <c r="O190" s="271"/>
      <c r="P190" s="271"/>
      <c r="Q190" s="271"/>
      <c r="R190" s="271"/>
      <c r="S190" s="271"/>
      <c r="T190" s="272"/>
      <c r="U190" s="15"/>
      <c r="V190" s="15"/>
      <c r="W190" s="15"/>
      <c r="X190" s="15"/>
      <c r="Y190" s="15"/>
      <c r="Z190" s="15"/>
      <c r="AA190" s="15"/>
      <c r="AB190" s="15"/>
      <c r="AC190" s="15"/>
      <c r="AD190" s="15"/>
      <c r="AE190" s="15"/>
      <c r="AT190" s="273" t="s">
        <v>180</v>
      </c>
      <c r="AU190" s="273" t="s">
        <v>87</v>
      </c>
      <c r="AV190" s="15" t="s">
        <v>121</v>
      </c>
      <c r="AW190" s="15" t="s">
        <v>39</v>
      </c>
      <c r="AX190" s="15" t="s">
        <v>85</v>
      </c>
      <c r="AY190" s="273" t="s">
        <v>168</v>
      </c>
    </row>
    <row r="191" s="2" customFormat="1" ht="21.75" customHeight="1">
      <c r="A191" s="42"/>
      <c r="B191" s="43"/>
      <c r="C191" s="216" t="s">
        <v>306</v>
      </c>
      <c r="D191" s="216" t="s">
        <v>170</v>
      </c>
      <c r="E191" s="217" t="s">
        <v>9223</v>
      </c>
      <c r="F191" s="218" t="s">
        <v>9224</v>
      </c>
      <c r="G191" s="219" t="s">
        <v>185</v>
      </c>
      <c r="H191" s="220">
        <v>10</v>
      </c>
      <c r="I191" s="221"/>
      <c r="J191" s="222">
        <f>ROUND(I191*H191,2)</f>
        <v>0</v>
      </c>
      <c r="K191" s="218" t="s">
        <v>174</v>
      </c>
      <c r="L191" s="48"/>
      <c r="M191" s="223" t="s">
        <v>33</v>
      </c>
      <c r="N191" s="224" t="s">
        <v>49</v>
      </c>
      <c r="O191" s="88"/>
      <c r="P191" s="225">
        <f>O191*H191</f>
        <v>0</v>
      </c>
      <c r="Q191" s="225">
        <v>0.018180000000000002</v>
      </c>
      <c r="R191" s="225">
        <f>Q191*H191</f>
        <v>0.18180000000000002</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9225</v>
      </c>
    </row>
    <row r="192" s="2" customFormat="1">
      <c r="A192" s="42"/>
      <c r="B192" s="43"/>
      <c r="C192" s="44"/>
      <c r="D192" s="229" t="s">
        <v>176</v>
      </c>
      <c r="E192" s="44"/>
      <c r="F192" s="230" t="s">
        <v>9226</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9227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312</v>
      </c>
      <c r="D194" s="216" t="s">
        <v>170</v>
      </c>
      <c r="E194" s="217" t="s">
        <v>9228</v>
      </c>
      <c r="F194" s="218" t="s">
        <v>9229</v>
      </c>
      <c r="G194" s="219" t="s">
        <v>185</v>
      </c>
      <c r="H194" s="220">
        <v>10</v>
      </c>
      <c r="I194" s="221"/>
      <c r="J194" s="222">
        <f>ROUND(I194*H194,2)</f>
        <v>0</v>
      </c>
      <c r="K194" s="218" t="s">
        <v>174</v>
      </c>
      <c r="L194" s="48"/>
      <c r="M194" s="223" t="s">
        <v>33</v>
      </c>
      <c r="N194" s="224" t="s">
        <v>49</v>
      </c>
      <c r="O194" s="88"/>
      <c r="P194" s="225">
        <f>O194*H194</f>
        <v>0</v>
      </c>
      <c r="Q194" s="225">
        <v>0.0062199999999999998</v>
      </c>
      <c r="R194" s="225">
        <f>Q194*H194</f>
        <v>0.062199999999999998</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9230</v>
      </c>
    </row>
    <row r="195" s="2" customFormat="1">
      <c r="A195" s="42"/>
      <c r="B195" s="43"/>
      <c r="C195" s="44"/>
      <c r="D195" s="229" t="s">
        <v>176</v>
      </c>
      <c r="E195" s="44"/>
      <c r="F195" s="230" t="s">
        <v>9231</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9232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21.75" customHeight="1">
      <c r="A197" s="42"/>
      <c r="B197" s="43"/>
      <c r="C197" s="216" t="s">
        <v>318</v>
      </c>
      <c r="D197" s="216" t="s">
        <v>170</v>
      </c>
      <c r="E197" s="217" t="s">
        <v>9233</v>
      </c>
      <c r="F197" s="218" t="s">
        <v>9234</v>
      </c>
      <c r="G197" s="219" t="s">
        <v>185</v>
      </c>
      <c r="H197" s="220">
        <v>10</v>
      </c>
      <c r="I197" s="221"/>
      <c r="J197" s="222">
        <f>ROUND(I197*H197,2)</f>
        <v>0</v>
      </c>
      <c r="K197" s="218" t="s">
        <v>174</v>
      </c>
      <c r="L197" s="48"/>
      <c r="M197" s="223" t="s">
        <v>33</v>
      </c>
      <c r="N197" s="224" t="s">
        <v>49</v>
      </c>
      <c r="O197" s="88"/>
      <c r="P197" s="225">
        <f>O197*H197</f>
        <v>0</v>
      </c>
      <c r="Q197" s="225">
        <v>0.054539999999999998</v>
      </c>
      <c r="R197" s="225">
        <f>Q197*H197</f>
        <v>0.5454</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9235</v>
      </c>
    </row>
    <row r="198" s="2" customFormat="1">
      <c r="A198" s="42"/>
      <c r="B198" s="43"/>
      <c r="C198" s="44"/>
      <c r="D198" s="229" t="s">
        <v>176</v>
      </c>
      <c r="E198" s="44"/>
      <c r="F198" s="230" t="s">
        <v>9236</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9237</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324</v>
      </c>
      <c r="D200" s="216" t="s">
        <v>170</v>
      </c>
      <c r="E200" s="217" t="s">
        <v>9238</v>
      </c>
      <c r="F200" s="218" t="s">
        <v>9239</v>
      </c>
      <c r="G200" s="219" t="s">
        <v>741</v>
      </c>
      <c r="H200" s="220">
        <v>100</v>
      </c>
      <c r="I200" s="221"/>
      <c r="J200" s="222">
        <f>ROUND(I200*H200,2)</f>
        <v>0</v>
      </c>
      <c r="K200" s="218" t="s">
        <v>174</v>
      </c>
      <c r="L200" s="48"/>
      <c r="M200" s="223" t="s">
        <v>33</v>
      </c>
      <c r="N200" s="224" t="s">
        <v>49</v>
      </c>
      <c r="O200" s="88"/>
      <c r="P200" s="225">
        <f>O200*H200</f>
        <v>0</v>
      </c>
      <c r="Q200" s="225">
        <v>6.9999999999999994E-05</v>
      </c>
      <c r="R200" s="225">
        <f>Q200*H200</f>
        <v>0.0069999999999999993</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9240</v>
      </c>
    </row>
    <row r="201" s="2" customFormat="1">
      <c r="A201" s="42"/>
      <c r="B201" s="43"/>
      <c r="C201" s="44"/>
      <c r="D201" s="229" t="s">
        <v>176</v>
      </c>
      <c r="E201" s="44"/>
      <c r="F201" s="230" t="s">
        <v>9241</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9242</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2366</v>
      </c>
      <c r="F203" s="214" t="s">
        <v>2367</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330</v>
      </c>
      <c r="D204" s="216" t="s">
        <v>170</v>
      </c>
      <c r="E204" s="217" t="s">
        <v>9243</v>
      </c>
      <c r="F204" s="218" t="s">
        <v>9244</v>
      </c>
      <c r="G204" s="219" t="s">
        <v>556</v>
      </c>
      <c r="H204" s="220">
        <v>88.558999999999998</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9245</v>
      </c>
    </row>
    <row r="205" s="2" customFormat="1">
      <c r="A205" s="42"/>
      <c r="B205" s="43"/>
      <c r="C205" s="44"/>
      <c r="D205" s="229" t="s">
        <v>176</v>
      </c>
      <c r="E205" s="44"/>
      <c r="F205" s="230" t="s">
        <v>9246</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9247</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336</v>
      </c>
      <c r="D207" s="216" t="s">
        <v>170</v>
      </c>
      <c r="E207" s="217" t="s">
        <v>9248</v>
      </c>
      <c r="F207" s="218" t="s">
        <v>9249</v>
      </c>
      <c r="G207" s="219" t="s">
        <v>556</v>
      </c>
      <c r="H207" s="220">
        <v>88.558999999999998</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9250</v>
      </c>
    </row>
    <row r="208" s="2" customFormat="1">
      <c r="A208" s="42"/>
      <c r="B208" s="43"/>
      <c r="C208" s="44"/>
      <c r="D208" s="229" t="s">
        <v>176</v>
      </c>
      <c r="E208" s="44"/>
      <c r="F208" s="230" t="s">
        <v>9251</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9252</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342</v>
      </c>
      <c r="D210" s="216" t="s">
        <v>170</v>
      </c>
      <c r="E210" s="217" t="s">
        <v>9253</v>
      </c>
      <c r="F210" s="218" t="s">
        <v>9254</v>
      </c>
      <c r="G210" s="219" t="s">
        <v>556</v>
      </c>
      <c r="H210" s="220">
        <v>88.558999999999998</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9255</v>
      </c>
    </row>
    <row r="211" s="2" customFormat="1">
      <c r="A211" s="42"/>
      <c r="B211" s="43"/>
      <c r="C211" s="44"/>
      <c r="D211" s="229" t="s">
        <v>176</v>
      </c>
      <c r="E211" s="44"/>
      <c r="F211" s="230" t="s">
        <v>9256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9257</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Y9j9X0oBGT0eaNF4xj21/Kn4vpqBqeA/MC4XQrWqK5W0tvUg0mxTY2OM5T+Cf89Kf5eDaNYfNrN60Aci8xXo8w==" hashValue="6bKgDSHsS3arVtIMUaQkESSjHbCG13dXx0mNwXXZCiptHi9jgyuRqJqtby3TE3wX2MUytCdJNa0JEadNG141qA==" algorithmName="SHA-512" password="CC35"/>
  <autoFilter ref="C84:K212"/>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5101201"/>
    <hyperlink ref="F93" r:id="rId2" display="https://podminky.urs.cz/item/CS_URS_2023_02/131251202"/>
    <hyperlink ref="F98" r:id="rId3" display="https://podminky.urs.cz/item/CS_URS_2023_02/132254204"/>
    <hyperlink ref="F104" r:id="rId4" display="https://podminky.urs.cz/item/CS_URS_2023_02/151101101"/>
    <hyperlink ref="F109" r:id="rId5" display="https://podminky.urs.cz/item/CS_URS_2023_02/151101102"/>
    <hyperlink ref="F114" r:id="rId6" display="https://podminky.urs.cz/item/CS_URS_2023_02/151101103"/>
    <hyperlink ref="F119" r:id="rId7" display="https://podminky.urs.cz/item/CS_URS_2023_02/151101111"/>
    <hyperlink ref="F124" r:id="rId8" display="https://podminky.urs.cz/item/CS_URS_2023_02/151101112"/>
    <hyperlink ref="F129" r:id="rId9" display="https://podminky.urs.cz/item/CS_URS_2023_02/151101113"/>
    <hyperlink ref="F134" r:id="rId10" display="https://podminky.urs.cz/item/CS_URS_2023_02/162251102"/>
    <hyperlink ref="F140" r:id="rId11" display="https://podminky.urs.cz/item/CS_URS_2023_02/174151101"/>
    <hyperlink ref="F146" r:id="rId12" display="https://podminky.urs.cz/item/CS_URS_2023_02/175111101"/>
    <hyperlink ref="F155" r:id="rId13" display="https://podminky.urs.cz/item/CS_URS_2023_02/382413119"/>
    <hyperlink ref="F161" r:id="rId14" display="https://podminky.urs.cz/item/CS_URS_2023_02/451573111"/>
    <hyperlink ref="F167" r:id="rId15" display="https://podminky.urs.cz/item/CS_URS_2023_02/871315221"/>
    <hyperlink ref="F170" r:id="rId16" display="https://podminky.urs.cz/item/CS_URS_2023_02/892351111"/>
    <hyperlink ref="F175" r:id="rId17" display="https://podminky.urs.cz/item/CS_URS_2023_02/894812202"/>
    <hyperlink ref="F182" r:id="rId18" display="https://podminky.urs.cz/item/CS_URS_2023_02/894812203"/>
    <hyperlink ref="F188" r:id="rId19" display="https://podminky.urs.cz/item/CS_URS_2023_02/894812204"/>
    <hyperlink ref="F193" r:id="rId20" display="https://podminky.urs.cz/item/CS_URS_2023_02/894812232"/>
    <hyperlink ref="F196" r:id="rId21" display="https://podminky.urs.cz/item/CS_URS_2023_02/894812241"/>
    <hyperlink ref="F199" r:id="rId22" display="https://podminky.urs.cz/item/CS_URS_2023_02/894812262"/>
    <hyperlink ref="F202" r:id="rId23" display="https://podminky.urs.cz/item/CS_URS_2023_02/899722112"/>
    <hyperlink ref="F206" r:id="rId24" display="https://podminky.urs.cz/item/CS_URS_2023_02/998276101"/>
    <hyperlink ref="F209" r:id="rId25" display="https://podminky.urs.cz/item/CS_URS_2023_02/998276128"/>
    <hyperlink ref="F212" r:id="rId26"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9258</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ROUND(J87,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ROUND((SUM(BE87:BE298)),  2)</f>
        <v>0</v>
      </c>
      <c r="G33" s="42"/>
      <c r="H33" s="42"/>
      <c r="I33" s="161">
        <v>0.20999999999999999</v>
      </c>
      <c r="J33" s="160">
        <f>ROUND(((SUM(BE87:BE298))*I33),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ROUND((SUM(BF87:BF298)),  2)</f>
        <v>0</v>
      </c>
      <c r="G34" s="42"/>
      <c r="H34" s="42"/>
      <c r="I34" s="161">
        <v>0.14999999999999999</v>
      </c>
      <c r="J34" s="160">
        <f>ROUND(((SUM(BF87:BF298))*I34),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ROUND((SUM(BG87:BG298)),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ROUND((SUM(BH87:BH298)),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ROUND((SUM(BI87:BI298)),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5 - Dešťová kanalizace + Vsak</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J87</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J89</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J206</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J212</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8375</v>
      </c>
      <c r="E64" s="186"/>
      <c r="F64" s="186"/>
      <c r="G64" s="186"/>
      <c r="H64" s="186"/>
      <c r="I64" s="186"/>
      <c r="J64" s="187">
        <f>J218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J284</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J294</f>
        <v>0</v>
      </c>
      <c r="K66" s="179"/>
      <c r="L66" s="183"/>
      <c r="S66" s="9"/>
      <c r="T66" s="9"/>
      <c r="U66" s="9"/>
      <c r="V66" s="9"/>
      <c r="W66" s="9"/>
      <c r="X66" s="9"/>
      <c r="Y66" s="9"/>
      <c r="Z66" s="9"/>
      <c r="AA66" s="9"/>
      <c r="AB66" s="9"/>
      <c r="AC66" s="9"/>
      <c r="AD66" s="9"/>
      <c r="AE66" s="9"/>
    </row>
    <row r="67" s="10" customFormat="1" ht="19.92" customHeight="1">
      <c r="A67" s="10"/>
      <c r="B67" s="184"/>
      <c r="C67" s="129"/>
      <c r="D67" s="185" t="s">
        <v>598</v>
      </c>
      <c r="E67" s="186"/>
      <c r="F67" s="186"/>
      <c r="G67" s="186"/>
      <c r="H67" s="186"/>
      <c r="I67" s="186"/>
      <c r="J67" s="187">
        <f>J295</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153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Zámecké konírny - Community Hub</v>
      </c>
      <c r="F77" s="35"/>
      <c r="G77" s="35"/>
      <c r="H77" s="35"/>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143</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E9</f>
        <v>5 - Dešťová kanalizace + Vsak</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Park B.Němcové, Karviná Fryštát</v>
      </c>
      <c r="G81" s="44"/>
      <c r="H81" s="44"/>
      <c r="I81" s="35" t="s">
        <v>24</v>
      </c>
      <c r="J81" s="76" t="str">
        <f>IF(J12="","",J12)</f>
        <v>17. 9. 2023</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25.65" customHeight="1">
      <c r="A83" s="42"/>
      <c r="B83" s="43"/>
      <c r="C83" s="35" t="s">
        <v>28</v>
      </c>
      <c r="D83" s="44"/>
      <c r="E83" s="44"/>
      <c r="F83" s="30" t="str">
        <f>E15</f>
        <v>Statutární město Karviná</v>
      </c>
      <c r="G83" s="44"/>
      <c r="H83" s="44"/>
      <c r="I83" s="35" t="s">
        <v>36</v>
      </c>
      <c r="J83" s="40" t="str">
        <f>E21</f>
        <v>Amun Pro s.r.o., Třanovice</v>
      </c>
      <c r="K83" s="44"/>
      <c r="L83" s="148"/>
      <c r="S83" s="42"/>
      <c r="T83" s="42"/>
      <c r="U83" s="42"/>
      <c r="V83" s="42"/>
      <c r="W83" s="42"/>
      <c r="X83" s="42"/>
      <c r="Y83" s="42"/>
      <c r="Z83" s="42"/>
      <c r="AA83" s="42"/>
      <c r="AB83" s="42"/>
      <c r="AC83" s="42"/>
      <c r="AD83" s="42"/>
      <c r="AE83" s="42"/>
    </row>
    <row r="84" s="2" customFormat="1" ht="15.15" customHeight="1">
      <c r="A84" s="42"/>
      <c r="B84" s="43"/>
      <c r="C84" s="35" t="s">
        <v>34</v>
      </c>
      <c r="D84" s="44"/>
      <c r="E84" s="44"/>
      <c r="F84" s="30" t="str">
        <f>IF(E18="","",E18)</f>
        <v>Vyplň údaj</v>
      </c>
      <c r="G84" s="44"/>
      <c r="H84" s="44"/>
      <c r="I84" s="35" t="s">
        <v>40</v>
      </c>
      <c r="J84" s="40" t="str">
        <f>E24</f>
        <v xml:space="preserve"> </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154</v>
      </c>
      <c r="D86" s="192" t="s">
        <v>63</v>
      </c>
      <c r="E86" s="192" t="s">
        <v>59</v>
      </c>
      <c r="F86" s="192" t="s">
        <v>60</v>
      </c>
      <c r="G86" s="192" t="s">
        <v>155</v>
      </c>
      <c r="H86" s="192" t="s">
        <v>156</v>
      </c>
      <c r="I86" s="192" t="s">
        <v>157</v>
      </c>
      <c r="J86" s="192" t="s">
        <v>147</v>
      </c>
      <c r="K86" s="193" t="s">
        <v>158</v>
      </c>
      <c r="L86" s="194"/>
      <c r="M86" s="96" t="s">
        <v>33</v>
      </c>
      <c r="N86" s="97" t="s">
        <v>48</v>
      </c>
      <c r="O86" s="97" t="s">
        <v>159</v>
      </c>
      <c r="P86" s="97" t="s">
        <v>160</v>
      </c>
      <c r="Q86" s="97" t="s">
        <v>161</v>
      </c>
      <c r="R86" s="97" t="s">
        <v>162</v>
      </c>
      <c r="S86" s="97" t="s">
        <v>163</v>
      </c>
      <c r="T86" s="98" t="s">
        <v>164</v>
      </c>
      <c r="U86" s="189"/>
      <c r="V86" s="189"/>
      <c r="W86" s="189"/>
      <c r="X86" s="189"/>
      <c r="Y86" s="189"/>
      <c r="Z86" s="189"/>
      <c r="AA86" s="189"/>
      <c r="AB86" s="189"/>
      <c r="AC86" s="189"/>
      <c r="AD86" s="189"/>
      <c r="AE86" s="189"/>
    </row>
    <row r="87" s="2" customFormat="1" ht="22.8" customHeight="1">
      <c r="A87" s="42"/>
      <c r="B87" s="43"/>
      <c r="C87" s="103" t="s">
        <v>165</v>
      </c>
      <c r="D87" s="44"/>
      <c r="E87" s="44"/>
      <c r="F87" s="44"/>
      <c r="G87" s="44"/>
      <c r="H87" s="44"/>
      <c r="I87" s="44"/>
      <c r="J87" s="195">
        <f>BK87</f>
        <v>0</v>
      </c>
      <c r="K87" s="44"/>
      <c r="L87" s="48"/>
      <c r="M87" s="99"/>
      <c r="N87" s="196"/>
      <c r="O87" s="100"/>
      <c r="P87" s="197">
        <f>P88+P294</f>
        <v>0</v>
      </c>
      <c r="Q87" s="100"/>
      <c r="R87" s="197">
        <f>R88+R294</f>
        <v>224.14478800000001</v>
      </c>
      <c r="S87" s="100"/>
      <c r="T87" s="198">
        <f>T88+T294</f>
        <v>0</v>
      </c>
      <c r="U87" s="42"/>
      <c r="V87" s="42"/>
      <c r="W87" s="42"/>
      <c r="X87" s="42"/>
      <c r="Y87" s="42"/>
      <c r="Z87" s="42"/>
      <c r="AA87" s="42"/>
      <c r="AB87" s="42"/>
      <c r="AC87" s="42"/>
      <c r="AD87" s="42"/>
      <c r="AE87" s="42"/>
      <c r="AT87" s="20" t="s">
        <v>77</v>
      </c>
      <c r="AU87" s="20" t="s">
        <v>148</v>
      </c>
      <c r="BK87" s="199">
        <f>BK88+BK294</f>
        <v>0</v>
      </c>
    </row>
    <row r="88" s="12" customFormat="1" ht="25.92" customHeight="1">
      <c r="A88" s="12"/>
      <c r="B88" s="200"/>
      <c r="C88" s="201"/>
      <c r="D88" s="202" t="s">
        <v>77</v>
      </c>
      <c r="E88" s="203" t="s">
        <v>166</v>
      </c>
      <c r="F88" s="203" t="s">
        <v>167</v>
      </c>
      <c r="G88" s="201"/>
      <c r="H88" s="201"/>
      <c r="I88" s="204"/>
      <c r="J88" s="205">
        <f>BK88</f>
        <v>0</v>
      </c>
      <c r="K88" s="201"/>
      <c r="L88" s="206"/>
      <c r="M88" s="207"/>
      <c r="N88" s="208"/>
      <c r="O88" s="208"/>
      <c r="P88" s="209">
        <f>P89+P206+P212+P218+P284</f>
        <v>0</v>
      </c>
      <c r="Q88" s="208"/>
      <c r="R88" s="209">
        <f>R89+R206+R212+R218+R284</f>
        <v>224.12678800000001</v>
      </c>
      <c r="S88" s="208"/>
      <c r="T88" s="210">
        <f>T89+T206+T212+T218+T284</f>
        <v>0</v>
      </c>
      <c r="U88" s="12"/>
      <c r="V88" s="12"/>
      <c r="W88" s="12"/>
      <c r="X88" s="12"/>
      <c r="Y88" s="12"/>
      <c r="Z88" s="12"/>
      <c r="AA88" s="12"/>
      <c r="AB88" s="12"/>
      <c r="AC88" s="12"/>
      <c r="AD88" s="12"/>
      <c r="AE88" s="12"/>
      <c r="AR88" s="211" t="s">
        <v>85</v>
      </c>
      <c r="AT88" s="212" t="s">
        <v>77</v>
      </c>
      <c r="AU88" s="212" t="s">
        <v>78</v>
      </c>
      <c r="AY88" s="211" t="s">
        <v>168</v>
      </c>
      <c r="BK88" s="213">
        <f>BK89+BK206+BK212+BK218+BK284</f>
        <v>0</v>
      </c>
    </row>
    <row r="89" s="12" customFormat="1" ht="22.8" customHeight="1">
      <c r="A89" s="12"/>
      <c r="B89" s="200"/>
      <c r="C89" s="201"/>
      <c r="D89" s="202" t="s">
        <v>77</v>
      </c>
      <c r="E89" s="214" t="s">
        <v>85</v>
      </c>
      <c r="F89" s="214" t="s">
        <v>169</v>
      </c>
      <c r="G89" s="201"/>
      <c r="H89" s="201"/>
      <c r="I89" s="204"/>
      <c r="J89" s="215">
        <f>BK89</f>
        <v>0</v>
      </c>
      <c r="K89" s="201"/>
      <c r="L89" s="206"/>
      <c r="M89" s="207"/>
      <c r="N89" s="208"/>
      <c r="O89" s="208"/>
      <c r="P89" s="209">
        <f>SUM(P90:P205)</f>
        <v>0</v>
      </c>
      <c r="Q89" s="208"/>
      <c r="R89" s="209">
        <f>SUM(R90:R205)</f>
        <v>219.3895216</v>
      </c>
      <c r="S89" s="208"/>
      <c r="T89" s="210">
        <f>SUM(T90:T205)</f>
        <v>0</v>
      </c>
      <c r="U89" s="12"/>
      <c r="V89" s="12"/>
      <c r="W89" s="12"/>
      <c r="X89" s="12"/>
      <c r="Y89" s="12"/>
      <c r="Z89" s="12"/>
      <c r="AA89" s="12"/>
      <c r="AB89" s="12"/>
      <c r="AC89" s="12"/>
      <c r="AD89" s="12"/>
      <c r="AE89" s="12"/>
      <c r="AR89" s="211" t="s">
        <v>85</v>
      </c>
      <c r="AT89" s="212" t="s">
        <v>77</v>
      </c>
      <c r="AU89" s="212" t="s">
        <v>85</v>
      </c>
      <c r="AY89" s="211" t="s">
        <v>168</v>
      </c>
      <c r="BK89" s="213">
        <f>SUM(BK90:BK205)</f>
        <v>0</v>
      </c>
    </row>
    <row r="90" s="2" customFormat="1" ht="16.5" customHeight="1">
      <c r="A90" s="42"/>
      <c r="B90" s="43"/>
      <c r="C90" s="216" t="s">
        <v>85</v>
      </c>
      <c r="D90" s="216" t="s">
        <v>170</v>
      </c>
      <c r="E90" s="217" t="s">
        <v>9116</v>
      </c>
      <c r="F90" s="218" t="s">
        <v>9117</v>
      </c>
      <c r="G90" s="219" t="s">
        <v>4467</v>
      </c>
      <c r="H90" s="220">
        <v>48</v>
      </c>
      <c r="I90" s="221"/>
      <c r="J90" s="222">
        <f>ROUND(I90*H90,2)</f>
        <v>0</v>
      </c>
      <c r="K90" s="218" t="s">
        <v>174</v>
      </c>
      <c r="L90" s="48"/>
      <c r="M90" s="223" t="s">
        <v>33</v>
      </c>
      <c r="N90" s="224" t="s">
        <v>49</v>
      </c>
      <c r="O90" s="88"/>
      <c r="P90" s="225">
        <f>O90*H90</f>
        <v>0</v>
      </c>
      <c r="Q90" s="225">
        <v>3.0000000000000001E-05</v>
      </c>
      <c r="R90" s="225">
        <f>Q90*H90</f>
        <v>0.0014400000000000001</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9259</v>
      </c>
    </row>
    <row r="91" s="2" customFormat="1">
      <c r="A91" s="42"/>
      <c r="B91" s="43"/>
      <c r="C91" s="44"/>
      <c r="D91" s="229" t="s">
        <v>176</v>
      </c>
      <c r="E91" s="44"/>
      <c r="F91" s="230" t="s">
        <v>9119</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9120</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16.5" customHeight="1">
      <c r="A93" s="42"/>
      <c r="B93" s="43"/>
      <c r="C93" s="216" t="s">
        <v>87</v>
      </c>
      <c r="D93" s="216" t="s">
        <v>170</v>
      </c>
      <c r="E93" s="217" t="s">
        <v>9121</v>
      </c>
      <c r="F93" s="218" t="s">
        <v>9122</v>
      </c>
      <c r="G93" s="219" t="s">
        <v>502</v>
      </c>
      <c r="H93" s="220">
        <v>49.32</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9260</v>
      </c>
    </row>
    <row r="94" s="2" customFormat="1">
      <c r="A94" s="42"/>
      <c r="B94" s="43"/>
      <c r="C94" s="44"/>
      <c r="D94" s="229" t="s">
        <v>176</v>
      </c>
      <c r="E94" s="44"/>
      <c r="F94" s="230" t="s">
        <v>9124</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9125</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4" customFormat="1">
      <c r="A96" s="14"/>
      <c r="B96" s="246"/>
      <c r="C96" s="247"/>
      <c r="D96" s="229" t="s">
        <v>180</v>
      </c>
      <c r="E96" s="248" t="s">
        <v>33</v>
      </c>
      <c r="F96" s="249" t="s">
        <v>9261</v>
      </c>
      <c r="G96" s="247"/>
      <c r="H96" s="250">
        <v>14.52</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9262</v>
      </c>
      <c r="G97" s="247"/>
      <c r="H97" s="250">
        <v>34.799999999999997</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5" customFormat="1">
      <c r="A98" s="15"/>
      <c r="B98" s="263"/>
      <c r="C98" s="264"/>
      <c r="D98" s="229" t="s">
        <v>180</v>
      </c>
      <c r="E98" s="265" t="s">
        <v>33</v>
      </c>
      <c r="F98" s="266" t="s">
        <v>626</v>
      </c>
      <c r="G98" s="264"/>
      <c r="H98" s="267">
        <v>49.319999999999993</v>
      </c>
      <c r="I98" s="268"/>
      <c r="J98" s="264"/>
      <c r="K98" s="264"/>
      <c r="L98" s="269"/>
      <c r="M98" s="270"/>
      <c r="N98" s="271"/>
      <c r="O98" s="271"/>
      <c r="P98" s="271"/>
      <c r="Q98" s="271"/>
      <c r="R98" s="271"/>
      <c r="S98" s="271"/>
      <c r="T98" s="272"/>
      <c r="U98" s="15"/>
      <c r="V98" s="15"/>
      <c r="W98" s="15"/>
      <c r="X98" s="15"/>
      <c r="Y98" s="15"/>
      <c r="Z98" s="15"/>
      <c r="AA98" s="15"/>
      <c r="AB98" s="15"/>
      <c r="AC98" s="15"/>
      <c r="AD98" s="15"/>
      <c r="AE98" s="15"/>
      <c r="AT98" s="273" t="s">
        <v>180</v>
      </c>
      <c r="AU98" s="273" t="s">
        <v>87</v>
      </c>
      <c r="AV98" s="15" t="s">
        <v>121</v>
      </c>
      <c r="AW98" s="15" t="s">
        <v>39</v>
      </c>
      <c r="AX98" s="15" t="s">
        <v>85</v>
      </c>
      <c r="AY98" s="273" t="s">
        <v>168</v>
      </c>
    </row>
    <row r="99" s="2" customFormat="1" ht="21.75" customHeight="1">
      <c r="A99" s="42"/>
      <c r="B99" s="43"/>
      <c r="C99" s="216" t="s">
        <v>118</v>
      </c>
      <c r="D99" s="216" t="s">
        <v>170</v>
      </c>
      <c r="E99" s="217" t="s">
        <v>9127</v>
      </c>
      <c r="F99" s="218" t="s">
        <v>9128</v>
      </c>
      <c r="G99" s="219" t="s">
        <v>502</v>
      </c>
      <c r="H99" s="220">
        <v>341.61000000000001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121</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121</v>
      </c>
      <c r="BM99" s="227" t="s">
        <v>9263</v>
      </c>
    </row>
    <row r="100" s="2" customFormat="1">
      <c r="A100" s="42"/>
      <c r="B100" s="43"/>
      <c r="C100" s="44"/>
      <c r="D100" s="229" t="s">
        <v>176</v>
      </c>
      <c r="E100" s="44"/>
      <c r="F100" s="230" t="s">
        <v>9130</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9131</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14" customFormat="1">
      <c r="A102" s="14"/>
      <c r="B102" s="246"/>
      <c r="C102" s="247"/>
      <c r="D102" s="229" t="s">
        <v>180</v>
      </c>
      <c r="E102" s="248" t="s">
        <v>33</v>
      </c>
      <c r="F102" s="249" t="s">
        <v>9264</v>
      </c>
      <c r="G102" s="247"/>
      <c r="H102" s="250">
        <v>0.17000000000000001</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9265</v>
      </c>
      <c r="G103" s="247"/>
      <c r="H103" s="250">
        <v>7.5800000000000001</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9266</v>
      </c>
      <c r="G104" s="247"/>
      <c r="H104" s="250">
        <v>8.0999999999999996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9267</v>
      </c>
      <c r="G105" s="247"/>
      <c r="H105" s="250">
        <v>1.48</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4" customFormat="1">
      <c r="A106" s="14"/>
      <c r="B106" s="246"/>
      <c r="C106" s="247"/>
      <c r="D106" s="229" t="s">
        <v>180</v>
      </c>
      <c r="E106" s="248" t="s">
        <v>33</v>
      </c>
      <c r="F106" s="249" t="s">
        <v>9268</v>
      </c>
      <c r="G106" s="247"/>
      <c r="H106" s="250">
        <v>16.890000000000001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180</v>
      </c>
      <c r="AU106" s="256" t="s">
        <v>87</v>
      </c>
      <c r="AV106" s="14" t="s">
        <v>87</v>
      </c>
      <c r="AW106" s="14" t="s">
        <v>39</v>
      </c>
      <c r="AX106" s="14" t="s">
        <v>78</v>
      </c>
      <c r="AY106" s="256" t="s">
        <v>168</v>
      </c>
    </row>
    <row r="107" s="14" customFormat="1">
      <c r="A107" s="14"/>
      <c r="B107" s="246"/>
      <c r="C107" s="247"/>
      <c r="D107" s="229" t="s">
        <v>180</v>
      </c>
      <c r="E107" s="248" t="s">
        <v>33</v>
      </c>
      <c r="F107" s="249" t="s">
        <v>9269</v>
      </c>
      <c r="G107" s="247"/>
      <c r="H107" s="250">
        <v>9.7599999999999998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9270</v>
      </c>
      <c r="G108" s="247"/>
      <c r="H108" s="250">
        <v>17.719999999999999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9271</v>
      </c>
      <c r="G109" s="247"/>
      <c r="H109" s="250">
        <v>13.42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9272</v>
      </c>
      <c r="G110" s="247"/>
      <c r="H110" s="250">
        <v>13.23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9273</v>
      </c>
      <c r="G111" s="247"/>
      <c r="H111" s="250">
        <v>13.91</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9264</v>
      </c>
      <c r="G112" s="247"/>
      <c r="H112" s="250">
        <v>0.17000000000000001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9274</v>
      </c>
      <c r="G113" s="247"/>
      <c r="H113" s="250">
        <v>7.75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9275</v>
      </c>
      <c r="G114" s="247"/>
      <c r="H114" s="250">
        <v>16.670000000000002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9276</v>
      </c>
      <c r="G115" s="247"/>
      <c r="H115" s="250">
        <v>18.949999999999999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9277</v>
      </c>
      <c r="G116" s="247"/>
      <c r="H116" s="250">
        <v>26.559999999999999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9278</v>
      </c>
      <c r="G117" s="247"/>
      <c r="H117" s="250">
        <v>9.5299999999999994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9279</v>
      </c>
      <c r="G118" s="247"/>
      <c r="H118" s="250">
        <v>25.579999999999998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4" customFormat="1">
      <c r="A119" s="14"/>
      <c r="B119" s="246"/>
      <c r="C119" s="247"/>
      <c r="D119" s="229" t="s">
        <v>180</v>
      </c>
      <c r="E119" s="248" t="s">
        <v>33</v>
      </c>
      <c r="F119" s="249" t="s">
        <v>9280</v>
      </c>
      <c r="G119" s="247"/>
      <c r="H119" s="250">
        <v>18.239999999999998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180</v>
      </c>
      <c r="AU119" s="256" t="s">
        <v>87</v>
      </c>
      <c r="AV119" s="14" t="s">
        <v>87</v>
      </c>
      <c r="AW119" s="14" t="s">
        <v>39</v>
      </c>
      <c r="AX119" s="14" t="s">
        <v>78</v>
      </c>
      <c r="AY119" s="256" t="s">
        <v>168</v>
      </c>
    </row>
    <row r="120" s="14" customFormat="1">
      <c r="A120" s="14"/>
      <c r="B120" s="246"/>
      <c r="C120" s="247"/>
      <c r="D120" s="229" t="s">
        <v>180</v>
      </c>
      <c r="E120" s="248" t="s">
        <v>33</v>
      </c>
      <c r="F120" s="249" t="s">
        <v>9281</v>
      </c>
      <c r="G120" s="247"/>
      <c r="H120" s="250">
        <v>10.210000000000001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4" customFormat="1">
      <c r="A121" s="14"/>
      <c r="B121" s="246"/>
      <c r="C121" s="247"/>
      <c r="D121" s="229" t="s">
        <v>180</v>
      </c>
      <c r="E121" s="248" t="s">
        <v>33</v>
      </c>
      <c r="F121" s="249" t="s">
        <v>9282</v>
      </c>
      <c r="G121" s="247"/>
      <c r="H121" s="250">
        <v>27.710000000000001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9283</v>
      </c>
      <c r="G122" s="247"/>
      <c r="H122" s="250">
        <v>19.329999999999998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9284</v>
      </c>
      <c r="G123" s="247"/>
      <c r="H123" s="250">
        <v>0.94999999999999996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9285</v>
      </c>
      <c r="G124" s="247"/>
      <c r="H124" s="250">
        <v>1.05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9286</v>
      </c>
      <c r="G125" s="247"/>
      <c r="H125" s="250">
        <v>4.5099999999999998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9287</v>
      </c>
      <c r="G126" s="247"/>
      <c r="H126" s="250">
        <v>1.1699999999999999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9288</v>
      </c>
      <c r="G127" s="247"/>
      <c r="H127" s="250">
        <v>1.1599999999999999</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9289</v>
      </c>
      <c r="G128" s="247"/>
      <c r="H128" s="250">
        <v>1.3899999999999999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4" customFormat="1">
      <c r="A129" s="14"/>
      <c r="B129" s="246"/>
      <c r="C129" s="247"/>
      <c r="D129" s="229" t="s">
        <v>180</v>
      </c>
      <c r="E129" s="248" t="s">
        <v>33</v>
      </c>
      <c r="F129" s="249" t="s">
        <v>9290</v>
      </c>
      <c r="G129" s="247"/>
      <c r="H129" s="250">
        <v>1.5600000000000001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180</v>
      </c>
      <c r="AU129" s="256" t="s">
        <v>87</v>
      </c>
      <c r="AV129" s="14" t="s">
        <v>87</v>
      </c>
      <c r="AW129" s="14" t="s">
        <v>39</v>
      </c>
      <c r="AX129" s="14" t="s">
        <v>78</v>
      </c>
      <c r="AY129" s="256" t="s">
        <v>168</v>
      </c>
    </row>
    <row r="130" s="14" customFormat="1">
      <c r="A130" s="14"/>
      <c r="B130" s="246"/>
      <c r="C130" s="247"/>
      <c r="D130" s="229" t="s">
        <v>180</v>
      </c>
      <c r="E130" s="248" t="s">
        <v>33</v>
      </c>
      <c r="F130" s="249" t="s">
        <v>9291</v>
      </c>
      <c r="G130" s="247"/>
      <c r="H130" s="250">
        <v>2.0299999999999998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4" customFormat="1">
      <c r="A131" s="14"/>
      <c r="B131" s="246"/>
      <c r="C131" s="247"/>
      <c r="D131" s="229" t="s">
        <v>180</v>
      </c>
      <c r="E131" s="248" t="s">
        <v>33</v>
      </c>
      <c r="F131" s="249" t="s">
        <v>9292</v>
      </c>
      <c r="G131" s="247"/>
      <c r="H131" s="250">
        <v>8.6999999999999993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180</v>
      </c>
      <c r="AU131" s="256" t="s">
        <v>87</v>
      </c>
      <c r="AV131" s="14" t="s">
        <v>87</v>
      </c>
      <c r="AW131" s="14" t="s">
        <v>39</v>
      </c>
      <c r="AX131" s="14" t="s">
        <v>78</v>
      </c>
      <c r="AY131" s="256" t="s">
        <v>168</v>
      </c>
    </row>
    <row r="132" s="14" customFormat="1">
      <c r="A132" s="14"/>
      <c r="B132" s="246"/>
      <c r="C132" s="247"/>
      <c r="D132" s="229" t="s">
        <v>180</v>
      </c>
      <c r="E132" s="248" t="s">
        <v>33</v>
      </c>
      <c r="F132" s="249" t="s">
        <v>9293</v>
      </c>
      <c r="G132" s="247"/>
      <c r="H132" s="250">
        <v>28.870000000000001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9294</v>
      </c>
      <c r="G133" s="247"/>
      <c r="H133" s="250">
        <v>7.2599999999999998</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341.60999999999996</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16.5" customHeight="1">
      <c r="A135" s="42"/>
      <c r="B135" s="43"/>
      <c r="C135" s="216" t="s">
        <v>121</v>
      </c>
      <c r="D135" s="216" t="s">
        <v>170</v>
      </c>
      <c r="E135" s="217" t="s">
        <v>9134</v>
      </c>
      <c r="F135" s="218" t="s">
        <v>9135</v>
      </c>
      <c r="G135" s="219" t="s">
        <v>173</v>
      </c>
      <c r="H135" s="220">
        <v>608.49000000000001</v>
      </c>
      <c r="I135" s="221"/>
      <c r="J135" s="222">
        <f>ROUND(I135*H135,2)</f>
        <v>0</v>
      </c>
      <c r="K135" s="218" t="s">
        <v>174</v>
      </c>
      <c r="L135" s="48"/>
      <c r="M135" s="223" t="s">
        <v>33</v>
      </c>
      <c r="N135" s="224" t="s">
        <v>49</v>
      </c>
      <c r="O135" s="88"/>
      <c r="P135" s="225">
        <f>O135*H135</f>
        <v>0</v>
      </c>
      <c r="Q135" s="225">
        <v>0.00084000000000000003</v>
      </c>
      <c r="R135" s="225">
        <f>Q135*H135</f>
        <v>0.51113160000000002</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9295</v>
      </c>
    </row>
    <row r="136" s="2" customFormat="1">
      <c r="A136" s="42"/>
      <c r="B136" s="43"/>
      <c r="C136" s="44"/>
      <c r="D136" s="229" t="s">
        <v>176</v>
      </c>
      <c r="E136" s="44"/>
      <c r="F136" s="230" t="s">
        <v>9137</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9138</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16" t="s">
        <v>124</v>
      </c>
      <c r="D138" s="216" t="s">
        <v>170</v>
      </c>
      <c r="E138" s="217" t="s">
        <v>9140</v>
      </c>
      <c r="F138" s="218" t="s">
        <v>9141</v>
      </c>
      <c r="G138" s="219" t="s">
        <v>173</v>
      </c>
      <c r="H138" s="220">
        <v>67</v>
      </c>
      <c r="I138" s="221"/>
      <c r="J138" s="222">
        <f>ROUND(I138*H138,2)</f>
        <v>0</v>
      </c>
      <c r="K138" s="218" t="s">
        <v>174</v>
      </c>
      <c r="L138" s="48"/>
      <c r="M138" s="223" t="s">
        <v>33</v>
      </c>
      <c r="N138" s="224" t="s">
        <v>49</v>
      </c>
      <c r="O138" s="88"/>
      <c r="P138" s="225">
        <f>O138*H138</f>
        <v>0</v>
      </c>
      <c r="Q138" s="225">
        <v>0.00084999999999999995</v>
      </c>
      <c r="R138" s="225">
        <f>Q138*H138</f>
        <v>0.056949999999999994</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9296</v>
      </c>
    </row>
    <row r="139" s="2" customFormat="1">
      <c r="A139" s="42"/>
      <c r="B139" s="43"/>
      <c r="C139" s="44"/>
      <c r="D139" s="229" t="s">
        <v>176</v>
      </c>
      <c r="E139" s="44"/>
      <c r="F139" s="230" t="s">
        <v>9143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9144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9297</v>
      </c>
      <c r="G141" s="247"/>
      <c r="H141" s="250">
        <v>26.399999999999999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9298</v>
      </c>
      <c r="G142" s="247"/>
      <c r="H142" s="250">
        <v>23.199999999999999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9299</v>
      </c>
      <c r="G143" s="247"/>
      <c r="H143" s="250">
        <v>17.399999999999999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5" customFormat="1">
      <c r="A144" s="15"/>
      <c r="B144" s="263"/>
      <c r="C144" s="264"/>
      <c r="D144" s="229" t="s">
        <v>180</v>
      </c>
      <c r="E144" s="265" t="s">
        <v>33</v>
      </c>
      <c r="F144" s="266" t="s">
        <v>626</v>
      </c>
      <c r="G144" s="264"/>
      <c r="H144" s="267">
        <v>67</v>
      </c>
      <c r="I144" s="268"/>
      <c r="J144" s="264"/>
      <c r="K144" s="264"/>
      <c r="L144" s="269"/>
      <c r="M144" s="270"/>
      <c r="N144" s="271"/>
      <c r="O144" s="271"/>
      <c r="P144" s="271"/>
      <c r="Q144" s="271"/>
      <c r="R144" s="271"/>
      <c r="S144" s="271"/>
      <c r="T144" s="272"/>
      <c r="U144" s="15"/>
      <c r="V144" s="15"/>
      <c r="W144" s="15"/>
      <c r="X144" s="15"/>
      <c r="Y144" s="15"/>
      <c r="Z144" s="15"/>
      <c r="AA144" s="15"/>
      <c r="AB144" s="15"/>
      <c r="AC144" s="15"/>
      <c r="AD144" s="15"/>
      <c r="AE144" s="15"/>
      <c r="AT144" s="273" t="s">
        <v>180</v>
      </c>
      <c r="AU144" s="273" t="s">
        <v>87</v>
      </c>
      <c r="AV144" s="15" t="s">
        <v>121</v>
      </c>
      <c r="AW144" s="15" t="s">
        <v>39</v>
      </c>
      <c r="AX144" s="15" t="s">
        <v>85</v>
      </c>
      <c r="AY144" s="273" t="s">
        <v>168</v>
      </c>
    </row>
    <row r="145" s="2" customFormat="1" ht="16.5" customHeight="1">
      <c r="A145" s="42"/>
      <c r="B145" s="43"/>
      <c r="C145" s="216" t="s">
        <v>127</v>
      </c>
      <c r="D145" s="216" t="s">
        <v>170</v>
      </c>
      <c r="E145" s="217" t="s">
        <v>9152</v>
      </c>
      <c r="F145" s="218" t="s">
        <v>9153</v>
      </c>
      <c r="G145" s="219" t="s">
        <v>173</v>
      </c>
      <c r="H145" s="220">
        <v>608.49000000000001</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9300</v>
      </c>
    </row>
    <row r="146" s="2" customFormat="1">
      <c r="A146" s="42"/>
      <c r="B146" s="43"/>
      <c r="C146" s="44"/>
      <c r="D146" s="229" t="s">
        <v>176</v>
      </c>
      <c r="E146" s="44"/>
      <c r="F146" s="230" t="s">
        <v>9155</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9156</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130</v>
      </c>
      <c r="D148" s="216" t="s">
        <v>170</v>
      </c>
      <c r="E148" s="217" t="s">
        <v>9157</v>
      </c>
      <c r="F148" s="218" t="s">
        <v>9158</v>
      </c>
      <c r="G148" s="219" t="s">
        <v>173</v>
      </c>
      <c r="H148" s="220">
        <v>67</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9301</v>
      </c>
    </row>
    <row r="149" s="2" customFormat="1">
      <c r="A149" s="42"/>
      <c r="B149" s="43"/>
      <c r="C149" s="44"/>
      <c r="D149" s="229" t="s">
        <v>176</v>
      </c>
      <c r="E149" s="44"/>
      <c r="F149" s="230" t="s">
        <v>9160</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9161</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9297</v>
      </c>
      <c r="G151" s="247"/>
      <c r="H151" s="250">
        <v>26.399999999999999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4" customFormat="1">
      <c r="A152" s="14"/>
      <c r="B152" s="246"/>
      <c r="C152" s="247"/>
      <c r="D152" s="229" t="s">
        <v>180</v>
      </c>
      <c r="E152" s="248" t="s">
        <v>33</v>
      </c>
      <c r="F152" s="249" t="s">
        <v>9298</v>
      </c>
      <c r="G152" s="247"/>
      <c r="H152" s="250">
        <v>23.199999999999999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180</v>
      </c>
      <c r="AU152" s="256" t="s">
        <v>87</v>
      </c>
      <c r="AV152" s="14" t="s">
        <v>87</v>
      </c>
      <c r="AW152" s="14" t="s">
        <v>39</v>
      </c>
      <c r="AX152" s="14" t="s">
        <v>78</v>
      </c>
      <c r="AY152" s="256" t="s">
        <v>168</v>
      </c>
    </row>
    <row r="153" s="14" customFormat="1">
      <c r="A153" s="14"/>
      <c r="B153" s="246"/>
      <c r="C153" s="247"/>
      <c r="D153" s="229" t="s">
        <v>180</v>
      </c>
      <c r="E153" s="248" t="s">
        <v>33</v>
      </c>
      <c r="F153" s="249" t="s">
        <v>9299</v>
      </c>
      <c r="G153" s="247"/>
      <c r="H153" s="250">
        <v>17.399999999999999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67</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21.75" customHeight="1">
      <c r="A155" s="42"/>
      <c r="B155" s="43"/>
      <c r="C155" s="216" t="s">
        <v>133</v>
      </c>
      <c r="D155" s="216" t="s">
        <v>170</v>
      </c>
      <c r="E155" s="217" t="s">
        <v>6232</v>
      </c>
      <c r="F155" s="218" t="s">
        <v>6233</v>
      </c>
      <c r="G155" s="219" t="s">
        <v>502</v>
      </c>
      <c r="H155" s="220">
        <v>390.93000000000001</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9302</v>
      </c>
    </row>
    <row r="156" s="2" customFormat="1">
      <c r="A156" s="42"/>
      <c r="B156" s="43"/>
      <c r="C156" s="44"/>
      <c r="D156" s="229" t="s">
        <v>176</v>
      </c>
      <c r="E156" s="44"/>
      <c r="F156" s="230" t="s">
        <v>6235</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6236</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14" customFormat="1">
      <c r="A158" s="14"/>
      <c r="B158" s="246"/>
      <c r="C158" s="247"/>
      <c r="D158" s="229" t="s">
        <v>180</v>
      </c>
      <c r="E158" s="248" t="s">
        <v>33</v>
      </c>
      <c r="F158" s="249" t="s">
        <v>9264</v>
      </c>
      <c r="G158" s="247"/>
      <c r="H158" s="250">
        <v>0.17000000000000001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9265</v>
      </c>
      <c r="G159" s="247"/>
      <c r="H159" s="250">
        <v>7.5800000000000001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4" customFormat="1">
      <c r="A160" s="14"/>
      <c r="B160" s="246"/>
      <c r="C160" s="247"/>
      <c r="D160" s="229" t="s">
        <v>180</v>
      </c>
      <c r="E160" s="248" t="s">
        <v>33</v>
      </c>
      <c r="F160" s="249" t="s">
        <v>9266</v>
      </c>
      <c r="G160" s="247"/>
      <c r="H160" s="250">
        <v>8.0999999999999996</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78</v>
      </c>
      <c r="AY160" s="256" t="s">
        <v>168</v>
      </c>
    </row>
    <row r="161" s="14" customFormat="1">
      <c r="A161" s="14"/>
      <c r="B161" s="246"/>
      <c r="C161" s="247"/>
      <c r="D161" s="229" t="s">
        <v>180</v>
      </c>
      <c r="E161" s="248" t="s">
        <v>33</v>
      </c>
      <c r="F161" s="249" t="s">
        <v>9267</v>
      </c>
      <c r="G161" s="247"/>
      <c r="H161" s="250">
        <v>1.48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9268</v>
      </c>
      <c r="G162" s="247"/>
      <c r="H162" s="250">
        <v>16.890000000000001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9269</v>
      </c>
      <c r="G163" s="247"/>
      <c r="H163" s="250">
        <v>9.7599999999999998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4" customFormat="1">
      <c r="A164" s="14"/>
      <c r="B164" s="246"/>
      <c r="C164" s="247"/>
      <c r="D164" s="229" t="s">
        <v>180</v>
      </c>
      <c r="E164" s="248" t="s">
        <v>33</v>
      </c>
      <c r="F164" s="249" t="s">
        <v>9270</v>
      </c>
      <c r="G164" s="247"/>
      <c r="H164" s="250">
        <v>17.719999999999999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180</v>
      </c>
      <c r="AU164" s="256" t="s">
        <v>87</v>
      </c>
      <c r="AV164" s="14" t="s">
        <v>87</v>
      </c>
      <c r="AW164" s="14" t="s">
        <v>39</v>
      </c>
      <c r="AX164" s="14" t="s">
        <v>78</v>
      </c>
      <c r="AY164" s="256" t="s">
        <v>168</v>
      </c>
    </row>
    <row r="165" s="14" customFormat="1">
      <c r="A165" s="14"/>
      <c r="B165" s="246"/>
      <c r="C165" s="247"/>
      <c r="D165" s="229" t="s">
        <v>180</v>
      </c>
      <c r="E165" s="248" t="s">
        <v>33</v>
      </c>
      <c r="F165" s="249" t="s">
        <v>9271</v>
      </c>
      <c r="G165" s="247"/>
      <c r="H165" s="250">
        <v>13.42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78</v>
      </c>
      <c r="AY165" s="256" t="s">
        <v>168</v>
      </c>
    </row>
    <row r="166" s="14" customFormat="1">
      <c r="A166" s="14"/>
      <c r="B166" s="246"/>
      <c r="C166" s="247"/>
      <c r="D166" s="229" t="s">
        <v>180</v>
      </c>
      <c r="E166" s="248" t="s">
        <v>33</v>
      </c>
      <c r="F166" s="249" t="s">
        <v>9272</v>
      </c>
      <c r="G166" s="247"/>
      <c r="H166" s="250">
        <v>13.23</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78</v>
      </c>
      <c r="AY166" s="256" t="s">
        <v>168</v>
      </c>
    </row>
    <row r="167" s="14" customFormat="1">
      <c r="A167" s="14"/>
      <c r="B167" s="246"/>
      <c r="C167" s="247"/>
      <c r="D167" s="229" t="s">
        <v>180</v>
      </c>
      <c r="E167" s="248" t="s">
        <v>33</v>
      </c>
      <c r="F167" s="249" t="s">
        <v>9273</v>
      </c>
      <c r="G167" s="247"/>
      <c r="H167" s="250">
        <v>13.91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39</v>
      </c>
      <c r="AX167" s="14" t="s">
        <v>78</v>
      </c>
      <c r="AY167" s="256" t="s">
        <v>168</v>
      </c>
    </row>
    <row r="168" s="14" customFormat="1">
      <c r="A168" s="14"/>
      <c r="B168" s="246"/>
      <c r="C168" s="247"/>
      <c r="D168" s="229" t="s">
        <v>180</v>
      </c>
      <c r="E168" s="248" t="s">
        <v>33</v>
      </c>
      <c r="F168" s="249" t="s">
        <v>9264</v>
      </c>
      <c r="G168" s="247"/>
      <c r="H168" s="250">
        <v>0.17000000000000001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9274</v>
      </c>
      <c r="G169" s="247"/>
      <c r="H169" s="250">
        <v>7.75</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9275</v>
      </c>
      <c r="G170" s="247"/>
      <c r="H170" s="250">
        <v>16.670000000000002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4" customFormat="1">
      <c r="A171" s="14"/>
      <c r="B171" s="246"/>
      <c r="C171" s="247"/>
      <c r="D171" s="229" t="s">
        <v>180</v>
      </c>
      <c r="E171" s="248" t="s">
        <v>33</v>
      </c>
      <c r="F171" s="249" t="s">
        <v>9276</v>
      </c>
      <c r="G171" s="247"/>
      <c r="H171" s="250">
        <v>18.949999999999999</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4" customFormat="1">
      <c r="A172" s="14"/>
      <c r="B172" s="246"/>
      <c r="C172" s="247"/>
      <c r="D172" s="229" t="s">
        <v>180</v>
      </c>
      <c r="E172" s="248" t="s">
        <v>33</v>
      </c>
      <c r="F172" s="249" t="s">
        <v>9277</v>
      </c>
      <c r="G172" s="247"/>
      <c r="H172" s="250">
        <v>26.559999999999999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180</v>
      </c>
      <c r="AU172" s="256" t="s">
        <v>87</v>
      </c>
      <c r="AV172" s="14" t="s">
        <v>87</v>
      </c>
      <c r="AW172" s="14" t="s">
        <v>39</v>
      </c>
      <c r="AX172" s="14" t="s">
        <v>78</v>
      </c>
      <c r="AY172" s="256" t="s">
        <v>168</v>
      </c>
    </row>
    <row r="173" s="14" customFormat="1">
      <c r="A173" s="14"/>
      <c r="B173" s="246"/>
      <c r="C173" s="247"/>
      <c r="D173" s="229" t="s">
        <v>180</v>
      </c>
      <c r="E173" s="248" t="s">
        <v>33</v>
      </c>
      <c r="F173" s="249" t="s">
        <v>9278</v>
      </c>
      <c r="G173" s="247"/>
      <c r="H173" s="250">
        <v>9.5299999999999994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180</v>
      </c>
      <c r="AU173" s="256" t="s">
        <v>87</v>
      </c>
      <c r="AV173" s="14" t="s">
        <v>87</v>
      </c>
      <c r="AW173" s="14" t="s">
        <v>39</v>
      </c>
      <c r="AX173" s="14" t="s">
        <v>78</v>
      </c>
      <c r="AY173" s="256" t="s">
        <v>168</v>
      </c>
    </row>
    <row r="174" s="14" customFormat="1">
      <c r="A174" s="14"/>
      <c r="B174" s="246"/>
      <c r="C174" s="247"/>
      <c r="D174" s="229" t="s">
        <v>180</v>
      </c>
      <c r="E174" s="248" t="s">
        <v>33</v>
      </c>
      <c r="F174" s="249" t="s">
        <v>9279</v>
      </c>
      <c r="G174" s="247"/>
      <c r="H174" s="250">
        <v>25.579999999999998</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9280</v>
      </c>
      <c r="G175" s="247"/>
      <c r="H175" s="250">
        <v>18.239999999999998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4" customFormat="1">
      <c r="A176" s="14"/>
      <c r="B176" s="246"/>
      <c r="C176" s="247"/>
      <c r="D176" s="229" t="s">
        <v>180</v>
      </c>
      <c r="E176" s="248" t="s">
        <v>33</v>
      </c>
      <c r="F176" s="249" t="s">
        <v>9281</v>
      </c>
      <c r="G176" s="247"/>
      <c r="H176" s="250">
        <v>10.210000000000001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9282</v>
      </c>
      <c r="G177" s="247"/>
      <c r="H177" s="250">
        <v>27.710000000000001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9283</v>
      </c>
      <c r="G178" s="247"/>
      <c r="H178" s="250">
        <v>19.329999999999998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4" customFormat="1">
      <c r="A179" s="14"/>
      <c r="B179" s="246"/>
      <c r="C179" s="247"/>
      <c r="D179" s="229" t="s">
        <v>180</v>
      </c>
      <c r="E179" s="248" t="s">
        <v>33</v>
      </c>
      <c r="F179" s="249" t="s">
        <v>9284</v>
      </c>
      <c r="G179" s="247"/>
      <c r="H179" s="250">
        <v>0.94999999999999996</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78</v>
      </c>
      <c r="AY179" s="256" t="s">
        <v>168</v>
      </c>
    </row>
    <row r="180" s="14" customFormat="1">
      <c r="A180" s="14"/>
      <c r="B180" s="246"/>
      <c r="C180" s="247"/>
      <c r="D180" s="229" t="s">
        <v>180</v>
      </c>
      <c r="E180" s="248" t="s">
        <v>33</v>
      </c>
      <c r="F180" s="249" t="s">
        <v>9285</v>
      </c>
      <c r="G180" s="247"/>
      <c r="H180" s="250">
        <v>1.05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9286</v>
      </c>
      <c r="G181" s="247"/>
      <c r="H181" s="250">
        <v>4.5099999999999998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4" customFormat="1">
      <c r="A182" s="14"/>
      <c r="B182" s="246"/>
      <c r="C182" s="247"/>
      <c r="D182" s="229" t="s">
        <v>180</v>
      </c>
      <c r="E182" s="248" t="s">
        <v>33</v>
      </c>
      <c r="F182" s="249" t="s">
        <v>9287</v>
      </c>
      <c r="G182" s="247"/>
      <c r="H182" s="250">
        <v>1.1699999999999999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78</v>
      </c>
      <c r="AY182" s="256" t="s">
        <v>168</v>
      </c>
    </row>
    <row r="183" s="14" customFormat="1">
      <c r="A183" s="14"/>
      <c r="B183" s="246"/>
      <c r="C183" s="247"/>
      <c r="D183" s="229" t="s">
        <v>180</v>
      </c>
      <c r="E183" s="248" t="s">
        <v>33</v>
      </c>
      <c r="F183" s="249" t="s">
        <v>9288</v>
      </c>
      <c r="G183" s="247"/>
      <c r="H183" s="250">
        <v>1.1599999999999999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9289</v>
      </c>
      <c r="G184" s="247"/>
      <c r="H184" s="250">
        <v>1.3899999999999999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4" customFormat="1">
      <c r="A185" s="14"/>
      <c r="B185" s="246"/>
      <c r="C185" s="247"/>
      <c r="D185" s="229" t="s">
        <v>180</v>
      </c>
      <c r="E185" s="248" t="s">
        <v>33</v>
      </c>
      <c r="F185" s="249" t="s">
        <v>9290</v>
      </c>
      <c r="G185" s="247"/>
      <c r="H185" s="250">
        <v>1.5600000000000001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9291</v>
      </c>
      <c r="G186" s="247"/>
      <c r="H186" s="250">
        <v>2.0299999999999998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4" customFormat="1">
      <c r="A187" s="14"/>
      <c r="B187" s="246"/>
      <c r="C187" s="247"/>
      <c r="D187" s="229" t="s">
        <v>180</v>
      </c>
      <c r="E187" s="248" t="s">
        <v>33</v>
      </c>
      <c r="F187" s="249" t="s">
        <v>9292</v>
      </c>
      <c r="G187" s="247"/>
      <c r="H187" s="250">
        <v>8.6999999999999993</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180</v>
      </c>
      <c r="AU187" s="256" t="s">
        <v>87</v>
      </c>
      <c r="AV187" s="14" t="s">
        <v>87</v>
      </c>
      <c r="AW187" s="14" t="s">
        <v>39</v>
      </c>
      <c r="AX187" s="14" t="s">
        <v>78</v>
      </c>
      <c r="AY187" s="256" t="s">
        <v>168</v>
      </c>
    </row>
    <row r="188" s="14" customFormat="1">
      <c r="A188" s="14"/>
      <c r="B188" s="246"/>
      <c r="C188" s="247"/>
      <c r="D188" s="229" t="s">
        <v>180</v>
      </c>
      <c r="E188" s="248" t="s">
        <v>33</v>
      </c>
      <c r="F188" s="249" t="s">
        <v>9293</v>
      </c>
      <c r="G188" s="247"/>
      <c r="H188" s="250">
        <v>28.870000000000001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4" customFormat="1">
      <c r="A189" s="14"/>
      <c r="B189" s="246"/>
      <c r="C189" s="247"/>
      <c r="D189" s="229" t="s">
        <v>180</v>
      </c>
      <c r="E189" s="248" t="s">
        <v>33</v>
      </c>
      <c r="F189" s="249" t="s">
        <v>9294</v>
      </c>
      <c r="G189" s="247"/>
      <c r="H189" s="250">
        <v>7.2599999999999998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9303</v>
      </c>
      <c r="G190" s="247"/>
      <c r="H190" s="250">
        <v>49.32</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390.92999999999995</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16" t="s">
        <v>136</v>
      </c>
      <c r="D192" s="216" t="s">
        <v>170</v>
      </c>
      <c r="E192" s="217" t="s">
        <v>6260</v>
      </c>
      <c r="F192" s="218" t="s">
        <v>6261</v>
      </c>
      <c r="G192" s="219" t="s">
        <v>502</v>
      </c>
      <c r="H192" s="220">
        <v>202.78</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9304</v>
      </c>
    </row>
    <row r="193" s="2" customFormat="1">
      <c r="A193" s="42"/>
      <c r="B193" s="43"/>
      <c r="C193" s="44"/>
      <c r="D193" s="229" t="s">
        <v>176</v>
      </c>
      <c r="E193" s="44"/>
      <c r="F193" s="230" t="s">
        <v>6263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6264</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14" customFormat="1">
      <c r="A195" s="14"/>
      <c r="B195" s="246"/>
      <c r="C195" s="247"/>
      <c r="D195" s="229" t="s">
        <v>180</v>
      </c>
      <c r="E195" s="248" t="s">
        <v>33</v>
      </c>
      <c r="F195" s="249" t="s">
        <v>9305</v>
      </c>
      <c r="G195" s="247"/>
      <c r="H195" s="250">
        <v>167.46000000000001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180</v>
      </c>
      <c r="AU195" s="256" t="s">
        <v>87</v>
      </c>
      <c r="AV195" s="14" t="s">
        <v>87</v>
      </c>
      <c r="AW195" s="14" t="s">
        <v>39</v>
      </c>
      <c r="AX195" s="14" t="s">
        <v>78</v>
      </c>
      <c r="AY195" s="256" t="s">
        <v>168</v>
      </c>
    </row>
    <row r="196" s="14" customFormat="1">
      <c r="A196" s="14"/>
      <c r="B196" s="246"/>
      <c r="C196" s="247"/>
      <c r="D196" s="229" t="s">
        <v>180</v>
      </c>
      <c r="E196" s="248" t="s">
        <v>33</v>
      </c>
      <c r="F196" s="249" t="s">
        <v>9306</v>
      </c>
      <c r="G196" s="247"/>
      <c r="H196" s="250">
        <v>35.32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180</v>
      </c>
      <c r="AU196" s="256" t="s">
        <v>87</v>
      </c>
      <c r="AV196" s="14" t="s">
        <v>87</v>
      </c>
      <c r="AW196" s="14" t="s">
        <v>39</v>
      </c>
      <c r="AX196" s="14" t="s">
        <v>78</v>
      </c>
      <c r="AY196" s="256" t="s">
        <v>168</v>
      </c>
    </row>
    <row r="197" s="15" customFormat="1">
      <c r="A197" s="15"/>
      <c r="B197" s="263"/>
      <c r="C197" s="264"/>
      <c r="D197" s="229" t="s">
        <v>180</v>
      </c>
      <c r="E197" s="265" t="s">
        <v>33</v>
      </c>
      <c r="F197" s="266" t="s">
        <v>626</v>
      </c>
      <c r="G197" s="264"/>
      <c r="H197" s="267">
        <v>202.78</v>
      </c>
      <c r="I197" s="268"/>
      <c r="J197" s="264"/>
      <c r="K197" s="264"/>
      <c r="L197" s="269"/>
      <c r="M197" s="270"/>
      <c r="N197" s="271"/>
      <c r="O197" s="271"/>
      <c r="P197" s="271"/>
      <c r="Q197" s="271"/>
      <c r="R197" s="271"/>
      <c r="S197" s="271"/>
      <c r="T197" s="272"/>
      <c r="U197" s="15"/>
      <c r="V197" s="15"/>
      <c r="W197" s="15"/>
      <c r="X197" s="15"/>
      <c r="Y197" s="15"/>
      <c r="Z197" s="15"/>
      <c r="AA197" s="15"/>
      <c r="AB197" s="15"/>
      <c r="AC197" s="15"/>
      <c r="AD197" s="15"/>
      <c r="AE197" s="15"/>
      <c r="AT197" s="273" t="s">
        <v>180</v>
      </c>
      <c r="AU197" s="273" t="s">
        <v>87</v>
      </c>
      <c r="AV197" s="15" t="s">
        <v>121</v>
      </c>
      <c r="AW197" s="15" t="s">
        <v>39</v>
      </c>
      <c r="AX197" s="15" t="s">
        <v>85</v>
      </c>
      <c r="AY197" s="273" t="s">
        <v>168</v>
      </c>
    </row>
    <row r="198" s="2" customFormat="1" ht="16.5" customHeight="1">
      <c r="A198" s="42"/>
      <c r="B198" s="43"/>
      <c r="C198" s="216" t="s">
        <v>230</v>
      </c>
      <c r="D198" s="216" t="s">
        <v>170</v>
      </c>
      <c r="E198" s="217" t="s">
        <v>9173</v>
      </c>
      <c r="F198" s="218" t="s">
        <v>9174</v>
      </c>
      <c r="G198" s="219" t="s">
        <v>502</v>
      </c>
      <c r="H198" s="220">
        <v>109.41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9307</v>
      </c>
    </row>
    <row r="199" s="2" customFormat="1">
      <c r="A199" s="42"/>
      <c r="B199" s="43"/>
      <c r="C199" s="44"/>
      <c r="D199" s="229" t="s">
        <v>176</v>
      </c>
      <c r="E199" s="44"/>
      <c r="F199" s="230" t="s">
        <v>9176</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9177</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4" customFormat="1">
      <c r="A201" s="14"/>
      <c r="B201" s="246"/>
      <c r="C201" s="247"/>
      <c r="D201" s="229" t="s">
        <v>180</v>
      </c>
      <c r="E201" s="248" t="s">
        <v>33</v>
      </c>
      <c r="F201" s="249" t="s">
        <v>9308</v>
      </c>
      <c r="G201" s="247"/>
      <c r="H201" s="250">
        <v>109.41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5" customFormat="1">
      <c r="A202" s="15"/>
      <c r="B202" s="263"/>
      <c r="C202" s="264"/>
      <c r="D202" s="229" t="s">
        <v>180</v>
      </c>
      <c r="E202" s="265" t="s">
        <v>33</v>
      </c>
      <c r="F202" s="266" t="s">
        <v>626</v>
      </c>
      <c r="G202" s="264"/>
      <c r="H202" s="267">
        <v>109.41</v>
      </c>
      <c r="I202" s="268"/>
      <c r="J202" s="264"/>
      <c r="K202" s="264"/>
      <c r="L202" s="269"/>
      <c r="M202" s="270"/>
      <c r="N202" s="271"/>
      <c r="O202" s="271"/>
      <c r="P202" s="271"/>
      <c r="Q202" s="271"/>
      <c r="R202" s="271"/>
      <c r="S202" s="271"/>
      <c r="T202" s="272"/>
      <c r="U202" s="15"/>
      <c r="V202" s="15"/>
      <c r="W202" s="15"/>
      <c r="X202" s="15"/>
      <c r="Y202" s="15"/>
      <c r="Z202" s="15"/>
      <c r="AA202" s="15"/>
      <c r="AB202" s="15"/>
      <c r="AC202" s="15"/>
      <c r="AD202" s="15"/>
      <c r="AE202" s="15"/>
      <c r="AT202" s="273" t="s">
        <v>180</v>
      </c>
      <c r="AU202" s="273" t="s">
        <v>87</v>
      </c>
      <c r="AV202" s="15" t="s">
        <v>121</v>
      </c>
      <c r="AW202" s="15" t="s">
        <v>39</v>
      </c>
      <c r="AX202" s="15" t="s">
        <v>85</v>
      </c>
      <c r="AY202" s="273" t="s">
        <v>168</v>
      </c>
    </row>
    <row r="203" s="2" customFormat="1" ht="16.5" customHeight="1">
      <c r="A203" s="42"/>
      <c r="B203" s="43"/>
      <c r="C203" s="285" t="s">
        <v>236</v>
      </c>
      <c r="D203" s="285" t="s">
        <v>713</v>
      </c>
      <c r="E203" s="286" t="s">
        <v>9179</v>
      </c>
      <c r="F203" s="287" t="s">
        <v>9180</v>
      </c>
      <c r="G203" s="288" t="s">
        <v>556</v>
      </c>
      <c r="H203" s="289">
        <v>218.81999999999999</v>
      </c>
      <c r="I203" s="290"/>
      <c r="J203" s="291">
        <f>ROUND(I203*H203,2)</f>
        <v>0</v>
      </c>
      <c r="K203" s="287" t="s">
        <v>174</v>
      </c>
      <c r="L203" s="292"/>
      <c r="M203" s="293" t="s">
        <v>33</v>
      </c>
      <c r="N203" s="294" t="s">
        <v>49</v>
      </c>
      <c r="O203" s="88"/>
      <c r="P203" s="225">
        <f>O203*H203</f>
        <v>0</v>
      </c>
      <c r="Q203" s="225">
        <v>1</v>
      </c>
      <c r="R203" s="225">
        <f>Q203*H203</f>
        <v>218.81999999999999</v>
      </c>
      <c r="S203" s="225">
        <v>0</v>
      </c>
      <c r="T203" s="226">
        <f>S203*H203</f>
        <v>0</v>
      </c>
      <c r="U203" s="42"/>
      <c r="V203" s="42"/>
      <c r="W203" s="42"/>
      <c r="X203" s="42"/>
      <c r="Y203" s="42"/>
      <c r="Z203" s="42"/>
      <c r="AA203" s="42"/>
      <c r="AB203" s="42"/>
      <c r="AC203" s="42"/>
      <c r="AD203" s="42"/>
      <c r="AE203" s="42"/>
      <c r="AR203" s="227" t="s">
        <v>133</v>
      </c>
      <c r="AT203" s="227" t="s">
        <v>713</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9309</v>
      </c>
    </row>
    <row r="204" s="2" customFormat="1">
      <c r="A204" s="42"/>
      <c r="B204" s="43"/>
      <c r="C204" s="44"/>
      <c r="D204" s="229" t="s">
        <v>176</v>
      </c>
      <c r="E204" s="44"/>
      <c r="F204" s="230" t="s">
        <v>9180</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14" customFormat="1">
      <c r="A205" s="14"/>
      <c r="B205" s="246"/>
      <c r="C205" s="247"/>
      <c r="D205" s="229" t="s">
        <v>180</v>
      </c>
      <c r="E205" s="247"/>
      <c r="F205" s="249" t="s">
        <v>9310</v>
      </c>
      <c r="G205" s="247"/>
      <c r="H205" s="250">
        <v>218.81999999999999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4</v>
      </c>
      <c r="AX205" s="14" t="s">
        <v>85</v>
      </c>
      <c r="AY205" s="256" t="s">
        <v>168</v>
      </c>
    </row>
    <row r="206" s="12" customFormat="1" ht="22.8" customHeight="1">
      <c r="A206" s="12"/>
      <c r="B206" s="200"/>
      <c r="C206" s="201"/>
      <c r="D206" s="202" t="s">
        <v>77</v>
      </c>
      <c r="E206" s="214" t="s">
        <v>118</v>
      </c>
      <c r="F206" s="214" t="s">
        <v>903</v>
      </c>
      <c r="G206" s="201"/>
      <c r="H206" s="201"/>
      <c r="I206" s="204"/>
      <c r="J206" s="215">
        <f>BK206</f>
        <v>0</v>
      </c>
      <c r="K206" s="201"/>
      <c r="L206" s="206"/>
      <c r="M206" s="207"/>
      <c r="N206" s="208"/>
      <c r="O206" s="208"/>
      <c r="P206" s="209">
        <f>SUM(P207:P211)</f>
        <v>0</v>
      </c>
      <c r="Q206" s="208"/>
      <c r="R206" s="209">
        <f>SUM(R207:R211)</f>
        <v>0.185</v>
      </c>
      <c r="S206" s="208"/>
      <c r="T206" s="210">
        <f>SUM(T207:T211)</f>
        <v>0</v>
      </c>
      <c r="U206" s="12"/>
      <c r="V206" s="12"/>
      <c r="W206" s="12"/>
      <c r="X206" s="12"/>
      <c r="Y206" s="12"/>
      <c r="Z206" s="12"/>
      <c r="AA206" s="12"/>
      <c r="AB206" s="12"/>
      <c r="AC206" s="12"/>
      <c r="AD206" s="12"/>
      <c r="AE206" s="12"/>
      <c r="AR206" s="211" t="s">
        <v>85</v>
      </c>
      <c r="AT206" s="212" t="s">
        <v>77</v>
      </c>
      <c r="AU206" s="212" t="s">
        <v>85</v>
      </c>
      <c r="AY206" s="211" t="s">
        <v>168</v>
      </c>
      <c r="BK206" s="213">
        <f>SUM(BK207:BK211)</f>
        <v>0</v>
      </c>
    </row>
    <row r="207" s="2" customFormat="1" ht="16.5" customHeight="1">
      <c r="A207" s="42"/>
      <c r="B207" s="43"/>
      <c r="C207" s="216" t="s">
        <v>242</v>
      </c>
      <c r="D207" s="216" t="s">
        <v>170</v>
      </c>
      <c r="E207" s="217" t="s">
        <v>9311</v>
      </c>
      <c r="F207" s="218" t="s">
        <v>9312</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9313</v>
      </c>
    </row>
    <row r="208" s="2" customFormat="1">
      <c r="A208" s="42"/>
      <c r="B208" s="43"/>
      <c r="C208" s="44"/>
      <c r="D208" s="229" t="s">
        <v>176</v>
      </c>
      <c r="E208" s="44"/>
      <c r="F208" s="230" t="s">
        <v>9314</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9315</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85" t="s">
        <v>248</v>
      </c>
      <c r="D210" s="285" t="s">
        <v>713</v>
      </c>
      <c r="E210" s="286" t="s">
        <v>9316</v>
      </c>
      <c r="F210" s="287" t="s">
        <v>9317</v>
      </c>
      <c r="G210" s="288" t="s">
        <v>185</v>
      </c>
      <c r="H210" s="289">
        <v>1</v>
      </c>
      <c r="I210" s="290"/>
      <c r="J210" s="291">
        <f>ROUND(I210*H210,2)</f>
        <v>0</v>
      </c>
      <c r="K210" s="287" t="s">
        <v>174</v>
      </c>
      <c r="L210" s="292"/>
      <c r="M210" s="293" t="s">
        <v>33</v>
      </c>
      <c r="N210" s="294" t="s">
        <v>49</v>
      </c>
      <c r="O210" s="88"/>
      <c r="P210" s="225">
        <f>O210*H210</f>
        <v>0</v>
      </c>
      <c r="Q210" s="225">
        <v>0.185</v>
      </c>
      <c r="R210" s="225">
        <f>Q210*H210</f>
        <v>0.185</v>
      </c>
      <c r="S210" s="225">
        <v>0</v>
      </c>
      <c r="T210" s="226">
        <f>S210*H210</f>
        <v>0</v>
      </c>
      <c r="U210" s="42"/>
      <c r="V210" s="42"/>
      <c r="W210" s="42"/>
      <c r="X210" s="42"/>
      <c r="Y210" s="42"/>
      <c r="Z210" s="42"/>
      <c r="AA210" s="42"/>
      <c r="AB210" s="42"/>
      <c r="AC210" s="42"/>
      <c r="AD210" s="42"/>
      <c r="AE210" s="42"/>
      <c r="AR210" s="227" t="s">
        <v>133</v>
      </c>
      <c r="AT210" s="227" t="s">
        <v>713</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9318</v>
      </c>
    </row>
    <row r="211" s="2" customFormat="1">
      <c r="A211" s="42"/>
      <c r="B211" s="43"/>
      <c r="C211" s="44"/>
      <c r="D211" s="229" t="s">
        <v>176</v>
      </c>
      <c r="E211" s="44"/>
      <c r="F211" s="230" t="s">
        <v>9319</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12" customFormat="1" ht="22.8" customHeight="1">
      <c r="A212" s="12"/>
      <c r="B212" s="200"/>
      <c r="C212" s="201"/>
      <c r="D212" s="202" t="s">
        <v>77</v>
      </c>
      <c r="E212" s="214" t="s">
        <v>121</v>
      </c>
      <c r="F212" s="214" t="s">
        <v>1128</v>
      </c>
      <c r="G212" s="201"/>
      <c r="H212" s="201"/>
      <c r="I212" s="204"/>
      <c r="J212" s="215">
        <f>BK212</f>
        <v>0</v>
      </c>
      <c r="K212" s="201"/>
      <c r="L212" s="206"/>
      <c r="M212" s="207"/>
      <c r="N212" s="208"/>
      <c r="O212" s="208"/>
      <c r="P212" s="209">
        <f>SUM(P213:P217)</f>
        <v>0</v>
      </c>
      <c r="Q212" s="208"/>
      <c r="R212" s="209">
        <f>SUM(R213:R217)</f>
        <v>0</v>
      </c>
      <c r="S212" s="208"/>
      <c r="T212" s="210">
        <f>SUM(T213:T217)</f>
        <v>0</v>
      </c>
      <c r="U212" s="12"/>
      <c r="V212" s="12"/>
      <c r="W212" s="12"/>
      <c r="X212" s="12"/>
      <c r="Y212" s="12"/>
      <c r="Z212" s="12"/>
      <c r="AA212" s="12"/>
      <c r="AB212" s="12"/>
      <c r="AC212" s="12"/>
      <c r="AD212" s="12"/>
      <c r="AE212" s="12"/>
      <c r="AR212" s="211" t="s">
        <v>85</v>
      </c>
      <c r="AT212" s="212" t="s">
        <v>77</v>
      </c>
      <c r="AU212" s="212" t="s">
        <v>85</v>
      </c>
      <c r="AY212" s="211" t="s">
        <v>168</v>
      </c>
      <c r="BK212" s="213">
        <f>SUM(BK213:BK217)</f>
        <v>0</v>
      </c>
    </row>
    <row r="213" s="2" customFormat="1" ht="16.5" customHeight="1">
      <c r="A213" s="42"/>
      <c r="B213" s="43"/>
      <c r="C213" s="216" t="s">
        <v>254</v>
      </c>
      <c r="D213" s="216" t="s">
        <v>170</v>
      </c>
      <c r="E213" s="217" t="s">
        <v>9191</v>
      </c>
      <c r="F213" s="218" t="s">
        <v>9192</v>
      </c>
      <c r="G213" s="219" t="s">
        <v>502</v>
      </c>
      <c r="H213" s="220">
        <v>53.590000000000003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9320</v>
      </c>
    </row>
    <row r="214" s="2" customFormat="1">
      <c r="A214" s="42"/>
      <c r="B214" s="43"/>
      <c r="C214" s="44"/>
      <c r="D214" s="229" t="s">
        <v>176</v>
      </c>
      <c r="E214" s="44"/>
      <c r="F214" s="230" t="s">
        <v>9194</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9195</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8" t="s">
        <v>33</v>
      </c>
      <c r="F216" s="249" t="s">
        <v>9321</v>
      </c>
      <c r="G216" s="247"/>
      <c r="H216" s="250">
        <v>53.590000000000003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5" customFormat="1">
      <c r="A217" s="15"/>
      <c r="B217" s="263"/>
      <c r="C217" s="264"/>
      <c r="D217" s="229" t="s">
        <v>180</v>
      </c>
      <c r="E217" s="265" t="s">
        <v>33</v>
      </c>
      <c r="F217" s="266" t="s">
        <v>626</v>
      </c>
      <c r="G217" s="264"/>
      <c r="H217" s="267">
        <v>53.590000000000003</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133</v>
      </c>
      <c r="F218" s="214" t="s">
        <v>8381</v>
      </c>
      <c r="G218" s="201"/>
      <c r="H218" s="201"/>
      <c r="I218" s="204"/>
      <c r="J218" s="215">
        <f>BK218</f>
        <v>0</v>
      </c>
      <c r="K218" s="201"/>
      <c r="L218" s="206"/>
      <c r="M218" s="207"/>
      <c r="N218" s="208"/>
      <c r="O218" s="208"/>
      <c r="P218" s="209">
        <f>SUM(P219:P283)</f>
        <v>0</v>
      </c>
      <c r="Q218" s="208"/>
      <c r="R218" s="209">
        <f>SUM(R219:R283)</f>
        <v>4.5522663999999997</v>
      </c>
      <c r="S218" s="208"/>
      <c r="T218" s="210">
        <f>SUM(T219:T283)</f>
        <v>0</v>
      </c>
      <c r="U218" s="12"/>
      <c r="V218" s="12"/>
      <c r="W218" s="12"/>
      <c r="X218" s="12"/>
      <c r="Y218" s="12"/>
      <c r="Z218" s="12"/>
      <c r="AA218" s="12"/>
      <c r="AB218" s="12"/>
      <c r="AC218" s="12"/>
      <c r="AD218" s="12"/>
      <c r="AE218" s="12"/>
      <c r="AR218" s="211" t="s">
        <v>85</v>
      </c>
      <c r="AT218" s="212" t="s">
        <v>77</v>
      </c>
      <c r="AU218" s="212" t="s">
        <v>85</v>
      </c>
      <c r="AY218" s="211" t="s">
        <v>168</v>
      </c>
      <c r="BK218" s="213">
        <f>SUM(BK219:BK283)</f>
        <v>0</v>
      </c>
    </row>
    <row r="219" s="2" customFormat="1" ht="16.5" customHeight="1">
      <c r="A219" s="42"/>
      <c r="B219" s="43"/>
      <c r="C219" s="216" t="s">
        <v>8</v>
      </c>
      <c r="D219" s="216" t="s">
        <v>170</v>
      </c>
      <c r="E219" s="217" t="s">
        <v>9197</v>
      </c>
      <c r="F219" s="218" t="s">
        <v>9198</v>
      </c>
      <c r="G219" s="219" t="s">
        <v>741</v>
      </c>
      <c r="H219" s="220">
        <v>229.99000000000001</v>
      </c>
      <c r="I219" s="221"/>
      <c r="J219" s="222">
        <f>ROUND(I219*H219,2)</f>
        <v>0</v>
      </c>
      <c r="K219" s="218" t="s">
        <v>174</v>
      </c>
      <c r="L219" s="48"/>
      <c r="M219" s="223" t="s">
        <v>33</v>
      </c>
      <c r="N219" s="224" t="s">
        <v>49</v>
      </c>
      <c r="O219" s="88"/>
      <c r="P219" s="225">
        <f>O219*H219</f>
        <v>0</v>
      </c>
      <c r="Q219" s="225">
        <v>0.0027599999999999999</v>
      </c>
      <c r="R219" s="225">
        <f>Q219*H219</f>
        <v>0.63477240000000001</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9322</v>
      </c>
    </row>
    <row r="220" s="2" customFormat="1">
      <c r="A220" s="42"/>
      <c r="B220" s="43"/>
      <c r="C220" s="44"/>
      <c r="D220" s="229" t="s">
        <v>176</v>
      </c>
      <c r="E220" s="44"/>
      <c r="F220" s="230" t="s">
        <v>9200</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9201</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2" customFormat="1" ht="16.5" customHeight="1">
      <c r="A222" s="42"/>
      <c r="B222" s="43"/>
      <c r="C222" s="216" t="s">
        <v>266</v>
      </c>
      <c r="D222" s="216" t="s">
        <v>170</v>
      </c>
      <c r="E222" s="217" t="s">
        <v>9323</v>
      </c>
      <c r="F222" s="218" t="s">
        <v>9324</v>
      </c>
      <c r="G222" s="219" t="s">
        <v>741</v>
      </c>
      <c r="H222" s="220">
        <v>15.76</v>
      </c>
      <c r="I222" s="221"/>
      <c r="J222" s="222">
        <f>ROUND(I222*H222,2)</f>
        <v>0</v>
      </c>
      <c r="K222" s="218" t="s">
        <v>174</v>
      </c>
      <c r="L222" s="48"/>
      <c r="M222" s="223" t="s">
        <v>33</v>
      </c>
      <c r="N222" s="224" t="s">
        <v>49</v>
      </c>
      <c r="O222" s="88"/>
      <c r="P222" s="225">
        <f>O222*H222</f>
        <v>0</v>
      </c>
      <c r="Q222" s="225">
        <v>0.0044000000000000003</v>
      </c>
      <c r="R222" s="225">
        <f>Q222*H222</f>
        <v>0.069344000000000003</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9325</v>
      </c>
    </row>
    <row r="223" s="2" customFormat="1">
      <c r="A223" s="42"/>
      <c r="B223" s="43"/>
      <c r="C223" s="44"/>
      <c r="D223" s="229" t="s">
        <v>176</v>
      </c>
      <c r="E223" s="44"/>
      <c r="F223" s="230" t="s">
        <v>9326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9327</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2" customFormat="1" ht="16.5" customHeight="1">
      <c r="A225" s="42"/>
      <c r="B225" s="43"/>
      <c r="C225" s="216" t="s">
        <v>273</v>
      </c>
      <c r="D225" s="216" t="s">
        <v>170</v>
      </c>
      <c r="E225" s="217" t="s">
        <v>9202</v>
      </c>
      <c r="F225" s="218" t="s">
        <v>9203</v>
      </c>
      <c r="G225" s="219" t="s">
        <v>741</v>
      </c>
      <c r="H225" s="220">
        <v>245.75</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9328</v>
      </c>
    </row>
    <row r="226" s="2" customFormat="1">
      <c r="A226" s="42"/>
      <c r="B226" s="43"/>
      <c r="C226" s="44"/>
      <c r="D226" s="229" t="s">
        <v>176</v>
      </c>
      <c r="E226" s="44"/>
      <c r="F226" s="230" t="s">
        <v>9205</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9206</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8" t="s">
        <v>33</v>
      </c>
      <c r="F228" s="249" t="s">
        <v>9329</v>
      </c>
      <c r="G228" s="247"/>
      <c r="H228" s="250">
        <v>229.99000000000001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4" customFormat="1">
      <c r="A229" s="14"/>
      <c r="B229" s="246"/>
      <c r="C229" s="247"/>
      <c r="D229" s="229" t="s">
        <v>180</v>
      </c>
      <c r="E229" s="248" t="s">
        <v>33</v>
      </c>
      <c r="F229" s="249" t="s">
        <v>9330</v>
      </c>
      <c r="G229" s="247"/>
      <c r="H229" s="250">
        <v>15.76</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180</v>
      </c>
      <c r="AU229" s="256" t="s">
        <v>87</v>
      </c>
      <c r="AV229" s="14" t="s">
        <v>87</v>
      </c>
      <c r="AW229" s="14" t="s">
        <v>39</v>
      </c>
      <c r="AX229" s="14" t="s">
        <v>78</v>
      </c>
      <c r="AY229" s="256" t="s">
        <v>168</v>
      </c>
    </row>
    <row r="230" s="15" customFormat="1">
      <c r="A230" s="15"/>
      <c r="B230" s="263"/>
      <c r="C230" s="264"/>
      <c r="D230" s="229" t="s">
        <v>180</v>
      </c>
      <c r="E230" s="265" t="s">
        <v>33</v>
      </c>
      <c r="F230" s="266" t="s">
        <v>626</v>
      </c>
      <c r="G230" s="264"/>
      <c r="H230" s="267">
        <v>245.75</v>
      </c>
      <c r="I230" s="268"/>
      <c r="J230" s="264"/>
      <c r="K230" s="264"/>
      <c r="L230" s="269"/>
      <c r="M230" s="270"/>
      <c r="N230" s="271"/>
      <c r="O230" s="271"/>
      <c r="P230" s="271"/>
      <c r="Q230" s="271"/>
      <c r="R230" s="271"/>
      <c r="S230" s="271"/>
      <c r="T230" s="272"/>
      <c r="U230" s="15"/>
      <c r="V230" s="15"/>
      <c r="W230" s="15"/>
      <c r="X230" s="15"/>
      <c r="Y230" s="15"/>
      <c r="Z230" s="15"/>
      <c r="AA230" s="15"/>
      <c r="AB230" s="15"/>
      <c r="AC230" s="15"/>
      <c r="AD230" s="15"/>
      <c r="AE230" s="15"/>
      <c r="AT230" s="273" t="s">
        <v>180</v>
      </c>
      <c r="AU230" s="273" t="s">
        <v>87</v>
      </c>
      <c r="AV230" s="15" t="s">
        <v>121</v>
      </c>
      <c r="AW230" s="15" t="s">
        <v>39</v>
      </c>
      <c r="AX230" s="15" t="s">
        <v>85</v>
      </c>
      <c r="AY230" s="273" t="s">
        <v>168</v>
      </c>
    </row>
    <row r="231" s="2" customFormat="1" ht="16.5" customHeight="1">
      <c r="A231" s="42"/>
      <c r="B231" s="43"/>
      <c r="C231" s="216" t="s">
        <v>280</v>
      </c>
      <c r="D231" s="216" t="s">
        <v>170</v>
      </c>
      <c r="E231" s="217" t="s">
        <v>9331</v>
      </c>
      <c r="F231" s="218" t="s">
        <v>9332</v>
      </c>
      <c r="G231" s="219" t="s">
        <v>185</v>
      </c>
      <c r="H231" s="220">
        <v>2</v>
      </c>
      <c r="I231" s="221"/>
      <c r="J231" s="222">
        <f>ROUND(I231*H231,2)</f>
        <v>0</v>
      </c>
      <c r="K231" s="218" t="s">
        <v>174</v>
      </c>
      <c r="L231" s="48"/>
      <c r="M231" s="223" t="s">
        <v>33</v>
      </c>
      <c r="N231" s="224" t="s">
        <v>49</v>
      </c>
      <c r="O231" s="88"/>
      <c r="P231" s="225">
        <f>O231*H231</f>
        <v>0</v>
      </c>
      <c r="Q231" s="225">
        <v>0.0098899999999999995</v>
      </c>
      <c r="R231" s="225">
        <f>Q231*H231</f>
        <v>0.019779999999999999</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9333</v>
      </c>
    </row>
    <row r="232" s="2" customFormat="1">
      <c r="A232" s="42"/>
      <c r="B232" s="43"/>
      <c r="C232" s="44"/>
      <c r="D232" s="229" t="s">
        <v>176</v>
      </c>
      <c r="E232" s="44"/>
      <c r="F232" s="230" t="s">
        <v>9334</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34" t="s">
        <v>178</v>
      </c>
      <c r="E233" s="44"/>
      <c r="F233" s="235" t="s">
        <v>9335</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178</v>
      </c>
      <c r="AU233" s="20" t="s">
        <v>87</v>
      </c>
    </row>
    <row r="234" s="2" customFormat="1" ht="16.5" customHeight="1">
      <c r="A234" s="42"/>
      <c r="B234" s="43"/>
      <c r="C234" s="285" t="s">
        <v>287</v>
      </c>
      <c r="D234" s="285" t="s">
        <v>713</v>
      </c>
      <c r="E234" s="286" t="s">
        <v>9336</v>
      </c>
      <c r="F234" s="287" t="s">
        <v>9337</v>
      </c>
      <c r="G234" s="288" t="s">
        <v>185</v>
      </c>
      <c r="H234" s="289">
        <v>2</v>
      </c>
      <c r="I234" s="290"/>
      <c r="J234" s="291">
        <f>ROUND(I234*H234,2)</f>
        <v>0</v>
      </c>
      <c r="K234" s="287" t="s">
        <v>174</v>
      </c>
      <c r="L234" s="292"/>
      <c r="M234" s="293" t="s">
        <v>33</v>
      </c>
      <c r="N234" s="294" t="s">
        <v>49</v>
      </c>
      <c r="O234" s="88"/>
      <c r="P234" s="225">
        <f>O234*H234</f>
        <v>0</v>
      </c>
      <c r="Q234" s="225">
        <v>1.0540000000000001</v>
      </c>
      <c r="R234" s="225">
        <f>Q234*H234</f>
        <v>2.1080000000000001</v>
      </c>
      <c r="S234" s="225">
        <v>0</v>
      </c>
      <c r="T234" s="226">
        <f>S234*H234</f>
        <v>0</v>
      </c>
      <c r="U234" s="42"/>
      <c r="V234" s="42"/>
      <c r="W234" s="42"/>
      <c r="X234" s="42"/>
      <c r="Y234" s="42"/>
      <c r="Z234" s="42"/>
      <c r="AA234" s="42"/>
      <c r="AB234" s="42"/>
      <c r="AC234" s="42"/>
      <c r="AD234" s="42"/>
      <c r="AE234" s="42"/>
      <c r="AR234" s="227" t="s">
        <v>133</v>
      </c>
      <c r="AT234" s="227" t="s">
        <v>713</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9338</v>
      </c>
    </row>
    <row r="235" s="2" customFormat="1">
      <c r="A235" s="42"/>
      <c r="B235" s="43"/>
      <c r="C235" s="44"/>
      <c r="D235" s="229" t="s">
        <v>176</v>
      </c>
      <c r="E235" s="44"/>
      <c r="F235" s="230" t="s">
        <v>9337</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16" t="s">
        <v>293</v>
      </c>
      <c r="D236" s="216" t="s">
        <v>170</v>
      </c>
      <c r="E236" s="217" t="s">
        <v>9339</v>
      </c>
      <c r="F236" s="218" t="s">
        <v>9340</v>
      </c>
      <c r="G236" s="219" t="s">
        <v>185</v>
      </c>
      <c r="H236" s="220">
        <v>1</v>
      </c>
      <c r="I236" s="221"/>
      <c r="J236" s="222">
        <f>ROUND(I236*H236,2)</f>
        <v>0</v>
      </c>
      <c r="K236" s="218" t="s">
        <v>174</v>
      </c>
      <c r="L236" s="48"/>
      <c r="M236" s="223" t="s">
        <v>33</v>
      </c>
      <c r="N236" s="224" t="s">
        <v>49</v>
      </c>
      <c r="O236" s="88"/>
      <c r="P236" s="225">
        <f>O236*H236</f>
        <v>0</v>
      </c>
      <c r="Q236" s="225">
        <v>0.0098899999999999995</v>
      </c>
      <c r="R236" s="225">
        <f>Q236*H236</f>
        <v>0.0098899999999999995</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9341</v>
      </c>
    </row>
    <row r="237" s="2" customFormat="1">
      <c r="A237" s="42"/>
      <c r="B237" s="43"/>
      <c r="C237" s="44"/>
      <c r="D237" s="229" t="s">
        <v>176</v>
      </c>
      <c r="E237" s="44"/>
      <c r="F237" s="230" t="s">
        <v>9342</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c r="A238" s="42"/>
      <c r="B238" s="43"/>
      <c r="C238" s="44"/>
      <c r="D238" s="234" t="s">
        <v>178</v>
      </c>
      <c r="E238" s="44"/>
      <c r="F238" s="235" t="s">
        <v>9343</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178</v>
      </c>
      <c r="AU238" s="20" t="s">
        <v>87</v>
      </c>
    </row>
    <row r="239" s="2" customFormat="1" ht="16.5" customHeight="1">
      <c r="A239" s="42"/>
      <c r="B239" s="43"/>
      <c r="C239" s="285" t="s">
        <v>7</v>
      </c>
      <c r="D239" s="285" t="s">
        <v>713</v>
      </c>
      <c r="E239" s="286" t="s">
        <v>9344</v>
      </c>
      <c r="F239" s="287" t="s">
        <v>9345</v>
      </c>
      <c r="G239" s="288" t="s">
        <v>185</v>
      </c>
      <c r="H239" s="289">
        <v>1</v>
      </c>
      <c r="I239" s="290"/>
      <c r="J239" s="291">
        <f>ROUND(I239*H239,2)</f>
        <v>0</v>
      </c>
      <c r="K239" s="287" t="s">
        <v>174</v>
      </c>
      <c r="L239" s="292"/>
      <c r="M239" s="293" t="s">
        <v>33</v>
      </c>
      <c r="N239" s="294" t="s">
        <v>49</v>
      </c>
      <c r="O239" s="88"/>
      <c r="P239" s="225">
        <f>O239*H239</f>
        <v>0</v>
      </c>
      <c r="Q239" s="225">
        <v>0.52100000000000002</v>
      </c>
      <c r="R239" s="225">
        <f>Q239*H239</f>
        <v>0.52100000000000002</v>
      </c>
      <c r="S239" s="225">
        <v>0</v>
      </c>
      <c r="T239" s="226">
        <f>S239*H239</f>
        <v>0</v>
      </c>
      <c r="U239" s="42"/>
      <c r="V239" s="42"/>
      <c r="W239" s="42"/>
      <c r="X239" s="42"/>
      <c r="Y239" s="42"/>
      <c r="Z239" s="42"/>
      <c r="AA239" s="42"/>
      <c r="AB239" s="42"/>
      <c r="AC239" s="42"/>
      <c r="AD239" s="42"/>
      <c r="AE239" s="42"/>
      <c r="AR239" s="227" t="s">
        <v>133</v>
      </c>
      <c r="AT239" s="227" t="s">
        <v>713</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9346</v>
      </c>
    </row>
    <row r="240" s="2" customFormat="1">
      <c r="A240" s="42"/>
      <c r="B240" s="43"/>
      <c r="C240" s="44"/>
      <c r="D240" s="229" t="s">
        <v>176</v>
      </c>
      <c r="E240" s="44"/>
      <c r="F240" s="230" t="s">
        <v>9345</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306</v>
      </c>
      <c r="D241" s="216" t="s">
        <v>170</v>
      </c>
      <c r="E241" s="217" t="s">
        <v>9208</v>
      </c>
      <c r="F241" s="218" t="s">
        <v>9209</v>
      </c>
      <c r="G241" s="219" t="s">
        <v>185</v>
      </c>
      <c r="H241" s="220">
        <v>1</v>
      </c>
      <c r="I241" s="221"/>
      <c r="J241" s="222">
        <f>ROUND(I241*H241,2)</f>
        <v>0</v>
      </c>
      <c r="K241" s="218" t="s">
        <v>174</v>
      </c>
      <c r="L241" s="48"/>
      <c r="M241" s="223" t="s">
        <v>33</v>
      </c>
      <c r="N241" s="224" t="s">
        <v>49</v>
      </c>
      <c r="O241" s="88"/>
      <c r="P241" s="225">
        <f>O241*H241</f>
        <v>0</v>
      </c>
      <c r="Q241" s="225">
        <v>0.068959999999999994</v>
      </c>
      <c r="R241" s="225">
        <f>Q241*H241</f>
        <v>0.068959999999999994</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9347</v>
      </c>
    </row>
    <row r="242" s="2" customFormat="1">
      <c r="A242" s="42"/>
      <c r="B242" s="43"/>
      <c r="C242" s="44"/>
      <c r="D242" s="229" t="s">
        <v>176</v>
      </c>
      <c r="E242" s="44"/>
      <c r="F242" s="230" t="s">
        <v>9211</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9212</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8" t="s">
        <v>33</v>
      </c>
      <c r="F244" s="249" t="s">
        <v>85</v>
      </c>
      <c r="G244" s="247"/>
      <c r="H244" s="250">
        <v>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312</v>
      </c>
      <c r="D246" s="216" t="s">
        <v>170</v>
      </c>
      <c r="E246" s="217" t="s">
        <v>9213</v>
      </c>
      <c r="F246" s="218" t="s">
        <v>9214</v>
      </c>
      <c r="G246" s="219" t="s">
        <v>185</v>
      </c>
      <c r="H246" s="220">
        <v>3</v>
      </c>
      <c r="I246" s="221"/>
      <c r="J246" s="222">
        <f>ROUND(I246*H246,2)</f>
        <v>0</v>
      </c>
      <c r="K246" s="218" t="s">
        <v>174</v>
      </c>
      <c r="L246" s="48"/>
      <c r="M246" s="223" t="s">
        <v>33</v>
      </c>
      <c r="N246" s="224" t="s">
        <v>49</v>
      </c>
      <c r="O246" s="88"/>
      <c r="P246" s="225">
        <f>O246*H246</f>
        <v>0</v>
      </c>
      <c r="Q246" s="225">
        <v>0.068769999999999998</v>
      </c>
      <c r="R246" s="225">
        <f>Q246*H246</f>
        <v>0.20630999999999999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9348</v>
      </c>
    </row>
    <row r="247" s="2" customFormat="1">
      <c r="A247" s="42"/>
      <c r="B247" s="43"/>
      <c r="C247" s="44"/>
      <c r="D247" s="229" t="s">
        <v>176</v>
      </c>
      <c r="E247" s="44"/>
      <c r="F247" s="230" t="s">
        <v>9216</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9217</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85</v>
      </c>
      <c r="G249" s="247"/>
      <c r="H249" s="250">
        <v>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85</v>
      </c>
      <c r="G250" s="247"/>
      <c r="H250" s="250">
        <v>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85</v>
      </c>
      <c r="G251" s="247"/>
      <c r="H251" s="250">
        <v>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5" customFormat="1">
      <c r="A252" s="15"/>
      <c r="B252" s="263"/>
      <c r="C252" s="264"/>
      <c r="D252" s="229" t="s">
        <v>180</v>
      </c>
      <c r="E252" s="265" t="s">
        <v>33</v>
      </c>
      <c r="F252" s="266" t="s">
        <v>626</v>
      </c>
      <c r="G252" s="264"/>
      <c r="H252" s="267">
        <v>3</v>
      </c>
      <c r="I252" s="268"/>
      <c r="J252" s="264"/>
      <c r="K252" s="264"/>
      <c r="L252" s="269"/>
      <c r="M252" s="270"/>
      <c r="N252" s="271"/>
      <c r="O252" s="271"/>
      <c r="P252" s="271"/>
      <c r="Q252" s="271"/>
      <c r="R252" s="271"/>
      <c r="S252" s="271"/>
      <c r="T252" s="272"/>
      <c r="U252" s="15"/>
      <c r="V252" s="15"/>
      <c r="W252" s="15"/>
      <c r="X252" s="15"/>
      <c r="Y252" s="15"/>
      <c r="Z252" s="15"/>
      <c r="AA252" s="15"/>
      <c r="AB252" s="15"/>
      <c r="AC252" s="15"/>
      <c r="AD252" s="15"/>
      <c r="AE252" s="15"/>
      <c r="AT252" s="273" t="s">
        <v>180</v>
      </c>
      <c r="AU252" s="273" t="s">
        <v>87</v>
      </c>
      <c r="AV252" s="15" t="s">
        <v>121</v>
      </c>
      <c r="AW252" s="15" t="s">
        <v>39</v>
      </c>
      <c r="AX252" s="15" t="s">
        <v>85</v>
      </c>
      <c r="AY252" s="273" t="s">
        <v>168</v>
      </c>
    </row>
    <row r="253" s="2" customFormat="1" ht="16.5" customHeight="1">
      <c r="A253" s="42"/>
      <c r="B253" s="43"/>
      <c r="C253" s="216" t="s">
        <v>318</v>
      </c>
      <c r="D253" s="216" t="s">
        <v>170</v>
      </c>
      <c r="E253" s="217" t="s">
        <v>9349</v>
      </c>
      <c r="F253" s="218" t="s">
        <v>9350</v>
      </c>
      <c r="G253" s="219" t="s">
        <v>185</v>
      </c>
      <c r="H253" s="220">
        <v>2</v>
      </c>
      <c r="I253" s="221"/>
      <c r="J253" s="222">
        <f>ROUND(I253*H253,2)</f>
        <v>0</v>
      </c>
      <c r="K253" s="218" t="s">
        <v>174</v>
      </c>
      <c r="L253" s="48"/>
      <c r="M253" s="223" t="s">
        <v>33</v>
      </c>
      <c r="N253" s="224" t="s">
        <v>49</v>
      </c>
      <c r="O253" s="88"/>
      <c r="P253" s="225">
        <f>O253*H253</f>
        <v>0</v>
      </c>
      <c r="Q253" s="225">
        <v>0.064509999999999998</v>
      </c>
      <c r="R253" s="225">
        <f>Q253*H253</f>
        <v>0.12902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9351</v>
      </c>
    </row>
    <row r="254" s="2" customFormat="1">
      <c r="A254" s="42"/>
      <c r="B254" s="43"/>
      <c r="C254" s="44"/>
      <c r="D254" s="229" t="s">
        <v>176</v>
      </c>
      <c r="E254" s="44"/>
      <c r="F254" s="230" t="s">
        <v>9352</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9353</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8" t="s">
        <v>33</v>
      </c>
      <c r="F256" s="249" t="s">
        <v>85</v>
      </c>
      <c r="G256" s="247"/>
      <c r="H256" s="250">
        <v>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4" customFormat="1">
      <c r="A257" s="14"/>
      <c r="B257" s="246"/>
      <c r="C257" s="247"/>
      <c r="D257" s="229" t="s">
        <v>180</v>
      </c>
      <c r="E257" s="248" t="s">
        <v>33</v>
      </c>
      <c r="F257" s="249" t="s">
        <v>85</v>
      </c>
      <c r="G257" s="247"/>
      <c r="H257" s="250">
        <v>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5" customFormat="1">
      <c r="A258" s="15"/>
      <c r="B258" s="263"/>
      <c r="C258" s="264"/>
      <c r="D258" s="229" t="s">
        <v>180</v>
      </c>
      <c r="E258" s="265" t="s">
        <v>33</v>
      </c>
      <c r="F258" s="266" t="s">
        <v>626</v>
      </c>
      <c r="G258" s="264"/>
      <c r="H258" s="267">
        <v>2</v>
      </c>
      <c r="I258" s="268"/>
      <c r="J258" s="264"/>
      <c r="K258" s="264"/>
      <c r="L258" s="269"/>
      <c r="M258" s="270"/>
      <c r="N258" s="271"/>
      <c r="O258" s="271"/>
      <c r="P258" s="271"/>
      <c r="Q258" s="271"/>
      <c r="R258" s="271"/>
      <c r="S258" s="271"/>
      <c r="T258" s="272"/>
      <c r="U258" s="15"/>
      <c r="V258" s="15"/>
      <c r="W258" s="15"/>
      <c r="X258" s="15"/>
      <c r="Y258" s="15"/>
      <c r="Z258" s="15"/>
      <c r="AA258" s="15"/>
      <c r="AB258" s="15"/>
      <c r="AC258" s="15"/>
      <c r="AD258" s="15"/>
      <c r="AE258" s="15"/>
      <c r="AT258" s="273" t="s">
        <v>180</v>
      </c>
      <c r="AU258" s="273" t="s">
        <v>87</v>
      </c>
      <c r="AV258" s="15" t="s">
        <v>121</v>
      </c>
      <c r="AW258" s="15" t="s">
        <v>39</v>
      </c>
      <c r="AX258" s="15" t="s">
        <v>85</v>
      </c>
      <c r="AY258" s="273" t="s">
        <v>168</v>
      </c>
    </row>
    <row r="259" s="2" customFormat="1" ht="16.5" customHeight="1">
      <c r="A259" s="42"/>
      <c r="B259" s="43"/>
      <c r="C259" s="216" t="s">
        <v>324</v>
      </c>
      <c r="D259" s="216" t="s">
        <v>170</v>
      </c>
      <c r="E259" s="217" t="s">
        <v>9354</v>
      </c>
      <c r="F259" s="218" t="s">
        <v>9355</v>
      </c>
      <c r="G259" s="219" t="s">
        <v>185</v>
      </c>
      <c r="H259" s="220">
        <v>1</v>
      </c>
      <c r="I259" s="221"/>
      <c r="J259" s="222">
        <f>ROUND(I259*H259,2)</f>
        <v>0</v>
      </c>
      <c r="K259" s="218" t="s">
        <v>174</v>
      </c>
      <c r="L259" s="48"/>
      <c r="M259" s="223" t="s">
        <v>33</v>
      </c>
      <c r="N259" s="224" t="s">
        <v>49</v>
      </c>
      <c r="O259" s="88"/>
      <c r="P259" s="225">
        <f>O259*H259</f>
        <v>0</v>
      </c>
      <c r="Q259" s="225">
        <v>0.084150000000000003</v>
      </c>
      <c r="R259" s="225">
        <f>Q259*H259</f>
        <v>0.084150000000000003</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9356</v>
      </c>
    </row>
    <row r="260" s="2" customFormat="1">
      <c r="A260" s="42"/>
      <c r="B260" s="43"/>
      <c r="C260" s="44"/>
      <c r="D260" s="229" t="s">
        <v>176</v>
      </c>
      <c r="E260" s="44"/>
      <c r="F260" s="230" t="s">
        <v>9357</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9358</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85</v>
      </c>
      <c r="G262" s="247"/>
      <c r="H262" s="250">
        <v>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5" customFormat="1">
      <c r="A263" s="15"/>
      <c r="B263" s="263"/>
      <c r="C263" s="264"/>
      <c r="D263" s="229" t="s">
        <v>180</v>
      </c>
      <c r="E263" s="265" t="s">
        <v>33</v>
      </c>
      <c r="F263" s="266" t="s">
        <v>626</v>
      </c>
      <c r="G263" s="264"/>
      <c r="H263" s="267">
        <v>1</v>
      </c>
      <c r="I263" s="268"/>
      <c r="J263" s="264"/>
      <c r="K263" s="264"/>
      <c r="L263" s="269"/>
      <c r="M263" s="270"/>
      <c r="N263" s="271"/>
      <c r="O263" s="271"/>
      <c r="P263" s="271"/>
      <c r="Q263" s="271"/>
      <c r="R263" s="271"/>
      <c r="S263" s="271"/>
      <c r="T263" s="272"/>
      <c r="U263" s="15"/>
      <c r="V263" s="15"/>
      <c r="W263" s="15"/>
      <c r="X263" s="15"/>
      <c r="Y263" s="15"/>
      <c r="Z263" s="15"/>
      <c r="AA263" s="15"/>
      <c r="AB263" s="15"/>
      <c r="AC263" s="15"/>
      <c r="AD263" s="15"/>
      <c r="AE263" s="15"/>
      <c r="AT263" s="273" t="s">
        <v>180</v>
      </c>
      <c r="AU263" s="273" t="s">
        <v>87</v>
      </c>
      <c r="AV263" s="15" t="s">
        <v>121</v>
      </c>
      <c r="AW263" s="15" t="s">
        <v>39</v>
      </c>
      <c r="AX263" s="15" t="s">
        <v>85</v>
      </c>
      <c r="AY263" s="273" t="s">
        <v>168</v>
      </c>
    </row>
    <row r="264" s="2" customFormat="1" ht="16.5" customHeight="1">
      <c r="A264" s="42"/>
      <c r="B264" s="43"/>
      <c r="C264" s="216" t="s">
        <v>330</v>
      </c>
      <c r="D264" s="216" t="s">
        <v>170</v>
      </c>
      <c r="E264" s="217" t="s">
        <v>9359</v>
      </c>
      <c r="F264" s="218" t="s">
        <v>9360</v>
      </c>
      <c r="G264" s="219" t="s">
        <v>185</v>
      </c>
      <c r="H264" s="220">
        <v>1</v>
      </c>
      <c r="I264" s="221"/>
      <c r="J264" s="222">
        <f>ROUND(I264*H264,2)</f>
        <v>0</v>
      </c>
      <c r="K264" s="218" t="s">
        <v>174</v>
      </c>
      <c r="L264" s="48"/>
      <c r="M264" s="223" t="s">
        <v>33</v>
      </c>
      <c r="N264" s="224" t="s">
        <v>49</v>
      </c>
      <c r="O264" s="88"/>
      <c r="P264" s="225">
        <f>O264*H264</f>
        <v>0</v>
      </c>
      <c r="Q264" s="225">
        <v>0.086120000000000002</v>
      </c>
      <c r="R264" s="225">
        <f>Q264*H264</f>
        <v>0.086120000000000002</v>
      </c>
      <c r="S264" s="225">
        <v>0</v>
      </c>
      <c r="T264" s="226">
        <f>S264*H264</f>
        <v>0</v>
      </c>
      <c r="U264" s="42"/>
      <c r="V264" s="42"/>
      <c r="W264" s="42"/>
      <c r="X264" s="42"/>
      <c r="Y264" s="42"/>
      <c r="Z264" s="42"/>
      <c r="AA264" s="42"/>
      <c r="AB264" s="42"/>
      <c r="AC264" s="42"/>
      <c r="AD264" s="42"/>
      <c r="AE264" s="42"/>
      <c r="AR264" s="227" t="s">
        <v>121</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9361</v>
      </c>
    </row>
    <row r="265" s="2" customFormat="1">
      <c r="A265" s="42"/>
      <c r="B265" s="43"/>
      <c r="C265" s="44"/>
      <c r="D265" s="229" t="s">
        <v>176</v>
      </c>
      <c r="E265" s="44"/>
      <c r="F265" s="230" t="s">
        <v>9362</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c r="A266" s="42"/>
      <c r="B266" s="43"/>
      <c r="C266" s="44"/>
      <c r="D266" s="234" t="s">
        <v>178</v>
      </c>
      <c r="E266" s="44"/>
      <c r="F266" s="235" t="s">
        <v>9363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178</v>
      </c>
      <c r="AU266" s="20" t="s">
        <v>87</v>
      </c>
    </row>
    <row r="267" s="14" customFormat="1">
      <c r="A267" s="14"/>
      <c r="B267" s="246"/>
      <c r="C267" s="247"/>
      <c r="D267" s="229" t="s">
        <v>180</v>
      </c>
      <c r="E267" s="248" t="s">
        <v>33</v>
      </c>
      <c r="F267" s="249" t="s">
        <v>85</v>
      </c>
      <c r="G267" s="247"/>
      <c r="H267" s="250">
        <v>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5" customFormat="1">
      <c r="A268" s="15"/>
      <c r="B268" s="263"/>
      <c r="C268" s="264"/>
      <c r="D268" s="229" t="s">
        <v>180</v>
      </c>
      <c r="E268" s="265" t="s">
        <v>33</v>
      </c>
      <c r="F268" s="266" t="s">
        <v>626</v>
      </c>
      <c r="G268" s="264"/>
      <c r="H268" s="267">
        <v>1</v>
      </c>
      <c r="I268" s="268"/>
      <c r="J268" s="264"/>
      <c r="K268" s="264"/>
      <c r="L268" s="269"/>
      <c r="M268" s="270"/>
      <c r="N268" s="271"/>
      <c r="O268" s="271"/>
      <c r="P268" s="271"/>
      <c r="Q268" s="271"/>
      <c r="R268" s="271"/>
      <c r="S268" s="271"/>
      <c r="T268" s="272"/>
      <c r="U268" s="15"/>
      <c r="V268" s="15"/>
      <c r="W268" s="15"/>
      <c r="X268" s="15"/>
      <c r="Y268" s="15"/>
      <c r="Z268" s="15"/>
      <c r="AA268" s="15"/>
      <c r="AB268" s="15"/>
      <c r="AC268" s="15"/>
      <c r="AD268" s="15"/>
      <c r="AE268" s="15"/>
      <c r="AT268" s="273" t="s">
        <v>180</v>
      </c>
      <c r="AU268" s="273" t="s">
        <v>87</v>
      </c>
      <c r="AV268" s="15" t="s">
        <v>121</v>
      </c>
      <c r="AW268" s="15" t="s">
        <v>39</v>
      </c>
      <c r="AX268" s="15" t="s">
        <v>85</v>
      </c>
      <c r="AY268" s="273" t="s">
        <v>168</v>
      </c>
    </row>
    <row r="269" s="2" customFormat="1" ht="21.75" customHeight="1">
      <c r="A269" s="42"/>
      <c r="B269" s="43"/>
      <c r="C269" s="216" t="s">
        <v>336</v>
      </c>
      <c r="D269" s="216" t="s">
        <v>170</v>
      </c>
      <c r="E269" s="217" t="s">
        <v>9364</v>
      </c>
      <c r="F269" s="218" t="s">
        <v>9365</v>
      </c>
      <c r="G269" s="219" t="s">
        <v>185</v>
      </c>
      <c r="H269" s="220">
        <v>5</v>
      </c>
      <c r="I269" s="221"/>
      <c r="J269" s="222">
        <f>ROUND(I269*H269,2)</f>
        <v>0</v>
      </c>
      <c r="K269" s="218" t="s">
        <v>174</v>
      </c>
      <c r="L269" s="48"/>
      <c r="M269" s="223" t="s">
        <v>33</v>
      </c>
      <c r="N269" s="224" t="s">
        <v>49</v>
      </c>
      <c r="O269" s="88"/>
      <c r="P269" s="225">
        <f>O269*H269</f>
        <v>0</v>
      </c>
      <c r="Q269" s="225">
        <v>0.01136</v>
      </c>
      <c r="R269" s="225">
        <f>Q269*H269</f>
        <v>0.056800000000000003</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9366</v>
      </c>
    </row>
    <row r="270" s="2" customFormat="1">
      <c r="A270" s="42"/>
      <c r="B270" s="43"/>
      <c r="C270" s="44"/>
      <c r="D270" s="229" t="s">
        <v>176</v>
      </c>
      <c r="E270" s="44"/>
      <c r="F270" s="230" t="s">
        <v>9367</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9368</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2" customFormat="1" ht="21.75" customHeight="1">
      <c r="A272" s="42"/>
      <c r="B272" s="43"/>
      <c r="C272" s="216" t="s">
        <v>342</v>
      </c>
      <c r="D272" s="216" t="s">
        <v>170</v>
      </c>
      <c r="E272" s="217" t="s">
        <v>9223</v>
      </c>
      <c r="F272" s="218" t="s">
        <v>9224</v>
      </c>
      <c r="G272" s="219" t="s">
        <v>185</v>
      </c>
      <c r="H272" s="220">
        <v>3</v>
      </c>
      <c r="I272" s="221"/>
      <c r="J272" s="222">
        <f>ROUND(I272*H272,2)</f>
        <v>0</v>
      </c>
      <c r="K272" s="218" t="s">
        <v>174</v>
      </c>
      <c r="L272" s="48"/>
      <c r="M272" s="223" t="s">
        <v>33</v>
      </c>
      <c r="N272" s="224" t="s">
        <v>49</v>
      </c>
      <c r="O272" s="88"/>
      <c r="P272" s="225">
        <f>O272*H272</f>
        <v>0</v>
      </c>
      <c r="Q272" s="225">
        <v>0.018180000000000002</v>
      </c>
      <c r="R272" s="225">
        <f>Q272*H272</f>
        <v>0.054540000000000005</v>
      </c>
      <c r="S272" s="225">
        <v>0</v>
      </c>
      <c r="T272" s="226">
        <f>S272*H272</f>
        <v>0</v>
      </c>
      <c r="U272" s="42"/>
      <c r="V272" s="42"/>
      <c r="W272" s="42"/>
      <c r="X272" s="42"/>
      <c r="Y272" s="42"/>
      <c r="Z272" s="42"/>
      <c r="AA272" s="42"/>
      <c r="AB272" s="42"/>
      <c r="AC272" s="42"/>
      <c r="AD272" s="42"/>
      <c r="AE272" s="42"/>
      <c r="AR272" s="227" t="s">
        <v>121</v>
      </c>
      <c r="AT272" s="227" t="s">
        <v>170</v>
      </c>
      <c r="AU272" s="227" t="s">
        <v>87</v>
      </c>
      <c r="AY272" s="20" t="s">
        <v>168</v>
      </c>
      <c r="BE272" s="228">
        <f>IF(N272="základní",J272,0)</f>
        <v>0</v>
      </c>
      <c r="BF272" s="228">
        <f>IF(N272="snížená",J272,0)</f>
        <v>0</v>
      </c>
      <c r="BG272" s="228">
        <f>IF(N272="zákl. přenesená",J272,0)</f>
        <v>0</v>
      </c>
      <c r="BH272" s="228">
        <f>IF(N272="sníž. přenesená",J272,0)</f>
        <v>0</v>
      </c>
      <c r="BI272" s="228">
        <f>IF(N272="nulová",J272,0)</f>
        <v>0</v>
      </c>
      <c r="BJ272" s="20" t="s">
        <v>85</v>
      </c>
      <c r="BK272" s="228">
        <f>ROUND(I272*H272,2)</f>
        <v>0</v>
      </c>
      <c r="BL272" s="20" t="s">
        <v>121</v>
      </c>
      <c r="BM272" s="227" t="s">
        <v>9369</v>
      </c>
    </row>
    <row r="273" s="2" customFormat="1">
      <c r="A273" s="42"/>
      <c r="B273" s="43"/>
      <c r="C273" s="44"/>
      <c r="D273" s="229" t="s">
        <v>176</v>
      </c>
      <c r="E273" s="44"/>
      <c r="F273" s="230" t="s">
        <v>9226</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176</v>
      </c>
      <c r="AU273" s="20" t="s">
        <v>87</v>
      </c>
    </row>
    <row r="274" s="2" customFormat="1">
      <c r="A274" s="42"/>
      <c r="B274" s="43"/>
      <c r="C274" s="44"/>
      <c r="D274" s="234" t="s">
        <v>178</v>
      </c>
      <c r="E274" s="44"/>
      <c r="F274" s="235" t="s">
        <v>9227</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178</v>
      </c>
      <c r="AU274" s="20" t="s">
        <v>87</v>
      </c>
    </row>
    <row r="275" s="2" customFormat="1" ht="16.5" customHeight="1">
      <c r="A275" s="42"/>
      <c r="B275" s="43"/>
      <c r="C275" s="216" t="s">
        <v>348</v>
      </c>
      <c r="D275" s="216" t="s">
        <v>170</v>
      </c>
      <c r="E275" s="217" t="s">
        <v>9228</v>
      </c>
      <c r="F275" s="218" t="s">
        <v>9229</v>
      </c>
      <c r="G275" s="219" t="s">
        <v>185</v>
      </c>
      <c r="H275" s="220">
        <v>8</v>
      </c>
      <c r="I275" s="221"/>
      <c r="J275" s="222">
        <f>ROUND(I275*H275,2)</f>
        <v>0</v>
      </c>
      <c r="K275" s="218" t="s">
        <v>174</v>
      </c>
      <c r="L275" s="48"/>
      <c r="M275" s="223" t="s">
        <v>33</v>
      </c>
      <c r="N275" s="224" t="s">
        <v>49</v>
      </c>
      <c r="O275" s="88"/>
      <c r="P275" s="225">
        <f>O275*H275</f>
        <v>0</v>
      </c>
      <c r="Q275" s="225">
        <v>0.0062199999999999998</v>
      </c>
      <c r="R275" s="225">
        <f>Q275*H275</f>
        <v>0.049759999999999999</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9370</v>
      </c>
    </row>
    <row r="276" s="2" customFormat="1">
      <c r="A276" s="42"/>
      <c r="B276" s="43"/>
      <c r="C276" s="44"/>
      <c r="D276" s="229" t="s">
        <v>176</v>
      </c>
      <c r="E276" s="44"/>
      <c r="F276" s="230" t="s">
        <v>9231</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9232</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2" customFormat="1" ht="21.75" customHeight="1">
      <c r="A278" s="42"/>
      <c r="B278" s="43"/>
      <c r="C278" s="216" t="s">
        <v>354</v>
      </c>
      <c r="D278" s="216" t="s">
        <v>170</v>
      </c>
      <c r="E278" s="217" t="s">
        <v>9233</v>
      </c>
      <c r="F278" s="218" t="s">
        <v>9234</v>
      </c>
      <c r="G278" s="219" t="s">
        <v>185</v>
      </c>
      <c r="H278" s="220">
        <v>8</v>
      </c>
      <c r="I278" s="221"/>
      <c r="J278" s="222">
        <f>ROUND(I278*H278,2)</f>
        <v>0</v>
      </c>
      <c r="K278" s="218" t="s">
        <v>174</v>
      </c>
      <c r="L278" s="48"/>
      <c r="M278" s="223" t="s">
        <v>33</v>
      </c>
      <c r="N278" s="224" t="s">
        <v>49</v>
      </c>
      <c r="O278" s="88"/>
      <c r="P278" s="225">
        <f>O278*H278</f>
        <v>0</v>
      </c>
      <c r="Q278" s="225">
        <v>0.054539999999999998</v>
      </c>
      <c r="R278" s="225">
        <f>Q278*H278</f>
        <v>0.43631999999999999</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9371</v>
      </c>
    </row>
    <row r="279" s="2" customFormat="1">
      <c r="A279" s="42"/>
      <c r="B279" s="43"/>
      <c r="C279" s="44"/>
      <c r="D279" s="229" t="s">
        <v>176</v>
      </c>
      <c r="E279" s="44"/>
      <c r="F279" s="230" t="s">
        <v>9236</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9237</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360</v>
      </c>
      <c r="D281" s="216" t="s">
        <v>170</v>
      </c>
      <c r="E281" s="217" t="s">
        <v>9238</v>
      </c>
      <c r="F281" s="218" t="s">
        <v>9239</v>
      </c>
      <c r="G281" s="219" t="s">
        <v>741</v>
      </c>
      <c r="H281" s="220">
        <v>250</v>
      </c>
      <c r="I281" s="221"/>
      <c r="J281" s="222">
        <f>ROUND(I281*H281,2)</f>
        <v>0</v>
      </c>
      <c r="K281" s="218" t="s">
        <v>174</v>
      </c>
      <c r="L281" s="48"/>
      <c r="M281" s="223" t="s">
        <v>33</v>
      </c>
      <c r="N281" s="224" t="s">
        <v>49</v>
      </c>
      <c r="O281" s="88"/>
      <c r="P281" s="225">
        <f>O281*H281</f>
        <v>0</v>
      </c>
      <c r="Q281" s="225">
        <v>6.9999999999999994E-05</v>
      </c>
      <c r="R281" s="225">
        <f>Q281*H281</f>
        <v>0.017499999999999998</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9372</v>
      </c>
    </row>
    <row r="282" s="2" customFormat="1">
      <c r="A282" s="42"/>
      <c r="B282" s="43"/>
      <c r="C282" s="44"/>
      <c r="D282" s="229" t="s">
        <v>176</v>
      </c>
      <c r="E282" s="44"/>
      <c r="F282" s="230" t="s">
        <v>9241</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9242</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2" customFormat="1" ht="22.8" customHeight="1">
      <c r="A284" s="12"/>
      <c r="B284" s="200"/>
      <c r="C284" s="201"/>
      <c r="D284" s="202" t="s">
        <v>77</v>
      </c>
      <c r="E284" s="214" t="s">
        <v>2366</v>
      </c>
      <c r="F284" s="214" t="s">
        <v>2367</v>
      </c>
      <c r="G284" s="201"/>
      <c r="H284" s="201"/>
      <c r="I284" s="204"/>
      <c r="J284" s="215">
        <f>BK284</f>
        <v>0</v>
      </c>
      <c r="K284" s="201"/>
      <c r="L284" s="206"/>
      <c r="M284" s="207"/>
      <c r="N284" s="208"/>
      <c r="O284" s="208"/>
      <c r="P284" s="209">
        <f>SUM(P285:P293)</f>
        <v>0</v>
      </c>
      <c r="Q284" s="208"/>
      <c r="R284" s="209">
        <f>SUM(R285:R293)</f>
        <v>0</v>
      </c>
      <c r="S284" s="208"/>
      <c r="T284" s="210">
        <f>SUM(T285:T293)</f>
        <v>0</v>
      </c>
      <c r="U284" s="12"/>
      <c r="V284" s="12"/>
      <c r="W284" s="12"/>
      <c r="X284" s="12"/>
      <c r="Y284" s="12"/>
      <c r="Z284" s="12"/>
      <c r="AA284" s="12"/>
      <c r="AB284" s="12"/>
      <c r="AC284" s="12"/>
      <c r="AD284" s="12"/>
      <c r="AE284" s="12"/>
      <c r="AR284" s="211" t="s">
        <v>85</v>
      </c>
      <c r="AT284" s="212" t="s">
        <v>77</v>
      </c>
      <c r="AU284" s="212" t="s">
        <v>85</v>
      </c>
      <c r="AY284" s="211" t="s">
        <v>168</v>
      </c>
      <c r="BK284" s="213">
        <f>SUM(BK285:BK293)</f>
        <v>0</v>
      </c>
    </row>
    <row r="285" s="2" customFormat="1" ht="16.5" customHeight="1">
      <c r="A285" s="42"/>
      <c r="B285" s="43"/>
      <c r="C285" s="216" t="s">
        <v>366</v>
      </c>
      <c r="D285" s="216" t="s">
        <v>170</v>
      </c>
      <c r="E285" s="217" t="s">
        <v>9243</v>
      </c>
      <c r="F285" s="218" t="s">
        <v>9244</v>
      </c>
      <c r="G285" s="219" t="s">
        <v>556</v>
      </c>
      <c r="H285" s="220">
        <v>224.12700000000001</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9373</v>
      </c>
    </row>
    <row r="286" s="2" customFormat="1">
      <c r="A286" s="42"/>
      <c r="B286" s="43"/>
      <c r="C286" s="44"/>
      <c r="D286" s="229" t="s">
        <v>176</v>
      </c>
      <c r="E286" s="44"/>
      <c r="F286" s="230" t="s">
        <v>9246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9247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2" customFormat="1" ht="21.75" customHeight="1">
      <c r="A288" s="42"/>
      <c r="B288" s="43"/>
      <c r="C288" s="216" t="s">
        <v>372</v>
      </c>
      <c r="D288" s="216" t="s">
        <v>170</v>
      </c>
      <c r="E288" s="217" t="s">
        <v>9248</v>
      </c>
      <c r="F288" s="218" t="s">
        <v>9249</v>
      </c>
      <c r="G288" s="219" t="s">
        <v>556</v>
      </c>
      <c r="H288" s="220">
        <v>224.12700000000001</v>
      </c>
      <c r="I288" s="221"/>
      <c r="J288" s="222">
        <f>ROUND(I288*H288,2)</f>
        <v>0</v>
      </c>
      <c r="K288" s="218" t="s">
        <v>174</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87</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9374</v>
      </c>
    </row>
    <row r="289" s="2" customFormat="1">
      <c r="A289" s="42"/>
      <c r="B289" s="43"/>
      <c r="C289" s="44"/>
      <c r="D289" s="229" t="s">
        <v>176</v>
      </c>
      <c r="E289" s="44"/>
      <c r="F289" s="230" t="s">
        <v>9251</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87</v>
      </c>
    </row>
    <row r="290" s="2" customFormat="1">
      <c r="A290" s="42"/>
      <c r="B290" s="43"/>
      <c r="C290" s="44"/>
      <c r="D290" s="234" t="s">
        <v>178</v>
      </c>
      <c r="E290" s="44"/>
      <c r="F290" s="235" t="s">
        <v>9252</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178</v>
      </c>
      <c r="AU290" s="20" t="s">
        <v>87</v>
      </c>
    </row>
    <row r="291" s="2" customFormat="1" ht="21.75" customHeight="1">
      <c r="A291" s="42"/>
      <c r="B291" s="43"/>
      <c r="C291" s="216" t="s">
        <v>378</v>
      </c>
      <c r="D291" s="216" t="s">
        <v>170</v>
      </c>
      <c r="E291" s="217" t="s">
        <v>9253</v>
      </c>
      <c r="F291" s="218" t="s">
        <v>9254</v>
      </c>
      <c r="G291" s="219" t="s">
        <v>556</v>
      </c>
      <c r="H291" s="220">
        <v>224.12700000000001</v>
      </c>
      <c r="I291" s="221"/>
      <c r="J291" s="222">
        <f>ROUND(I291*H291,2)</f>
        <v>0</v>
      </c>
      <c r="K291" s="218" t="s">
        <v>174</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9375</v>
      </c>
    </row>
    <row r="292" s="2" customFormat="1">
      <c r="A292" s="42"/>
      <c r="B292" s="43"/>
      <c r="C292" s="44"/>
      <c r="D292" s="229" t="s">
        <v>176</v>
      </c>
      <c r="E292" s="44"/>
      <c r="F292" s="230" t="s">
        <v>9256</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c r="A293" s="42"/>
      <c r="B293" s="43"/>
      <c r="C293" s="44"/>
      <c r="D293" s="234" t="s">
        <v>178</v>
      </c>
      <c r="E293" s="44"/>
      <c r="F293" s="235" t="s">
        <v>9257</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178</v>
      </c>
      <c r="AU293" s="20" t="s">
        <v>87</v>
      </c>
    </row>
    <row r="294" s="12" customFormat="1" ht="25.92" customHeight="1">
      <c r="A294" s="12"/>
      <c r="B294" s="200"/>
      <c r="C294" s="201"/>
      <c r="D294" s="202" t="s">
        <v>77</v>
      </c>
      <c r="E294" s="203" t="s">
        <v>2374</v>
      </c>
      <c r="F294" s="203" t="s">
        <v>2375</v>
      </c>
      <c r="G294" s="201"/>
      <c r="H294" s="201"/>
      <c r="I294" s="204"/>
      <c r="J294" s="205">
        <f>BK294</f>
        <v>0</v>
      </c>
      <c r="K294" s="201"/>
      <c r="L294" s="206"/>
      <c r="M294" s="207"/>
      <c r="N294" s="208"/>
      <c r="O294" s="208"/>
      <c r="P294" s="209">
        <f>P295</f>
        <v>0</v>
      </c>
      <c r="Q294" s="208"/>
      <c r="R294" s="209">
        <f>R295</f>
        <v>0.018000000000000002</v>
      </c>
      <c r="S294" s="208"/>
      <c r="T294" s="210">
        <f>T295</f>
        <v>0</v>
      </c>
      <c r="U294" s="12"/>
      <c r="V294" s="12"/>
      <c r="W294" s="12"/>
      <c r="X294" s="12"/>
      <c r="Y294" s="12"/>
      <c r="Z294" s="12"/>
      <c r="AA294" s="12"/>
      <c r="AB294" s="12"/>
      <c r="AC294" s="12"/>
      <c r="AD294" s="12"/>
      <c r="AE294" s="12"/>
      <c r="AR294" s="211" t="s">
        <v>87</v>
      </c>
      <c r="AT294" s="212" t="s">
        <v>77</v>
      </c>
      <c r="AU294" s="212" t="s">
        <v>78</v>
      </c>
      <c r="AY294" s="211" t="s">
        <v>168</v>
      </c>
      <c r="BK294" s="213">
        <f>BK295</f>
        <v>0</v>
      </c>
    </row>
    <row r="295" s="12" customFormat="1" ht="22.8" customHeight="1">
      <c r="A295" s="12"/>
      <c r="B295" s="200"/>
      <c r="C295" s="201"/>
      <c r="D295" s="202" t="s">
        <v>77</v>
      </c>
      <c r="E295" s="214" t="s">
        <v>2589</v>
      </c>
      <c r="F295" s="214" t="s">
        <v>2590</v>
      </c>
      <c r="G295" s="201"/>
      <c r="H295" s="201"/>
      <c r="I295" s="204"/>
      <c r="J295" s="215">
        <f>BK295</f>
        <v>0</v>
      </c>
      <c r="K295" s="201"/>
      <c r="L295" s="206"/>
      <c r="M295" s="207"/>
      <c r="N295" s="208"/>
      <c r="O295" s="208"/>
      <c r="P295" s="209">
        <f>SUM(P296:P298)</f>
        <v>0</v>
      </c>
      <c r="Q295" s="208"/>
      <c r="R295" s="209">
        <f>SUM(R296:R298)</f>
        <v>0.018000000000000002</v>
      </c>
      <c r="S295" s="208"/>
      <c r="T295" s="210">
        <f>SUM(T296:T298)</f>
        <v>0</v>
      </c>
      <c r="U295" s="12"/>
      <c r="V295" s="12"/>
      <c r="W295" s="12"/>
      <c r="X295" s="12"/>
      <c r="Y295" s="12"/>
      <c r="Z295" s="12"/>
      <c r="AA295" s="12"/>
      <c r="AB295" s="12"/>
      <c r="AC295" s="12"/>
      <c r="AD295" s="12"/>
      <c r="AE295" s="12"/>
      <c r="AR295" s="211" t="s">
        <v>87</v>
      </c>
      <c r="AT295" s="212" t="s">
        <v>77</v>
      </c>
      <c r="AU295" s="212" t="s">
        <v>85</v>
      </c>
      <c r="AY295" s="211" t="s">
        <v>168</v>
      </c>
      <c r="BK295" s="213">
        <f>SUM(BK296:BK298)</f>
        <v>0</v>
      </c>
    </row>
    <row r="296" s="2" customFormat="1" ht="16.5" customHeight="1">
      <c r="A296" s="42"/>
      <c r="B296" s="43"/>
      <c r="C296" s="216" t="s">
        <v>385</v>
      </c>
      <c r="D296" s="216" t="s">
        <v>170</v>
      </c>
      <c r="E296" s="217" t="s">
        <v>9376</v>
      </c>
      <c r="F296" s="218" t="s">
        <v>9377</v>
      </c>
      <c r="G296" s="219" t="s">
        <v>185</v>
      </c>
      <c r="H296" s="220">
        <v>12</v>
      </c>
      <c r="I296" s="221"/>
      <c r="J296" s="222">
        <f>ROUND(I296*H296,2)</f>
        <v>0</v>
      </c>
      <c r="K296" s="218" t="s">
        <v>174</v>
      </c>
      <c r="L296" s="48"/>
      <c r="M296" s="223" t="s">
        <v>33</v>
      </c>
      <c r="N296" s="224" t="s">
        <v>49</v>
      </c>
      <c r="O296" s="88"/>
      <c r="P296" s="225">
        <f>O296*H296</f>
        <v>0</v>
      </c>
      <c r="Q296" s="225">
        <v>0.0015</v>
      </c>
      <c r="R296" s="225">
        <f>Q296*H296</f>
        <v>0.018000000000000002</v>
      </c>
      <c r="S296" s="225">
        <v>0</v>
      </c>
      <c r="T296" s="226">
        <f>S296*H296</f>
        <v>0</v>
      </c>
      <c r="U296" s="42"/>
      <c r="V296" s="42"/>
      <c r="W296" s="42"/>
      <c r="X296" s="42"/>
      <c r="Y296" s="42"/>
      <c r="Z296" s="42"/>
      <c r="AA296" s="42"/>
      <c r="AB296" s="42"/>
      <c r="AC296" s="42"/>
      <c r="AD296" s="42"/>
      <c r="AE296" s="42"/>
      <c r="AR296" s="227" t="s">
        <v>266</v>
      </c>
      <c r="AT296" s="227" t="s">
        <v>170</v>
      </c>
      <c r="AU296" s="227" t="s">
        <v>87</v>
      </c>
      <c r="AY296" s="20" t="s">
        <v>168</v>
      </c>
      <c r="BE296" s="228">
        <f>IF(N296="základní",J296,0)</f>
        <v>0</v>
      </c>
      <c r="BF296" s="228">
        <f>IF(N296="snížená",J296,0)</f>
        <v>0</v>
      </c>
      <c r="BG296" s="228">
        <f>IF(N296="zákl. přenesená",J296,0)</f>
        <v>0</v>
      </c>
      <c r="BH296" s="228">
        <f>IF(N296="sníž. přenesená",J296,0)</f>
        <v>0</v>
      </c>
      <c r="BI296" s="228">
        <f>IF(N296="nulová",J296,0)</f>
        <v>0</v>
      </c>
      <c r="BJ296" s="20" t="s">
        <v>85</v>
      </c>
      <c r="BK296" s="228">
        <f>ROUND(I296*H296,2)</f>
        <v>0</v>
      </c>
      <c r="BL296" s="20" t="s">
        <v>266</v>
      </c>
      <c r="BM296" s="227" t="s">
        <v>9378</v>
      </c>
    </row>
    <row r="297" s="2" customFormat="1">
      <c r="A297" s="42"/>
      <c r="B297" s="43"/>
      <c r="C297" s="44"/>
      <c r="D297" s="229" t="s">
        <v>176</v>
      </c>
      <c r="E297" s="44"/>
      <c r="F297" s="230" t="s">
        <v>9379</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176</v>
      </c>
      <c r="AU297" s="20" t="s">
        <v>87</v>
      </c>
    </row>
    <row r="298" s="2" customFormat="1">
      <c r="A298" s="42"/>
      <c r="B298" s="43"/>
      <c r="C298" s="44"/>
      <c r="D298" s="234" t="s">
        <v>178</v>
      </c>
      <c r="E298" s="44"/>
      <c r="F298" s="235" t="s">
        <v>9380</v>
      </c>
      <c r="G298" s="44"/>
      <c r="H298" s="44"/>
      <c r="I298" s="231"/>
      <c r="J298" s="44"/>
      <c r="K298" s="44"/>
      <c r="L298" s="48"/>
      <c r="M298" s="258"/>
      <c r="N298" s="259"/>
      <c r="O298" s="260"/>
      <c r="P298" s="260"/>
      <c r="Q298" s="260"/>
      <c r="R298" s="260"/>
      <c r="S298" s="260"/>
      <c r="T298" s="261"/>
      <c r="U298" s="42"/>
      <c r="V298" s="42"/>
      <c r="W298" s="42"/>
      <c r="X298" s="42"/>
      <c r="Y298" s="42"/>
      <c r="Z298" s="42"/>
      <c r="AA298" s="42"/>
      <c r="AB298" s="42"/>
      <c r="AC298" s="42"/>
      <c r="AD298" s="42"/>
      <c r="AE298" s="42"/>
      <c r="AT298" s="20" t="s">
        <v>178</v>
      </c>
      <c r="AU298" s="20" t="s">
        <v>87</v>
      </c>
    </row>
    <row r="299" s="2" customFormat="1" ht="6.96" customHeight="1">
      <c r="A299" s="42"/>
      <c r="B299" s="63"/>
      <c r="C299" s="64"/>
      <c r="D299" s="64"/>
      <c r="E299" s="64"/>
      <c r="F299" s="64"/>
      <c r="G299" s="64"/>
      <c r="H299" s="64"/>
      <c r="I299" s="64"/>
      <c r="J299" s="64"/>
      <c r="K299" s="64"/>
      <c r="L299" s="48"/>
      <c r="M299" s="42"/>
      <c r="O299" s="42"/>
      <c r="P299" s="42"/>
      <c r="Q299" s="42"/>
      <c r="R299" s="42"/>
      <c r="S299" s="42"/>
      <c r="T299" s="42"/>
      <c r="U299" s="42"/>
      <c r="V299" s="42"/>
      <c r="W299" s="42"/>
      <c r="X299" s="42"/>
      <c r="Y299" s="42"/>
      <c r="Z299" s="42"/>
      <c r="AA299" s="42"/>
      <c r="AB299" s="42"/>
      <c r="AC299" s="42"/>
      <c r="AD299" s="42"/>
      <c r="AE299" s="42"/>
    </row>
  </sheetData>
  <sheetProtection sheet="1" autoFilter="0" formatColumns="0" formatRows="0" objects="1" scenarios="1" spinCount="100000" saltValue="ma9cZfXxDD4CXMHbQAeXk34EJLEP6YETWq4TI9rBtOjFjIyPkdr5SL3rtfOmorMY1sagfsNhAyH3I9ahY2VCBw==" hashValue="tvf+PCGwCA8DrQaaF+kjVPnE8eE2Lz5OUaY3c/RTnxqYFid/GPtvPZKjHUoOGJyT/NU8fRWUDjnLkbz//Q+l6Q==" algorithmName="SHA-512" password="CC35"/>
  <autoFilter ref="C86:K298"/>
  <mergeCells count="9">
    <mergeCell ref="E7:H7"/>
    <mergeCell ref="E9:H9"/>
    <mergeCell ref="E18:H18"/>
    <mergeCell ref="E27:H27"/>
    <mergeCell ref="E48:H48"/>
    <mergeCell ref="E50:H50"/>
    <mergeCell ref="E77:H77"/>
    <mergeCell ref="E79:H79"/>
    <mergeCell ref="L2:V2"/>
  </mergeCells>
  <hyperlinks>
    <hyperlink ref="F92" r:id="rId1" display="https://podminky.urs.cz/item/CS_URS_2023_02/115101201"/>
    <hyperlink ref="F95" r:id="rId2" display="https://podminky.urs.cz/item/CS_URS_2023_02/131251202"/>
    <hyperlink ref="F101" r:id="rId3" display="https://podminky.urs.cz/item/CS_URS_2023_02/132254204"/>
    <hyperlink ref="F137" r:id="rId4" display="https://podminky.urs.cz/item/CS_URS_2023_02/151101101"/>
    <hyperlink ref="F140" r:id="rId5" display="https://podminky.urs.cz/item/CS_URS_2023_02/151101102"/>
    <hyperlink ref="F147" r:id="rId6" display="https://podminky.urs.cz/item/CS_URS_2023_02/151101111"/>
    <hyperlink ref="F150" r:id="rId7" display="https://podminky.urs.cz/item/CS_URS_2023_02/151101112"/>
    <hyperlink ref="F157" r:id="rId8" display="https://podminky.urs.cz/item/CS_URS_2023_02/162251102"/>
    <hyperlink ref="F194" r:id="rId9" display="https://podminky.urs.cz/item/CS_URS_2023_02/174151101"/>
    <hyperlink ref="F200" r:id="rId10" display="https://podminky.urs.cz/item/CS_URS_2023_02/175111101"/>
    <hyperlink ref="F209" r:id="rId11" display="https://podminky.urs.cz/item/CS_URS_2023_02/382413118"/>
    <hyperlink ref="F215" r:id="rId12" display="https://podminky.urs.cz/item/CS_URS_2023_02/451573111"/>
    <hyperlink ref="F221" r:id="rId13" display="https://podminky.urs.cz/item/CS_URS_2023_02/871315221"/>
    <hyperlink ref="F224" r:id="rId14" display="https://podminky.urs.cz/item/CS_URS_2023_02/871355221"/>
    <hyperlink ref="F227" r:id="rId15" display="https://podminky.urs.cz/item/CS_URS_2023_02/892351111"/>
    <hyperlink ref="F233" r:id="rId16" display="https://podminky.urs.cz/item/CS_URS_2023_02/894410213"/>
    <hyperlink ref="F238" r:id="rId17" display="https://podminky.urs.cz/item/CS_URS_2023_02/894410302"/>
    <hyperlink ref="F243" r:id="rId18" display="https://podminky.urs.cz/item/CS_URS_2023_02/894812202"/>
    <hyperlink ref="F248" r:id="rId19" display="https://podminky.urs.cz/item/CS_URS_2023_02/894812203"/>
    <hyperlink ref="F255" r:id="rId20" display="https://podminky.urs.cz/item/CS_URS_2023_02/894812205"/>
    <hyperlink ref="F261" r:id="rId21" display="https://podminky.urs.cz/item/CS_URS_2023_02/894812207"/>
    <hyperlink ref="F266" r:id="rId22" display="https://podminky.urs.cz/item/CS_URS_2023_02/894812208"/>
    <hyperlink ref="F271" r:id="rId23" display="https://podminky.urs.cz/item/CS_URS_2023_02/894812231"/>
    <hyperlink ref="F274" r:id="rId24" display="https://podminky.urs.cz/item/CS_URS_2023_02/894812232"/>
    <hyperlink ref="F277" r:id="rId25" display="https://podminky.urs.cz/item/CS_URS_2023_02/894812241"/>
    <hyperlink ref="F280" r:id="rId26" display="https://podminky.urs.cz/item/CS_URS_2023_02/894812262"/>
    <hyperlink ref="F283" r:id="rId27" display="https://podminky.urs.cz/item/CS_URS_2023_02/899722112"/>
    <hyperlink ref="F287" r:id="rId28" display="https://podminky.urs.cz/item/CS_URS_2023_02/998276101"/>
    <hyperlink ref="F290" r:id="rId29" display="https://podminky.urs.cz/item/CS_URS_2023_02/998276128"/>
    <hyperlink ref="F293" r:id="rId30" display="https://podminky.urs.cz/item/CS_URS_2023_02/998276129"/>
    <hyperlink ref="F298" r:id="rId31" display="https://podminky.urs.cz/item/CS_URS_2023_02/721242116"/>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9381</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ROUND((SUM(BE84:BE183)),  2)</f>
        <v>0</v>
      </c>
      <c r="G33" s="42"/>
      <c r="H33" s="42"/>
      <c r="I33" s="161">
        <v>0.20999999999999999</v>
      </c>
      <c r="J33" s="160">
        <f>ROUND(((SUM(BE84:BE183))*I33),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ROUND((SUM(BF84:BF183)),  2)</f>
        <v>0</v>
      </c>
      <c r="G34" s="42"/>
      <c r="H34" s="42"/>
      <c r="I34" s="161">
        <v>0.14999999999999999</v>
      </c>
      <c r="J34" s="160">
        <f>ROUND(((SUM(BF84:BF183))*I34),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ROUND((SUM(BG84:BG183)),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ROUND((SUM(BH84:BH183)),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ROUND((SUM(BI84:BI183)),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6 - Přípojka vody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J109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8375</v>
      </c>
      <c r="E63" s="186"/>
      <c r="F63" s="186"/>
      <c r="G63" s="186"/>
      <c r="H63" s="186"/>
      <c r="I63" s="186"/>
      <c r="J63" s="187">
        <f>J115</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J174</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6 - Přípojka vody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5.0971188000000005</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P86+P109+P115+P174</f>
        <v>0</v>
      </c>
      <c r="Q85" s="208"/>
      <c r="R85" s="209">
        <f>R86+R109+R115+R174</f>
        <v>5.0971188000000005</v>
      </c>
      <c r="S85" s="208"/>
      <c r="T85" s="210">
        <f>T86+T109+T115+T174</f>
        <v>0</v>
      </c>
      <c r="U85" s="12"/>
      <c r="V85" s="12"/>
      <c r="W85" s="12"/>
      <c r="X85" s="12"/>
      <c r="Y85" s="12"/>
      <c r="Z85" s="12"/>
      <c r="AA85" s="12"/>
      <c r="AB85" s="12"/>
      <c r="AC85" s="12"/>
      <c r="AD85" s="12"/>
      <c r="AE85" s="12"/>
      <c r="AR85" s="211" t="s">
        <v>85</v>
      </c>
      <c r="AT85" s="212" t="s">
        <v>77</v>
      </c>
      <c r="AU85" s="212" t="s">
        <v>78</v>
      </c>
      <c r="AY85" s="211" t="s">
        <v>168</v>
      </c>
      <c r="BK85" s="213">
        <f>BK86+BK109+BK115+BK174</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SUM(P87:P108)</f>
        <v>0</v>
      </c>
      <c r="Q86" s="208"/>
      <c r="R86" s="209">
        <f>SUM(R87:R108)</f>
        <v>1.0602400000000001</v>
      </c>
      <c r="S86" s="208"/>
      <c r="T86" s="210">
        <f>SUM(T87:T108)</f>
        <v>0</v>
      </c>
      <c r="U86" s="12"/>
      <c r="V86" s="12"/>
      <c r="W86" s="12"/>
      <c r="X86" s="12"/>
      <c r="Y86" s="12"/>
      <c r="Z86" s="12"/>
      <c r="AA86" s="12"/>
      <c r="AB86" s="12"/>
      <c r="AC86" s="12"/>
      <c r="AD86" s="12"/>
      <c r="AE86" s="12"/>
      <c r="AR86" s="211" t="s">
        <v>85</v>
      </c>
      <c r="AT86" s="212" t="s">
        <v>77</v>
      </c>
      <c r="AU86" s="212" t="s">
        <v>85</v>
      </c>
      <c r="AY86" s="211" t="s">
        <v>168</v>
      </c>
      <c r="BK86" s="213">
        <f>SUM(BK87:BK108)</f>
        <v>0</v>
      </c>
    </row>
    <row r="87" s="2" customFormat="1" ht="16.5" customHeight="1">
      <c r="A87" s="42"/>
      <c r="B87" s="43"/>
      <c r="C87" s="216" t="s">
        <v>85</v>
      </c>
      <c r="D87" s="216" t="s">
        <v>170</v>
      </c>
      <c r="E87" s="217" t="s">
        <v>9116</v>
      </c>
      <c r="F87" s="218" t="s">
        <v>9117</v>
      </c>
      <c r="G87" s="219" t="s">
        <v>4467</v>
      </c>
      <c r="H87" s="220">
        <v>8</v>
      </c>
      <c r="I87" s="221"/>
      <c r="J87" s="222">
        <f>ROUND(I87*H87,2)</f>
        <v>0</v>
      </c>
      <c r="K87" s="218" t="s">
        <v>174</v>
      </c>
      <c r="L87" s="48"/>
      <c r="M87" s="223" t="s">
        <v>33</v>
      </c>
      <c r="N87" s="224" t="s">
        <v>49</v>
      </c>
      <c r="O87" s="88"/>
      <c r="P87" s="225">
        <f>O87*H87</f>
        <v>0</v>
      </c>
      <c r="Q87" s="225">
        <v>3.0000000000000001E-05</v>
      </c>
      <c r="R87" s="225">
        <f>Q87*H87</f>
        <v>0.00024000000000000001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9382</v>
      </c>
    </row>
    <row r="88" s="2" customFormat="1">
      <c r="A88" s="42"/>
      <c r="B88" s="43"/>
      <c r="C88" s="44"/>
      <c r="D88" s="229" t="s">
        <v>176</v>
      </c>
      <c r="E88" s="44"/>
      <c r="F88" s="230" t="s">
        <v>9119</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9120</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6220</v>
      </c>
      <c r="F90" s="218" t="s">
        <v>6221</v>
      </c>
      <c r="G90" s="219" t="s">
        <v>502</v>
      </c>
      <c r="H90" s="220">
        <v>2.4199999999999999</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9383</v>
      </c>
    </row>
    <row r="91" s="2" customFormat="1">
      <c r="A91" s="42"/>
      <c r="B91" s="43"/>
      <c r="C91" s="44"/>
      <c r="D91" s="229" t="s">
        <v>176</v>
      </c>
      <c r="E91" s="44"/>
      <c r="F91" s="230" t="s">
        <v>6223</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6224</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21.75" customHeight="1">
      <c r="A93" s="42"/>
      <c r="B93" s="43"/>
      <c r="C93" s="216" t="s">
        <v>118</v>
      </c>
      <c r="D93" s="216" t="s">
        <v>170</v>
      </c>
      <c r="E93" s="217" t="s">
        <v>6232</v>
      </c>
      <c r="F93" s="218" t="s">
        <v>6233</v>
      </c>
      <c r="G93" s="219" t="s">
        <v>502</v>
      </c>
      <c r="H93" s="220">
        <v>2.4199999999999999</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9384</v>
      </c>
    </row>
    <row r="94" s="2" customFormat="1">
      <c r="A94" s="42"/>
      <c r="B94" s="43"/>
      <c r="C94" s="44"/>
      <c r="D94" s="229" t="s">
        <v>176</v>
      </c>
      <c r="E94" s="44"/>
      <c r="F94" s="230" t="s">
        <v>6235</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6236</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2" customFormat="1" ht="16.5" customHeight="1">
      <c r="A96" s="42"/>
      <c r="B96" s="43"/>
      <c r="C96" s="216" t="s">
        <v>121</v>
      </c>
      <c r="D96" s="216" t="s">
        <v>170</v>
      </c>
      <c r="E96" s="217" t="s">
        <v>6260</v>
      </c>
      <c r="F96" s="218" t="s">
        <v>6261</v>
      </c>
      <c r="G96" s="219" t="s">
        <v>502</v>
      </c>
      <c r="H96" s="220">
        <v>1.6299999999999999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9385</v>
      </c>
    </row>
    <row r="97" s="2" customFormat="1">
      <c r="A97" s="42"/>
      <c r="B97" s="43"/>
      <c r="C97" s="44"/>
      <c r="D97" s="229" t="s">
        <v>176</v>
      </c>
      <c r="E97" s="44"/>
      <c r="F97" s="230" t="s">
        <v>6263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6264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9386</v>
      </c>
      <c r="G99" s="247"/>
      <c r="H99" s="250">
        <v>1.6299999999999999</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5" customFormat="1">
      <c r="A100" s="15"/>
      <c r="B100" s="263"/>
      <c r="C100" s="264"/>
      <c r="D100" s="229" t="s">
        <v>180</v>
      </c>
      <c r="E100" s="265" t="s">
        <v>33</v>
      </c>
      <c r="F100" s="266" t="s">
        <v>626</v>
      </c>
      <c r="G100" s="264"/>
      <c r="H100" s="267">
        <v>1.6299999999999999</v>
      </c>
      <c r="I100" s="268"/>
      <c r="J100" s="264"/>
      <c r="K100" s="264"/>
      <c r="L100" s="269"/>
      <c r="M100" s="270"/>
      <c r="N100" s="271"/>
      <c r="O100" s="271"/>
      <c r="P100" s="271"/>
      <c r="Q100" s="271"/>
      <c r="R100" s="271"/>
      <c r="S100" s="271"/>
      <c r="T100" s="272"/>
      <c r="U100" s="15"/>
      <c r="V100" s="15"/>
      <c r="W100" s="15"/>
      <c r="X100" s="15"/>
      <c r="Y100" s="15"/>
      <c r="Z100" s="15"/>
      <c r="AA100" s="15"/>
      <c r="AB100" s="15"/>
      <c r="AC100" s="15"/>
      <c r="AD100" s="15"/>
      <c r="AE100" s="15"/>
      <c r="AT100" s="273" t="s">
        <v>180</v>
      </c>
      <c r="AU100" s="273" t="s">
        <v>87</v>
      </c>
      <c r="AV100" s="15" t="s">
        <v>121</v>
      </c>
      <c r="AW100" s="15" t="s">
        <v>39</v>
      </c>
      <c r="AX100" s="15" t="s">
        <v>85</v>
      </c>
      <c r="AY100" s="273" t="s">
        <v>168</v>
      </c>
    </row>
    <row r="101" s="2" customFormat="1" ht="16.5" customHeight="1">
      <c r="A101" s="42"/>
      <c r="B101" s="43"/>
      <c r="C101" s="216" t="s">
        <v>124</v>
      </c>
      <c r="D101" s="216" t="s">
        <v>170</v>
      </c>
      <c r="E101" s="217" t="s">
        <v>9173</v>
      </c>
      <c r="F101" s="218" t="s">
        <v>9174</v>
      </c>
      <c r="G101" s="219" t="s">
        <v>502</v>
      </c>
      <c r="H101" s="220">
        <v>0.53000000000000003</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9387</v>
      </c>
    </row>
    <row r="102" s="2" customFormat="1">
      <c r="A102" s="42"/>
      <c r="B102" s="43"/>
      <c r="C102" s="44"/>
      <c r="D102" s="229" t="s">
        <v>176</v>
      </c>
      <c r="E102" s="44"/>
      <c r="F102" s="230" t="s">
        <v>9176</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9177</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9388</v>
      </c>
      <c r="G104" s="247"/>
      <c r="H104" s="250">
        <v>0.53000000000000003</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0.53000000000000003</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85" t="s">
        <v>127</v>
      </c>
      <c r="D106" s="285" t="s">
        <v>713</v>
      </c>
      <c r="E106" s="286" t="s">
        <v>9179</v>
      </c>
      <c r="F106" s="287" t="s">
        <v>9180</v>
      </c>
      <c r="G106" s="288" t="s">
        <v>556</v>
      </c>
      <c r="H106" s="289">
        <v>1.0600000000000001</v>
      </c>
      <c r="I106" s="290"/>
      <c r="J106" s="291">
        <f>ROUND(I106*H106,2)</f>
        <v>0</v>
      </c>
      <c r="K106" s="287" t="s">
        <v>174</v>
      </c>
      <c r="L106" s="292"/>
      <c r="M106" s="293" t="s">
        <v>33</v>
      </c>
      <c r="N106" s="294" t="s">
        <v>49</v>
      </c>
      <c r="O106" s="88"/>
      <c r="P106" s="225">
        <f>O106*H106</f>
        <v>0</v>
      </c>
      <c r="Q106" s="225">
        <v>1</v>
      </c>
      <c r="R106" s="225">
        <f>Q106*H106</f>
        <v>1.0600000000000001</v>
      </c>
      <c r="S106" s="225">
        <v>0</v>
      </c>
      <c r="T106" s="226">
        <f>S106*H106</f>
        <v>0</v>
      </c>
      <c r="U106" s="42"/>
      <c r="V106" s="42"/>
      <c r="W106" s="42"/>
      <c r="X106" s="42"/>
      <c r="Y106" s="42"/>
      <c r="Z106" s="42"/>
      <c r="AA106" s="42"/>
      <c r="AB106" s="42"/>
      <c r="AC106" s="42"/>
      <c r="AD106" s="42"/>
      <c r="AE106" s="42"/>
      <c r="AR106" s="227" t="s">
        <v>133</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9389</v>
      </c>
    </row>
    <row r="107" s="2" customFormat="1">
      <c r="A107" s="42"/>
      <c r="B107" s="43"/>
      <c r="C107" s="44"/>
      <c r="D107" s="229" t="s">
        <v>176</v>
      </c>
      <c r="E107" s="44"/>
      <c r="F107" s="230" t="s">
        <v>9180</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14" customFormat="1">
      <c r="A108" s="14"/>
      <c r="B108" s="246"/>
      <c r="C108" s="247"/>
      <c r="D108" s="229" t="s">
        <v>180</v>
      </c>
      <c r="E108" s="247"/>
      <c r="F108" s="249" t="s">
        <v>9390</v>
      </c>
      <c r="G108" s="247"/>
      <c r="H108" s="250">
        <v>1.0600000000000001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4</v>
      </c>
      <c r="AX108" s="14" t="s">
        <v>85</v>
      </c>
      <c r="AY108" s="256" t="s">
        <v>168</v>
      </c>
    </row>
    <row r="109" s="12" customFormat="1" ht="22.8" customHeight="1">
      <c r="A109" s="12"/>
      <c r="B109" s="200"/>
      <c r="C109" s="201"/>
      <c r="D109" s="202" t="s">
        <v>77</v>
      </c>
      <c r="E109" s="214" t="s">
        <v>121</v>
      </c>
      <c r="F109" s="214" t="s">
        <v>1128</v>
      </c>
      <c r="G109" s="201"/>
      <c r="H109" s="201"/>
      <c r="I109" s="204"/>
      <c r="J109" s="215">
        <f>BK109</f>
        <v>0</v>
      </c>
      <c r="K109" s="201"/>
      <c r="L109" s="206"/>
      <c r="M109" s="207"/>
      <c r="N109" s="208"/>
      <c r="O109" s="208"/>
      <c r="P109" s="209">
        <f>SUM(P110:P114)</f>
        <v>0</v>
      </c>
      <c r="Q109" s="208"/>
      <c r="R109" s="209">
        <f>SUM(R110:R114)</f>
        <v>0</v>
      </c>
      <c r="S109" s="208"/>
      <c r="T109" s="210">
        <f>SUM(T110:T114)</f>
        <v>0</v>
      </c>
      <c r="U109" s="12"/>
      <c r="V109" s="12"/>
      <c r="W109" s="12"/>
      <c r="X109" s="12"/>
      <c r="Y109" s="12"/>
      <c r="Z109" s="12"/>
      <c r="AA109" s="12"/>
      <c r="AB109" s="12"/>
      <c r="AC109" s="12"/>
      <c r="AD109" s="12"/>
      <c r="AE109" s="12"/>
      <c r="AR109" s="211" t="s">
        <v>85</v>
      </c>
      <c r="AT109" s="212" t="s">
        <v>77</v>
      </c>
      <c r="AU109" s="212" t="s">
        <v>85</v>
      </c>
      <c r="AY109" s="211" t="s">
        <v>168</v>
      </c>
      <c r="BK109" s="213">
        <f>SUM(BK110:BK114)</f>
        <v>0</v>
      </c>
    </row>
    <row r="110" s="2" customFormat="1" ht="16.5" customHeight="1">
      <c r="A110" s="42"/>
      <c r="B110" s="43"/>
      <c r="C110" s="216" t="s">
        <v>130</v>
      </c>
      <c r="D110" s="216" t="s">
        <v>170</v>
      </c>
      <c r="E110" s="217" t="s">
        <v>9191</v>
      </c>
      <c r="F110" s="218" t="s">
        <v>9192</v>
      </c>
      <c r="G110" s="219" t="s">
        <v>502</v>
      </c>
      <c r="H110" s="220">
        <v>0.23999999999999999</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9391</v>
      </c>
    </row>
    <row r="111" s="2" customFormat="1">
      <c r="A111" s="42"/>
      <c r="B111" s="43"/>
      <c r="C111" s="44"/>
      <c r="D111" s="229" t="s">
        <v>176</v>
      </c>
      <c r="E111" s="44"/>
      <c r="F111" s="230" t="s">
        <v>9194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9195</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4" customFormat="1">
      <c r="A113" s="14"/>
      <c r="B113" s="246"/>
      <c r="C113" s="247"/>
      <c r="D113" s="229" t="s">
        <v>180</v>
      </c>
      <c r="E113" s="248" t="s">
        <v>33</v>
      </c>
      <c r="F113" s="249" t="s">
        <v>9392</v>
      </c>
      <c r="G113" s="247"/>
      <c r="H113" s="250">
        <v>0.23999999999999999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5" customFormat="1">
      <c r="A114" s="15"/>
      <c r="B114" s="263"/>
      <c r="C114" s="264"/>
      <c r="D114" s="229" t="s">
        <v>180</v>
      </c>
      <c r="E114" s="265" t="s">
        <v>33</v>
      </c>
      <c r="F114" s="266" t="s">
        <v>626</v>
      </c>
      <c r="G114" s="264"/>
      <c r="H114" s="267">
        <v>0.23999999999999999</v>
      </c>
      <c r="I114" s="268"/>
      <c r="J114" s="264"/>
      <c r="K114" s="264"/>
      <c r="L114" s="269"/>
      <c r="M114" s="270"/>
      <c r="N114" s="271"/>
      <c r="O114" s="271"/>
      <c r="P114" s="271"/>
      <c r="Q114" s="271"/>
      <c r="R114" s="271"/>
      <c r="S114" s="271"/>
      <c r="T114" s="272"/>
      <c r="U114" s="15"/>
      <c r="V114" s="15"/>
      <c r="W114" s="15"/>
      <c r="X114" s="15"/>
      <c r="Y114" s="15"/>
      <c r="Z114" s="15"/>
      <c r="AA114" s="15"/>
      <c r="AB114" s="15"/>
      <c r="AC114" s="15"/>
      <c r="AD114" s="15"/>
      <c r="AE114" s="15"/>
      <c r="AT114" s="273" t="s">
        <v>180</v>
      </c>
      <c r="AU114" s="273" t="s">
        <v>87</v>
      </c>
      <c r="AV114" s="15" t="s">
        <v>121</v>
      </c>
      <c r="AW114" s="15" t="s">
        <v>39</v>
      </c>
      <c r="AX114" s="15" t="s">
        <v>85</v>
      </c>
      <c r="AY114" s="273" t="s">
        <v>168</v>
      </c>
    </row>
    <row r="115" s="12" customFormat="1" ht="22.8" customHeight="1">
      <c r="A115" s="12"/>
      <c r="B115" s="200"/>
      <c r="C115" s="201"/>
      <c r="D115" s="202" t="s">
        <v>77</v>
      </c>
      <c r="E115" s="214" t="s">
        <v>133</v>
      </c>
      <c r="F115" s="214" t="s">
        <v>8381</v>
      </c>
      <c r="G115" s="201"/>
      <c r="H115" s="201"/>
      <c r="I115" s="204"/>
      <c r="J115" s="215">
        <f>BK115</f>
        <v>0</v>
      </c>
      <c r="K115" s="201"/>
      <c r="L115" s="206"/>
      <c r="M115" s="207"/>
      <c r="N115" s="208"/>
      <c r="O115" s="208"/>
      <c r="P115" s="209">
        <f>SUM(P116:P173)</f>
        <v>0</v>
      </c>
      <c r="Q115" s="208"/>
      <c r="R115" s="209">
        <f>SUM(R116:R173)</f>
        <v>4.0368788000000002</v>
      </c>
      <c r="S115" s="208"/>
      <c r="T115" s="210">
        <f>SUM(T116:T173)</f>
        <v>0</v>
      </c>
      <c r="U115" s="12"/>
      <c r="V115" s="12"/>
      <c r="W115" s="12"/>
      <c r="X115" s="12"/>
      <c r="Y115" s="12"/>
      <c r="Z115" s="12"/>
      <c r="AA115" s="12"/>
      <c r="AB115" s="12"/>
      <c r="AC115" s="12"/>
      <c r="AD115" s="12"/>
      <c r="AE115" s="12"/>
      <c r="AR115" s="211" t="s">
        <v>85</v>
      </c>
      <c r="AT115" s="212" t="s">
        <v>77</v>
      </c>
      <c r="AU115" s="212" t="s">
        <v>85</v>
      </c>
      <c r="AY115" s="211" t="s">
        <v>168</v>
      </c>
      <c r="BK115" s="213">
        <f>SUM(BK116:BK173)</f>
        <v>0</v>
      </c>
    </row>
    <row r="116" s="2" customFormat="1" ht="16.5" customHeight="1">
      <c r="A116" s="42"/>
      <c r="B116" s="43"/>
      <c r="C116" s="216" t="s">
        <v>133</v>
      </c>
      <c r="D116" s="216" t="s">
        <v>170</v>
      </c>
      <c r="E116" s="217" t="s">
        <v>9393</v>
      </c>
      <c r="F116" s="218" t="s">
        <v>9394</v>
      </c>
      <c r="G116" s="219" t="s">
        <v>741</v>
      </c>
      <c r="H116" s="220">
        <v>2.4199999999999999</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9395</v>
      </c>
    </row>
    <row r="117" s="2" customFormat="1">
      <c r="A117" s="42"/>
      <c r="B117" s="43"/>
      <c r="C117" s="44"/>
      <c r="D117" s="229" t="s">
        <v>176</v>
      </c>
      <c r="E117" s="44"/>
      <c r="F117" s="230" t="s">
        <v>9396</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9397</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2" customFormat="1" ht="16.5" customHeight="1">
      <c r="A119" s="42"/>
      <c r="B119" s="43"/>
      <c r="C119" s="285" t="s">
        <v>136</v>
      </c>
      <c r="D119" s="285" t="s">
        <v>713</v>
      </c>
      <c r="E119" s="286" t="s">
        <v>9398</v>
      </c>
      <c r="F119" s="287" t="s">
        <v>9399</v>
      </c>
      <c r="G119" s="288" t="s">
        <v>741</v>
      </c>
      <c r="H119" s="289">
        <v>2.456</v>
      </c>
      <c r="I119" s="290"/>
      <c r="J119" s="291">
        <f>ROUND(I119*H119,2)</f>
        <v>0</v>
      </c>
      <c r="K119" s="287" t="s">
        <v>174</v>
      </c>
      <c r="L119" s="292"/>
      <c r="M119" s="293" t="s">
        <v>33</v>
      </c>
      <c r="N119" s="294" t="s">
        <v>49</v>
      </c>
      <c r="O119" s="88"/>
      <c r="P119" s="225">
        <f>O119*H119</f>
        <v>0</v>
      </c>
      <c r="Q119" s="225">
        <v>0.0010499999999999999</v>
      </c>
      <c r="R119" s="225">
        <f>Q119*H119</f>
        <v>0.0025788</v>
      </c>
      <c r="S119" s="225">
        <v>0</v>
      </c>
      <c r="T119" s="226">
        <f>S119*H119</f>
        <v>0</v>
      </c>
      <c r="U119" s="42"/>
      <c r="V119" s="42"/>
      <c r="W119" s="42"/>
      <c r="X119" s="42"/>
      <c r="Y119" s="42"/>
      <c r="Z119" s="42"/>
      <c r="AA119" s="42"/>
      <c r="AB119" s="42"/>
      <c r="AC119" s="42"/>
      <c r="AD119" s="42"/>
      <c r="AE119" s="42"/>
      <c r="AR119" s="227" t="s">
        <v>133</v>
      </c>
      <c r="AT119" s="227" t="s">
        <v>713</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9400</v>
      </c>
    </row>
    <row r="120" s="2" customFormat="1">
      <c r="A120" s="42"/>
      <c r="B120" s="43"/>
      <c r="C120" s="44"/>
      <c r="D120" s="229" t="s">
        <v>176</v>
      </c>
      <c r="E120" s="44"/>
      <c r="F120" s="230" t="s">
        <v>9399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14" customFormat="1">
      <c r="A121" s="14"/>
      <c r="B121" s="246"/>
      <c r="C121" s="247"/>
      <c r="D121" s="229" t="s">
        <v>180</v>
      </c>
      <c r="E121" s="247"/>
      <c r="F121" s="249" t="s">
        <v>9401</v>
      </c>
      <c r="G121" s="247"/>
      <c r="H121" s="250">
        <v>2.456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4</v>
      </c>
      <c r="AX121" s="14" t="s">
        <v>85</v>
      </c>
      <c r="AY121" s="256" t="s">
        <v>168</v>
      </c>
    </row>
    <row r="122" s="2" customFormat="1" ht="16.5" customHeight="1">
      <c r="A122" s="42"/>
      <c r="B122" s="43"/>
      <c r="C122" s="216" t="s">
        <v>230</v>
      </c>
      <c r="D122" s="216" t="s">
        <v>170</v>
      </c>
      <c r="E122" s="217" t="s">
        <v>9402</v>
      </c>
      <c r="F122" s="218" t="s">
        <v>9403</v>
      </c>
      <c r="G122" s="219" t="s">
        <v>185</v>
      </c>
      <c r="H122" s="220">
        <v>2</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9404</v>
      </c>
    </row>
    <row r="123" s="2" customFormat="1">
      <c r="A123" s="42"/>
      <c r="B123" s="43"/>
      <c r="C123" s="44"/>
      <c r="D123" s="229" t="s">
        <v>176</v>
      </c>
      <c r="E123" s="44"/>
      <c r="F123" s="230" t="s">
        <v>9405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9406</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85" t="s">
        <v>236</v>
      </c>
      <c r="D125" s="285" t="s">
        <v>713</v>
      </c>
      <c r="E125" s="286" t="s">
        <v>9407</v>
      </c>
      <c r="F125" s="287" t="s">
        <v>9408</v>
      </c>
      <c r="G125" s="288" t="s">
        <v>185</v>
      </c>
      <c r="H125" s="289">
        <v>2</v>
      </c>
      <c r="I125" s="290"/>
      <c r="J125" s="291">
        <f>ROUND(I125*H125,2)</f>
        <v>0</v>
      </c>
      <c r="K125" s="287" t="s">
        <v>174</v>
      </c>
      <c r="L125" s="292"/>
      <c r="M125" s="293" t="s">
        <v>33</v>
      </c>
      <c r="N125" s="294" t="s">
        <v>49</v>
      </c>
      <c r="O125" s="88"/>
      <c r="P125" s="225">
        <f>O125*H125</f>
        <v>0</v>
      </c>
      <c r="Q125" s="225">
        <v>0.00022000000000000001</v>
      </c>
      <c r="R125" s="225">
        <f>Q125*H125</f>
        <v>0.00044000000000000002</v>
      </c>
      <c r="S125" s="225">
        <v>0</v>
      </c>
      <c r="T125" s="226">
        <f>S125*H125</f>
        <v>0</v>
      </c>
      <c r="U125" s="42"/>
      <c r="V125" s="42"/>
      <c r="W125" s="42"/>
      <c r="X125" s="42"/>
      <c r="Y125" s="42"/>
      <c r="Z125" s="42"/>
      <c r="AA125" s="42"/>
      <c r="AB125" s="42"/>
      <c r="AC125" s="42"/>
      <c r="AD125" s="42"/>
      <c r="AE125" s="42"/>
      <c r="AR125" s="227" t="s">
        <v>133</v>
      </c>
      <c r="AT125" s="227" t="s">
        <v>713</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9409</v>
      </c>
    </row>
    <row r="126" s="2" customFormat="1">
      <c r="A126" s="42"/>
      <c r="B126" s="43"/>
      <c r="C126" s="44"/>
      <c r="D126" s="229" t="s">
        <v>176</v>
      </c>
      <c r="E126" s="44"/>
      <c r="F126" s="230" t="s">
        <v>9408</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ht="16.5" customHeight="1">
      <c r="A127" s="42"/>
      <c r="B127" s="43"/>
      <c r="C127" s="216" t="s">
        <v>242</v>
      </c>
      <c r="D127" s="216" t="s">
        <v>170</v>
      </c>
      <c r="E127" s="217" t="s">
        <v>9410</v>
      </c>
      <c r="F127" s="218" t="s">
        <v>9411</v>
      </c>
      <c r="G127" s="219" t="s">
        <v>185</v>
      </c>
      <c r="H127" s="220">
        <v>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9412</v>
      </c>
    </row>
    <row r="128" s="2" customFormat="1">
      <c r="A128" s="42"/>
      <c r="B128" s="43"/>
      <c r="C128" s="44"/>
      <c r="D128" s="229" t="s">
        <v>176</v>
      </c>
      <c r="E128" s="44"/>
      <c r="F128" s="230" t="s">
        <v>9413</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9414</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16.5" customHeight="1">
      <c r="A130" s="42"/>
      <c r="B130" s="43"/>
      <c r="C130" s="285" t="s">
        <v>248</v>
      </c>
      <c r="D130" s="285" t="s">
        <v>713</v>
      </c>
      <c r="E130" s="286" t="s">
        <v>9415</v>
      </c>
      <c r="F130" s="287" t="s">
        <v>9416</v>
      </c>
      <c r="G130" s="288" t="s">
        <v>185</v>
      </c>
      <c r="H130" s="289">
        <v>1</v>
      </c>
      <c r="I130" s="290"/>
      <c r="J130" s="291">
        <f>ROUND(I130*H130,2)</f>
        <v>0</v>
      </c>
      <c r="K130" s="287" t="s">
        <v>174</v>
      </c>
      <c r="L130" s="292"/>
      <c r="M130" s="293" t="s">
        <v>33</v>
      </c>
      <c r="N130" s="294" t="s">
        <v>49</v>
      </c>
      <c r="O130" s="88"/>
      <c r="P130" s="225">
        <f>O130*H130</f>
        <v>0</v>
      </c>
      <c r="Q130" s="225">
        <v>0.00042999999999999999</v>
      </c>
      <c r="R130" s="225">
        <f>Q130*H130</f>
        <v>0.00042999999999999999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9417</v>
      </c>
    </row>
    <row r="131" s="2" customFormat="1">
      <c r="A131" s="42"/>
      <c r="B131" s="43"/>
      <c r="C131" s="44"/>
      <c r="D131" s="229" t="s">
        <v>176</v>
      </c>
      <c r="E131" s="44"/>
      <c r="F131" s="230" t="s">
        <v>9416</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16.5" customHeight="1">
      <c r="A132" s="42"/>
      <c r="B132" s="43"/>
      <c r="C132" s="216" t="s">
        <v>254</v>
      </c>
      <c r="D132" s="216" t="s">
        <v>170</v>
      </c>
      <c r="E132" s="217" t="s">
        <v>9418</v>
      </c>
      <c r="F132" s="218" t="s">
        <v>9419</v>
      </c>
      <c r="G132" s="219" t="s">
        <v>185</v>
      </c>
      <c r="H132" s="220">
        <v>2</v>
      </c>
      <c r="I132" s="221"/>
      <c r="J132" s="222">
        <f>ROUND(I132*H132,2)</f>
        <v>0</v>
      </c>
      <c r="K132" s="218" t="s">
        <v>174</v>
      </c>
      <c r="L132" s="48"/>
      <c r="M132" s="223" t="s">
        <v>33</v>
      </c>
      <c r="N132" s="224" t="s">
        <v>49</v>
      </c>
      <c r="O132" s="88"/>
      <c r="P132" s="225">
        <f>O132*H132</f>
        <v>0</v>
      </c>
      <c r="Q132" s="225">
        <v>0.0016299999999999999</v>
      </c>
      <c r="R132" s="225">
        <f>Q132*H132</f>
        <v>0.0032599999999999999</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9420</v>
      </c>
    </row>
    <row r="133" s="2" customFormat="1">
      <c r="A133" s="42"/>
      <c r="B133" s="43"/>
      <c r="C133" s="44"/>
      <c r="D133" s="229" t="s">
        <v>176</v>
      </c>
      <c r="E133" s="44"/>
      <c r="F133" s="230" t="s">
        <v>9421</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9422</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2" customFormat="1" ht="16.5" customHeight="1">
      <c r="A135" s="42"/>
      <c r="B135" s="43"/>
      <c r="C135" s="216" t="s">
        <v>8</v>
      </c>
      <c r="D135" s="216" t="s">
        <v>170</v>
      </c>
      <c r="E135" s="217" t="s">
        <v>9423</v>
      </c>
      <c r="F135" s="218" t="s">
        <v>9424</v>
      </c>
      <c r="G135" s="219" t="s">
        <v>185</v>
      </c>
      <c r="H135" s="220">
        <v>1</v>
      </c>
      <c r="I135" s="221"/>
      <c r="J135" s="222">
        <f>ROUND(I135*H135,2)</f>
        <v>0</v>
      </c>
      <c r="K135" s="218" t="s">
        <v>174</v>
      </c>
      <c r="L135" s="48"/>
      <c r="M135" s="223" t="s">
        <v>33</v>
      </c>
      <c r="N135" s="224" t="s">
        <v>49</v>
      </c>
      <c r="O135" s="88"/>
      <c r="P135" s="225">
        <f>O135*H135</f>
        <v>0</v>
      </c>
      <c r="Q135" s="225">
        <v>0.0015399999999999999</v>
      </c>
      <c r="R135" s="225">
        <f>Q135*H135</f>
        <v>0.0015399999999999999</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9425</v>
      </c>
    </row>
    <row r="136" s="2" customFormat="1">
      <c r="A136" s="42"/>
      <c r="B136" s="43"/>
      <c r="C136" s="44"/>
      <c r="D136" s="229" t="s">
        <v>176</v>
      </c>
      <c r="E136" s="44"/>
      <c r="F136" s="230" t="s">
        <v>9426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9427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85" t="s">
        <v>266</v>
      </c>
      <c r="D138" s="285" t="s">
        <v>713</v>
      </c>
      <c r="E138" s="286" t="s">
        <v>9428</v>
      </c>
      <c r="F138" s="287" t="s">
        <v>9429</v>
      </c>
      <c r="G138" s="288" t="s">
        <v>185</v>
      </c>
      <c r="H138" s="289">
        <v>1</v>
      </c>
      <c r="I138" s="290"/>
      <c r="J138" s="291">
        <f>ROUND(I138*H138,2)</f>
        <v>0</v>
      </c>
      <c r="K138" s="287" t="s">
        <v>174</v>
      </c>
      <c r="L138" s="292"/>
      <c r="M138" s="293" t="s">
        <v>33</v>
      </c>
      <c r="N138" s="294" t="s">
        <v>49</v>
      </c>
      <c r="O138" s="88"/>
      <c r="P138" s="225">
        <f>O138*H138</f>
        <v>0</v>
      </c>
      <c r="Q138" s="225">
        <v>0.0033</v>
      </c>
      <c r="R138" s="225">
        <f>Q138*H138</f>
        <v>0.0033</v>
      </c>
      <c r="S138" s="225">
        <v>0</v>
      </c>
      <c r="T138" s="226">
        <f>S138*H138</f>
        <v>0</v>
      </c>
      <c r="U138" s="42"/>
      <c r="V138" s="42"/>
      <c r="W138" s="42"/>
      <c r="X138" s="42"/>
      <c r="Y138" s="42"/>
      <c r="Z138" s="42"/>
      <c r="AA138" s="42"/>
      <c r="AB138" s="42"/>
      <c r="AC138" s="42"/>
      <c r="AD138" s="42"/>
      <c r="AE138" s="42"/>
      <c r="AR138" s="227" t="s">
        <v>133</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9430</v>
      </c>
    </row>
    <row r="139" s="2" customFormat="1">
      <c r="A139" s="42"/>
      <c r="B139" s="43"/>
      <c r="C139" s="44"/>
      <c r="D139" s="229" t="s">
        <v>176</v>
      </c>
      <c r="E139" s="44"/>
      <c r="F139" s="230" t="s">
        <v>9429</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16.5" customHeight="1">
      <c r="A140" s="42"/>
      <c r="B140" s="43"/>
      <c r="C140" s="216" t="s">
        <v>273</v>
      </c>
      <c r="D140" s="216" t="s">
        <v>170</v>
      </c>
      <c r="E140" s="217" t="s">
        <v>9431</v>
      </c>
      <c r="F140" s="218" t="s">
        <v>9432</v>
      </c>
      <c r="G140" s="219" t="s">
        <v>185</v>
      </c>
      <c r="H140" s="220">
        <v>2</v>
      </c>
      <c r="I140" s="221"/>
      <c r="J140" s="222">
        <f>ROUND(I140*H140,2)</f>
        <v>0</v>
      </c>
      <c r="K140" s="218" t="s">
        <v>174</v>
      </c>
      <c r="L140" s="48"/>
      <c r="M140" s="223" t="s">
        <v>33</v>
      </c>
      <c r="N140" s="224" t="s">
        <v>49</v>
      </c>
      <c r="O140" s="88"/>
      <c r="P140" s="225">
        <f>O140*H140</f>
        <v>0</v>
      </c>
      <c r="Q140" s="225">
        <v>0.00060999999999999997</v>
      </c>
      <c r="R140" s="225">
        <f>Q140*H140</f>
        <v>0.00122</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9433</v>
      </c>
    </row>
    <row r="141" s="2" customFormat="1">
      <c r="A141" s="42"/>
      <c r="B141" s="43"/>
      <c r="C141" s="44"/>
      <c r="D141" s="229" t="s">
        <v>176</v>
      </c>
      <c r="E141" s="44"/>
      <c r="F141" s="230" t="s">
        <v>9434</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9435</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280</v>
      </c>
      <c r="D143" s="285" t="s">
        <v>713</v>
      </c>
      <c r="E143" s="286" t="s">
        <v>9436</v>
      </c>
      <c r="F143" s="287" t="s">
        <v>9437</v>
      </c>
      <c r="G143" s="288" t="s">
        <v>185</v>
      </c>
      <c r="H143" s="289">
        <v>2</v>
      </c>
      <c r="I143" s="290"/>
      <c r="J143" s="291">
        <f>ROUND(I143*H143,2)</f>
        <v>0</v>
      </c>
      <c r="K143" s="287" t="s">
        <v>174</v>
      </c>
      <c r="L143" s="292"/>
      <c r="M143" s="293" t="s">
        <v>33</v>
      </c>
      <c r="N143" s="294" t="s">
        <v>49</v>
      </c>
      <c r="O143" s="88"/>
      <c r="P143" s="225">
        <f>O143*H143</f>
        <v>0</v>
      </c>
      <c r="Q143" s="225">
        <v>0.0051999999999999998</v>
      </c>
      <c r="R143" s="225">
        <f>Q143*H143</f>
        <v>0.0104</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9438</v>
      </c>
    </row>
    <row r="144" s="2" customFormat="1">
      <c r="A144" s="42"/>
      <c r="B144" s="43"/>
      <c r="C144" s="44"/>
      <c r="D144" s="229" t="s">
        <v>176</v>
      </c>
      <c r="E144" s="44"/>
      <c r="F144" s="230" t="s">
        <v>9437</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287</v>
      </c>
      <c r="D145" s="216" t="s">
        <v>170</v>
      </c>
      <c r="E145" s="217" t="s">
        <v>9439</v>
      </c>
      <c r="F145" s="218" t="s">
        <v>9440</v>
      </c>
      <c r="G145" s="219" t="s">
        <v>741</v>
      </c>
      <c r="H145" s="220">
        <v>2.4199999999999999</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9441</v>
      </c>
    </row>
    <row r="146" s="2" customFormat="1">
      <c r="A146" s="42"/>
      <c r="B146" s="43"/>
      <c r="C146" s="44"/>
      <c r="D146" s="229" t="s">
        <v>176</v>
      </c>
      <c r="E146" s="44"/>
      <c r="F146" s="230" t="s">
        <v>9440</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9442</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4" customFormat="1">
      <c r="A148" s="14"/>
      <c r="B148" s="246"/>
      <c r="C148" s="247"/>
      <c r="D148" s="229" t="s">
        <v>180</v>
      </c>
      <c r="E148" s="248" t="s">
        <v>33</v>
      </c>
      <c r="F148" s="249" t="s">
        <v>9443</v>
      </c>
      <c r="G148" s="247"/>
      <c r="H148" s="250">
        <v>2.4199999999999999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5" customFormat="1">
      <c r="A149" s="15"/>
      <c r="B149" s="263"/>
      <c r="C149" s="264"/>
      <c r="D149" s="229" t="s">
        <v>180</v>
      </c>
      <c r="E149" s="265" t="s">
        <v>33</v>
      </c>
      <c r="F149" s="266" t="s">
        <v>626</v>
      </c>
      <c r="G149" s="264"/>
      <c r="H149" s="267">
        <v>2.4199999999999999</v>
      </c>
      <c r="I149" s="268"/>
      <c r="J149" s="264"/>
      <c r="K149" s="264"/>
      <c r="L149" s="269"/>
      <c r="M149" s="270"/>
      <c r="N149" s="271"/>
      <c r="O149" s="271"/>
      <c r="P149" s="271"/>
      <c r="Q149" s="271"/>
      <c r="R149" s="271"/>
      <c r="S149" s="271"/>
      <c r="T149" s="272"/>
      <c r="U149" s="15"/>
      <c r="V149" s="15"/>
      <c r="W149" s="15"/>
      <c r="X149" s="15"/>
      <c r="Y149" s="15"/>
      <c r="Z149" s="15"/>
      <c r="AA149" s="15"/>
      <c r="AB149" s="15"/>
      <c r="AC149" s="15"/>
      <c r="AD149" s="15"/>
      <c r="AE149" s="15"/>
      <c r="AT149" s="273" t="s">
        <v>180</v>
      </c>
      <c r="AU149" s="273" t="s">
        <v>87</v>
      </c>
      <c r="AV149" s="15" t="s">
        <v>121</v>
      </c>
      <c r="AW149" s="15" t="s">
        <v>39</v>
      </c>
      <c r="AX149" s="15" t="s">
        <v>85</v>
      </c>
      <c r="AY149" s="273" t="s">
        <v>168</v>
      </c>
    </row>
    <row r="150" s="2" customFormat="1" ht="16.5" customHeight="1">
      <c r="A150" s="42"/>
      <c r="B150" s="43"/>
      <c r="C150" s="216" t="s">
        <v>293</v>
      </c>
      <c r="D150" s="216" t="s">
        <v>170</v>
      </c>
      <c r="E150" s="217" t="s">
        <v>9444</v>
      </c>
      <c r="F150" s="218" t="s">
        <v>9445</v>
      </c>
      <c r="G150" s="219" t="s">
        <v>741</v>
      </c>
      <c r="H150" s="220">
        <v>2.4199999999999999</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9446</v>
      </c>
    </row>
    <row r="151" s="2" customFormat="1">
      <c r="A151" s="42"/>
      <c r="B151" s="43"/>
      <c r="C151" s="44"/>
      <c r="D151" s="229" t="s">
        <v>176</v>
      </c>
      <c r="E151" s="44"/>
      <c r="F151" s="230" t="s">
        <v>9447</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9448</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4" customFormat="1">
      <c r="A153" s="14"/>
      <c r="B153" s="246"/>
      <c r="C153" s="247"/>
      <c r="D153" s="229" t="s">
        <v>180</v>
      </c>
      <c r="E153" s="248" t="s">
        <v>33</v>
      </c>
      <c r="F153" s="249" t="s">
        <v>9443</v>
      </c>
      <c r="G153" s="247"/>
      <c r="H153" s="250">
        <v>2.4199999999999999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2.4199999999999999</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16.5" customHeight="1">
      <c r="A155" s="42"/>
      <c r="B155" s="43"/>
      <c r="C155" s="216" t="s">
        <v>7</v>
      </c>
      <c r="D155" s="216" t="s">
        <v>170</v>
      </c>
      <c r="E155" s="217" t="s">
        <v>9449</v>
      </c>
      <c r="F155" s="218" t="s">
        <v>9450</v>
      </c>
      <c r="G155" s="219" t="s">
        <v>185</v>
      </c>
      <c r="H155" s="220">
        <v>1</v>
      </c>
      <c r="I155" s="221"/>
      <c r="J155" s="222">
        <f>ROUND(I155*H155,2)</f>
        <v>0</v>
      </c>
      <c r="K155" s="218" t="s">
        <v>174</v>
      </c>
      <c r="L155" s="48"/>
      <c r="M155" s="223" t="s">
        <v>33</v>
      </c>
      <c r="N155" s="224" t="s">
        <v>49</v>
      </c>
      <c r="O155" s="88"/>
      <c r="P155" s="225">
        <f>O155*H155</f>
        <v>0</v>
      </c>
      <c r="Q155" s="225">
        <v>0.38627</v>
      </c>
      <c r="R155" s="225">
        <f>Q155*H155</f>
        <v>0.38627</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9451</v>
      </c>
    </row>
    <row r="156" s="2" customFormat="1">
      <c r="A156" s="42"/>
      <c r="B156" s="43"/>
      <c r="C156" s="44"/>
      <c r="D156" s="229" t="s">
        <v>176</v>
      </c>
      <c r="E156" s="44"/>
      <c r="F156" s="230" t="s">
        <v>9452</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9453</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306</v>
      </c>
      <c r="D158" s="285" t="s">
        <v>713</v>
      </c>
      <c r="E158" s="286" t="s">
        <v>9454</v>
      </c>
      <c r="F158" s="287" t="s">
        <v>9455</v>
      </c>
      <c r="G158" s="288" t="s">
        <v>185</v>
      </c>
      <c r="H158" s="289">
        <v>1</v>
      </c>
      <c r="I158" s="290"/>
      <c r="J158" s="291">
        <f>ROUND(I158*H158,2)</f>
        <v>0</v>
      </c>
      <c r="K158" s="287" t="s">
        <v>174</v>
      </c>
      <c r="L158" s="292"/>
      <c r="M158" s="293" t="s">
        <v>33</v>
      </c>
      <c r="N158" s="294" t="s">
        <v>49</v>
      </c>
      <c r="O158" s="88"/>
      <c r="P158" s="225">
        <f>O158*H158</f>
        <v>0</v>
      </c>
      <c r="Q158" s="225">
        <v>2.9870000000000001</v>
      </c>
      <c r="R158" s="225">
        <f>Q158*H158</f>
        <v>2.9870000000000001</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9456</v>
      </c>
    </row>
    <row r="159" s="2" customFormat="1">
      <c r="A159" s="42"/>
      <c r="B159" s="43"/>
      <c r="C159" s="44"/>
      <c r="D159" s="229" t="s">
        <v>176</v>
      </c>
      <c r="E159" s="44"/>
      <c r="F159" s="230" t="s">
        <v>9455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312</v>
      </c>
      <c r="D160" s="216" t="s">
        <v>170</v>
      </c>
      <c r="E160" s="217" t="s">
        <v>9457</v>
      </c>
      <c r="F160" s="218" t="s">
        <v>9458</v>
      </c>
      <c r="G160" s="219" t="s">
        <v>185</v>
      </c>
      <c r="H160" s="220">
        <v>1</v>
      </c>
      <c r="I160" s="221"/>
      <c r="J160" s="222">
        <f>ROUND(I160*H160,2)</f>
        <v>0</v>
      </c>
      <c r="K160" s="218" t="s">
        <v>174</v>
      </c>
      <c r="L160" s="48"/>
      <c r="M160" s="223" t="s">
        <v>33</v>
      </c>
      <c r="N160" s="224" t="s">
        <v>49</v>
      </c>
      <c r="O160" s="88"/>
      <c r="P160" s="225">
        <f>O160*H160</f>
        <v>0</v>
      </c>
      <c r="Q160" s="225">
        <v>0.050500000000000003</v>
      </c>
      <c r="R160" s="225">
        <f>Q160*H160</f>
        <v>0.050500000000000003</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9459</v>
      </c>
    </row>
    <row r="161" s="2" customFormat="1">
      <c r="A161" s="42"/>
      <c r="B161" s="43"/>
      <c r="C161" s="44"/>
      <c r="D161" s="229" t="s">
        <v>176</v>
      </c>
      <c r="E161" s="44"/>
      <c r="F161" s="230" t="s">
        <v>9460</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9461</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16.5" customHeight="1">
      <c r="A163" s="42"/>
      <c r="B163" s="43"/>
      <c r="C163" s="285" t="s">
        <v>318</v>
      </c>
      <c r="D163" s="285" t="s">
        <v>713</v>
      </c>
      <c r="E163" s="286" t="s">
        <v>9462</v>
      </c>
      <c r="F163" s="287" t="s">
        <v>9463</v>
      </c>
      <c r="G163" s="288" t="s">
        <v>185</v>
      </c>
      <c r="H163" s="289">
        <v>1</v>
      </c>
      <c r="I163" s="290"/>
      <c r="J163" s="291">
        <f>ROUND(I163*H163,2)</f>
        <v>0</v>
      </c>
      <c r="K163" s="287" t="s">
        <v>174</v>
      </c>
      <c r="L163" s="292"/>
      <c r="M163" s="293" t="s">
        <v>33</v>
      </c>
      <c r="N163" s="294" t="s">
        <v>49</v>
      </c>
      <c r="O163" s="88"/>
      <c r="P163" s="225">
        <f>O163*H163</f>
        <v>0</v>
      </c>
      <c r="Q163" s="225">
        <v>0.58899999999999997</v>
      </c>
      <c r="R163" s="225">
        <f>Q163*H163</f>
        <v>0.58899999999999997</v>
      </c>
      <c r="S163" s="225">
        <v>0</v>
      </c>
      <c r="T163" s="226">
        <f>S163*H163</f>
        <v>0</v>
      </c>
      <c r="U163" s="42"/>
      <c r="V163" s="42"/>
      <c r="W163" s="42"/>
      <c r="X163" s="42"/>
      <c r="Y163" s="42"/>
      <c r="Z163" s="42"/>
      <c r="AA163" s="42"/>
      <c r="AB163" s="42"/>
      <c r="AC163" s="42"/>
      <c r="AD163" s="42"/>
      <c r="AE163" s="42"/>
      <c r="AR163" s="227" t="s">
        <v>133</v>
      </c>
      <c r="AT163" s="227" t="s">
        <v>713</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9464</v>
      </c>
    </row>
    <row r="164" s="2" customFormat="1">
      <c r="A164" s="42"/>
      <c r="B164" s="43"/>
      <c r="C164" s="44"/>
      <c r="D164" s="229" t="s">
        <v>176</v>
      </c>
      <c r="E164" s="44"/>
      <c r="F164" s="230" t="s">
        <v>9463</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ht="16.5" customHeight="1">
      <c r="A165" s="42"/>
      <c r="B165" s="43"/>
      <c r="C165" s="216" t="s">
        <v>324</v>
      </c>
      <c r="D165" s="216" t="s">
        <v>170</v>
      </c>
      <c r="E165" s="217" t="s">
        <v>9465</v>
      </c>
      <c r="F165" s="218" t="s">
        <v>9466</v>
      </c>
      <c r="G165" s="219" t="s">
        <v>185</v>
      </c>
      <c r="H165" s="220">
        <v>1</v>
      </c>
      <c r="I165" s="221"/>
      <c r="J165" s="222">
        <f>ROUND(I165*H165,2)</f>
        <v>0</v>
      </c>
      <c r="K165" s="218" t="s">
        <v>174</v>
      </c>
      <c r="L165" s="48"/>
      <c r="M165" s="223" t="s">
        <v>33</v>
      </c>
      <c r="N165" s="224" t="s">
        <v>49</v>
      </c>
      <c r="O165" s="88"/>
      <c r="P165" s="225">
        <f>O165*H165</f>
        <v>0</v>
      </c>
      <c r="Q165" s="225">
        <v>0.00016000000000000001</v>
      </c>
      <c r="R165" s="225">
        <f>Q165*H165</f>
        <v>0.00016000000000000001</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9467</v>
      </c>
    </row>
    <row r="166" s="2" customFormat="1">
      <c r="A166" s="42"/>
      <c r="B166" s="43"/>
      <c r="C166" s="44"/>
      <c r="D166" s="229" t="s">
        <v>176</v>
      </c>
      <c r="E166" s="44"/>
      <c r="F166" s="230" t="s">
        <v>9468</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9469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330</v>
      </c>
      <c r="D168" s="216" t="s">
        <v>170</v>
      </c>
      <c r="E168" s="217" t="s">
        <v>9470</v>
      </c>
      <c r="F168" s="218" t="s">
        <v>9471</v>
      </c>
      <c r="G168" s="219" t="s">
        <v>741</v>
      </c>
      <c r="H168" s="220">
        <v>3</v>
      </c>
      <c r="I168" s="221"/>
      <c r="J168" s="222">
        <f>ROUND(I168*H168,2)</f>
        <v>0</v>
      </c>
      <c r="K168" s="218" t="s">
        <v>174</v>
      </c>
      <c r="L168" s="48"/>
      <c r="M168" s="223" t="s">
        <v>33</v>
      </c>
      <c r="N168" s="224" t="s">
        <v>49</v>
      </c>
      <c r="O168" s="88"/>
      <c r="P168" s="225">
        <f>O168*H168</f>
        <v>0</v>
      </c>
      <c r="Q168" s="225">
        <v>0.00019000000000000001</v>
      </c>
      <c r="R168" s="225">
        <f>Q168*H168</f>
        <v>0.00056999999999999998</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9472</v>
      </c>
    </row>
    <row r="169" s="2" customFormat="1">
      <c r="A169" s="42"/>
      <c r="B169" s="43"/>
      <c r="C169" s="44"/>
      <c r="D169" s="229" t="s">
        <v>176</v>
      </c>
      <c r="E169" s="44"/>
      <c r="F169" s="230" t="s">
        <v>9473</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9474</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16" t="s">
        <v>336</v>
      </c>
      <c r="D171" s="216" t="s">
        <v>170</v>
      </c>
      <c r="E171" s="217" t="s">
        <v>9238</v>
      </c>
      <c r="F171" s="218" t="s">
        <v>9239</v>
      </c>
      <c r="G171" s="219" t="s">
        <v>741</v>
      </c>
      <c r="H171" s="220">
        <v>3</v>
      </c>
      <c r="I171" s="221"/>
      <c r="J171" s="222">
        <f>ROUND(I171*H171,2)</f>
        <v>0</v>
      </c>
      <c r="K171" s="218" t="s">
        <v>174</v>
      </c>
      <c r="L171" s="48"/>
      <c r="M171" s="223" t="s">
        <v>33</v>
      </c>
      <c r="N171" s="224" t="s">
        <v>49</v>
      </c>
      <c r="O171" s="88"/>
      <c r="P171" s="225">
        <f>O171*H171</f>
        <v>0</v>
      </c>
      <c r="Q171" s="225">
        <v>6.9999999999999994E-05</v>
      </c>
      <c r="R171" s="225">
        <f>Q171*H171</f>
        <v>0.00020999999999999998</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9475</v>
      </c>
    </row>
    <row r="172" s="2" customFormat="1">
      <c r="A172" s="42"/>
      <c r="B172" s="43"/>
      <c r="C172" s="44"/>
      <c r="D172" s="229" t="s">
        <v>176</v>
      </c>
      <c r="E172" s="44"/>
      <c r="F172" s="230" t="s">
        <v>9241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9242</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2" customFormat="1" ht="22.8" customHeight="1">
      <c r="A174" s="12"/>
      <c r="B174" s="200"/>
      <c r="C174" s="201"/>
      <c r="D174" s="202" t="s">
        <v>77</v>
      </c>
      <c r="E174" s="214" t="s">
        <v>2366</v>
      </c>
      <c r="F174" s="214" t="s">
        <v>2367</v>
      </c>
      <c r="G174" s="201"/>
      <c r="H174" s="201"/>
      <c r="I174" s="204"/>
      <c r="J174" s="215">
        <f>BK174</f>
        <v>0</v>
      </c>
      <c r="K174" s="201"/>
      <c r="L174" s="206"/>
      <c r="M174" s="207"/>
      <c r="N174" s="208"/>
      <c r="O174" s="208"/>
      <c r="P174" s="209">
        <f>SUM(P175:P183)</f>
        <v>0</v>
      </c>
      <c r="Q174" s="208"/>
      <c r="R174" s="209">
        <f>SUM(R175:R183)</f>
        <v>0</v>
      </c>
      <c r="S174" s="208"/>
      <c r="T174" s="210">
        <f>SUM(T175:T183)</f>
        <v>0</v>
      </c>
      <c r="U174" s="12"/>
      <c r="V174" s="12"/>
      <c r="W174" s="12"/>
      <c r="X174" s="12"/>
      <c r="Y174" s="12"/>
      <c r="Z174" s="12"/>
      <c r="AA174" s="12"/>
      <c r="AB174" s="12"/>
      <c r="AC174" s="12"/>
      <c r="AD174" s="12"/>
      <c r="AE174" s="12"/>
      <c r="AR174" s="211" t="s">
        <v>85</v>
      </c>
      <c r="AT174" s="212" t="s">
        <v>77</v>
      </c>
      <c r="AU174" s="212" t="s">
        <v>85</v>
      </c>
      <c r="AY174" s="211" t="s">
        <v>168</v>
      </c>
      <c r="BK174" s="213">
        <f>SUM(BK175:BK183)</f>
        <v>0</v>
      </c>
    </row>
    <row r="175" s="2" customFormat="1" ht="16.5" customHeight="1">
      <c r="A175" s="42"/>
      <c r="B175" s="43"/>
      <c r="C175" s="216" t="s">
        <v>342</v>
      </c>
      <c r="D175" s="216" t="s">
        <v>170</v>
      </c>
      <c r="E175" s="217" t="s">
        <v>9243</v>
      </c>
      <c r="F175" s="218" t="s">
        <v>9244</v>
      </c>
      <c r="G175" s="219" t="s">
        <v>556</v>
      </c>
      <c r="H175" s="220">
        <v>5.0970000000000004</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9476</v>
      </c>
    </row>
    <row r="176" s="2" customFormat="1">
      <c r="A176" s="42"/>
      <c r="B176" s="43"/>
      <c r="C176" s="44"/>
      <c r="D176" s="229" t="s">
        <v>176</v>
      </c>
      <c r="E176" s="44"/>
      <c r="F176" s="230" t="s">
        <v>9246</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9247</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21.75" customHeight="1">
      <c r="A178" s="42"/>
      <c r="B178" s="43"/>
      <c r="C178" s="216" t="s">
        <v>348</v>
      </c>
      <c r="D178" s="216" t="s">
        <v>170</v>
      </c>
      <c r="E178" s="217" t="s">
        <v>9248</v>
      </c>
      <c r="F178" s="218" t="s">
        <v>9249</v>
      </c>
      <c r="G178" s="219" t="s">
        <v>556</v>
      </c>
      <c r="H178" s="220">
        <v>5.0970000000000004</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9477</v>
      </c>
    </row>
    <row r="179" s="2" customFormat="1">
      <c r="A179" s="42"/>
      <c r="B179" s="43"/>
      <c r="C179" s="44"/>
      <c r="D179" s="229" t="s">
        <v>176</v>
      </c>
      <c r="E179" s="44"/>
      <c r="F179" s="230" t="s">
        <v>9251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9252</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21.75" customHeight="1">
      <c r="A181" s="42"/>
      <c r="B181" s="43"/>
      <c r="C181" s="216" t="s">
        <v>354</v>
      </c>
      <c r="D181" s="216" t="s">
        <v>170</v>
      </c>
      <c r="E181" s="217" t="s">
        <v>9253</v>
      </c>
      <c r="F181" s="218" t="s">
        <v>9254</v>
      </c>
      <c r="G181" s="219" t="s">
        <v>556</v>
      </c>
      <c r="H181" s="220">
        <v>5.0970000000000004</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9478</v>
      </c>
    </row>
    <row r="182" s="2" customFormat="1">
      <c r="A182" s="42"/>
      <c r="B182" s="43"/>
      <c r="C182" s="44"/>
      <c r="D182" s="229" t="s">
        <v>176</v>
      </c>
      <c r="E182" s="44"/>
      <c r="F182" s="230" t="s">
        <v>9256</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9257</v>
      </c>
      <c r="G183" s="44"/>
      <c r="H183" s="44"/>
      <c r="I183" s="231"/>
      <c r="J183" s="44"/>
      <c r="K183" s="44"/>
      <c r="L183" s="48"/>
      <c r="M183" s="258"/>
      <c r="N183" s="259"/>
      <c r="O183" s="260"/>
      <c r="P183" s="260"/>
      <c r="Q183" s="260"/>
      <c r="R183" s="260"/>
      <c r="S183" s="260"/>
      <c r="T183" s="261"/>
      <c r="U183" s="42"/>
      <c r="V183" s="42"/>
      <c r="W183" s="42"/>
      <c r="X183" s="42"/>
      <c r="Y183" s="42"/>
      <c r="Z183" s="42"/>
      <c r="AA183" s="42"/>
      <c r="AB183" s="42"/>
      <c r="AC183" s="42"/>
      <c r="AD183" s="42"/>
      <c r="AE183" s="42"/>
      <c r="AT183" s="20" t="s">
        <v>178</v>
      </c>
      <c r="AU183" s="20" t="s">
        <v>87</v>
      </c>
    </row>
    <row r="184" s="2" customFormat="1" ht="6.96" customHeight="1">
      <c r="A184" s="42"/>
      <c r="B184" s="63"/>
      <c r="C184" s="64"/>
      <c r="D184" s="64"/>
      <c r="E184" s="64"/>
      <c r="F184" s="64"/>
      <c r="G184" s="64"/>
      <c r="H184" s="64"/>
      <c r="I184" s="64"/>
      <c r="J184" s="64"/>
      <c r="K184" s="64"/>
      <c r="L184" s="48"/>
      <c r="M184" s="42"/>
      <c r="O184" s="42"/>
      <c r="P184" s="42"/>
      <c r="Q184" s="42"/>
      <c r="R184" s="42"/>
      <c r="S184" s="42"/>
      <c r="T184" s="42"/>
      <c r="U184" s="42"/>
      <c r="V184" s="42"/>
      <c r="W184" s="42"/>
      <c r="X184" s="42"/>
      <c r="Y184" s="42"/>
      <c r="Z184" s="42"/>
      <c r="AA184" s="42"/>
      <c r="AB184" s="42"/>
      <c r="AC184" s="42"/>
      <c r="AD184" s="42"/>
      <c r="AE184" s="42"/>
    </row>
  </sheetData>
  <sheetProtection sheet="1" autoFilter="0" formatColumns="0" formatRows="0" objects="1" scenarios="1" spinCount="100000" saltValue="w66InWwRh+nm5ygegbqEdaTChqa+oCDxSNdOixckNZqMMJdDoaLJIWlZg1iG4rp2NJmcw2AOIVgegasLhAlQ4Q==" hashValue="rHAqLcfhJH9o6yENHKx5HhFC4X0hDmIt1EHd6QGpjHnHiadG1L5RdC1C7hK22CnUpVrK7C6qlL4DjyZyNxKVlw==" algorithmName="SHA-512" password="CC35"/>
  <autoFilter ref="C83:K183"/>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1"/>
    <hyperlink ref="F95" r:id="rId3" display="https://podminky.urs.cz/item/CS_URS_2023_02/162251102"/>
    <hyperlink ref="F98" r:id="rId4" display="https://podminky.urs.cz/item/CS_URS_2023_02/174151101"/>
    <hyperlink ref="F103" r:id="rId5" display="https://podminky.urs.cz/item/CS_URS_2023_02/175111101"/>
    <hyperlink ref="F112" r:id="rId6" display="https://podminky.urs.cz/item/CS_URS_2023_02/451573111"/>
    <hyperlink ref="F118" r:id="rId7" display="https://podminky.urs.cz/item/CS_URS_2023_02/871211211"/>
    <hyperlink ref="F124" r:id="rId8" display="https://podminky.urs.cz/item/CS_URS_2023_02/877211101"/>
    <hyperlink ref="F129" r:id="rId9" display="https://podminky.urs.cz/item/CS_URS_2023_02/877241101"/>
    <hyperlink ref="F134" r:id="rId10" display="https://podminky.urs.cz/item/CS_URS_2023_02/879221111"/>
    <hyperlink ref="F137" r:id="rId11" display="https://podminky.urs.cz/item/CS_URS_2023_02/891182211"/>
    <hyperlink ref="F142" r:id="rId12" display="https://podminky.urs.cz/item/CS_URS_2023_02/891211321"/>
    <hyperlink ref="F147" r:id="rId13" display="https://podminky.urs.cz/item/CS_URS_2023_02/892233122"/>
    <hyperlink ref="F152" r:id="rId14" display="https://podminky.urs.cz/item/CS_URS_2023_02/892241111"/>
    <hyperlink ref="F157" r:id="rId15" display="https://podminky.urs.cz/item/CS_URS_2023_02/893420101"/>
    <hyperlink ref="F162" r:id="rId16" display="https://podminky.urs.cz/item/CS_URS_2023_02/893420103"/>
    <hyperlink ref="F167" r:id="rId17" display="https://podminky.urs.cz/item/CS_URS_2023_02/899713111"/>
    <hyperlink ref="F170" r:id="rId18" display="https://podminky.urs.cz/item/CS_URS_2023_02/899721111"/>
    <hyperlink ref="F173" r:id="rId19" display="https://podminky.urs.cz/item/CS_URS_2023_02/899722112"/>
    <hyperlink ref="F177" r:id="rId20" display="https://podminky.urs.cz/item/CS_URS_2023_02/998276101"/>
    <hyperlink ref="F180" r:id="rId21" display="https://podminky.urs.cz/item/CS_URS_2023_02/998276128"/>
    <hyperlink ref="F183" r:id="rId22"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9479</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ROUND((SUM(BE84:BE231)),  2)</f>
        <v>0</v>
      </c>
      <c r="G33" s="42"/>
      <c r="H33" s="42"/>
      <c r="I33" s="161">
        <v>0.20999999999999999</v>
      </c>
      <c r="J33" s="160">
        <f>ROUND(((SUM(BE84:BE231))*I33),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ROUND((SUM(BF84:BF231)),  2)</f>
        <v>0</v>
      </c>
      <c r="G34" s="42"/>
      <c r="H34" s="42"/>
      <c r="I34" s="161">
        <v>0.14999999999999999</v>
      </c>
      <c r="J34" s="160">
        <f>ROUND(((SUM(BF84:BF231))*I34),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ROUND((SUM(BG84:BG231)),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ROUND((SUM(BH84:BH231)),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ROUND((SUM(BI84:BI231)),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7 - Areálový vodovod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8375</v>
      </c>
      <c r="E63" s="186"/>
      <c r="F63" s="186"/>
      <c r="G63" s="186"/>
      <c r="H63" s="186"/>
      <c r="I63" s="186"/>
      <c r="J63" s="187">
        <f>J139</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J222</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7 - Areálový vodovod</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49.435064310000001</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P86+P133+P139+P222</f>
        <v>0</v>
      </c>
      <c r="Q85" s="208"/>
      <c r="R85" s="209">
        <f>R86+R133+R139+R222</f>
        <v>49.435064310000001</v>
      </c>
      <c r="S85" s="208"/>
      <c r="T85" s="210">
        <f>T86+T133+T139+T222</f>
        <v>0</v>
      </c>
      <c r="U85" s="12"/>
      <c r="V85" s="12"/>
      <c r="W85" s="12"/>
      <c r="X85" s="12"/>
      <c r="Y85" s="12"/>
      <c r="Z85" s="12"/>
      <c r="AA85" s="12"/>
      <c r="AB85" s="12"/>
      <c r="AC85" s="12"/>
      <c r="AD85" s="12"/>
      <c r="AE85" s="12"/>
      <c r="AR85" s="211" t="s">
        <v>85</v>
      </c>
      <c r="AT85" s="212" t="s">
        <v>77</v>
      </c>
      <c r="AU85" s="212" t="s">
        <v>78</v>
      </c>
      <c r="AY85" s="211" t="s">
        <v>168</v>
      </c>
      <c r="BK85" s="213">
        <f>BK86+BK133+BK139+BK222</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SUM(P87:P132)</f>
        <v>0</v>
      </c>
      <c r="Q86" s="208"/>
      <c r="R86" s="209">
        <f>SUM(R87:R132)</f>
        <v>49.321440000000003</v>
      </c>
      <c r="S86" s="208"/>
      <c r="T86" s="210">
        <f>SUM(T87:T132)</f>
        <v>0</v>
      </c>
      <c r="U86" s="12"/>
      <c r="V86" s="12"/>
      <c r="W86" s="12"/>
      <c r="X86" s="12"/>
      <c r="Y86" s="12"/>
      <c r="Z86" s="12"/>
      <c r="AA86" s="12"/>
      <c r="AB86" s="12"/>
      <c r="AC86" s="12"/>
      <c r="AD86" s="12"/>
      <c r="AE86" s="12"/>
      <c r="AR86" s="211" t="s">
        <v>85</v>
      </c>
      <c r="AT86" s="212" t="s">
        <v>77</v>
      </c>
      <c r="AU86" s="212" t="s">
        <v>85</v>
      </c>
      <c r="AY86" s="211" t="s">
        <v>168</v>
      </c>
      <c r="BK86" s="213">
        <f>SUM(BK87:BK132)</f>
        <v>0</v>
      </c>
    </row>
    <row r="87" s="2" customFormat="1" ht="16.5" customHeight="1">
      <c r="A87" s="42"/>
      <c r="B87" s="43"/>
      <c r="C87" s="216" t="s">
        <v>85</v>
      </c>
      <c r="D87" s="216" t="s">
        <v>170</v>
      </c>
      <c r="E87" s="217" t="s">
        <v>9116</v>
      </c>
      <c r="F87" s="218" t="s">
        <v>9117</v>
      </c>
      <c r="G87" s="219" t="s">
        <v>4467</v>
      </c>
      <c r="H87" s="220">
        <v>48</v>
      </c>
      <c r="I87" s="221"/>
      <c r="J87" s="222">
        <f>ROUND(I87*H87,2)</f>
        <v>0</v>
      </c>
      <c r="K87" s="218" t="s">
        <v>174</v>
      </c>
      <c r="L87" s="48"/>
      <c r="M87" s="223" t="s">
        <v>33</v>
      </c>
      <c r="N87" s="224" t="s">
        <v>49</v>
      </c>
      <c r="O87" s="88"/>
      <c r="P87" s="225">
        <f>O87*H87</f>
        <v>0</v>
      </c>
      <c r="Q87" s="225">
        <v>3.0000000000000001E-05</v>
      </c>
      <c r="R87" s="225">
        <f>Q87*H87</f>
        <v>0.0014400000000000001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9480</v>
      </c>
    </row>
    <row r="88" s="2" customFormat="1">
      <c r="A88" s="42"/>
      <c r="B88" s="43"/>
      <c r="C88" s="44"/>
      <c r="D88" s="229" t="s">
        <v>176</v>
      </c>
      <c r="E88" s="44"/>
      <c r="F88" s="230" t="s">
        <v>9119</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9120</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9481</v>
      </c>
      <c r="F90" s="218" t="s">
        <v>9482</v>
      </c>
      <c r="G90" s="219" t="s">
        <v>502</v>
      </c>
      <c r="H90" s="220">
        <v>88.709999999999994</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9483</v>
      </c>
    </row>
    <row r="91" s="2" customFormat="1">
      <c r="A91" s="42"/>
      <c r="B91" s="43"/>
      <c r="C91" s="44"/>
      <c r="D91" s="229" t="s">
        <v>176</v>
      </c>
      <c r="E91" s="44"/>
      <c r="F91" s="230" t="s">
        <v>9484</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9485</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14" customFormat="1">
      <c r="A93" s="14"/>
      <c r="B93" s="246"/>
      <c r="C93" s="247"/>
      <c r="D93" s="229" t="s">
        <v>180</v>
      </c>
      <c r="E93" s="248" t="s">
        <v>33</v>
      </c>
      <c r="F93" s="249" t="s">
        <v>9486</v>
      </c>
      <c r="G93" s="247"/>
      <c r="H93" s="250">
        <v>7.1299999999999999</v>
      </c>
      <c r="I93" s="251"/>
      <c r="J93" s="247"/>
      <c r="K93" s="247"/>
      <c r="L93" s="252"/>
      <c r="M93" s="253"/>
      <c r="N93" s="254"/>
      <c r="O93" s="254"/>
      <c r="P93" s="254"/>
      <c r="Q93" s="254"/>
      <c r="R93" s="254"/>
      <c r="S93" s="254"/>
      <c r="T93" s="255"/>
      <c r="U93" s="14"/>
      <c r="V93" s="14"/>
      <c r="W93" s="14"/>
      <c r="X93" s="14"/>
      <c r="Y93" s="14"/>
      <c r="Z93" s="14"/>
      <c r="AA93" s="14"/>
      <c r="AB93" s="14"/>
      <c r="AC93" s="14"/>
      <c r="AD93" s="14"/>
      <c r="AE93" s="14"/>
      <c r="AT93" s="256" t="s">
        <v>180</v>
      </c>
      <c r="AU93" s="256" t="s">
        <v>87</v>
      </c>
      <c r="AV93" s="14" t="s">
        <v>87</v>
      </c>
      <c r="AW93" s="14" t="s">
        <v>39</v>
      </c>
      <c r="AX93" s="14" t="s">
        <v>78</v>
      </c>
      <c r="AY93" s="256" t="s">
        <v>168</v>
      </c>
    </row>
    <row r="94" s="14" customFormat="1">
      <c r="A94" s="14"/>
      <c r="B94" s="246"/>
      <c r="C94" s="247"/>
      <c r="D94" s="229" t="s">
        <v>180</v>
      </c>
      <c r="E94" s="248" t="s">
        <v>33</v>
      </c>
      <c r="F94" s="249" t="s">
        <v>9290</v>
      </c>
      <c r="G94" s="247"/>
      <c r="H94" s="250">
        <v>1.5600000000000001</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4" customFormat="1">
      <c r="A95" s="14"/>
      <c r="B95" s="246"/>
      <c r="C95" s="247"/>
      <c r="D95" s="229" t="s">
        <v>180</v>
      </c>
      <c r="E95" s="248" t="s">
        <v>33</v>
      </c>
      <c r="F95" s="249" t="s">
        <v>9487</v>
      </c>
      <c r="G95" s="247"/>
      <c r="H95" s="250">
        <v>2.0800000000000001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9488</v>
      </c>
      <c r="G96" s="247"/>
      <c r="H96" s="250">
        <v>2.77</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9489</v>
      </c>
      <c r="G97" s="247"/>
      <c r="H97" s="250">
        <v>5.9699999999999998</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4" customFormat="1">
      <c r="A98" s="14"/>
      <c r="B98" s="246"/>
      <c r="C98" s="247"/>
      <c r="D98" s="229" t="s">
        <v>180</v>
      </c>
      <c r="E98" s="248" t="s">
        <v>33</v>
      </c>
      <c r="F98" s="249" t="s">
        <v>9490</v>
      </c>
      <c r="G98" s="247"/>
      <c r="H98" s="250">
        <v>24.100000000000001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4" customFormat="1">
      <c r="A99" s="14"/>
      <c r="B99" s="246"/>
      <c r="C99" s="247"/>
      <c r="D99" s="229" t="s">
        <v>180</v>
      </c>
      <c r="E99" s="248" t="s">
        <v>33</v>
      </c>
      <c r="F99" s="249" t="s">
        <v>9491</v>
      </c>
      <c r="G99" s="247"/>
      <c r="H99" s="250">
        <v>12.41</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9492</v>
      </c>
      <c r="G100" s="247"/>
      <c r="H100" s="250">
        <v>7.0700000000000003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4" customFormat="1">
      <c r="A101" s="14"/>
      <c r="B101" s="246"/>
      <c r="C101" s="247"/>
      <c r="D101" s="229" t="s">
        <v>180</v>
      </c>
      <c r="E101" s="248" t="s">
        <v>33</v>
      </c>
      <c r="F101" s="249" t="s">
        <v>9493</v>
      </c>
      <c r="G101" s="247"/>
      <c r="H101" s="250">
        <v>10.98</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180</v>
      </c>
      <c r="AU101" s="256" t="s">
        <v>87</v>
      </c>
      <c r="AV101" s="14" t="s">
        <v>87</v>
      </c>
      <c r="AW101" s="14" t="s">
        <v>39</v>
      </c>
      <c r="AX101" s="14" t="s">
        <v>78</v>
      </c>
      <c r="AY101" s="256" t="s">
        <v>168</v>
      </c>
    </row>
    <row r="102" s="14" customFormat="1">
      <c r="A102" s="14"/>
      <c r="B102" s="246"/>
      <c r="C102" s="247"/>
      <c r="D102" s="229" t="s">
        <v>180</v>
      </c>
      <c r="E102" s="248" t="s">
        <v>33</v>
      </c>
      <c r="F102" s="249" t="s">
        <v>9494</v>
      </c>
      <c r="G102" s="247"/>
      <c r="H102" s="250">
        <v>12.279999999999999</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9495</v>
      </c>
      <c r="G103" s="247"/>
      <c r="H103" s="250">
        <v>2.3599999999999999</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5" customFormat="1">
      <c r="A104" s="15"/>
      <c r="B104" s="263"/>
      <c r="C104" s="264"/>
      <c r="D104" s="229" t="s">
        <v>180</v>
      </c>
      <c r="E104" s="265" t="s">
        <v>33</v>
      </c>
      <c r="F104" s="266" t="s">
        <v>626</v>
      </c>
      <c r="G104" s="264"/>
      <c r="H104" s="267">
        <v>88.709999999999994</v>
      </c>
      <c r="I104" s="268"/>
      <c r="J104" s="264"/>
      <c r="K104" s="264"/>
      <c r="L104" s="269"/>
      <c r="M104" s="270"/>
      <c r="N104" s="271"/>
      <c r="O104" s="271"/>
      <c r="P104" s="271"/>
      <c r="Q104" s="271"/>
      <c r="R104" s="271"/>
      <c r="S104" s="271"/>
      <c r="T104" s="272"/>
      <c r="U104" s="15"/>
      <c r="V104" s="15"/>
      <c r="W104" s="15"/>
      <c r="X104" s="15"/>
      <c r="Y104" s="15"/>
      <c r="Z104" s="15"/>
      <c r="AA104" s="15"/>
      <c r="AB104" s="15"/>
      <c r="AC104" s="15"/>
      <c r="AD104" s="15"/>
      <c r="AE104" s="15"/>
      <c r="AT104" s="273" t="s">
        <v>180</v>
      </c>
      <c r="AU104" s="273" t="s">
        <v>87</v>
      </c>
      <c r="AV104" s="15" t="s">
        <v>121</v>
      </c>
      <c r="AW104" s="15" t="s">
        <v>39</v>
      </c>
      <c r="AX104" s="15" t="s">
        <v>85</v>
      </c>
      <c r="AY104" s="273" t="s">
        <v>168</v>
      </c>
    </row>
    <row r="105" s="2" customFormat="1" ht="21.75" customHeight="1">
      <c r="A105" s="42"/>
      <c r="B105" s="43"/>
      <c r="C105" s="216" t="s">
        <v>118</v>
      </c>
      <c r="D105" s="216" t="s">
        <v>170</v>
      </c>
      <c r="E105" s="217" t="s">
        <v>6232</v>
      </c>
      <c r="F105" s="218" t="s">
        <v>6233</v>
      </c>
      <c r="G105" s="219" t="s">
        <v>502</v>
      </c>
      <c r="H105" s="220">
        <v>88.709999999999994</v>
      </c>
      <c r="I105" s="221"/>
      <c r="J105" s="222">
        <f>ROUND(I105*H105,2)</f>
        <v>0</v>
      </c>
      <c r="K105" s="218" t="s">
        <v>174</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9496</v>
      </c>
    </row>
    <row r="106" s="2" customFormat="1">
      <c r="A106" s="42"/>
      <c r="B106" s="43"/>
      <c r="C106" s="44"/>
      <c r="D106" s="229" t="s">
        <v>176</v>
      </c>
      <c r="E106" s="44"/>
      <c r="F106" s="230" t="s">
        <v>6235</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2" customFormat="1">
      <c r="A107" s="42"/>
      <c r="B107" s="43"/>
      <c r="C107" s="44"/>
      <c r="D107" s="234" t="s">
        <v>178</v>
      </c>
      <c r="E107" s="44"/>
      <c r="F107" s="235" t="s">
        <v>6236</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178</v>
      </c>
      <c r="AU107" s="20" t="s">
        <v>87</v>
      </c>
    </row>
    <row r="108" s="14" customFormat="1">
      <c r="A108" s="14"/>
      <c r="B108" s="246"/>
      <c r="C108" s="247"/>
      <c r="D108" s="229" t="s">
        <v>180</v>
      </c>
      <c r="E108" s="248" t="s">
        <v>33</v>
      </c>
      <c r="F108" s="249" t="s">
        <v>9486</v>
      </c>
      <c r="G108" s="247"/>
      <c r="H108" s="250">
        <v>7.1299999999999999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9290</v>
      </c>
      <c r="G109" s="247"/>
      <c r="H109" s="250">
        <v>1.5600000000000001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9487</v>
      </c>
      <c r="G110" s="247"/>
      <c r="H110" s="250">
        <v>2.0800000000000001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9488</v>
      </c>
      <c r="G111" s="247"/>
      <c r="H111" s="250">
        <v>2.77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9489</v>
      </c>
      <c r="G112" s="247"/>
      <c r="H112" s="250">
        <v>5.9699999999999998</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9490</v>
      </c>
      <c r="G113" s="247"/>
      <c r="H113" s="250">
        <v>24.100000000000001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9491</v>
      </c>
      <c r="G114" s="247"/>
      <c r="H114" s="250">
        <v>12.41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9492</v>
      </c>
      <c r="G115" s="247"/>
      <c r="H115" s="250">
        <v>7.0700000000000003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9493</v>
      </c>
      <c r="G116" s="247"/>
      <c r="H116" s="250">
        <v>10.98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9494</v>
      </c>
      <c r="G117" s="247"/>
      <c r="H117" s="250">
        <v>12.279999999999999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9495</v>
      </c>
      <c r="G118" s="247"/>
      <c r="H118" s="250">
        <v>2.3599999999999999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5" customFormat="1">
      <c r="A119" s="15"/>
      <c r="B119" s="263"/>
      <c r="C119" s="264"/>
      <c r="D119" s="229" t="s">
        <v>180</v>
      </c>
      <c r="E119" s="265" t="s">
        <v>33</v>
      </c>
      <c r="F119" s="266" t="s">
        <v>626</v>
      </c>
      <c r="G119" s="264"/>
      <c r="H119" s="267">
        <v>88.709999999999994</v>
      </c>
      <c r="I119" s="268"/>
      <c r="J119" s="264"/>
      <c r="K119" s="264"/>
      <c r="L119" s="269"/>
      <c r="M119" s="270"/>
      <c r="N119" s="271"/>
      <c r="O119" s="271"/>
      <c r="P119" s="271"/>
      <c r="Q119" s="271"/>
      <c r="R119" s="271"/>
      <c r="S119" s="271"/>
      <c r="T119" s="272"/>
      <c r="U119" s="15"/>
      <c r="V119" s="15"/>
      <c r="W119" s="15"/>
      <c r="X119" s="15"/>
      <c r="Y119" s="15"/>
      <c r="Z119" s="15"/>
      <c r="AA119" s="15"/>
      <c r="AB119" s="15"/>
      <c r="AC119" s="15"/>
      <c r="AD119" s="15"/>
      <c r="AE119" s="15"/>
      <c r="AT119" s="273" t="s">
        <v>180</v>
      </c>
      <c r="AU119" s="273" t="s">
        <v>87</v>
      </c>
      <c r="AV119" s="15" t="s">
        <v>121</v>
      </c>
      <c r="AW119" s="15" t="s">
        <v>39</v>
      </c>
      <c r="AX119" s="15" t="s">
        <v>85</v>
      </c>
      <c r="AY119" s="273" t="s">
        <v>168</v>
      </c>
    </row>
    <row r="120" s="2" customFormat="1" ht="16.5" customHeight="1">
      <c r="A120" s="42"/>
      <c r="B120" s="43"/>
      <c r="C120" s="216" t="s">
        <v>121</v>
      </c>
      <c r="D120" s="216" t="s">
        <v>170</v>
      </c>
      <c r="E120" s="217" t="s">
        <v>6260</v>
      </c>
      <c r="F120" s="218" t="s">
        <v>6261</v>
      </c>
      <c r="G120" s="219" t="s">
        <v>502</v>
      </c>
      <c r="H120" s="220">
        <v>67.280000000000001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9497</v>
      </c>
    </row>
    <row r="121" s="2" customFormat="1">
      <c r="A121" s="42"/>
      <c r="B121" s="43"/>
      <c r="C121" s="44"/>
      <c r="D121" s="229" t="s">
        <v>176</v>
      </c>
      <c r="E121" s="44"/>
      <c r="F121" s="230" t="s">
        <v>6263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6264</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14" customFormat="1">
      <c r="A123" s="14"/>
      <c r="B123" s="246"/>
      <c r="C123" s="247"/>
      <c r="D123" s="229" t="s">
        <v>180</v>
      </c>
      <c r="E123" s="248" t="s">
        <v>33</v>
      </c>
      <c r="F123" s="249" t="s">
        <v>9498</v>
      </c>
      <c r="G123" s="247"/>
      <c r="H123" s="250">
        <v>67.280000000000001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67.280000000000001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124</v>
      </c>
      <c r="D125" s="216" t="s">
        <v>170</v>
      </c>
      <c r="E125" s="217" t="s">
        <v>9173</v>
      </c>
      <c r="F125" s="218" t="s">
        <v>9174</v>
      </c>
      <c r="G125" s="219" t="s">
        <v>502</v>
      </c>
      <c r="H125" s="220">
        <v>24.66</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9499</v>
      </c>
    </row>
    <row r="126" s="2" customFormat="1">
      <c r="A126" s="42"/>
      <c r="B126" s="43"/>
      <c r="C126" s="44"/>
      <c r="D126" s="229" t="s">
        <v>176</v>
      </c>
      <c r="E126" s="44"/>
      <c r="F126" s="230" t="s">
        <v>9176</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9177</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9500</v>
      </c>
      <c r="G128" s="247"/>
      <c r="H128" s="250">
        <v>24.66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24.66</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127</v>
      </c>
      <c r="D130" s="285" t="s">
        <v>713</v>
      </c>
      <c r="E130" s="286" t="s">
        <v>9179</v>
      </c>
      <c r="F130" s="287" t="s">
        <v>9180</v>
      </c>
      <c r="G130" s="288" t="s">
        <v>556</v>
      </c>
      <c r="H130" s="289">
        <v>49.32</v>
      </c>
      <c r="I130" s="290"/>
      <c r="J130" s="291">
        <f>ROUND(I130*H130,2)</f>
        <v>0</v>
      </c>
      <c r="K130" s="287" t="s">
        <v>174</v>
      </c>
      <c r="L130" s="292"/>
      <c r="M130" s="293" t="s">
        <v>33</v>
      </c>
      <c r="N130" s="294" t="s">
        <v>49</v>
      </c>
      <c r="O130" s="88"/>
      <c r="P130" s="225">
        <f>O130*H130</f>
        <v>0</v>
      </c>
      <c r="Q130" s="225">
        <v>1</v>
      </c>
      <c r="R130" s="225">
        <f>Q130*H130</f>
        <v>49.32</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9501</v>
      </c>
    </row>
    <row r="131" s="2" customFormat="1">
      <c r="A131" s="42"/>
      <c r="B131" s="43"/>
      <c r="C131" s="44"/>
      <c r="D131" s="229" t="s">
        <v>176</v>
      </c>
      <c r="E131" s="44"/>
      <c r="F131" s="230" t="s">
        <v>9180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9502</v>
      </c>
      <c r="G132" s="247"/>
      <c r="H132" s="250">
        <v>49.32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121</v>
      </c>
      <c r="F133" s="214" t="s">
        <v>1128</v>
      </c>
      <c r="G133" s="201"/>
      <c r="H133" s="201"/>
      <c r="I133" s="204"/>
      <c r="J133" s="215">
        <f>BK133</f>
        <v>0</v>
      </c>
      <c r="K133" s="201"/>
      <c r="L133" s="206"/>
      <c r="M133" s="207"/>
      <c r="N133" s="208"/>
      <c r="O133" s="208"/>
      <c r="P133" s="209">
        <f>SUM(P134:P138)</f>
        <v>0</v>
      </c>
      <c r="Q133" s="208"/>
      <c r="R133" s="209">
        <f>SUM(R134:R138)</f>
        <v>0</v>
      </c>
      <c r="S133" s="208"/>
      <c r="T133" s="210">
        <f>SUM(T134:T138)</f>
        <v>0</v>
      </c>
      <c r="U133" s="12"/>
      <c r="V133" s="12"/>
      <c r="W133" s="12"/>
      <c r="X133" s="12"/>
      <c r="Y133" s="12"/>
      <c r="Z133" s="12"/>
      <c r="AA133" s="12"/>
      <c r="AB133" s="12"/>
      <c r="AC133" s="12"/>
      <c r="AD133" s="12"/>
      <c r="AE133" s="12"/>
      <c r="AR133" s="211" t="s">
        <v>85</v>
      </c>
      <c r="AT133" s="212" t="s">
        <v>77</v>
      </c>
      <c r="AU133" s="212" t="s">
        <v>85</v>
      </c>
      <c r="AY133" s="211" t="s">
        <v>168</v>
      </c>
      <c r="BK133" s="213">
        <f>SUM(BK134:BK138)</f>
        <v>0</v>
      </c>
    </row>
    <row r="134" s="2" customFormat="1" ht="16.5" customHeight="1">
      <c r="A134" s="42"/>
      <c r="B134" s="43"/>
      <c r="C134" s="216" t="s">
        <v>130</v>
      </c>
      <c r="D134" s="216" t="s">
        <v>170</v>
      </c>
      <c r="E134" s="217" t="s">
        <v>9191</v>
      </c>
      <c r="F134" s="218" t="s">
        <v>9192</v>
      </c>
      <c r="G134" s="219" t="s">
        <v>502</v>
      </c>
      <c r="H134" s="220">
        <v>11.640000000000001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9503</v>
      </c>
    </row>
    <row r="135" s="2" customFormat="1">
      <c r="A135" s="42"/>
      <c r="B135" s="43"/>
      <c r="C135" s="44"/>
      <c r="D135" s="229" t="s">
        <v>176</v>
      </c>
      <c r="E135" s="44"/>
      <c r="F135" s="230" t="s">
        <v>9194</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9195</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9504</v>
      </c>
      <c r="G137" s="247"/>
      <c r="H137" s="250">
        <v>11.640000000000001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5" customFormat="1">
      <c r="A138" s="15"/>
      <c r="B138" s="263"/>
      <c r="C138" s="264"/>
      <c r="D138" s="229" t="s">
        <v>180</v>
      </c>
      <c r="E138" s="265" t="s">
        <v>33</v>
      </c>
      <c r="F138" s="266" t="s">
        <v>626</v>
      </c>
      <c r="G138" s="264"/>
      <c r="H138" s="267">
        <v>11.640000000000001</v>
      </c>
      <c r="I138" s="268"/>
      <c r="J138" s="264"/>
      <c r="K138" s="264"/>
      <c r="L138" s="269"/>
      <c r="M138" s="270"/>
      <c r="N138" s="271"/>
      <c r="O138" s="271"/>
      <c r="P138" s="271"/>
      <c r="Q138" s="271"/>
      <c r="R138" s="271"/>
      <c r="S138" s="271"/>
      <c r="T138" s="272"/>
      <c r="U138" s="15"/>
      <c r="V138" s="15"/>
      <c r="W138" s="15"/>
      <c r="X138" s="15"/>
      <c r="Y138" s="15"/>
      <c r="Z138" s="15"/>
      <c r="AA138" s="15"/>
      <c r="AB138" s="15"/>
      <c r="AC138" s="15"/>
      <c r="AD138" s="15"/>
      <c r="AE138" s="15"/>
      <c r="AT138" s="273" t="s">
        <v>180</v>
      </c>
      <c r="AU138" s="273" t="s">
        <v>87</v>
      </c>
      <c r="AV138" s="15" t="s">
        <v>121</v>
      </c>
      <c r="AW138" s="15" t="s">
        <v>39</v>
      </c>
      <c r="AX138" s="15" t="s">
        <v>85</v>
      </c>
      <c r="AY138" s="273" t="s">
        <v>168</v>
      </c>
    </row>
    <row r="139" s="12" customFormat="1" ht="22.8" customHeight="1">
      <c r="A139" s="12"/>
      <c r="B139" s="200"/>
      <c r="C139" s="201"/>
      <c r="D139" s="202" t="s">
        <v>77</v>
      </c>
      <c r="E139" s="214" t="s">
        <v>133</v>
      </c>
      <c r="F139" s="214" t="s">
        <v>8381</v>
      </c>
      <c r="G139" s="201"/>
      <c r="H139" s="201"/>
      <c r="I139" s="204"/>
      <c r="J139" s="215">
        <f>BK139</f>
        <v>0</v>
      </c>
      <c r="K139" s="201"/>
      <c r="L139" s="206"/>
      <c r="M139" s="207"/>
      <c r="N139" s="208"/>
      <c r="O139" s="208"/>
      <c r="P139" s="209">
        <f>SUM(P140:P221)</f>
        <v>0</v>
      </c>
      <c r="Q139" s="208"/>
      <c r="R139" s="209">
        <f>SUM(R140:R221)</f>
        <v>0.11362430999999999</v>
      </c>
      <c r="S139" s="208"/>
      <c r="T139" s="210">
        <f>SUM(T140:T221)</f>
        <v>0</v>
      </c>
      <c r="U139" s="12"/>
      <c r="V139" s="12"/>
      <c r="W139" s="12"/>
      <c r="X139" s="12"/>
      <c r="Y139" s="12"/>
      <c r="Z139" s="12"/>
      <c r="AA139" s="12"/>
      <c r="AB139" s="12"/>
      <c r="AC139" s="12"/>
      <c r="AD139" s="12"/>
      <c r="AE139" s="12"/>
      <c r="AR139" s="211" t="s">
        <v>85</v>
      </c>
      <c r="AT139" s="212" t="s">
        <v>77</v>
      </c>
      <c r="AU139" s="212" t="s">
        <v>85</v>
      </c>
      <c r="AY139" s="211" t="s">
        <v>168</v>
      </c>
      <c r="BK139" s="213">
        <f>SUM(BK140:BK221)</f>
        <v>0</v>
      </c>
    </row>
    <row r="140" s="2" customFormat="1" ht="16.5" customHeight="1">
      <c r="A140" s="42"/>
      <c r="B140" s="43"/>
      <c r="C140" s="216" t="s">
        <v>133</v>
      </c>
      <c r="D140" s="216" t="s">
        <v>170</v>
      </c>
      <c r="E140" s="217" t="s">
        <v>9505</v>
      </c>
      <c r="F140" s="218" t="s">
        <v>9506</v>
      </c>
      <c r="G140" s="219" t="s">
        <v>741</v>
      </c>
      <c r="H140" s="220">
        <v>26.879999999999999</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9507</v>
      </c>
    </row>
    <row r="141" s="2" customFormat="1">
      <c r="A141" s="42"/>
      <c r="B141" s="43"/>
      <c r="C141" s="44"/>
      <c r="D141" s="229" t="s">
        <v>176</v>
      </c>
      <c r="E141" s="44"/>
      <c r="F141" s="230" t="s">
        <v>9508</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9509</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136</v>
      </c>
      <c r="D143" s="285" t="s">
        <v>713</v>
      </c>
      <c r="E143" s="286" t="s">
        <v>9510</v>
      </c>
      <c r="F143" s="287" t="s">
        <v>9511</v>
      </c>
      <c r="G143" s="288" t="s">
        <v>741</v>
      </c>
      <c r="H143" s="289">
        <v>27.283000000000001</v>
      </c>
      <c r="I143" s="290"/>
      <c r="J143" s="291">
        <f>ROUND(I143*H143,2)</f>
        <v>0</v>
      </c>
      <c r="K143" s="287" t="s">
        <v>174</v>
      </c>
      <c r="L143" s="292"/>
      <c r="M143" s="293" t="s">
        <v>33</v>
      </c>
      <c r="N143" s="294" t="s">
        <v>49</v>
      </c>
      <c r="O143" s="88"/>
      <c r="P143" s="225">
        <f>O143*H143</f>
        <v>0</v>
      </c>
      <c r="Q143" s="225">
        <v>0.00027</v>
      </c>
      <c r="R143" s="225">
        <f>Q143*H143</f>
        <v>0.0073664100000000003</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9512</v>
      </c>
    </row>
    <row r="144" s="2" customFormat="1">
      <c r="A144" s="42"/>
      <c r="B144" s="43"/>
      <c r="C144" s="44"/>
      <c r="D144" s="229" t="s">
        <v>176</v>
      </c>
      <c r="E144" s="44"/>
      <c r="F144" s="230" t="s">
        <v>9511</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14" customFormat="1">
      <c r="A145" s="14"/>
      <c r="B145" s="246"/>
      <c r="C145" s="247"/>
      <c r="D145" s="229" t="s">
        <v>180</v>
      </c>
      <c r="E145" s="247"/>
      <c r="F145" s="249" t="s">
        <v>9513</v>
      </c>
      <c r="G145" s="247"/>
      <c r="H145" s="250">
        <v>27.283000000000001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4</v>
      </c>
      <c r="AX145" s="14" t="s">
        <v>85</v>
      </c>
      <c r="AY145" s="256" t="s">
        <v>168</v>
      </c>
    </row>
    <row r="146" s="2" customFormat="1" ht="16.5" customHeight="1">
      <c r="A146" s="42"/>
      <c r="B146" s="43"/>
      <c r="C146" s="216" t="s">
        <v>230</v>
      </c>
      <c r="D146" s="216" t="s">
        <v>170</v>
      </c>
      <c r="E146" s="217" t="s">
        <v>9514</v>
      </c>
      <c r="F146" s="218" t="s">
        <v>9515</v>
      </c>
      <c r="G146" s="219" t="s">
        <v>741</v>
      </c>
      <c r="H146" s="220">
        <v>16.969999999999999</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9516</v>
      </c>
    </row>
    <row r="147" s="2" customFormat="1">
      <c r="A147" s="42"/>
      <c r="B147" s="43"/>
      <c r="C147" s="44"/>
      <c r="D147" s="229" t="s">
        <v>176</v>
      </c>
      <c r="E147" s="44"/>
      <c r="F147" s="230" t="s">
        <v>9517</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9518</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236</v>
      </c>
      <c r="D149" s="285" t="s">
        <v>713</v>
      </c>
      <c r="E149" s="286" t="s">
        <v>9519</v>
      </c>
      <c r="F149" s="287" t="s">
        <v>9520</v>
      </c>
      <c r="G149" s="288" t="s">
        <v>741</v>
      </c>
      <c r="H149" s="289">
        <v>17.225000000000001</v>
      </c>
      <c r="I149" s="290"/>
      <c r="J149" s="291">
        <f>ROUND(I149*H149,2)</f>
        <v>0</v>
      </c>
      <c r="K149" s="287" t="s">
        <v>174</v>
      </c>
      <c r="L149" s="292"/>
      <c r="M149" s="293" t="s">
        <v>33</v>
      </c>
      <c r="N149" s="294" t="s">
        <v>49</v>
      </c>
      <c r="O149" s="88"/>
      <c r="P149" s="225">
        <f>O149*H149</f>
        <v>0</v>
      </c>
      <c r="Q149" s="225">
        <v>0.00067000000000000002</v>
      </c>
      <c r="R149" s="225">
        <f>Q149*H149</f>
        <v>0.011540750000000001</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9521</v>
      </c>
    </row>
    <row r="150" s="2" customFormat="1">
      <c r="A150" s="42"/>
      <c r="B150" s="43"/>
      <c r="C150" s="44"/>
      <c r="D150" s="229" t="s">
        <v>176</v>
      </c>
      <c r="E150" s="44"/>
      <c r="F150" s="230" t="s">
        <v>9520</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9522</v>
      </c>
      <c r="G151" s="247"/>
      <c r="H151" s="250">
        <v>17.225000000000001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2" customFormat="1" ht="16.5" customHeight="1">
      <c r="A152" s="42"/>
      <c r="B152" s="43"/>
      <c r="C152" s="216" t="s">
        <v>242</v>
      </c>
      <c r="D152" s="216" t="s">
        <v>170</v>
      </c>
      <c r="E152" s="217" t="s">
        <v>9393</v>
      </c>
      <c r="F152" s="218" t="s">
        <v>9394</v>
      </c>
      <c r="G152" s="219" t="s">
        <v>741</v>
      </c>
      <c r="H152" s="220">
        <v>60.18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9523</v>
      </c>
    </row>
    <row r="153" s="2" customFormat="1">
      <c r="A153" s="42"/>
      <c r="B153" s="43"/>
      <c r="C153" s="44"/>
      <c r="D153" s="229" t="s">
        <v>176</v>
      </c>
      <c r="E153" s="44"/>
      <c r="F153" s="230" t="s">
        <v>9396</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9397</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2" customFormat="1" ht="16.5" customHeight="1">
      <c r="A155" s="42"/>
      <c r="B155" s="43"/>
      <c r="C155" s="285" t="s">
        <v>248</v>
      </c>
      <c r="D155" s="285" t="s">
        <v>713</v>
      </c>
      <c r="E155" s="286" t="s">
        <v>9398</v>
      </c>
      <c r="F155" s="287" t="s">
        <v>9399</v>
      </c>
      <c r="G155" s="288" t="s">
        <v>741</v>
      </c>
      <c r="H155" s="289">
        <v>61.082999999999998</v>
      </c>
      <c r="I155" s="290"/>
      <c r="J155" s="291">
        <f>ROUND(I155*H155,2)</f>
        <v>0</v>
      </c>
      <c r="K155" s="287" t="s">
        <v>174</v>
      </c>
      <c r="L155" s="292"/>
      <c r="M155" s="293" t="s">
        <v>33</v>
      </c>
      <c r="N155" s="294" t="s">
        <v>49</v>
      </c>
      <c r="O155" s="88"/>
      <c r="P155" s="225">
        <f>O155*H155</f>
        <v>0</v>
      </c>
      <c r="Q155" s="225">
        <v>0.0010499999999999999</v>
      </c>
      <c r="R155" s="225">
        <f>Q155*H155</f>
        <v>0.06413714999999999</v>
      </c>
      <c r="S155" s="225">
        <v>0</v>
      </c>
      <c r="T155" s="226">
        <f>S155*H155</f>
        <v>0</v>
      </c>
      <c r="U155" s="42"/>
      <c r="V155" s="42"/>
      <c r="W155" s="42"/>
      <c r="X155" s="42"/>
      <c r="Y155" s="42"/>
      <c r="Z155" s="42"/>
      <c r="AA155" s="42"/>
      <c r="AB155" s="42"/>
      <c r="AC155" s="42"/>
      <c r="AD155" s="42"/>
      <c r="AE155" s="42"/>
      <c r="AR155" s="227" t="s">
        <v>133</v>
      </c>
      <c r="AT155" s="227" t="s">
        <v>713</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9524</v>
      </c>
    </row>
    <row r="156" s="2" customFormat="1">
      <c r="A156" s="42"/>
      <c r="B156" s="43"/>
      <c r="C156" s="44"/>
      <c r="D156" s="229" t="s">
        <v>176</v>
      </c>
      <c r="E156" s="44"/>
      <c r="F156" s="230" t="s">
        <v>9399</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4" customFormat="1">
      <c r="A157" s="14"/>
      <c r="B157" s="246"/>
      <c r="C157" s="247"/>
      <c r="D157" s="229" t="s">
        <v>180</v>
      </c>
      <c r="E157" s="247"/>
      <c r="F157" s="249" t="s">
        <v>9525</v>
      </c>
      <c r="G157" s="247"/>
      <c r="H157" s="250">
        <v>61.082999999999998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4</v>
      </c>
      <c r="AX157" s="14" t="s">
        <v>85</v>
      </c>
      <c r="AY157" s="256" t="s">
        <v>168</v>
      </c>
    </row>
    <row r="158" s="2" customFormat="1" ht="16.5" customHeight="1">
      <c r="A158" s="42"/>
      <c r="B158" s="43"/>
      <c r="C158" s="216" t="s">
        <v>254</v>
      </c>
      <c r="D158" s="216" t="s">
        <v>170</v>
      </c>
      <c r="E158" s="217" t="s">
        <v>9526</v>
      </c>
      <c r="F158" s="218" t="s">
        <v>9527</v>
      </c>
      <c r="G158" s="219" t="s">
        <v>185</v>
      </c>
      <c r="H158" s="220">
        <v>2</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9528</v>
      </c>
    </row>
    <row r="159" s="2" customFormat="1">
      <c r="A159" s="42"/>
      <c r="B159" s="43"/>
      <c r="C159" s="44"/>
      <c r="D159" s="229" t="s">
        <v>176</v>
      </c>
      <c r="E159" s="44"/>
      <c r="F159" s="230" t="s">
        <v>9529</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9530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2" customFormat="1" ht="16.5" customHeight="1">
      <c r="A161" s="42"/>
      <c r="B161" s="43"/>
      <c r="C161" s="285" t="s">
        <v>8</v>
      </c>
      <c r="D161" s="285" t="s">
        <v>713</v>
      </c>
      <c r="E161" s="286" t="s">
        <v>9531</v>
      </c>
      <c r="F161" s="287" t="s">
        <v>9532</v>
      </c>
      <c r="G161" s="288" t="s">
        <v>185</v>
      </c>
      <c r="H161" s="289">
        <v>2</v>
      </c>
      <c r="I161" s="290"/>
      <c r="J161" s="291">
        <f>ROUND(I161*H161,2)</f>
        <v>0</v>
      </c>
      <c r="K161" s="287" t="s">
        <v>174</v>
      </c>
      <c r="L161" s="292"/>
      <c r="M161" s="293" t="s">
        <v>33</v>
      </c>
      <c r="N161" s="294" t="s">
        <v>49</v>
      </c>
      <c r="O161" s="88"/>
      <c r="P161" s="225">
        <f>O161*H161</f>
        <v>0</v>
      </c>
      <c r="Q161" s="225">
        <v>5.0000000000000002E-05</v>
      </c>
      <c r="R161" s="225">
        <f>Q161*H161</f>
        <v>0.00010000000000000001</v>
      </c>
      <c r="S161" s="225">
        <v>0</v>
      </c>
      <c r="T161" s="226">
        <f>S161*H161</f>
        <v>0</v>
      </c>
      <c r="U161" s="42"/>
      <c r="V161" s="42"/>
      <c r="W161" s="42"/>
      <c r="X161" s="42"/>
      <c r="Y161" s="42"/>
      <c r="Z161" s="42"/>
      <c r="AA161" s="42"/>
      <c r="AB161" s="42"/>
      <c r="AC161" s="42"/>
      <c r="AD161" s="42"/>
      <c r="AE161" s="42"/>
      <c r="AR161" s="227" t="s">
        <v>133</v>
      </c>
      <c r="AT161" s="227" t="s">
        <v>713</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9533</v>
      </c>
    </row>
    <row r="162" s="2" customFormat="1">
      <c r="A162" s="42"/>
      <c r="B162" s="43"/>
      <c r="C162" s="44"/>
      <c r="D162" s="229" t="s">
        <v>176</v>
      </c>
      <c r="E162" s="44"/>
      <c r="F162" s="230" t="s">
        <v>9532</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ht="16.5" customHeight="1">
      <c r="A163" s="42"/>
      <c r="B163" s="43"/>
      <c r="C163" s="216" t="s">
        <v>266</v>
      </c>
      <c r="D163" s="216" t="s">
        <v>170</v>
      </c>
      <c r="E163" s="217" t="s">
        <v>9534</v>
      </c>
      <c r="F163" s="218" t="s">
        <v>9535</v>
      </c>
      <c r="G163" s="219" t="s">
        <v>185</v>
      </c>
      <c r="H163" s="220">
        <v>1</v>
      </c>
      <c r="I163" s="221"/>
      <c r="J163" s="222">
        <f>ROUND(I163*H163,2)</f>
        <v>0</v>
      </c>
      <c r="K163" s="218" t="s">
        <v>174</v>
      </c>
      <c r="L163" s="48"/>
      <c r="M163" s="223" t="s">
        <v>33</v>
      </c>
      <c r="N163" s="224" t="s">
        <v>49</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121</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9536</v>
      </c>
    </row>
    <row r="164" s="2" customFormat="1">
      <c r="A164" s="42"/>
      <c r="B164" s="43"/>
      <c r="C164" s="44"/>
      <c r="D164" s="229" t="s">
        <v>176</v>
      </c>
      <c r="E164" s="44"/>
      <c r="F164" s="230" t="s">
        <v>9537</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9538</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16.5" customHeight="1">
      <c r="A166" s="42"/>
      <c r="B166" s="43"/>
      <c r="C166" s="285" t="s">
        <v>273</v>
      </c>
      <c r="D166" s="285" t="s">
        <v>713</v>
      </c>
      <c r="E166" s="286" t="s">
        <v>9539</v>
      </c>
      <c r="F166" s="287" t="s">
        <v>9540</v>
      </c>
      <c r="G166" s="288" t="s">
        <v>185</v>
      </c>
      <c r="H166" s="289">
        <v>1</v>
      </c>
      <c r="I166" s="290"/>
      <c r="J166" s="291">
        <f>ROUND(I166*H166,2)</f>
        <v>0</v>
      </c>
      <c r="K166" s="287" t="s">
        <v>174</v>
      </c>
      <c r="L166" s="292"/>
      <c r="M166" s="293" t="s">
        <v>33</v>
      </c>
      <c r="N166" s="294" t="s">
        <v>49</v>
      </c>
      <c r="O166" s="88"/>
      <c r="P166" s="225">
        <f>O166*H166</f>
        <v>0</v>
      </c>
      <c r="Q166" s="225">
        <v>8.0000000000000007E-05</v>
      </c>
      <c r="R166" s="225">
        <f>Q166*H166</f>
        <v>8.0000000000000007E-05</v>
      </c>
      <c r="S166" s="225">
        <v>0</v>
      </c>
      <c r="T166" s="226">
        <f>S166*H166</f>
        <v>0</v>
      </c>
      <c r="U166" s="42"/>
      <c r="V166" s="42"/>
      <c r="W166" s="42"/>
      <c r="X166" s="42"/>
      <c r="Y166" s="42"/>
      <c r="Z166" s="42"/>
      <c r="AA166" s="42"/>
      <c r="AB166" s="42"/>
      <c r="AC166" s="42"/>
      <c r="AD166" s="42"/>
      <c r="AE166" s="42"/>
      <c r="AR166" s="227" t="s">
        <v>133</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9541</v>
      </c>
    </row>
    <row r="167" s="2" customFormat="1">
      <c r="A167" s="42"/>
      <c r="B167" s="43"/>
      <c r="C167" s="44"/>
      <c r="D167" s="229" t="s">
        <v>176</v>
      </c>
      <c r="E167" s="44"/>
      <c r="F167" s="230" t="s">
        <v>9540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280</v>
      </c>
      <c r="D168" s="216" t="s">
        <v>170</v>
      </c>
      <c r="E168" s="217" t="s">
        <v>9542</v>
      </c>
      <c r="F168" s="218" t="s">
        <v>9543</v>
      </c>
      <c r="G168" s="219" t="s">
        <v>185</v>
      </c>
      <c r="H168" s="220">
        <v>1</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9544</v>
      </c>
    </row>
    <row r="169" s="2" customFormat="1">
      <c r="A169" s="42"/>
      <c r="B169" s="43"/>
      <c r="C169" s="44"/>
      <c r="D169" s="229" t="s">
        <v>176</v>
      </c>
      <c r="E169" s="44"/>
      <c r="F169" s="230" t="s">
        <v>9545</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9546</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9547</v>
      </c>
      <c r="F171" s="287" t="s">
        <v>9548</v>
      </c>
      <c r="G171" s="288" t="s">
        <v>185</v>
      </c>
      <c r="H171" s="289">
        <v>1</v>
      </c>
      <c r="I171" s="290"/>
      <c r="J171" s="291">
        <f>ROUND(I171*H171,2)</f>
        <v>0</v>
      </c>
      <c r="K171" s="287" t="s">
        <v>174</v>
      </c>
      <c r="L171" s="292"/>
      <c r="M171" s="293" t="s">
        <v>33</v>
      </c>
      <c r="N171" s="294" t="s">
        <v>49</v>
      </c>
      <c r="O171" s="88"/>
      <c r="P171" s="225">
        <f>O171*H171</f>
        <v>0</v>
      </c>
      <c r="Q171" s="225">
        <v>0.00011</v>
      </c>
      <c r="R171" s="225">
        <f>Q171*H171</f>
        <v>0.00011</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9549</v>
      </c>
    </row>
    <row r="172" s="2" customFormat="1">
      <c r="A172" s="42"/>
      <c r="B172" s="43"/>
      <c r="C172" s="44"/>
      <c r="D172" s="229" t="s">
        <v>176</v>
      </c>
      <c r="E172" s="44"/>
      <c r="F172" s="230" t="s">
        <v>9548</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9550</v>
      </c>
      <c r="F173" s="218" t="s">
        <v>9551</v>
      </c>
      <c r="G173" s="219" t="s">
        <v>185</v>
      </c>
      <c r="H173" s="220">
        <v>1</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9552</v>
      </c>
    </row>
    <row r="174" s="2" customFormat="1">
      <c r="A174" s="42"/>
      <c r="B174" s="43"/>
      <c r="C174" s="44"/>
      <c r="D174" s="229" t="s">
        <v>176</v>
      </c>
      <c r="E174" s="44"/>
      <c r="F174" s="230" t="s">
        <v>9553</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9554</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9555</v>
      </c>
      <c r="F176" s="287" t="s">
        <v>9556</v>
      </c>
      <c r="G176" s="288" t="s">
        <v>185</v>
      </c>
      <c r="H176" s="289">
        <v>1</v>
      </c>
      <c r="I176" s="290"/>
      <c r="J176" s="291">
        <f>ROUND(I176*H176,2)</f>
        <v>0</v>
      </c>
      <c r="K176" s="287" t="s">
        <v>174</v>
      </c>
      <c r="L176" s="292"/>
      <c r="M176" s="293" t="s">
        <v>33</v>
      </c>
      <c r="N176" s="294" t="s">
        <v>49</v>
      </c>
      <c r="O176" s="88"/>
      <c r="P176" s="225">
        <f>O176*H176</f>
        <v>0</v>
      </c>
      <c r="Q176" s="225">
        <v>6.0000000000000002E-05</v>
      </c>
      <c r="R176" s="225">
        <f>Q176*H176</f>
        <v>6.0000000000000002E-05</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9557</v>
      </c>
    </row>
    <row r="177" s="2" customFormat="1">
      <c r="A177" s="42"/>
      <c r="B177" s="43"/>
      <c r="C177" s="44"/>
      <c r="D177" s="229" t="s">
        <v>176</v>
      </c>
      <c r="E177" s="44"/>
      <c r="F177" s="230" t="s">
        <v>9556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9402</v>
      </c>
      <c r="F178" s="218" t="s">
        <v>9403</v>
      </c>
      <c r="G178" s="219" t="s">
        <v>185</v>
      </c>
      <c r="H178" s="220">
        <v>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9558</v>
      </c>
    </row>
    <row r="179" s="2" customFormat="1">
      <c r="A179" s="42"/>
      <c r="B179" s="43"/>
      <c r="C179" s="44"/>
      <c r="D179" s="229" t="s">
        <v>176</v>
      </c>
      <c r="E179" s="44"/>
      <c r="F179" s="230" t="s">
        <v>9405</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9406</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9559</v>
      </c>
      <c r="F181" s="287" t="s">
        <v>9560</v>
      </c>
      <c r="G181" s="288" t="s">
        <v>185</v>
      </c>
      <c r="H181" s="289">
        <v>1</v>
      </c>
      <c r="I181" s="290"/>
      <c r="J181" s="291">
        <f>ROUND(I181*H181,2)</f>
        <v>0</v>
      </c>
      <c r="K181" s="287" t="s">
        <v>174</v>
      </c>
      <c r="L181" s="292"/>
      <c r="M181" s="293" t="s">
        <v>33</v>
      </c>
      <c r="N181" s="294" t="s">
        <v>49</v>
      </c>
      <c r="O181" s="88"/>
      <c r="P181" s="225">
        <f>O181*H181</f>
        <v>0</v>
      </c>
      <c r="Q181" s="225">
        <v>0.00017000000000000001</v>
      </c>
      <c r="R181" s="225">
        <f>Q181*H181</f>
        <v>0.00017000000000000001</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9561</v>
      </c>
    </row>
    <row r="182" s="2" customFormat="1">
      <c r="A182" s="42"/>
      <c r="B182" s="43"/>
      <c r="C182" s="44"/>
      <c r="D182" s="229" t="s">
        <v>176</v>
      </c>
      <c r="E182" s="44"/>
      <c r="F182" s="230" t="s">
        <v>9560</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85" t="s">
        <v>318</v>
      </c>
      <c r="D183" s="285" t="s">
        <v>713</v>
      </c>
      <c r="E183" s="286" t="s">
        <v>9562</v>
      </c>
      <c r="F183" s="287" t="s">
        <v>9563</v>
      </c>
      <c r="G183" s="288" t="s">
        <v>185</v>
      </c>
      <c r="H183" s="289">
        <v>1</v>
      </c>
      <c r="I183" s="290"/>
      <c r="J183" s="291">
        <f>ROUND(I183*H183,2)</f>
        <v>0</v>
      </c>
      <c r="K183" s="287" t="s">
        <v>174</v>
      </c>
      <c r="L183" s="292"/>
      <c r="M183" s="293" t="s">
        <v>33</v>
      </c>
      <c r="N183" s="294" t="s">
        <v>49</v>
      </c>
      <c r="O183" s="88"/>
      <c r="P183" s="225">
        <f>O183*H183</f>
        <v>0</v>
      </c>
      <c r="Q183" s="225">
        <v>0.00019000000000000001</v>
      </c>
      <c r="R183" s="225">
        <f>Q183*H183</f>
        <v>0.00019000000000000001</v>
      </c>
      <c r="S183" s="225">
        <v>0</v>
      </c>
      <c r="T183" s="226">
        <f>S183*H183</f>
        <v>0</v>
      </c>
      <c r="U183" s="42"/>
      <c r="V183" s="42"/>
      <c r="W183" s="42"/>
      <c r="X183" s="42"/>
      <c r="Y183" s="42"/>
      <c r="Z183" s="42"/>
      <c r="AA183" s="42"/>
      <c r="AB183" s="42"/>
      <c r="AC183" s="42"/>
      <c r="AD183" s="42"/>
      <c r="AE183" s="42"/>
      <c r="AR183" s="227" t="s">
        <v>133</v>
      </c>
      <c r="AT183" s="227" t="s">
        <v>713</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9564</v>
      </c>
    </row>
    <row r="184" s="2" customFormat="1">
      <c r="A184" s="42"/>
      <c r="B184" s="43"/>
      <c r="C184" s="44"/>
      <c r="D184" s="229" t="s">
        <v>176</v>
      </c>
      <c r="E184" s="44"/>
      <c r="F184" s="230" t="s">
        <v>9563</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ht="16.5" customHeight="1">
      <c r="A185" s="42"/>
      <c r="B185" s="43"/>
      <c r="C185" s="285" t="s">
        <v>324</v>
      </c>
      <c r="D185" s="285" t="s">
        <v>713</v>
      </c>
      <c r="E185" s="286" t="s">
        <v>9407</v>
      </c>
      <c r="F185" s="287" t="s">
        <v>9408</v>
      </c>
      <c r="G185" s="288" t="s">
        <v>185</v>
      </c>
      <c r="H185" s="289">
        <v>1</v>
      </c>
      <c r="I185" s="290"/>
      <c r="J185" s="291">
        <f>ROUND(I185*H185,2)</f>
        <v>0</v>
      </c>
      <c r="K185" s="287" t="s">
        <v>174</v>
      </c>
      <c r="L185" s="292"/>
      <c r="M185" s="293" t="s">
        <v>33</v>
      </c>
      <c r="N185" s="294" t="s">
        <v>49</v>
      </c>
      <c r="O185" s="88"/>
      <c r="P185" s="225">
        <f>O185*H185</f>
        <v>0</v>
      </c>
      <c r="Q185" s="225">
        <v>0.00022000000000000001</v>
      </c>
      <c r="R185" s="225">
        <f>Q185*H185</f>
        <v>0.00022000000000000001</v>
      </c>
      <c r="S185" s="225">
        <v>0</v>
      </c>
      <c r="T185" s="226">
        <f>S185*H185</f>
        <v>0</v>
      </c>
      <c r="U185" s="42"/>
      <c r="V185" s="42"/>
      <c r="W185" s="42"/>
      <c r="X185" s="42"/>
      <c r="Y185" s="42"/>
      <c r="Z185" s="42"/>
      <c r="AA185" s="42"/>
      <c r="AB185" s="42"/>
      <c r="AC185" s="42"/>
      <c r="AD185" s="42"/>
      <c r="AE185" s="42"/>
      <c r="AR185" s="227" t="s">
        <v>133</v>
      </c>
      <c r="AT185" s="227" t="s">
        <v>713</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9565</v>
      </c>
    </row>
    <row r="186" s="2" customFormat="1">
      <c r="A186" s="42"/>
      <c r="B186" s="43"/>
      <c r="C186" s="44"/>
      <c r="D186" s="229" t="s">
        <v>176</v>
      </c>
      <c r="E186" s="44"/>
      <c r="F186" s="230" t="s">
        <v>9408</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ht="16.5" customHeight="1">
      <c r="A187" s="42"/>
      <c r="B187" s="43"/>
      <c r="C187" s="216" t="s">
        <v>330</v>
      </c>
      <c r="D187" s="216" t="s">
        <v>170</v>
      </c>
      <c r="E187" s="217" t="s">
        <v>9566</v>
      </c>
      <c r="F187" s="218" t="s">
        <v>9567</v>
      </c>
      <c r="G187" s="219" t="s">
        <v>185</v>
      </c>
      <c r="H187" s="220">
        <v>1</v>
      </c>
      <c r="I187" s="221"/>
      <c r="J187" s="222">
        <f>ROUND(I187*H187,2)</f>
        <v>0</v>
      </c>
      <c r="K187" s="218" t="s">
        <v>174</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87</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9568</v>
      </c>
    </row>
    <row r="188" s="2" customFormat="1">
      <c r="A188" s="42"/>
      <c r="B188" s="43"/>
      <c r="C188" s="44"/>
      <c r="D188" s="229" t="s">
        <v>176</v>
      </c>
      <c r="E188" s="44"/>
      <c r="F188" s="230" t="s">
        <v>9569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87</v>
      </c>
    </row>
    <row r="189" s="2" customFormat="1">
      <c r="A189" s="42"/>
      <c r="B189" s="43"/>
      <c r="C189" s="44"/>
      <c r="D189" s="234" t="s">
        <v>178</v>
      </c>
      <c r="E189" s="44"/>
      <c r="F189" s="235" t="s">
        <v>9570</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178</v>
      </c>
      <c r="AU189" s="20" t="s">
        <v>87</v>
      </c>
    </row>
    <row r="190" s="2" customFormat="1" ht="16.5" customHeight="1">
      <c r="A190" s="42"/>
      <c r="B190" s="43"/>
      <c r="C190" s="285" t="s">
        <v>336</v>
      </c>
      <c r="D190" s="285" t="s">
        <v>713</v>
      </c>
      <c r="E190" s="286" t="s">
        <v>9571</v>
      </c>
      <c r="F190" s="287" t="s">
        <v>9572</v>
      </c>
      <c r="G190" s="288" t="s">
        <v>185</v>
      </c>
      <c r="H190" s="289">
        <v>1</v>
      </c>
      <c r="I190" s="290"/>
      <c r="J190" s="291">
        <f>ROUND(I190*H190,2)</f>
        <v>0</v>
      </c>
      <c r="K190" s="287" t="s">
        <v>174</v>
      </c>
      <c r="L190" s="292"/>
      <c r="M190" s="293" t="s">
        <v>33</v>
      </c>
      <c r="N190" s="294" t="s">
        <v>49</v>
      </c>
      <c r="O190" s="88"/>
      <c r="P190" s="225">
        <f>O190*H190</f>
        <v>0</v>
      </c>
      <c r="Q190" s="225">
        <v>0.00025999999999999998</v>
      </c>
      <c r="R190" s="225">
        <f>Q190*H190</f>
        <v>0.00025999999999999998</v>
      </c>
      <c r="S190" s="225">
        <v>0</v>
      </c>
      <c r="T190" s="226">
        <f>S190*H190</f>
        <v>0</v>
      </c>
      <c r="U190" s="42"/>
      <c r="V190" s="42"/>
      <c r="W190" s="42"/>
      <c r="X190" s="42"/>
      <c r="Y190" s="42"/>
      <c r="Z190" s="42"/>
      <c r="AA190" s="42"/>
      <c r="AB190" s="42"/>
      <c r="AC190" s="42"/>
      <c r="AD190" s="42"/>
      <c r="AE190" s="42"/>
      <c r="AR190" s="227" t="s">
        <v>133</v>
      </c>
      <c r="AT190" s="227" t="s">
        <v>713</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9573</v>
      </c>
    </row>
    <row r="191" s="2" customFormat="1">
      <c r="A191" s="42"/>
      <c r="B191" s="43"/>
      <c r="C191" s="44"/>
      <c r="D191" s="229" t="s">
        <v>176</v>
      </c>
      <c r="E191" s="44"/>
      <c r="F191" s="230" t="s">
        <v>9572</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16" t="s">
        <v>342</v>
      </c>
      <c r="D192" s="216" t="s">
        <v>170</v>
      </c>
      <c r="E192" s="217" t="s">
        <v>9574</v>
      </c>
      <c r="F192" s="218" t="s">
        <v>9575</v>
      </c>
      <c r="G192" s="219" t="s">
        <v>185</v>
      </c>
      <c r="H192" s="220">
        <v>2</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9576</v>
      </c>
    </row>
    <row r="193" s="2" customFormat="1">
      <c r="A193" s="42"/>
      <c r="B193" s="43"/>
      <c r="C193" s="44"/>
      <c r="D193" s="229" t="s">
        <v>176</v>
      </c>
      <c r="E193" s="44"/>
      <c r="F193" s="230" t="s">
        <v>9577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9578</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85" t="s">
        <v>348</v>
      </c>
      <c r="D195" s="285" t="s">
        <v>713</v>
      </c>
      <c r="E195" s="286" t="s">
        <v>9579</v>
      </c>
      <c r="F195" s="287" t="s">
        <v>9580</v>
      </c>
      <c r="G195" s="288" t="s">
        <v>185</v>
      </c>
      <c r="H195" s="289">
        <v>2</v>
      </c>
      <c r="I195" s="290"/>
      <c r="J195" s="291">
        <f>ROUND(I195*H195,2)</f>
        <v>0</v>
      </c>
      <c r="K195" s="287" t="s">
        <v>174</v>
      </c>
      <c r="L195" s="292"/>
      <c r="M195" s="293" t="s">
        <v>33</v>
      </c>
      <c r="N195" s="294" t="s">
        <v>49</v>
      </c>
      <c r="O195" s="88"/>
      <c r="P195" s="225">
        <f>O195*H195</f>
        <v>0</v>
      </c>
      <c r="Q195" s="225">
        <v>0.00048999999999999998</v>
      </c>
      <c r="R195" s="225">
        <f>Q195*H195</f>
        <v>0.00097999999999999997</v>
      </c>
      <c r="S195" s="225">
        <v>0</v>
      </c>
      <c r="T195" s="226">
        <f>S195*H195</f>
        <v>0</v>
      </c>
      <c r="U195" s="42"/>
      <c r="V195" s="42"/>
      <c r="W195" s="42"/>
      <c r="X195" s="42"/>
      <c r="Y195" s="42"/>
      <c r="Z195" s="42"/>
      <c r="AA195" s="42"/>
      <c r="AB195" s="42"/>
      <c r="AC195" s="42"/>
      <c r="AD195" s="42"/>
      <c r="AE195" s="42"/>
      <c r="AR195" s="227" t="s">
        <v>133</v>
      </c>
      <c r="AT195" s="227" t="s">
        <v>713</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9581</v>
      </c>
    </row>
    <row r="196" s="2" customFormat="1">
      <c r="A196" s="42"/>
      <c r="B196" s="43"/>
      <c r="C196" s="44"/>
      <c r="D196" s="229" t="s">
        <v>176</v>
      </c>
      <c r="E196" s="44"/>
      <c r="F196" s="230" t="s">
        <v>9580</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ht="16.5" customHeight="1">
      <c r="A197" s="42"/>
      <c r="B197" s="43"/>
      <c r="C197" s="285" t="s">
        <v>354</v>
      </c>
      <c r="D197" s="285" t="s">
        <v>713</v>
      </c>
      <c r="E197" s="286" t="s">
        <v>9582</v>
      </c>
      <c r="F197" s="287" t="s">
        <v>9583</v>
      </c>
      <c r="G197" s="288" t="s">
        <v>185</v>
      </c>
      <c r="H197" s="289">
        <v>3</v>
      </c>
      <c r="I197" s="290"/>
      <c r="J197" s="291">
        <f>ROUND(I197*H197,2)</f>
        <v>0</v>
      </c>
      <c r="K197" s="287" t="s">
        <v>33</v>
      </c>
      <c r="L197" s="292"/>
      <c r="M197" s="293" t="s">
        <v>33</v>
      </c>
      <c r="N197" s="294" t="s">
        <v>49</v>
      </c>
      <c r="O197" s="88"/>
      <c r="P197" s="225">
        <f>O197*H197</f>
        <v>0</v>
      </c>
      <c r="Q197" s="225">
        <v>0.00021000000000000001</v>
      </c>
      <c r="R197" s="225">
        <f>Q197*H197</f>
        <v>0.00063000000000000003</v>
      </c>
      <c r="S197" s="225">
        <v>0</v>
      </c>
      <c r="T197" s="226">
        <f>S197*H197</f>
        <v>0</v>
      </c>
      <c r="U197" s="42"/>
      <c r="V197" s="42"/>
      <c r="W197" s="42"/>
      <c r="X197" s="42"/>
      <c r="Y197" s="42"/>
      <c r="Z197" s="42"/>
      <c r="AA197" s="42"/>
      <c r="AB197" s="42"/>
      <c r="AC197" s="42"/>
      <c r="AD197" s="42"/>
      <c r="AE197" s="42"/>
      <c r="AR197" s="227" t="s">
        <v>133</v>
      </c>
      <c r="AT197" s="227" t="s">
        <v>713</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9584</v>
      </c>
    </row>
    <row r="198" s="2" customFormat="1">
      <c r="A198" s="42"/>
      <c r="B198" s="43"/>
      <c r="C198" s="44"/>
      <c r="D198" s="229" t="s">
        <v>176</v>
      </c>
      <c r="E198" s="44"/>
      <c r="F198" s="230" t="s">
        <v>9585</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ht="16.5" customHeight="1">
      <c r="A199" s="42"/>
      <c r="B199" s="43"/>
      <c r="C199" s="216" t="s">
        <v>360</v>
      </c>
      <c r="D199" s="216" t="s">
        <v>170</v>
      </c>
      <c r="E199" s="217" t="s">
        <v>9439</v>
      </c>
      <c r="F199" s="218" t="s">
        <v>9440</v>
      </c>
      <c r="G199" s="219" t="s">
        <v>741</v>
      </c>
      <c r="H199" s="220">
        <v>104.03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9586</v>
      </c>
    </row>
    <row r="200" s="2" customFormat="1">
      <c r="A200" s="42"/>
      <c r="B200" s="43"/>
      <c r="C200" s="44"/>
      <c r="D200" s="229" t="s">
        <v>176</v>
      </c>
      <c r="E200" s="44"/>
      <c r="F200" s="230" t="s">
        <v>9440</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9442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14" customFormat="1">
      <c r="A202" s="14"/>
      <c r="B202" s="246"/>
      <c r="C202" s="247"/>
      <c r="D202" s="229" t="s">
        <v>180</v>
      </c>
      <c r="E202" s="248" t="s">
        <v>33</v>
      </c>
      <c r="F202" s="249" t="s">
        <v>9587</v>
      </c>
      <c r="G202" s="247"/>
      <c r="H202" s="250">
        <v>26.879999999999999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4" customFormat="1">
      <c r="A203" s="14"/>
      <c r="B203" s="246"/>
      <c r="C203" s="247"/>
      <c r="D203" s="229" t="s">
        <v>180</v>
      </c>
      <c r="E203" s="248" t="s">
        <v>33</v>
      </c>
      <c r="F203" s="249" t="s">
        <v>9588</v>
      </c>
      <c r="G203" s="247"/>
      <c r="H203" s="250">
        <v>16.969999999999999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9589</v>
      </c>
      <c r="G204" s="247"/>
      <c r="H204" s="250">
        <v>60.18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104.03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366</v>
      </c>
      <c r="D206" s="216" t="s">
        <v>170</v>
      </c>
      <c r="E206" s="217" t="s">
        <v>9444</v>
      </c>
      <c r="F206" s="218" t="s">
        <v>9445</v>
      </c>
      <c r="G206" s="219" t="s">
        <v>741</v>
      </c>
      <c r="H206" s="220">
        <v>104.03</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121</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121</v>
      </c>
      <c r="BM206" s="227" t="s">
        <v>9590</v>
      </c>
    </row>
    <row r="207" s="2" customFormat="1">
      <c r="A207" s="42"/>
      <c r="B207" s="43"/>
      <c r="C207" s="44"/>
      <c r="D207" s="229" t="s">
        <v>176</v>
      </c>
      <c r="E207" s="44"/>
      <c r="F207" s="230" t="s">
        <v>9447</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9448</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9587</v>
      </c>
      <c r="G209" s="247"/>
      <c r="H209" s="250">
        <v>26.879999999999999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9588</v>
      </c>
      <c r="G210" s="247"/>
      <c r="H210" s="250">
        <v>16.969999999999999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9589</v>
      </c>
      <c r="G211" s="247"/>
      <c r="H211" s="250">
        <v>60.18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5" customFormat="1">
      <c r="A212" s="15"/>
      <c r="B212" s="263"/>
      <c r="C212" s="264"/>
      <c r="D212" s="229" t="s">
        <v>180</v>
      </c>
      <c r="E212" s="265" t="s">
        <v>33</v>
      </c>
      <c r="F212" s="266" t="s">
        <v>626</v>
      </c>
      <c r="G212" s="264"/>
      <c r="H212" s="267">
        <v>104.03</v>
      </c>
      <c r="I212" s="268"/>
      <c r="J212" s="264"/>
      <c r="K212" s="264"/>
      <c r="L212" s="269"/>
      <c r="M212" s="270"/>
      <c r="N212" s="271"/>
      <c r="O212" s="271"/>
      <c r="P212" s="271"/>
      <c r="Q212" s="271"/>
      <c r="R212" s="271"/>
      <c r="S212" s="271"/>
      <c r="T212" s="272"/>
      <c r="U212" s="15"/>
      <c r="V212" s="15"/>
      <c r="W212" s="15"/>
      <c r="X212" s="15"/>
      <c r="Y212" s="15"/>
      <c r="Z212" s="15"/>
      <c r="AA212" s="15"/>
      <c r="AB212" s="15"/>
      <c r="AC212" s="15"/>
      <c r="AD212" s="15"/>
      <c r="AE212" s="15"/>
      <c r="AT212" s="273" t="s">
        <v>180</v>
      </c>
      <c r="AU212" s="273" t="s">
        <v>87</v>
      </c>
      <c r="AV212" s="15" t="s">
        <v>121</v>
      </c>
      <c r="AW212" s="15" t="s">
        <v>39</v>
      </c>
      <c r="AX212" s="15" t="s">
        <v>85</v>
      </c>
      <c r="AY212" s="273" t="s">
        <v>168</v>
      </c>
    </row>
    <row r="213" s="2" customFormat="1" ht="16.5" customHeight="1">
      <c r="A213" s="42"/>
      <c r="B213" s="43"/>
      <c r="C213" s="216" t="s">
        <v>372</v>
      </c>
      <c r="D213" s="216" t="s">
        <v>170</v>
      </c>
      <c r="E213" s="217" t="s">
        <v>9465</v>
      </c>
      <c r="F213" s="218" t="s">
        <v>9466</v>
      </c>
      <c r="G213" s="219" t="s">
        <v>185</v>
      </c>
      <c r="H213" s="220">
        <v>3</v>
      </c>
      <c r="I213" s="221"/>
      <c r="J213" s="222">
        <f>ROUND(I213*H213,2)</f>
        <v>0</v>
      </c>
      <c r="K213" s="218" t="s">
        <v>174</v>
      </c>
      <c r="L213" s="48"/>
      <c r="M213" s="223" t="s">
        <v>33</v>
      </c>
      <c r="N213" s="224" t="s">
        <v>49</v>
      </c>
      <c r="O213" s="88"/>
      <c r="P213" s="225">
        <f>O213*H213</f>
        <v>0</v>
      </c>
      <c r="Q213" s="225">
        <v>0.00016000000000000001</v>
      </c>
      <c r="R213" s="225">
        <f>Q213*H213</f>
        <v>0.00048000000000000007</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9591</v>
      </c>
    </row>
    <row r="214" s="2" customFormat="1">
      <c r="A214" s="42"/>
      <c r="B214" s="43"/>
      <c r="C214" s="44"/>
      <c r="D214" s="229" t="s">
        <v>176</v>
      </c>
      <c r="E214" s="44"/>
      <c r="F214" s="230" t="s">
        <v>9468</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9469</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2" customFormat="1" ht="16.5" customHeight="1">
      <c r="A216" s="42"/>
      <c r="B216" s="43"/>
      <c r="C216" s="216" t="s">
        <v>378</v>
      </c>
      <c r="D216" s="216" t="s">
        <v>170</v>
      </c>
      <c r="E216" s="217" t="s">
        <v>9470</v>
      </c>
      <c r="F216" s="218" t="s">
        <v>9471</v>
      </c>
      <c r="G216" s="219" t="s">
        <v>741</v>
      </c>
      <c r="H216" s="220">
        <v>105</v>
      </c>
      <c r="I216" s="221"/>
      <c r="J216" s="222">
        <f>ROUND(I216*H216,2)</f>
        <v>0</v>
      </c>
      <c r="K216" s="218" t="s">
        <v>174</v>
      </c>
      <c r="L216" s="48"/>
      <c r="M216" s="223" t="s">
        <v>33</v>
      </c>
      <c r="N216" s="224" t="s">
        <v>49</v>
      </c>
      <c r="O216" s="88"/>
      <c r="P216" s="225">
        <f>O216*H216</f>
        <v>0</v>
      </c>
      <c r="Q216" s="225">
        <v>0.00019000000000000001</v>
      </c>
      <c r="R216" s="225">
        <f>Q216*H216</f>
        <v>0.019950000000000002</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9592</v>
      </c>
    </row>
    <row r="217" s="2" customFormat="1">
      <c r="A217" s="42"/>
      <c r="B217" s="43"/>
      <c r="C217" s="44"/>
      <c r="D217" s="229" t="s">
        <v>176</v>
      </c>
      <c r="E217" s="44"/>
      <c r="F217" s="230" t="s">
        <v>9473</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9474</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2" customFormat="1" ht="16.5" customHeight="1">
      <c r="A219" s="42"/>
      <c r="B219" s="43"/>
      <c r="C219" s="216" t="s">
        <v>385</v>
      </c>
      <c r="D219" s="216" t="s">
        <v>170</v>
      </c>
      <c r="E219" s="217" t="s">
        <v>9238</v>
      </c>
      <c r="F219" s="218" t="s">
        <v>9239</v>
      </c>
      <c r="G219" s="219" t="s">
        <v>741</v>
      </c>
      <c r="H219" s="220">
        <v>105</v>
      </c>
      <c r="I219" s="221"/>
      <c r="J219" s="222">
        <f>ROUND(I219*H219,2)</f>
        <v>0</v>
      </c>
      <c r="K219" s="218" t="s">
        <v>174</v>
      </c>
      <c r="L219" s="48"/>
      <c r="M219" s="223" t="s">
        <v>33</v>
      </c>
      <c r="N219" s="224" t="s">
        <v>49</v>
      </c>
      <c r="O219" s="88"/>
      <c r="P219" s="225">
        <f>O219*H219</f>
        <v>0</v>
      </c>
      <c r="Q219" s="225">
        <v>6.9999999999999994E-05</v>
      </c>
      <c r="R219" s="225">
        <f>Q219*H219</f>
        <v>0.0073499999999999998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9593</v>
      </c>
    </row>
    <row r="220" s="2" customFormat="1">
      <c r="A220" s="42"/>
      <c r="B220" s="43"/>
      <c r="C220" s="44"/>
      <c r="D220" s="229" t="s">
        <v>176</v>
      </c>
      <c r="E220" s="44"/>
      <c r="F220" s="230" t="s">
        <v>9241</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9242</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2" customFormat="1" ht="22.8" customHeight="1">
      <c r="A222" s="12"/>
      <c r="B222" s="200"/>
      <c r="C222" s="201"/>
      <c r="D222" s="202" t="s">
        <v>77</v>
      </c>
      <c r="E222" s="214" t="s">
        <v>2366</v>
      </c>
      <c r="F222" s="214" t="s">
        <v>2367</v>
      </c>
      <c r="G222" s="201"/>
      <c r="H222" s="201"/>
      <c r="I222" s="204"/>
      <c r="J222" s="215">
        <f>BK222</f>
        <v>0</v>
      </c>
      <c r="K222" s="201"/>
      <c r="L222" s="206"/>
      <c r="M222" s="207"/>
      <c r="N222" s="208"/>
      <c r="O222" s="208"/>
      <c r="P222" s="209">
        <f>SUM(P223:P231)</f>
        <v>0</v>
      </c>
      <c r="Q222" s="208"/>
      <c r="R222" s="209">
        <f>SUM(R223:R231)</f>
        <v>0</v>
      </c>
      <c r="S222" s="208"/>
      <c r="T222" s="210">
        <f>SUM(T223:T231)</f>
        <v>0</v>
      </c>
      <c r="U222" s="12"/>
      <c r="V222" s="12"/>
      <c r="W222" s="12"/>
      <c r="X222" s="12"/>
      <c r="Y222" s="12"/>
      <c r="Z222" s="12"/>
      <c r="AA222" s="12"/>
      <c r="AB222" s="12"/>
      <c r="AC222" s="12"/>
      <c r="AD222" s="12"/>
      <c r="AE222" s="12"/>
      <c r="AR222" s="211" t="s">
        <v>85</v>
      </c>
      <c r="AT222" s="212" t="s">
        <v>77</v>
      </c>
      <c r="AU222" s="212" t="s">
        <v>85</v>
      </c>
      <c r="AY222" s="211" t="s">
        <v>168</v>
      </c>
      <c r="BK222" s="213">
        <f>SUM(BK223:BK231)</f>
        <v>0</v>
      </c>
    </row>
    <row r="223" s="2" customFormat="1" ht="16.5" customHeight="1">
      <c r="A223" s="42"/>
      <c r="B223" s="43"/>
      <c r="C223" s="216" t="s">
        <v>391</v>
      </c>
      <c r="D223" s="216" t="s">
        <v>170</v>
      </c>
      <c r="E223" s="217" t="s">
        <v>9243</v>
      </c>
      <c r="F223" s="218" t="s">
        <v>9244</v>
      </c>
      <c r="G223" s="219" t="s">
        <v>556</v>
      </c>
      <c r="H223" s="220">
        <v>49.435000000000002</v>
      </c>
      <c r="I223" s="221"/>
      <c r="J223" s="222">
        <f>ROUND(I223*H223,2)</f>
        <v>0</v>
      </c>
      <c r="K223" s="218" t="s">
        <v>174</v>
      </c>
      <c r="L223" s="48"/>
      <c r="M223" s="223" t="s">
        <v>33</v>
      </c>
      <c r="N223" s="224" t="s">
        <v>49</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121</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121</v>
      </c>
      <c r="BM223" s="227" t="s">
        <v>9594</v>
      </c>
    </row>
    <row r="224" s="2" customFormat="1">
      <c r="A224" s="42"/>
      <c r="B224" s="43"/>
      <c r="C224" s="44"/>
      <c r="D224" s="229" t="s">
        <v>176</v>
      </c>
      <c r="E224" s="44"/>
      <c r="F224" s="230" t="s">
        <v>9246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9247</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2" customFormat="1" ht="21.75" customHeight="1">
      <c r="A226" s="42"/>
      <c r="B226" s="43"/>
      <c r="C226" s="216" t="s">
        <v>398</v>
      </c>
      <c r="D226" s="216" t="s">
        <v>170</v>
      </c>
      <c r="E226" s="217" t="s">
        <v>9248</v>
      </c>
      <c r="F226" s="218" t="s">
        <v>9249</v>
      </c>
      <c r="G226" s="219" t="s">
        <v>556</v>
      </c>
      <c r="H226" s="220">
        <v>49.435000000000002</v>
      </c>
      <c r="I226" s="221"/>
      <c r="J226" s="222">
        <f>ROUND(I226*H226,2)</f>
        <v>0</v>
      </c>
      <c r="K226" s="218" t="s">
        <v>174</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87</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9595</v>
      </c>
    </row>
    <row r="227" s="2" customFormat="1">
      <c r="A227" s="42"/>
      <c r="B227" s="43"/>
      <c r="C227" s="44"/>
      <c r="D227" s="229" t="s">
        <v>176</v>
      </c>
      <c r="E227" s="44"/>
      <c r="F227" s="230" t="s">
        <v>9251</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87</v>
      </c>
    </row>
    <row r="228" s="2" customFormat="1">
      <c r="A228" s="42"/>
      <c r="B228" s="43"/>
      <c r="C228" s="44"/>
      <c r="D228" s="234" t="s">
        <v>178</v>
      </c>
      <c r="E228" s="44"/>
      <c r="F228" s="235" t="s">
        <v>9252</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178</v>
      </c>
      <c r="AU228" s="20" t="s">
        <v>87</v>
      </c>
    </row>
    <row r="229" s="2" customFormat="1" ht="21.75" customHeight="1">
      <c r="A229" s="42"/>
      <c r="B229" s="43"/>
      <c r="C229" s="216" t="s">
        <v>404</v>
      </c>
      <c r="D229" s="216" t="s">
        <v>170</v>
      </c>
      <c r="E229" s="217" t="s">
        <v>9253</v>
      </c>
      <c r="F229" s="218" t="s">
        <v>9254</v>
      </c>
      <c r="G229" s="219" t="s">
        <v>556</v>
      </c>
      <c r="H229" s="220">
        <v>49.435000000000002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9596</v>
      </c>
    </row>
    <row r="230" s="2" customFormat="1">
      <c r="A230" s="42"/>
      <c r="B230" s="43"/>
      <c r="C230" s="44"/>
      <c r="D230" s="229" t="s">
        <v>176</v>
      </c>
      <c r="E230" s="44"/>
      <c r="F230" s="230" t="s">
        <v>9256</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9257</v>
      </c>
      <c r="G231" s="44"/>
      <c r="H231" s="44"/>
      <c r="I231" s="231"/>
      <c r="J231" s="44"/>
      <c r="K231" s="44"/>
      <c r="L231" s="48"/>
      <c r="M231" s="258"/>
      <c r="N231" s="259"/>
      <c r="O231" s="260"/>
      <c r="P231" s="260"/>
      <c r="Q231" s="260"/>
      <c r="R231" s="260"/>
      <c r="S231" s="260"/>
      <c r="T231" s="261"/>
      <c r="U231" s="42"/>
      <c r="V231" s="42"/>
      <c r="W231" s="42"/>
      <c r="X231" s="42"/>
      <c r="Y231" s="42"/>
      <c r="Z231" s="42"/>
      <c r="AA231" s="42"/>
      <c r="AB231" s="42"/>
      <c r="AC231" s="42"/>
      <c r="AD231" s="42"/>
      <c r="AE231" s="42"/>
      <c r="AT231" s="20" t="s">
        <v>178</v>
      </c>
      <c r="AU231" s="20" t="s">
        <v>87</v>
      </c>
    </row>
    <row r="232" s="2" customFormat="1" ht="6.96" customHeight="1">
      <c r="A232" s="42"/>
      <c r="B232" s="63"/>
      <c r="C232" s="64"/>
      <c r="D232" s="64"/>
      <c r="E232" s="64"/>
      <c r="F232" s="64"/>
      <c r="G232" s="64"/>
      <c r="H232" s="64"/>
      <c r="I232" s="64"/>
      <c r="J232" s="64"/>
      <c r="K232" s="64"/>
      <c r="L232" s="48"/>
      <c r="M232" s="42"/>
      <c r="O232" s="42"/>
      <c r="P232" s="42"/>
      <c r="Q232" s="42"/>
      <c r="R232" s="42"/>
      <c r="S232" s="42"/>
      <c r="T232" s="42"/>
      <c r="U232" s="42"/>
      <c r="V232" s="42"/>
      <c r="W232" s="42"/>
      <c r="X232" s="42"/>
      <c r="Y232" s="42"/>
      <c r="Z232" s="42"/>
      <c r="AA232" s="42"/>
      <c r="AB232" s="42"/>
      <c r="AC232" s="42"/>
      <c r="AD232" s="42"/>
      <c r="AE232" s="42"/>
    </row>
  </sheetData>
  <sheetProtection sheet="1" autoFilter="0" formatColumns="0" formatRows="0" objects="1" scenarios="1" spinCount="100000" saltValue="8kB2FCyazfY4LecNWp0k7WT5JFqKUGPpBNX5Nz6GeIYPX0MbtTYEQRxnqDS16+d5XLnSyVvY9vc1Z7Fg9VrWPQ==" hashValue="1eHtJHoBQqfoegM9r+dYdRRWhGo/LDO0vJNXMXSKys1zC8cT8ZS58Eia5dm+T7yDMZDs/5JSCoUU0hDcfwkHhw==" algorithmName="SHA-512" password="CC35"/>
  <autoFilter ref="C83:K231"/>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3"/>
    <hyperlink ref="F107" r:id="rId3" display="https://podminky.urs.cz/item/CS_URS_2023_02/162251102"/>
    <hyperlink ref="F122" r:id="rId4" display="https://podminky.urs.cz/item/CS_URS_2023_02/174151101"/>
    <hyperlink ref="F127" r:id="rId5" display="https://podminky.urs.cz/item/CS_URS_2023_02/175111101"/>
    <hyperlink ref="F136" r:id="rId6" display="https://podminky.urs.cz/item/CS_URS_2023_02/451573111"/>
    <hyperlink ref="F142" r:id="rId7" display="https://podminky.urs.cz/item/CS_URS_2023_02/871161211"/>
    <hyperlink ref="F148" r:id="rId8" display="https://podminky.urs.cz/item/CS_URS_2023_02/871181211"/>
    <hyperlink ref="F154" r:id="rId9" display="https://podminky.urs.cz/item/CS_URS_2023_02/871211211"/>
    <hyperlink ref="F160" r:id="rId10" display="https://podminky.urs.cz/item/CS_URS_2023_02/877161101"/>
    <hyperlink ref="F165" r:id="rId11" display="https://podminky.urs.cz/item/CS_URS_2023_02/877161112"/>
    <hyperlink ref="F170" r:id="rId12" display="https://podminky.urs.cz/item/CS_URS_2023_02/877161113"/>
    <hyperlink ref="F175" r:id="rId13" display="https://podminky.urs.cz/item/CS_URS_2023_02/877161118"/>
    <hyperlink ref="F180" r:id="rId14" display="https://podminky.urs.cz/item/CS_URS_2023_02/877211101"/>
    <hyperlink ref="F189" r:id="rId15" display="https://podminky.urs.cz/item/CS_URS_2023_02/877211110"/>
    <hyperlink ref="F194" r:id="rId16" display="https://podminky.urs.cz/item/CS_URS_2023_02/877211113"/>
    <hyperlink ref="F201" r:id="rId17" display="https://podminky.urs.cz/item/CS_URS_2023_02/892233122"/>
    <hyperlink ref="F208" r:id="rId18" display="https://podminky.urs.cz/item/CS_URS_2023_02/892241111"/>
    <hyperlink ref="F215" r:id="rId19" display="https://podminky.urs.cz/item/CS_URS_2023_02/899713111"/>
    <hyperlink ref="F218" r:id="rId20" display="https://podminky.urs.cz/item/CS_URS_2023_02/899721111"/>
    <hyperlink ref="F221" r:id="rId21" display="https://podminky.urs.cz/item/CS_URS_2023_02/899722112"/>
    <hyperlink ref="F225" r:id="rId22" display="https://podminky.urs.cz/item/CS_URS_2023_02/998276101"/>
    <hyperlink ref="F228" r:id="rId23" display="https://podminky.urs.cz/item/CS_URS_2023_02/998276128"/>
    <hyperlink ref="F231" r:id="rId24"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9597</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ROUND(J86,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ROUND((SUM(BE86:BE212)),  2)</f>
        <v>0</v>
      </c>
      <c r="G33" s="42"/>
      <c r="H33" s="42"/>
      <c r="I33" s="161">
        <v>0.20999999999999999</v>
      </c>
      <c r="J33" s="160">
        <f>ROUND(((SUM(BE86:BE212))*I33),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ROUND((SUM(BF86:BF212)),  2)</f>
        <v>0</v>
      </c>
      <c r="G34" s="42"/>
      <c r="H34" s="42"/>
      <c r="I34" s="161">
        <v>0.14999999999999999</v>
      </c>
      <c r="J34" s="160">
        <f>ROUND(((SUM(BF86:BF212))*I34),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ROUND((SUM(BG86:BG212)),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ROUND((SUM(BH86:BH212)),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ROUND((SUM(BI86:BI212)),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8 - Areálový suchovod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J86</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J88</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589</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590</v>
      </c>
      <c r="E63" s="186"/>
      <c r="F63" s="186"/>
      <c r="G63" s="186"/>
      <c r="H63" s="186"/>
      <c r="I63" s="186"/>
      <c r="J63" s="187">
        <f>J140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591</v>
      </c>
      <c r="E64" s="186"/>
      <c r="F64" s="186"/>
      <c r="G64" s="186"/>
      <c r="H64" s="186"/>
      <c r="I64" s="186"/>
      <c r="J64" s="187">
        <f>J151</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8375</v>
      </c>
      <c r="E65" s="186"/>
      <c r="F65" s="186"/>
      <c r="G65" s="186"/>
      <c r="H65" s="186"/>
      <c r="I65" s="186"/>
      <c r="J65" s="187">
        <f>J157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593</v>
      </c>
      <c r="E66" s="186"/>
      <c r="F66" s="186"/>
      <c r="G66" s="186"/>
      <c r="H66" s="186"/>
      <c r="I66" s="186"/>
      <c r="J66" s="187">
        <f>J203</f>
        <v>0</v>
      </c>
      <c r="K66" s="129"/>
      <c r="L66" s="188"/>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48"/>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48"/>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48"/>
      <c r="S72" s="42"/>
      <c r="T72" s="42"/>
      <c r="U72" s="42"/>
      <c r="V72" s="42"/>
      <c r="W72" s="42"/>
      <c r="X72" s="42"/>
      <c r="Y72" s="42"/>
      <c r="Z72" s="42"/>
      <c r="AA72" s="42"/>
      <c r="AB72" s="42"/>
      <c r="AC72" s="42"/>
      <c r="AD72" s="42"/>
      <c r="AE72" s="42"/>
    </row>
    <row r="73" s="2" customFormat="1" ht="24.96" customHeight="1">
      <c r="A73" s="42"/>
      <c r="B73" s="43"/>
      <c r="C73" s="26" t="s">
        <v>153</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173" t="str">
        <f>E7</f>
        <v>Zámecké konírny - Community Hub</v>
      </c>
      <c r="F76" s="35"/>
      <c r="G76" s="35"/>
      <c r="H76" s="35"/>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143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73" t="str">
        <f>E9</f>
        <v>8 - Areálový suchovod</v>
      </c>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Park B.Němcové, Karviná Fryštát</v>
      </c>
      <c r="G80" s="44"/>
      <c r="H80" s="44"/>
      <c r="I80" s="35" t="s">
        <v>24</v>
      </c>
      <c r="J80" s="76" t="str">
        <f>IF(J12="","",J12)</f>
        <v>17. 9. 2023</v>
      </c>
      <c r="K80" s="44"/>
      <c r="L80" s="148"/>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25.65" customHeight="1">
      <c r="A82" s="42"/>
      <c r="B82" s="43"/>
      <c r="C82" s="35" t="s">
        <v>28</v>
      </c>
      <c r="D82" s="44"/>
      <c r="E82" s="44"/>
      <c r="F82" s="30" t="str">
        <f>E15</f>
        <v>Statutární město Karviná</v>
      </c>
      <c r="G82" s="44"/>
      <c r="H82" s="44"/>
      <c r="I82" s="35" t="s">
        <v>36</v>
      </c>
      <c r="J82" s="40" t="str">
        <f>E21</f>
        <v>Amun Pro s.r.o., Třanovice</v>
      </c>
      <c r="K82" s="44"/>
      <c r="L82" s="148"/>
      <c r="S82" s="42"/>
      <c r="T82" s="42"/>
      <c r="U82" s="42"/>
      <c r="V82" s="42"/>
      <c r="W82" s="42"/>
      <c r="X82" s="42"/>
      <c r="Y82" s="42"/>
      <c r="Z82" s="42"/>
      <c r="AA82" s="42"/>
      <c r="AB82" s="42"/>
      <c r="AC82" s="42"/>
      <c r="AD82" s="42"/>
      <c r="AE82" s="42"/>
    </row>
    <row r="83" s="2" customFormat="1" ht="15.15" customHeight="1">
      <c r="A83" s="42"/>
      <c r="B83" s="43"/>
      <c r="C83" s="35" t="s">
        <v>34</v>
      </c>
      <c r="D83" s="44"/>
      <c r="E83" s="44"/>
      <c r="F83" s="30" t="str">
        <f>IF(E18="","",E18)</f>
        <v>Vyplň údaj</v>
      </c>
      <c r="G83" s="44"/>
      <c r="H83" s="44"/>
      <c r="I83" s="35" t="s">
        <v>40</v>
      </c>
      <c r="J83" s="40" t="str">
        <f>E24</f>
        <v xml:space="preserve"> </v>
      </c>
      <c r="K83" s="44"/>
      <c r="L83" s="148"/>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11" customFormat="1" ht="29.28" customHeight="1">
      <c r="A85" s="189"/>
      <c r="B85" s="190"/>
      <c r="C85" s="191" t="s">
        <v>154</v>
      </c>
      <c r="D85" s="192" t="s">
        <v>63</v>
      </c>
      <c r="E85" s="192" t="s">
        <v>59</v>
      </c>
      <c r="F85" s="192" t="s">
        <v>60</v>
      </c>
      <c r="G85" s="192" t="s">
        <v>155</v>
      </c>
      <c r="H85" s="192" t="s">
        <v>156</v>
      </c>
      <c r="I85" s="192" t="s">
        <v>157</v>
      </c>
      <c r="J85" s="192" t="s">
        <v>147</v>
      </c>
      <c r="K85" s="193" t="s">
        <v>158</v>
      </c>
      <c r="L85" s="194"/>
      <c r="M85" s="96" t="s">
        <v>33</v>
      </c>
      <c r="N85" s="97" t="s">
        <v>48</v>
      </c>
      <c r="O85" s="97" t="s">
        <v>159</v>
      </c>
      <c r="P85" s="97" t="s">
        <v>160</v>
      </c>
      <c r="Q85" s="97" t="s">
        <v>161</v>
      </c>
      <c r="R85" s="97" t="s">
        <v>162</v>
      </c>
      <c r="S85" s="97" t="s">
        <v>163</v>
      </c>
      <c r="T85" s="98" t="s">
        <v>164</v>
      </c>
      <c r="U85" s="189"/>
      <c r="V85" s="189"/>
      <c r="W85" s="189"/>
      <c r="X85" s="189"/>
      <c r="Y85" s="189"/>
      <c r="Z85" s="189"/>
      <c r="AA85" s="189"/>
      <c r="AB85" s="189"/>
      <c r="AC85" s="189"/>
      <c r="AD85" s="189"/>
      <c r="AE85" s="189"/>
    </row>
    <row r="86" s="2" customFormat="1" ht="22.8" customHeight="1">
      <c r="A86" s="42"/>
      <c r="B86" s="43"/>
      <c r="C86" s="103" t="s">
        <v>165</v>
      </c>
      <c r="D86" s="44"/>
      <c r="E86" s="44"/>
      <c r="F86" s="44"/>
      <c r="G86" s="44"/>
      <c r="H86" s="44"/>
      <c r="I86" s="44"/>
      <c r="J86" s="195">
        <f>BK86</f>
        <v>0</v>
      </c>
      <c r="K86" s="44"/>
      <c r="L86" s="48"/>
      <c r="M86" s="99"/>
      <c r="N86" s="196"/>
      <c r="O86" s="100"/>
      <c r="P86" s="197">
        <f>P87</f>
        <v>0</v>
      </c>
      <c r="Q86" s="100"/>
      <c r="R86" s="197">
        <f>R87</f>
        <v>11.803220560000002</v>
      </c>
      <c r="S86" s="100"/>
      <c r="T86" s="198">
        <f>T87</f>
        <v>0</v>
      </c>
      <c r="U86" s="42"/>
      <c r="V86" s="42"/>
      <c r="W86" s="42"/>
      <c r="X86" s="42"/>
      <c r="Y86" s="42"/>
      <c r="Z86" s="42"/>
      <c r="AA86" s="42"/>
      <c r="AB86" s="42"/>
      <c r="AC86" s="42"/>
      <c r="AD86" s="42"/>
      <c r="AE86" s="42"/>
      <c r="AT86" s="20" t="s">
        <v>77</v>
      </c>
      <c r="AU86" s="20" t="s">
        <v>148</v>
      </c>
      <c r="BK86" s="199">
        <f>BK87</f>
        <v>0</v>
      </c>
    </row>
    <row r="87" s="12" customFormat="1" ht="25.92" customHeight="1">
      <c r="A87" s="12"/>
      <c r="B87" s="200"/>
      <c r="C87" s="201"/>
      <c r="D87" s="202" t="s">
        <v>77</v>
      </c>
      <c r="E87" s="203" t="s">
        <v>166</v>
      </c>
      <c r="F87" s="203" t="s">
        <v>167</v>
      </c>
      <c r="G87" s="201"/>
      <c r="H87" s="201"/>
      <c r="I87" s="204"/>
      <c r="J87" s="205">
        <f>BK87</f>
        <v>0</v>
      </c>
      <c r="K87" s="201"/>
      <c r="L87" s="206"/>
      <c r="M87" s="207"/>
      <c r="N87" s="208"/>
      <c r="O87" s="208"/>
      <c r="P87" s="209">
        <f>P88+P133+P140+P151+P157+P203</f>
        <v>0</v>
      </c>
      <c r="Q87" s="208"/>
      <c r="R87" s="209">
        <f>R88+R133+R140+R151+R157+R203</f>
        <v>11.803220560000002</v>
      </c>
      <c r="S87" s="208"/>
      <c r="T87" s="210">
        <f>T88+T133+T140+T151+T157+T203</f>
        <v>0</v>
      </c>
      <c r="U87" s="12"/>
      <c r="V87" s="12"/>
      <c r="W87" s="12"/>
      <c r="X87" s="12"/>
      <c r="Y87" s="12"/>
      <c r="Z87" s="12"/>
      <c r="AA87" s="12"/>
      <c r="AB87" s="12"/>
      <c r="AC87" s="12"/>
      <c r="AD87" s="12"/>
      <c r="AE87" s="12"/>
      <c r="AR87" s="211" t="s">
        <v>85</v>
      </c>
      <c r="AT87" s="212" t="s">
        <v>77</v>
      </c>
      <c r="AU87" s="212" t="s">
        <v>78</v>
      </c>
      <c r="AY87" s="211" t="s">
        <v>168</v>
      </c>
      <c r="BK87" s="213">
        <f>BK88+BK133+BK140+BK151+BK157+BK203</f>
        <v>0</v>
      </c>
    </row>
    <row r="88" s="12" customFormat="1" ht="22.8" customHeight="1">
      <c r="A88" s="12"/>
      <c r="B88" s="200"/>
      <c r="C88" s="201"/>
      <c r="D88" s="202" t="s">
        <v>77</v>
      </c>
      <c r="E88" s="214" t="s">
        <v>85</v>
      </c>
      <c r="F88" s="214" t="s">
        <v>169</v>
      </c>
      <c r="G88" s="201"/>
      <c r="H88" s="201"/>
      <c r="I88" s="204"/>
      <c r="J88" s="215">
        <f>BK88</f>
        <v>0</v>
      </c>
      <c r="K88" s="201"/>
      <c r="L88" s="206"/>
      <c r="M88" s="207"/>
      <c r="N88" s="208"/>
      <c r="O88" s="208"/>
      <c r="P88" s="209">
        <f>SUM(P89:P132)</f>
        <v>0</v>
      </c>
      <c r="Q88" s="208"/>
      <c r="R88" s="209">
        <f>SUM(R89:R132)</f>
        <v>3.9444509999999999</v>
      </c>
      <c r="S88" s="208"/>
      <c r="T88" s="210">
        <f>SUM(T89:T132)</f>
        <v>0</v>
      </c>
      <c r="U88" s="12"/>
      <c r="V88" s="12"/>
      <c r="W88" s="12"/>
      <c r="X88" s="12"/>
      <c r="Y88" s="12"/>
      <c r="Z88" s="12"/>
      <c r="AA88" s="12"/>
      <c r="AB88" s="12"/>
      <c r="AC88" s="12"/>
      <c r="AD88" s="12"/>
      <c r="AE88" s="12"/>
      <c r="AR88" s="211" t="s">
        <v>85</v>
      </c>
      <c r="AT88" s="212" t="s">
        <v>77</v>
      </c>
      <c r="AU88" s="212" t="s">
        <v>85</v>
      </c>
      <c r="AY88" s="211" t="s">
        <v>168</v>
      </c>
      <c r="BK88" s="213">
        <f>SUM(BK89:BK132)</f>
        <v>0</v>
      </c>
    </row>
    <row r="89" s="2" customFormat="1" ht="16.5" customHeight="1">
      <c r="A89" s="42"/>
      <c r="B89" s="43"/>
      <c r="C89" s="216" t="s">
        <v>85</v>
      </c>
      <c r="D89" s="216" t="s">
        <v>170</v>
      </c>
      <c r="E89" s="217" t="s">
        <v>9116</v>
      </c>
      <c r="F89" s="218" t="s">
        <v>9117</v>
      </c>
      <c r="G89" s="219" t="s">
        <v>4467</v>
      </c>
      <c r="H89" s="220">
        <v>16</v>
      </c>
      <c r="I89" s="221"/>
      <c r="J89" s="222">
        <f>ROUND(I89*H89,2)</f>
        <v>0</v>
      </c>
      <c r="K89" s="218" t="s">
        <v>174</v>
      </c>
      <c r="L89" s="48"/>
      <c r="M89" s="223" t="s">
        <v>33</v>
      </c>
      <c r="N89" s="224" t="s">
        <v>49</v>
      </c>
      <c r="O89" s="88"/>
      <c r="P89" s="225">
        <f>O89*H89</f>
        <v>0</v>
      </c>
      <c r="Q89" s="225">
        <v>3.0000000000000001E-05</v>
      </c>
      <c r="R89" s="225">
        <f>Q89*H89</f>
        <v>0.00048000000000000001</v>
      </c>
      <c r="S89" s="225">
        <v>0</v>
      </c>
      <c r="T89" s="226">
        <f>S89*H89</f>
        <v>0</v>
      </c>
      <c r="U89" s="42"/>
      <c r="V89" s="42"/>
      <c r="W89" s="42"/>
      <c r="X89" s="42"/>
      <c r="Y89" s="42"/>
      <c r="Z89" s="42"/>
      <c r="AA89" s="42"/>
      <c r="AB89" s="42"/>
      <c r="AC89" s="42"/>
      <c r="AD89" s="42"/>
      <c r="AE89" s="42"/>
      <c r="AR89" s="227" t="s">
        <v>121</v>
      </c>
      <c r="AT89" s="227" t="s">
        <v>170</v>
      </c>
      <c r="AU89" s="227" t="s">
        <v>87</v>
      </c>
      <c r="AY89" s="20" t="s">
        <v>168</v>
      </c>
      <c r="BE89" s="228">
        <f>IF(N89="základní",J89,0)</f>
        <v>0</v>
      </c>
      <c r="BF89" s="228">
        <f>IF(N89="snížená",J89,0)</f>
        <v>0</v>
      </c>
      <c r="BG89" s="228">
        <f>IF(N89="zákl. přenesená",J89,0)</f>
        <v>0</v>
      </c>
      <c r="BH89" s="228">
        <f>IF(N89="sníž. přenesená",J89,0)</f>
        <v>0</v>
      </c>
      <c r="BI89" s="228">
        <f>IF(N89="nulová",J89,0)</f>
        <v>0</v>
      </c>
      <c r="BJ89" s="20" t="s">
        <v>85</v>
      </c>
      <c r="BK89" s="228">
        <f>ROUND(I89*H89,2)</f>
        <v>0</v>
      </c>
      <c r="BL89" s="20" t="s">
        <v>121</v>
      </c>
      <c r="BM89" s="227" t="s">
        <v>9598</v>
      </c>
    </row>
    <row r="90" s="2" customFormat="1">
      <c r="A90" s="42"/>
      <c r="B90" s="43"/>
      <c r="C90" s="44"/>
      <c r="D90" s="229" t="s">
        <v>176</v>
      </c>
      <c r="E90" s="44"/>
      <c r="F90" s="230" t="s">
        <v>9119</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176</v>
      </c>
      <c r="AU90" s="20" t="s">
        <v>87</v>
      </c>
    </row>
    <row r="91" s="2" customFormat="1">
      <c r="A91" s="42"/>
      <c r="B91" s="43"/>
      <c r="C91" s="44"/>
      <c r="D91" s="234" t="s">
        <v>178</v>
      </c>
      <c r="E91" s="44"/>
      <c r="F91" s="235" t="s">
        <v>9120</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178</v>
      </c>
      <c r="AU91" s="20" t="s">
        <v>87</v>
      </c>
    </row>
    <row r="92" s="2" customFormat="1" ht="16.5" customHeight="1">
      <c r="A92" s="42"/>
      <c r="B92" s="43"/>
      <c r="C92" s="216" t="s">
        <v>87</v>
      </c>
      <c r="D92" s="216" t="s">
        <v>170</v>
      </c>
      <c r="E92" s="217" t="s">
        <v>9599</v>
      </c>
      <c r="F92" s="218" t="s">
        <v>9600</v>
      </c>
      <c r="G92" s="219" t="s">
        <v>502</v>
      </c>
      <c r="H92" s="220">
        <v>66.807000000000002</v>
      </c>
      <c r="I92" s="221"/>
      <c r="J92" s="222">
        <f>ROUND(I92*H92,2)</f>
        <v>0</v>
      </c>
      <c r="K92" s="218" t="s">
        <v>174</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121</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121</v>
      </c>
      <c r="BM92" s="227" t="s">
        <v>9601</v>
      </c>
    </row>
    <row r="93" s="2" customFormat="1">
      <c r="A93" s="42"/>
      <c r="B93" s="43"/>
      <c r="C93" s="44"/>
      <c r="D93" s="229" t="s">
        <v>176</v>
      </c>
      <c r="E93" s="44"/>
      <c r="F93" s="230" t="s">
        <v>9602</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c r="A94" s="42"/>
      <c r="B94" s="43"/>
      <c r="C94" s="44"/>
      <c r="D94" s="234" t="s">
        <v>178</v>
      </c>
      <c r="E94" s="44"/>
      <c r="F94" s="235" t="s">
        <v>9603</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178</v>
      </c>
      <c r="AU94" s="20" t="s">
        <v>87</v>
      </c>
    </row>
    <row r="95" s="14" customFormat="1">
      <c r="A95" s="14"/>
      <c r="B95" s="246"/>
      <c r="C95" s="247"/>
      <c r="D95" s="229" t="s">
        <v>180</v>
      </c>
      <c r="E95" s="248" t="s">
        <v>33</v>
      </c>
      <c r="F95" s="249" t="s">
        <v>9604</v>
      </c>
      <c r="G95" s="247"/>
      <c r="H95" s="250">
        <v>32.463000000000001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9605</v>
      </c>
      <c r="G96" s="247"/>
      <c r="H96" s="250">
        <v>34.344000000000001</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5" customFormat="1">
      <c r="A97" s="15"/>
      <c r="B97" s="263"/>
      <c r="C97" s="264"/>
      <c r="D97" s="229" t="s">
        <v>180</v>
      </c>
      <c r="E97" s="265" t="s">
        <v>33</v>
      </c>
      <c r="F97" s="266" t="s">
        <v>626</v>
      </c>
      <c r="G97" s="264"/>
      <c r="H97" s="267">
        <v>66.807000000000002</v>
      </c>
      <c r="I97" s="268"/>
      <c r="J97" s="264"/>
      <c r="K97" s="264"/>
      <c r="L97" s="269"/>
      <c r="M97" s="270"/>
      <c r="N97" s="271"/>
      <c r="O97" s="271"/>
      <c r="P97" s="271"/>
      <c r="Q97" s="271"/>
      <c r="R97" s="271"/>
      <c r="S97" s="271"/>
      <c r="T97" s="272"/>
      <c r="U97" s="15"/>
      <c r="V97" s="15"/>
      <c r="W97" s="15"/>
      <c r="X97" s="15"/>
      <c r="Y97" s="15"/>
      <c r="Z97" s="15"/>
      <c r="AA97" s="15"/>
      <c r="AB97" s="15"/>
      <c r="AC97" s="15"/>
      <c r="AD97" s="15"/>
      <c r="AE97" s="15"/>
      <c r="AT97" s="273" t="s">
        <v>180</v>
      </c>
      <c r="AU97" s="273" t="s">
        <v>87</v>
      </c>
      <c r="AV97" s="15" t="s">
        <v>121</v>
      </c>
      <c r="AW97" s="15" t="s">
        <v>39</v>
      </c>
      <c r="AX97" s="15" t="s">
        <v>85</v>
      </c>
      <c r="AY97" s="273" t="s">
        <v>168</v>
      </c>
    </row>
    <row r="98" s="2" customFormat="1" ht="21.75" customHeight="1">
      <c r="A98" s="42"/>
      <c r="B98" s="43"/>
      <c r="C98" s="216" t="s">
        <v>118</v>
      </c>
      <c r="D98" s="216" t="s">
        <v>170</v>
      </c>
      <c r="E98" s="217" t="s">
        <v>6220</v>
      </c>
      <c r="F98" s="218" t="s">
        <v>6221</v>
      </c>
      <c r="G98" s="219" t="s">
        <v>502</v>
      </c>
      <c r="H98" s="220">
        <v>3.1600000000000001</v>
      </c>
      <c r="I98" s="221"/>
      <c r="J98" s="222">
        <f>ROUND(I98*H98,2)</f>
        <v>0</v>
      </c>
      <c r="K98" s="218" t="s">
        <v>174</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121</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121</v>
      </c>
      <c r="BM98" s="227" t="s">
        <v>9606</v>
      </c>
    </row>
    <row r="99" s="2" customFormat="1">
      <c r="A99" s="42"/>
      <c r="B99" s="43"/>
      <c r="C99" s="44"/>
      <c r="D99" s="229" t="s">
        <v>176</v>
      </c>
      <c r="E99" s="44"/>
      <c r="F99" s="230" t="s">
        <v>6223</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c r="A100" s="42"/>
      <c r="B100" s="43"/>
      <c r="C100" s="44"/>
      <c r="D100" s="234" t="s">
        <v>178</v>
      </c>
      <c r="E100" s="44"/>
      <c r="F100" s="235" t="s">
        <v>6224</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178</v>
      </c>
      <c r="AU100" s="20" t="s">
        <v>87</v>
      </c>
    </row>
    <row r="101" s="2" customFormat="1" ht="16.5" customHeight="1">
      <c r="A101" s="42"/>
      <c r="B101" s="43"/>
      <c r="C101" s="216" t="s">
        <v>121</v>
      </c>
      <c r="D101" s="216" t="s">
        <v>170</v>
      </c>
      <c r="E101" s="217" t="s">
        <v>9140</v>
      </c>
      <c r="F101" s="218" t="s">
        <v>9141</v>
      </c>
      <c r="G101" s="219" t="s">
        <v>173</v>
      </c>
      <c r="H101" s="220">
        <v>75.260000000000005</v>
      </c>
      <c r="I101" s="221"/>
      <c r="J101" s="222">
        <f>ROUND(I101*H101,2)</f>
        <v>0</v>
      </c>
      <c r="K101" s="218" t="s">
        <v>174</v>
      </c>
      <c r="L101" s="48"/>
      <c r="M101" s="223" t="s">
        <v>33</v>
      </c>
      <c r="N101" s="224" t="s">
        <v>49</v>
      </c>
      <c r="O101" s="88"/>
      <c r="P101" s="225">
        <f>O101*H101</f>
        <v>0</v>
      </c>
      <c r="Q101" s="225">
        <v>0.00084999999999999995</v>
      </c>
      <c r="R101" s="225">
        <f>Q101*H101</f>
        <v>0.063971</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9607</v>
      </c>
    </row>
    <row r="102" s="2" customFormat="1">
      <c r="A102" s="42"/>
      <c r="B102" s="43"/>
      <c r="C102" s="44"/>
      <c r="D102" s="229" t="s">
        <v>176</v>
      </c>
      <c r="E102" s="44"/>
      <c r="F102" s="230" t="s">
        <v>9143</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9144</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9608</v>
      </c>
      <c r="G104" s="247"/>
      <c r="H104" s="250">
        <v>37.100000000000001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9609</v>
      </c>
      <c r="G105" s="247"/>
      <c r="H105" s="250">
        <v>38.159999999999997</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75.259999999999991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9157</v>
      </c>
      <c r="F107" s="218" t="s">
        <v>9158</v>
      </c>
      <c r="G107" s="219" t="s">
        <v>173</v>
      </c>
      <c r="H107" s="220">
        <v>75.260000000000005</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9610</v>
      </c>
    </row>
    <row r="108" s="2" customFormat="1">
      <c r="A108" s="42"/>
      <c r="B108" s="43"/>
      <c r="C108" s="44"/>
      <c r="D108" s="229" t="s">
        <v>176</v>
      </c>
      <c r="E108" s="44"/>
      <c r="F108" s="230" t="s">
        <v>9160</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9161</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9608</v>
      </c>
      <c r="G110" s="247"/>
      <c r="H110" s="250">
        <v>37.100000000000001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9609</v>
      </c>
      <c r="G111" s="247"/>
      <c r="H111" s="250">
        <v>38.159999999999997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5" customFormat="1">
      <c r="A112" s="15"/>
      <c r="B112" s="263"/>
      <c r="C112" s="264"/>
      <c r="D112" s="229" t="s">
        <v>180</v>
      </c>
      <c r="E112" s="265" t="s">
        <v>33</v>
      </c>
      <c r="F112" s="266" t="s">
        <v>626</v>
      </c>
      <c r="G112" s="264"/>
      <c r="H112" s="267">
        <v>75.259999999999991</v>
      </c>
      <c r="I112" s="268"/>
      <c r="J112" s="264"/>
      <c r="K112" s="264"/>
      <c r="L112" s="269"/>
      <c r="M112" s="270"/>
      <c r="N112" s="271"/>
      <c r="O112" s="271"/>
      <c r="P112" s="271"/>
      <c r="Q112" s="271"/>
      <c r="R112" s="271"/>
      <c r="S112" s="271"/>
      <c r="T112" s="272"/>
      <c r="U112" s="15"/>
      <c r="V112" s="15"/>
      <c r="W112" s="15"/>
      <c r="X112" s="15"/>
      <c r="Y112" s="15"/>
      <c r="Z112" s="15"/>
      <c r="AA112" s="15"/>
      <c r="AB112" s="15"/>
      <c r="AC112" s="15"/>
      <c r="AD112" s="15"/>
      <c r="AE112" s="15"/>
      <c r="AT112" s="273" t="s">
        <v>180</v>
      </c>
      <c r="AU112" s="273" t="s">
        <v>87</v>
      </c>
      <c r="AV112" s="15" t="s">
        <v>121</v>
      </c>
      <c r="AW112" s="15" t="s">
        <v>39</v>
      </c>
      <c r="AX112" s="15" t="s">
        <v>85</v>
      </c>
      <c r="AY112" s="273" t="s">
        <v>168</v>
      </c>
    </row>
    <row r="113" s="2" customFormat="1" ht="21.75" customHeight="1">
      <c r="A113" s="42"/>
      <c r="B113" s="43"/>
      <c r="C113" s="216" t="s">
        <v>127</v>
      </c>
      <c r="D113" s="216" t="s">
        <v>170</v>
      </c>
      <c r="E113" s="217" t="s">
        <v>6232</v>
      </c>
      <c r="F113" s="218" t="s">
        <v>6233</v>
      </c>
      <c r="G113" s="219" t="s">
        <v>502</v>
      </c>
      <c r="H113" s="220">
        <v>69.966999999999999</v>
      </c>
      <c r="I113" s="221"/>
      <c r="J113" s="222">
        <f>ROUND(I113*H113,2)</f>
        <v>0</v>
      </c>
      <c r="K113" s="218" t="s">
        <v>174</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87</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9611</v>
      </c>
    </row>
    <row r="114" s="2" customFormat="1">
      <c r="A114" s="42"/>
      <c r="B114" s="43"/>
      <c r="C114" s="44"/>
      <c r="D114" s="229" t="s">
        <v>176</v>
      </c>
      <c r="E114" s="44"/>
      <c r="F114" s="230" t="s">
        <v>6235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87</v>
      </c>
    </row>
    <row r="115" s="2" customFormat="1">
      <c r="A115" s="42"/>
      <c r="B115" s="43"/>
      <c r="C115" s="44"/>
      <c r="D115" s="234" t="s">
        <v>178</v>
      </c>
      <c r="E115" s="44"/>
      <c r="F115" s="235" t="s">
        <v>6236</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178</v>
      </c>
      <c r="AU115" s="20" t="s">
        <v>87</v>
      </c>
    </row>
    <row r="116" s="14" customFormat="1">
      <c r="A116" s="14"/>
      <c r="B116" s="246"/>
      <c r="C116" s="247"/>
      <c r="D116" s="229" t="s">
        <v>180</v>
      </c>
      <c r="E116" s="248" t="s">
        <v>33</v>
      </c>
      <c r="F116" s="249" t="s">
        <v>9612</v>
      </c>
      <c r="G116" s="247"/>
      <c r="H116" s="250">
        <v>66.807000000000002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9613</v>
      </c>
      <c r="G117" s="247"/>
      <c r="H117" s="250">
        <v>3.1600000000000001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5" customFormat="1">
      <c r="A118" s="15"/>
      <c r="B118" s="263"/>
      <c r="C118" s="264"/>
      <c r="D118" s="229" t="s">
        <v>180</v>
      </c>
      <c r="E118" s="265" t="s">
        <v>33</v>
      </c>
      <c r="F118" s="266" t="s">
        <v>626</v>
      </c>
      <c r="G118" s="264"/>
      <c r="H118" s="267">
        <v>69.966999999999999</v>
      </c>
      <c r="I118" s="268"/>
      <c r="J118" s="264"/>
      <c r="K118" s="264"/>
      <c r="L118" s="269"/>
      <c r="M118" s="270"/>
      <c r="N118" s="271"/>
      <c r="O118" s="271"/>
      <c r="P118" s="271"/>
      <c r="Q118" s="271"/>
      <c r="R118" s="271"/>
      <c r="S118" s="271"/>
      <c r="T118" s="272"/>
      <c r="U118" s="15"/>
      <c r="V118" s="15"/>
      <c r="W118" s="15"/>
      <c r="X118" s="15"/>
      <c r="Y118" s="15"/>
      <c r="Z118" s="15"/>
      <c r="AA118" s="15"/>
      <c r="AB118" s="15"/>
      <c r="AC118" s="15"/>
      <c r="AD118" s="15"/>
      <c r="AE118" s="15"/>
      <c r="AT118" s="273" t="s">
        <v>180</v>
      </c>
      <c r="AU118" s="273" t="s">
        <v>87</v>
      </c>
      <c r="AV118" s="15" t="s">
        <v>121</v>
      </c>
      <c r="AW118" s="15" t="s">
        <v>39</v>
      </c>
      <c r="AX118" s="15" t="s">
        <v>85</v>
      </c>
      <c r="AY118" s="273" t="s">
        <v>168</v>
      </c>
    </row>
    <row r="119" s="2" customFormat="1" ht="16.5" customHeight="1">
      <c r="A119" s="42"/>
      <c r="B119" s="43"/>
      <c r="C119" s="216" t="s">
        <v>130</v>
      </c>
      <c r="D119" s="216" t="s">
        <v>170</v>
      </c>
      <c r="E119" s="217" t="s">
        <v>6260</v>
      </c>
      <c r="F119" s="218" t="s">
        <v>6261</v>
      </c>
      <c r="G119" s="219" t="s">
        <v>502</v>
      </c>
      <c r="H119" s="220">
        <v>42.311</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9614</v>
      </c>
    </row>
    <row r="120" s="2" customFormat="1">
      <c r="A120" s="42"/>
      <c r="B120" s="43"/>
      <c r="C120" s="44"/>
      <c r="D120" s="229" t="s">
        <v>176</v>
      </c>
      <c r="E120" s="44"/>
      <c r="F120" s="230" t="s">
        <v>6263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6264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4" customFormat="1">
      <c r="A122" s="14"/>
      <c r="B122" s="246"/>
      <c r="C122" s="247"/>
      <c r="D122" s="229" t="s">
        <v>180</v>
      </c>
      <c r="E122" s="248" t="s">
        <v>33</v>
      </c>
      <c r="F122" s="249" t="s">
        <v>9615</v>
      </c>
      <c r="G122" s="247"/>
      <c r="H122" s="250">
        <v>0.39000000000000001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9616</v>
      </c>
      <c r="G123" s="247"/>
      <c r="H123" s="250">
        <v>41.920999999999999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42.311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133</v>
      </c>
      <c r="D125" s="216" t="s">
        <v>170</v>
      </c>
      <c r="E125" s="217" t="s">
        <v>9173</v>
      </c>
      <c r="F125" s="218" t="s">
        <v>9174</v>
      </c>
      <c r="G125" s="219" t="s">
        <v>502</v>
      </c>
      <c r="H125" s="220">
        <v>1.94</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9617</v>
      </c>
    </row>
    <row r="126" s="2" customFormat="1">
      <c r="A126" s="42"/>
      <c r="B126" s="43"/>
      <c r="C126" s="44"/>
      <c r="D126" s="229" t="s">
        <v>176</v>
      </c>
      <c r="E126" s="44"/>
      <c r="F126" s="230" t="s">
        <v>9176</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9177</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9618</v>
      </c>
      <c r="G128" s="247"/>
      <c r="H128" s="250">
        <v>1.94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1.94</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136</v>
      </c>
      <c r="D130" s="285" t="s">
        <v>713</v>
      </c>
      <c r="E130" s="286" t="s">
        <v>9179</v>
      </c>
      <c r="F130" s="287" t="s">
        <v>9180</v>
      </c>
      <c r="G130" s="288" t="s">
        <v>556</v>
      </c>
      <c r="H130" s="289">
        <v>3.8799999999999999</v>
      </c>
      <c r="I130" s="290"/>
      <c r="J130" s="291">
        <f>ROUND(I130*H130,2)</f>
        <v>0</v>
      </c>
      <c r="K130" s="287" t="s">
        <v>174</v>
      </c>
      <c r="L130" s="292"/>
      <c r="M130" s="293" t="s">
        <v>33</v>
      </c>
      <c r="N130" s="294" t="s">
        <v>49</v>
      </c>
      <c r="O130" s="88"/>
      <c r="P130" s="225">
        <f>O130*H130</f>
        <v>0</v>
      </c>
      <c r="Q130" s="225">
        <v>1</v>
      </c>
      <c r="R130" s="225">
        <f>Q130*H130</f>
        <v>3.8799999999999999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9619</v>
      </c>
    </row>
    <row r="131" s="2" customFormat="1">
      <c r="A131" s="42"/>
      <c r="B131" s="43"/>
      <c r="C131" s="44"/>
      <c r="D131" s="229" t="s">
        <v>176</v>
      </c>
      <c r="E131" s="44"/>
      <c r="F131" s="230" t="s">
        <v>9180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9620</v>
      </c>
      <c r="G132" s="247"/>
      <c r="H132" s="250">
        <v>3.8799999999999999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87</v>
      </c>
      <c r="F133" s="214" t="s">
        <v>725</v>
      </c>
      <c r="G133" s="201"/>
      <c r="H133" s="201"/>
      <c r="I133" s="204"/>
      <c r="J133" s="215">
        <f>BK133</f>
        <v>0</v>
      </c>
      <c r="K133" s="201"/>
      <c r="L133" s="206"/>
      <c r="M133" s="207"/>
      <c r="N133" s="208"/>
      <c r="O133" s="208"/>
      <c r="P133" s="209">
        <f>SUM(P134:P139)</f>
        <v>0</v>
      </c>
      <c r="Q133" s="208"/>
      <c r="R133" s="209">
        <f>SUM(R134:R139)</f>
        <v>7.3687660800000003</v>
      </c>
      <c r="S133" s="208"/>
      <c r="T133" s="210">
        <f>SUM(T134:T139)</f>
        <v>0</v>
      </c>
      <c r="U133" s="12"/>
      <c r="V133" s="12"/>
      <c r="W133" s="12"/>
      <c r="X133" s="12"/>
      <c r="Y133" s="12"/>
      <c r="Z133" s="12"/>
      <c r="AA133" s="12"/>
      <c r="AB133" s="12"/>
      <c r="AC133" s="12"/>
      <c r="AD133" s="12"/>
      <c r="AE133" s="12"/>
      <c r="AR133" s="211" t="s">
        <v>85</v>
      </c>
      <c r="AT133" s="212" t="s">
        <v>77</v>
      </c>
      <c r="AU133" s="212" t="s">
        <v>85</v>
      </c>
      <c r="AY133" s="211" t="s">
        <v>168</v>
      </c>
      <c r="BK133" s="213">
        <f>SUM(BK134:BK139)</f>
        <v>0</v>
      </c>
    </row>
    <row r="134" s="2" customFormat="1" ht="16.5" customHeight="1">
      <c r="A134" s="42"/>
      <c r="B134" s="43"/>
      <c r="C134" s="216" t="s">
        <v>230</v>
      </c>
      <c r="D134" s="216" t="s">
        <v>170</v>
      </c>
      <c r="E134" s="217" t="s">
        <v>9621</v>
      </c>
      <c r="F134" s="218" t="s">
        <v>9622</v>
      </c>
      <c r="G134" s="219" t="s">
        <v>502</v>
      </c>
      <c r="H134" s="220">
        <v>2.8860000000000001</v>
      </c>
      <c r="I134" s="221"/>
      <c r="J134" s="222">
        <f>ROUND(I134*H134,2)</f>
        <v>0</v>
      </c>
      <c r="K134" s="218" t="s">
        <v>174</v>
      </c>
      <c r="L134" s="48"/>
      <c r="M134" s="223" t="s">
        <v>33</v>
      </c>
      <c r="N134" s="224" t="s">
        <v>49</v>
      </c>
      <c r="O134" s="88"/>
      <c r="P134" s="225">
        <f>O134*H134</f>
        <v>0</v>
      </c>
      <c r="Q134" s="225">
        <v>2.55328</v>
      </c>
      <c r="R134" s="225">
        <f>Q134*H134</f>
        <v>7.3687660800000003</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9623</v>
      </c>
    </row>
    <row r="135" s="2" customFormat="1">
      <c r="A135" s="42"/>
      <c r="B135" s="43"/>
      <c r="C135" s="44"/>
      <c r="D135" s="229" t="s">
        <v>176</v>
      </c>
      <c r="E135" s="44"/>
      <c r="F135" s="230" t="s">
        <v>9624</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9625</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9626</v>
      </c>
      <c r="G137" s="247"/>
      <c r="H137" s="250">
        <v>1.3500000000000001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4" customFormat="1">
      <c r="A138" s="14"/>
      <c r="B138" s="246"/>
      <c r="C138" s="247"/>
      <c r="D138" s="229" t="s">
        <v>180</v>
      </c>
      <c r="E138" s="248" t="s">
        <v>33</v>
      </c>
      <c r="F138" s="249" t="s">
        <v>9627</v>
      </c>
      <c r="G138" s="247"/>
      <c r="H138" s="250">
        <v>1.536</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39</v>
      </c>
      <c r="AX138" s="14" t="s">
        <v>78</v>
      </c>
      <c r="AY138" s="256" t="s">
        <v>168</v>
      </c>
    </row>
    <row r="139" s="15" customFormat="1">
      <c r="A139" s="15"/>
      <c r="B139" s="263"/>
      <c r="C139" s="264"/>
      <c r="D139" s="229" t="s">
        <v>180</v>
      </c>
      <c r="E139" s="265" t="s">
        <v>33</v>
      </c>
      <c r="F139" s="266" t="s">
        <v>626</v>
      </c>
      <c r="G139" s="264"/>
      <c r="H139" s="267">
        <v>2.8860000000000001</v>
      </c>
      <c r="I139" s="268"/>
      <c r="J139" s="264"/>
      <c r="K139" s="264"/>
      <c r="L139" s="269"/>
      <c r="M139" s="270"/>
      <c r="N139" s="271"/>
      <c r="O139" s="271"/>
      <c r="P139" s="271"/>
      <c r="Q139" s="271"/>
      <c r="R139" s="271"/>
      <c r="S139" s="271"/>
      <c r="T139" s="272"/>
      <c r="U139" s="15"/>
      <c r="V139" s="15"/>
      <c r="W139" s="15"/>
      <c r="X139" s="15"/>
      <c r="Y139" s="15"/>
      <c r="Z139" s="15"/>
      <c r="AA139" s="15"/>
      <c r="AB139" s="15"/>
      <c r="AC139" s="15"/>
      <c r="AD139" s="15"/>
      <c r="AE139" s="15"/>
      <c r="AT139" s="273" t="s">
        <v>180</v>
      </c>
      <c r="AU139" s="273" t="s">
        <v>87</v>
      </c>
      <c r="AV139" s="15" t="s">
        <v>121</v>
      </c>
      <c r="AW139" s="15" t="s">
        <v>39</v>
      </c>
      <c r="AX139" s="15" t="s">
        <v>85</v>
      </c>
      <c r="AY139" s="273" t="s">
        <v>168</v>
      </c>
    </row>
    <row r="140" s="12" customFormat="1" ht="22.8" customHeight="1">
      <c r="A140" s="12"/>
      <c r="B140" s="200"/>
      <c r="C140" s="201"/>
      <c r="D140" s="202" t="s">
        <v>77</v>
      </c>
      <c r="E140" s="214" t="s">
        <v>118</v>
      </c>
      <c r="F140" s="214" t="s">
        <v>903</v>
      </c>
      <c r="G140" s="201"/>
      <c r="H140" s="201"/>
      <c r="I140" s="204"/>
      <c r="J140" s="215">
        <f>BK140</f>
        <v>0</v>
      </c>
      <c r="K140" s="201"/>
      <c r="L140" s="206"/>
      <c r="M140" s="207"/>
      <c r="N140" s="208"/>
      <c r="O140" s="208"/>
      <c r="P140" s="209">
        <f>SUM(P141:P150)</f>
        <v>0</v>
      </c>
      <c r="Q140" s="208"/>
      <c r="R140" s="209">
        <f>SUM(R141:R150)</f>
        <v>0.33299999999999996</v>
      </c>
      <c r="S140" s="208"/>
      <c r="T140" s="210">
        <f>SUM(T141:T150)</f>
        <v>0</v>
      </c>
      <c r="U140" s="12"/>
      <c r="V140" s="12"/>
      <c r="W140" s="12"/>
      <c r="X140" s="12"/>
      <c r="Y140" s="12"/>
      <c r="Z140" s="12"/>
      <c r="AA140" s="12"/>
      <c r="AB140" s="12"/>
      <c r="AC140" s="12"/>
      <c r="AD140" s="12"/>
      <c r="AE140" s="12"/>
      <c r="AR140" s="211" t="s">
        <v>85</v>
      </c>
      <c r="AT140" s="212" t="s">
        <v>77</v>
      </c>
      <c r="AU140" s="212" t="s">
        <v>85</v>
      </c>
      <c r="AY140" s="211" t="s">
        <v>168</v>
      </c>
      <c r="BK140" s="213">
        <f>SUM(BK141:BK150)</f>
        <v>0</v>
      </c>
    </row>
    <row r="141" s="2" customFormat="1" ht="16.5" customHeight="1">
      <c r="A141" s="42"/>
      <c r="B141" s="43"/>
      <c r="C141" s="216" t="s">
        <v>236</v>
      </c>
      <c r="D141" s="216" t="s">
        <v>170</v>
      </c>
      <c r="E141" s="217" t="s">
        <v>9628</v>
      </c>
      <c r="F141" s="218" t="s">
        <v>9629</v>
      </c>
      <c r="G141" s="219" t="s">
        <v>185</v>
      </c>
      <c r="H141" s="220">
        <v>1</v>
      </c>
      <c r="I141" s="221"/>
      <c r="J141" s="222">
        <f>ROUND(I141*H141,2)</f>
        <v>0</v>
      </c>
      <c r="K141" s="218" t="s">
        <v>174</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9630</v>
      </c>
    </row>
    <row r="142" s="2" customFormat="1">
      <c r="A142" s="42"/>
      <c r="B142" s="43"/>
      <c r="C142" s="44"/>
      <c r="D142" s="229" t="s">
        <v>176</v>
      </c>
      <c r="E142" s="44"/>
      <c r="F142" s="230" t="s">
        <v>9631</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c r="A143" s="42"/>
      <c r="B143" s="43"/>
      <c r="C143" s="44"/>
      <c r="D143" s="234" t="s">
        <v>178</v>
      </c>
      <c r="E143" s="44"/>
      <c r="F143" s="235" t="s">
        <v>9632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178</v>
      </c>
      <c r="AU143" s="20" t="s">
        <v>87</v>
      </c>
    </row>
    <row r="144" s="2" customFormat="1" ht="16.5" customHeight="1">
      <c r="A144" s="42"/>
      <c r="B144" s="43"/>
      <c r="C144" s="285" t="s">
        <v>242</v>
      </c>
      <c r="D144" s="285" t="s">
        <v>713</v>
      </c>
      <c r="E144" s="286" t="s">
        <v>9633</v>
      </c>
      <c r="F144" s="287" t="s">
        <v>9634</v>
      </c>
      <c r="G144" s="288" t="s">
        <v>185</v>
      </c>
      <c r="H144" s="289">
        <v>1</v>
      </c>
      <c r="I144" s="290"/>
      <c r="J144" s="291">
        <f>ROUND(I144*H144,2)</f>
        <v>0</v>
      </c>
      <c r="K144" s="287" t="s">
        <v>174</v>
      </c>
      <c r="L144" s="292"/>
      <c r="M144" s="293" t="s">
        <v>33</v>
      </c>
      <c r="N144" s="294" t="s">
        <v>49</v>
      </c>
      <c r="O144" s="88"/>
      <c r="P144" s="225">
        <f>O144*H144</f>
        <v>0</v>
      </c>
      <c r="Q144" s="225">
        <v>0.14799999999999999</v>
      </c>
      <c r="R144" s="225">
        <f>Q144*H144</f>
        <v>0.14799999999999999</v>
      </c>
      <c r="S144" s="225">
        <v>0</v>
      </c>
      <c r="T144" s="226">
        <f>S144*H144</f>
        <v>0</v>
      </c>
      <c r="U144" s="42"/>
      <c r="V144" s="42"/>
      <c r="W144" s="42"/>
      <c r="X144" s="42"/>
      <c r="Y144" s="42"/>
      <c r="Z144" s="42"/>
      <c r="AA144" s="42"/>
      <c r="AB144" s="42"/>
      <c r="AC144" s="42"/>
      <c r="AD144" s="42"/>
      <c r="AE144" s="42"/>
      <c r="AR144" s="227" t="s">
        <v>133</v>
      </c>
      <c r="AT144" s="227" t="s">
        <v>713</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9635</v>
      </c>
    </row>
    <row r="145" s="2" customFormat="1">
      <c r="A145" s="42"/>
      <c r="B145" s="43"/>
      <c r="C145" s="44"/>
      <c r="D145" s="229" t="s">
        <v>176</v>
      </c>
      <c r="E145" s="44"/>
      <c r="F145" s="230" t="s">
        <v>9634</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16.5" customHeight="1">
      <c r="A146" s="42"/>
      <c r="B146" s="43"/>
      <c r="C146" s="216" t="s">
        <v>248</v>
      </c>
      <c r="D146" s="216" t="s">
        <v>170</v>
      </c>
      <c r="E146" s="217" t="s">
        <v>9311</v>
      </c>
      <c r="F146" s="218" t="s">
        <v>9636</v>
      </c>
      <c r="G146" s="219" t="s">
        <v>185</v>
      </c>
      <c r="H146" s="220">
        <v>1</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9637</v>
      </c>
    </row>
    <row r="147" s="2" customFormat="1">
      <c r="A147" s="42"/>
      <c r="B147" s="43"/>
      <c r="C147" s="44"/>
      <c r="D147" s="229" t="s">
        <v>176</v>
      </c>
      <c r="E147" s="44"/>
      <c r="F147" s="230" t="s">
        <v>9638</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9315</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254</v>
      </c>
      <c r="D149" s="285" t="s">
        <v>713</v>
      </c>
      <c r="E149" s="286" t="s">
        <v>9316</v>
      </c>
      <c r="F149" s="287" t="s">
        <v>9639</v>
      </c>
      <c r="G149" s="288" t="s">
        <v>185</v>
      </c>
      <c r="H149" s="289">
        <v>1</v>
      </c>
      <c r="I149" s="290"/>
      <c r="J149" s="291">
        <f>ROUND(I149*H149,2)</f>
        <v>0</v>
      </c>
      <c r="K149" s="287" t="s">
        <v>174</v>
      </c>
      <c r="L149" s="292"/>
      <c r="M149" s="293" t="s">
        <v>33</v>
      </c>
      <c r="N149" s="294" t="s">
        <v>49</v>
      </c>
      <c r="O149" s="88"/>
      <c r="P149" s="225">
        <f>O149*H149</f>
        <v>0</v>
      </c>
      <c r="Q149" s="225">
        <v>0.185</v>
      </c>
      <c r="R149" s="225">
        <f>Q149*H149</f>
        <v>0.185</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9640</v>
      </c>
    </row>
    <row r="150" s="2" customFormat="1">
      <c r="A150" s="42"/>
      <c r="B150" s="43"/>
      <c r="C150" s="44"/>
      <c r="D150" s="229" t="s">
        <v>176</v>
      </c>
      <c r="E150" s="44"/>
      <c r="F150" s="230" t="s">
        <v>9639</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2" customFormat="1" ht="22.8" customHeight="1">
      <c r="A151" s="12"/>
      <c r="B151" s="200"/>
      <c r="C151" s="201"/>
      <c r="D151" s="202" t="s">
        <v>77</v>
      </c>
      <c r="E151" s="214" t="s">
        <v>121</v>
      </c>
      <c r="F151" s="214" t="s">
        <v>1128</v>
      </c>
      <c r="G151" s="201"/>
      <c r="H151" s="201"/>
      <c r="I151" s="204"/>
      <c r="J151" s="215">
        <f>BK151</f>
        <v>0</v>
      </c>
      <c r="K151" s="201"/>
      <c r="L151" s="206"/>
      <c r="M151" s="207"/>
      <c r="N151" s="208"/>
      <c r="O151" s="208"/>
      <c r="P151" s="209">
        <f>SUM(P152:P156)</f>
        <v>0</v>
      </c>
      <c r="Q151" s="208"/>
      <c r="R151" s="209">
        <f>SUM(R152:R156)</f>
        <v>0</v>
      </c>
      <c r="S151" s="208"/>
      <c r="T151" s="210">
        <f>SUM(T152:T156)</f>
        <v>0</v>
      </c>
      <c r="U151" s="12"/>
      <c r="V151" s="12"/>
      <c r="W151" s="12"/>
      <c r="X151" s="12"/>
      <c r="Y151" s="12"/>
      <c r="Z151" s="12"/>
      <c r="AA151" s="12"/>
      <c r="AB151" s="12"/>
      <c r="AC151" s="12"/>
      <c r="AD151" s="12"/>
      <c r="AE151" s="12"/>
      <c r="AR151" s="211" t="s">
        <v>85</v>
      </c>
      <c r="AT151" s="212" t="s">
        <v>77</v>
      </c>
      <c r="AU151" s="212" t="s">
        <v>85</v>
      </c>
      <c r="AY151" s="211" t="s">
        <v>168</v>
      </c>
      <c r="BK151" s="213">
        <f>SUM(BK152:BK156)</f>
        <v>0</v>
      </c>
    </row>
    <row r="152" s="2" customFormat="1" ht="16.5" customHeight="1">
      <c r="A152" s="42"/>
      <c r="B152" s="43"/>
      <c r="C152" s="216" t="s">
        <v>8</v>
      </c>
      <c r="D152" s="216" t="s">
        <v>170</v>
      </c>
      <c r="E152" s="217" t="s">
        <v>9191</v>
      </c>
      <c r="F152" s="218" t="s">
        <v>9192</v>
      </c>
      <c r="G152" s="219" t="s">
        <v>502</v>
      </c>
      <c r="H152" s="220">
        <v>0.75</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9641</v>
      </c>
    </row>
    <row r="153" s="2" customFormat="1">
      <c r="A153" s="42"/>
      <c r="B153" s="43"/>
      <c r="C153" s="44"/>
      <c r="D153" s="229" t="s">
        <v>176</v>
      </c>
      <c r="E153" s="44"/>
      <c r="F153" s="230" t="s">
        <v>9194</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9195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4" customFormat="1">
      <c r="A155" s="14"/>
      <c r="B155" s="246"/>
      <c r="C155" s="247"/>
      <c r="D155" s="229" t="s">
        <v>180</v>
      </c>
      <c r="E155" s="248" t="s">
        <v>33</v>
      </c>
      <c r="F155" s="249" t="s">
        <v>9642</v>
      </c>
      <c r="G155" s="247"/>
      <c r="H155" s="250">
        <v>0.75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5" customFormat="1">
      <c r="A156" s="15"/>
      <c r="B156" s="263"/>
      <c r="C156" s="264"/>
      <c r="D156" s="229" t="s">
        <v>180</v>
      </c>
      <c r="E156" s="265" t="s">
        <v>33</v>
      </c>
      <c r="F156" s="266" t="s">
        <v>626</v>
      </c>
      <c r="G156" s="264"/>
      <c r="H156" s="267">
        <v>0.75</v>
      </c>
      <c r="I156" s="268"/>
      <c r="J156" s="264"/>
      <c r="K156" s="264"/>
      <c r="L156" s="269"/>
      <c r="M156" s="270"/>
      <c r="N156" s="271"/>
      <c r="O156" s="271"/>
      <c r="P156" s="271"/>
      <c r="Q156" s="271"/>
      <c r="R156" s="271"/>
      <c r="S156" s="271"/>
      <c r="T156" s="272"/>
      <c r="U156" s="15"/>
      <c r="V156" s="15"/>
      <c r="W156" s="15"/>
      <c r="X156" s="15"/>
      <c r="Y156" s="15"/>
      <c r="Z156" s="15"/>
      <c r="AA156" s="15"/>
      <c r="AB156" s="15"/>
      <c r="AC156" s="15"/>
      <c r="AD156" s="15"/>
      <c r="AE156" s="15"/>
      <c r="AT156" s="273" t="s">
        <v>180</v>
      </c>
      <c r="AU156" s="273" t="s">
        <v>87</v>
      </c>
      <c r="AV156" s="15" t="s">
        <v>121</v>
      </c>
      <c r="AW156" s="15" t="s">
        <v>39</v>
      </c>
      <c r="AX156" s="15" t="s">
        <v>85</v>
      </c>
      <c r="AY156" s="273" t="s">
        <v>168</v>
      </c>
    </row>
    <row r="157" s="12" customFormat="1" ht="22.8" customHeight="1">
      <c r="A157" s="12"/>
      <c r="B157" s="200"/>
      <c r="C157" s="201"/>
      <c r="D157" s="202" t="s">
        <v>77</v>
      </c>
      <c r="E157" s="214" t="s">
        <v>133</v>
      </c>
      <c r="F157" s="214" t="s">
        <v>8381</v>
      </c>
      <c r="G157" s="201"/>
      <c r="H157" s="201"/>
      <c r="I157" s="204"/>
      <c r="J157" s="215">
        <f>BK157</f>
        <v>0</v>
      </c>
      <c r="K157" s="201"/>
      <c r="L157" s="206"/>
      <c r="M157" s="207"/>
      <c r="N157" s="208"/>
      <c r="O157" s="208"/>
      <c r="P157" s="209">
        <f>SUM(P158:P202)</f>
        <v>0</v>
      </c>
      <c r="Q157" s="208"/>
      <c r="R157" s="209">
        <f>SUM(R158:R202)</f>
        <v>0.15700347999999997</v>
      </c>
      <c r="S157" s="208"/>
      <c r="T157" s="210">
        <f>SUM(T158:T202)</f>
        <v>0</v>
      </c>
      <c r="U157" s="12"/>
      <c r="V157" s="12"/>
      <c r="W157" s="12"/>
      <c r="X157" s="12"/>
      <c r="Y157" s="12"/>
      <c r="Z157" s="12"/>
      <c r="AA157" s="12"/>
      <c r="AB157" s="12"/>
      <c r="AC157" s="12"/>
      <c r="AD157" s="12"/>
      <c r="AE157" s="12"/>
      <c r="AR157" s="211" t="s">
        <v>85</v>
      </c>
      <c r="AT157" s="212" t="s">
        <v>77</v>
      </c>
      <c r="AU157" s="212" t="s">
        <v>85</v>
      </c>
      <c r="AY157" s="211" t="s">
        <v>168</v>
      </c>
      <c r="BK157" s="213">
        <f>SUM(BK158:BK202)</f>
        <v>0</v>
      </c>
    </row>
    <row r="158" s="2" customFormat="1" ht="16.5" customHeight="1">
      <c r="A158" s="42"/>
      <c r="B158" s="43"/>
      <c r="C158" s="216" t="s">
        <v>266</v>
      </c>
      <c r="D158" s="216" t="s">
        <v>170</v>
      </c>
      <c r="E158" s="217" t="s">
        <v>9643</v>
      </c>
      <c r="F158" s="218" t="s">
        <v>9644</v>
      </c>
      <c r="G158" s="219" t="s">
        <v>741</v>
      </c>
      <c r="H158" s="220">
        <v>8.5999999999999996</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9645</v>
      </c>
    </row>
    <row r="159" s="2" customFormat="1">
      <c r="A159" s="42"/>
      <c r="B159" s="43"/>
      <c r="C159" s="44"/>
      <c r="D159" s="229" t="s">
        <v>176</v>
      </c>
      <c r="E159" s="44"/>
      <c r="F159" s="230" t="s">
        <v>9646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9647</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14" customFormat="1">
      <c r="A161" s="14"/>
      <c r="B161" s="246"/>
      <c r="C161" s="247"/>
      <c r="D161" s="229" t="s">
        <v>180</v>
      </c>
      <c r="E161" s="248" t="s">
        <v>33</v>
      </c>
      <c r="F161" s="249" t="s">
        <v>9648</v>
      </c>
      <c r="G161" s="247"/>
      <c r="H161" s="250">
        <v>6.0999999999999996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87</v>
      </c>
      <c r="G162" s="247"/>
      <c r="H162" s="250">
        <v>2</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9649</v>
      </c>
      <c r="G163" s="247"/>
      <c r="H163" s="250">
        <v>0.5</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8.5999999999999996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85" t="s">
        <v>273</v>
      </c>
      <c r="D165" s="285" t="s">
        <v>713</v>
      </c>
      <c r="E165" s="286" t="s">
        <v>9650</v>
      </c>
      <c r="F165" s="287" t="s">
        <v>9651</v>
      </c>
      <c r="G165" s="288" t="s">
        <v>741</v>
      </c>
      <c r="H165" s="289">
        <v>8.7289999999999992</v>
      </c>
      <c r="I165" s="290"/>
      <c r="J165" s="291">
        <f>ROUND(I165*H165,2)</f>
        <v>0</v>
      </c>
      <c r="K165" s="287" t="s">
        <v>174</v>
      </c>
      <c r="L165" s="292"/>
      <c r="M165" s="293" t="s">
        <v>33</v>
      </c>
      <c r="N165" s="294" t="s">
        <v>49</v>
      </c>
      <c r="O165" s="88"/>
      <c r="P165" s="225">
        <f>O165*H165</f>
        <v>0</v>
      </c>
      <c r="Q165" s="225">
        <v>0.0041200000000000004</v>
      </c>
      <c r="R165" s="225">
        <f>Q165*H165</f>
        <v>0.035963479999999999</v>
      </c>
      <c r="S165" s="225">
        <v>0</v>
      </c>
      <c r="T165" s="226">
        <f>S165*H165</f>
        <v>0</v>
      </c>
      <c r="U165" s="42"/>
      <c r="V165" s="42"/>
      <c r="W165" s="42"/>
      <c r="X165" s="42"/>
      <c r="Y165" s="42"/>
      <c r="Z165" s="42"/>
      <c r="AA165" s="42"/>
      <c r="AB165" s="42"/>
      <c r="AC165" s="42"/>
      <c r="AD165" s="42"/>
      <c r="AE165" s="42"/>
      <c r="AR165" s="227" t="s">
        <v>133</v>
      </c>
      <c r="AT165" s="227" t="s">
        <v>713</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9652</v>
      </c>
    </row>
    <row r="166" s="2" customFormat="1">
      <c r="A166" s="42"/>
      <c r="B166" s="43"/>
      <c r="C166" s="44"/>
      <c r="D166" s="229" t="s">
        <v>176</v>
      </c>
      <c r="E166" s="44"/>
      <c r="F166" s="230" t="s">
        <v>9651</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14" customFormat="1">
      <c r="A167" s="14"/>
      <c r="B167" s="246"/>
      <c r="C167" s="247"/>
      <c r="D167" s="229" t="s">
        <v>180</v>
      </c>
      <c r="E167" s="247"/>
      <c r="F167" s="249" t="s">
        <v>9653</v>
      </c>
      <c r="G167" s="247"/>
      <c r="H167" s="250">
        <v>8.7289999999999992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4</v>
      </c>
      <c r="AX167" s="14" t="s">
        <v>85</v>
      </c>
      <c r="AY167" s="256" t="s">
        <v>168</v>
      </c>
    </row>
    <row r="168" s="2" customFormat="1" ht="16.5" customHeight="1">
      <c r="A168" s="42"/>
      <c r="B168" s="43"/>
      <c r="C168" s="216" t="s">
        <v>280</v>
      </c>
      <c r="D168" s="216" t="s">
        <v>170</v>
      </c>
      <c r="E168" s="217" t="s">
        <v>9654</v>
      </c>
      <c r="F168" s="218" t="s">
        <v>9655</v>
      </c>
      <c r="G168" s="219" t="s">
        <v>185</v>
      </c>
      <c r="H168" s="220">
        <v>2</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9656</v>
      </c>
    </row>
    <row r="169" s="2" customFormat="1">
      <c r="A169" s="42"/>
      <c r="B169" s="43"/>
      <c r="C169" s="44"/>
      <c r="D169" s="229" t="s">
        <v>176</v>
      </c>
      <c r="E169" s="44"/>
      <c r="F169" s="230" t="s">
        <v>9657</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9658</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9659</v>
      </c>
      <c r="F171" s="287" t="s">
        <v>9660</v>
      </c>
      <c r="G171" s="288" t="s">
        <v>185</v>
      </c>
      <c r="H171" s="289">
        <v>2</v>
      </c>
      <c r="I171" s="290"/>
      <c r="J171" s="291">
        <f>ROUND(I171*H171,2)</f>
        <v>0</v>
      </c>
      <c r="K171" s="287" t="s">
        <v>174</v>
      </c>
      <c r="L171" s="292"/>
      <c r="M171" s="293" t="s">
        <v>33</v>
      </c>
      <c r="N171" s="294" t="s">
        <v>49</v>
      </c>
      <c r="O171" s="88"/>
      <c r="P171" s="225">
        <f>O171*H171</f>
        <v>0</v>
      </c>
      <c r="Q171" s="225">
        <v>0.0027799999999999999</v>
      </c>
      <c r="R171" s="225">
        <f>Q171*H171</f>
        <v>0.0055599999999999998</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9661</v>
      </c>
    </row>
    <row r="172" s="2" customFormat="1">
      <c r="A172" s="42"/>
      <c r="B172" s="43"/>
      <c r="C172" s="44"/>
      <c r="D172" s="229" t="s">
        <v>176</v>
      </c>
      <c r="E172" s="44"/>
      <c r="F172" s="230" t="s">
        <v>9660</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9662</v>
      </c>
      <c r="F173" s="218" t="s">
        <v>9663</v>
      </c>
      <c r="G173" s="219" t="s">
        <v>185</v>
      </c>
      <c r="H173" s="220">
        <v>2</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9664</v>
      </c>
    </row>
    <row r="174" s="2" customFormat="1">
      <c r="A174" s="42"/>
      <c r="B174" s="43"/>
      <c r="C174" s="44"/>
      <c r="D174" s="229" t="s">
        <v>176</v>
      </c>
      <c r="E174" s="44"/>
      <c r="F174" s="230" t="s">
        <v>9665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9666</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9667</v>
      </c>
      <c r="F176" s="287" t="s">
        <v>9668</v>
      </c>
      <c r="G176" s="288" t="s">
        <v>185</v>
      </c>
      <c r="H176" s="289">
        <v>2</v>
      </c>
      <c r="I176" s="290"/>
      <c r="J176" s="291">
        <f>ROUND(I176*H176,2)</f>
        <v>0</v>
      </c>
      <c r="K176" s="287" t="s">
        <v>174</v>
      </c>
      <c r="L176" s="292"/>
      <c r="M176" s="293" t="s">
        <v>33</v>
      </c>
      <c r="N176" s="294" t="s">
        <v>49</v>
      </c>
      <c r="O176" s="88"/>
      <c r="P176" s="225">
        <f>O176*H176</f>
        <v>0</v>
      </c>
      <c r="Q176" s="225">
        <v>0.00198</v>
      </c>
      <c r="R176" s="225">
        <f>Q176*H176</f>
        <v>0.00396</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9669</v>
      </c>
    </row>
    <row r="177" s="2" customFormat="1">
      <c r="A177" s="42"/>
      <c r="B177" s="43"/>
      <c r="C177" s="44"/>
      <c r="D177" s="229" t="s">
        <v>176</v>
      </c>
      <c r="E177" s="44"/>
      <c r="F177" s="230" t="s">
        <v>9668</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9670</v>
      </c>
      <c r="F178" s="218" t="s">
        <v>9671</v>
      </c>
      <c r="G178" s="219" t="s">
        <v>185</v>
      </c>
      <c r="H178" s="220">
        <v>1</v>
      </c>
      <c r="I178" s="221"/>
      <c r="J178" s="222">
        <f>ROUND(I178*H178,2)</f>
        <v>0</v>
      </c>
      <c r="K178" s="218" t="s">
        <v>174</v>
      </c>
      <c r="L178" s="48"/>
      <c r="M178" s="223" t="s">
        <v>33</v>
      </c>
      <c r="N178" s="224" t="s">
        <v>49</v>
      </c>
      <c r="O178" s="88"/>
      <c r="P178" s="225">
        <f>O178*H178</f>
        <v>0</v>
      </c>
      <c r="Q178" s="225">
        <v>0.00069999999999999999</v>
      </c>
      <c r="R178" s="225">
        <f>Q178*H178</f>
        <v>0.00069999999999999999</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9672</v>
      </c>
    </row>
    <row r="179" s="2" customFormat="1">
      <c r="A179" s="42"/>
      <c r="B179" s="43"/>
      <c r="C179" s="44"/>
      <c r="D179" s="229" t="s">
        <v>176</v>
      </c>
      <c r="E179" s="44"/>
      <c r="F179" s="230" t="s">
        <v>9673</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9674</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9675</v>
      </c>
      <c r="F181" s="287" t="s">
        <v>9676</v>
      </c>
      <c r="G181" s="288" t="s">
        <v>185</v>
      </c>
      <c r="H181" s="289">
        <v>1</v>
      </c>
      <c r="I181" s="290"/>
      <c r="J181" s="291">
        <f>ROUND(I181*H181,2)</f>
        <v>0</v>
      </c>
      <c r="K181" s="287" t="s">
        <v>174</v>
      </c>
      <c r="L181" s="292"/>
      <c r="M181" s="293" t="s">
        <v>33</v>
      </c>
      <c r="N181" s="294" t="s">
        <v>49</v>
      </c>
      <c r="O181" s="88"/>
      <c r="P181" s="225">
        <f>O181*H181</f>
        <v>0</v>
      </c>
      <c r="Q181" s="225">
        <v>0.0047999999999999996</v>
      </c>
      <c r="R181" s="225">
        <f>Q181*H181</f>
        <v>0.0047999999999999996</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9677</v>
      </c>
    </row>
    <row r="182" s="2" customFormat="1">
      <c r="A182" s="42"/>
      <c r="B182" s="43"/>
      <c r="C182" s="44"/>
      <c r="D182" s="229" t="s">
        <v>176</v>
      </c>
      <c r="E182" s="44"/>
      <c r="F182" s="230" t="s">
        <v>9676</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16" t="s">
        <v>318</v>
      </c>
      <c r="D183" s="216" t="s">
        <v>170</v>
      </c>
      <c r="E183" s="217" t="s">
        <v>9678</v>
      </c>
      <c r="F183" s="218" t="s">
        <v>9679</v>
      </c>
      <c r="G183" s="219" t="s">
        <v>185</v>
      </c>
      <c r="H183" s="220">
        <v>1</v>
      </c>
      <c r="I183" s="221"/>
      <c r="J183" s="222">
        <f>ROUND(I183*H183,2)</f>
        <v>0</v>
      </c>
      <c r="K183" s="218" t="s">
        <v>174</v>
      </c>
      <c r="L183" s="48"/>
      <c r="M183" s="223" t="s">
        <v>33</v>
      </c>
      <c r="N183" s="224" t="s">
        <v>49</v>
      </c>
      <c r="O183" s="88"/>
      <c r="P183" s="225">
        <f>O183*H183</f>
        <v>0</v>
      </c>
      <c r="Q183" s="225">
        <v>0.0013600000000000001</v>
      </c>
      <c r="R183" s="225">
        <f>Q183*H183</f>
        <v>0.0013600000000000001</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9680</v>
      </c>
    </row>
    <row r="184" s="2" customFormat="1">
      <c r="A184" s="42"/>
      <c r="B184" s="43"/>
      <c r="C184" s="44"/>
      <c r="D184" s="229" t="s">
        <v>176</v>
      </c>
      <c r="E184" s="44"/>
      <c r="F184" s="230" t="s">
        <v>9681</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9682</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85" t="s">
        <v>324</v>
      </c>
      <c r="D186" s="285" t="s">
        <v>713</v>
      </c>
      <c r="E186" s="286" t="s">
        <v>9683</v>
      </c>
      <c r="F186" s="287" t="s">
        <v>9684</v>
      </c>
      <c r="G186" s="288" t="s">
        <v>185</v>
      </c>
      <c r="H186" s="289">
        <v>1</v>
      </c>
      <c r="I186" s="290"/>
      <c r="J186" s="291">
        <f>ROUND(I186*H186,2)</f>
        <v>0</v>
      </c>
      <c r="K186" s="287" t="s">
        <v>174</v>
      </c>
      <c r="L186" s="292"/>
      <c r="M186" s="293" t="s">
        <v>33</v>
      </c>
      <c r="N186" s="294" t="s">
        <v>49</v>
      </c>
      <c r="O186" s="88"/>
      <c r="P186" s="225">
        <f>O186*H186</f>
        <v>0</v>
      </c>
      <c r="Q186" s="225">
        <v>0.10199999999999999</v>
      </c>
      <c r="R186" s="225">
        <f>Q186*H186</f>
        <v>0.10199999999999999</v>
      </c>
      <c r="S186" s="225">
        <v>0</v>
      </c>
      <c r="T186" s="226">
        <f>S186*H186</f>
        <v>0</v>
      </c>
      <c r="U186" s="42"/>
      <c r="V186" s="42"/>
      <c r="W186" s="42"/>
      <c r="X186" s="42"/>
      <c r="Y186" s="42"/>
      <c r="Z186" s="42"/>
      <c r="AA186" s="42"/>
      <c r="AB186" s="42"/>
      <c r="AC186" s="42"/>
      <c r="AD186" s="42"/>
      <c r="AE186" s="42"/>
      <c r="AR186" s="227" t="s">
        <v>133</v>
      </c>
      <c r="AT186" s="227" t="s">
        <v>713</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9685</v>
      </c>
    </row>
    <row r="187" s="2" customFormat="1">
      <c r="A187" s="42"/>
      <c r="B187" s="43"/>
      <c r="C187" s="44"/>
      <c r="D187" s="229" t="s">
        <v>176</v>
      </c>
      <c r="E187" s="44"/>
      <c r="F187" s="230" t="s">
        <v>9684</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16" t="s">
        <v>330</v>
      </c>
      <c r="D188" s="216" t="s">
        <v>170</v>
      </c>
      <c r="E188" s="217" t="s">
        <v>9686</v>
      </c>
      <c r="F188" s="218" t="s">
        <v>9687</v>
      </c>
      <c r="G188" s="219" t="s">
        <v>741</v>
      </c>
      <c r="H188" s="220">
        <v>8.5999999999999996</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9688</v>
      </c>
    </row>
    <row r="189" s="2" customFormat="1">
      <c r="A189" s="42"/>
      <c r="B189" s="43"/>
      <c r="C189" s="44"/>
      <c r="D189" s="229" t="s">
        <v>176</v>
      </c>
      <c r="E189" s="44"/>
      <c r="F189" s="230" t="s">
        <v>9689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9690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2" customFormat="1" ht="16.5" customHeight="1">
      <c r="A191" s="42"/>
      <c r="B191" s="43"/>
      <c r="C191" s="216" t="s">
        <v>336</v>
      </c>
      <c r="D191" s="216" t="s">
        <v>170</v>
      </c>
      <c r="E191" s="217" t="s">
        <v>9691</v>
      </c>
      <c r="F191" s="218" t="s">
        <v>9692</v>
      </c>
      <c r="G191" s="219" t="s">
        <v>741</v>
      </c>
      <c r="H191" s="220">
        <v>8.5999999999999996</v>
      </c>
      <c r="I191" s="221"/>
      <c r="J191" s="222">
        <f>ROUND(I191*H191,2)</f>
        <v>0</v>
      </c>
      <c r="K191" s="218" t="s">
        <v>174</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9693</v>
      </c>
    </row>
    <row r="192" s="2" customFormat="1">
      <c r="A192" s="42"/>
      <c r="B192" s="43"/>
      <c r="C192" s="44"/>
      <c r="D192" s="229" t="s">
        <v>176</v>
      </c>
      <c r="E192" s="44"/>
      <c r="F192" s="230" t="s">
        <v>9692</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9694</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342</v>
      </c>
      <c r="D194" s="216" t="s">
        <v>170</v>
      </c>
      <c r="E194" s="217" t="s">
        <v>9465</v>
      </c>
      <c r="F194" s="218" t="s">
        <v>9466</v>
      </c>
      <c r="G194" s="219" t="s">
        <v>185</v>
      </c>
      <c r="H194" s="220">
        <v>2</v>
      </c>
      <c r="I194" s="221"/>
      <c r="J194" s="222">
        <f>ROUND(I194*H194,2)</f>
        <v>0</v>
      </c>
      <c r="K194" s="218" t="s">
        <v>174</v>
      </c>
      <c r="L194" s="48"/>
      <c r="M194" s="223" t="s">
        <v>33</v>
      </c>
      <c r="N194" s="224" t="s">
        <v>49</v>
      </c>
      <c r="O194" s="88"/>
      <c r="P194" s="225">
        <f>O194*H194</f>
        <v>0</v>
      </c>
      <c r="Q194" s="225">
        <v>0.00016000000000000001</v>
      </c>
      <c r="R194" s="225">
        <f>Q194*H194</f>
        <v>0.00032000000000000003</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9695</v>
      </c>
    </row>
    <row r="195" s="2" customFormat="1">
      <c r="A195" s="42"/>
      <c r="B195" s="43"/>
      <c r="C195" s="44"/>
      <c r="D195" s="229" t="s">
        <v>176</v>
      </c>
      <c r="E195" s="44"/>
      <c r="F195" s="230" t="s">
        <v>9468</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9469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16.5" customHeight="1">
      <c r="A197" s="42"/>
      <c r="B197" s="43"/>
      <c r="C197" s="216" t="s">
        <v>348</v>
      </c>
      <c r="D197" s="216" t="s">
        <v>170</v>
      </c>
      <c r="E197" s="217" t="s">
        <v>9470</v>
      </c>
      <c r="F197" s="218" t="s">
        <v>9471</v>
      </c>
      <c r="G197" s="219" t="s">
        <v>741</v>
      </c>
      <c r="H197" s="220">
        <v>9</v>
      </c>
      <c r="I197" s="221"/>
      <c r="J197" s="222">
        <f>ROUND(I197*H197,2)</f>
        <v>0</v>
      </c>
      <c r="K197" s="218" t="s">
        <v>174</v>
      </c>
      <c r="L197" s="48"/>
      <c r="M197" s="223" t="s">
        <v>33</v>
      </c>
      <c r="N197" s="224" t="s">
        <v>49</v>
      </c>
      <c r="O197" s="88"/>
      <c r="P197" s="225">
        <f>O197*H197</f>
        <v>0</v>
      </c>
      <c r="Q197" s="225">
        <v>0.00019000000000000001</v>
      </c>
      <c r="R197" s="225">
        <f>Q197*H197</f>
        <v>0.0017100000000000002</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9696</v>
      </c>
    </row>
    <row r="198" s="2" customFormat="1">
      <c r="A198" s="42"/>
      <c r="B198" s="43"/>
      <c r="C198" s="44"/>
      <c r="D198" s="229" t="s">
        <v>176</v>
      </c>
      <c r="E198" s="44"/>
      <c r="F198" s="230" t="s">
        <v>9473</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9474</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354</v>
      </c>
      <c r="D200" s="216" t="s">
        <v>170</v>
      </c>
      <c r="E200" s="217" t="s">
        <v>9238</v>
      </c>
      <c r="F200" s="218" t="s">
        <v>9239</v>
      </c>
      <c r="G200" s="219" t="s">
        <v>741</v>
      </c>
      <c r="H200" s="220">
        <v>9</v>
      </c>
      <c r="I200" s="221"/>
      <c r="J200" s="222">
        <f>ROUND(I200*H200,2)</f>
        <v>0</v>
      </c>
      <c r="K200" s="218" t="s">
        <v>174</v>
      </c>
      <c r="L200" s="48"/>
      <c r="M200" s="223" t="s">
        <v>33</v>
      </c>
      <c r="N200" s="224" t="s">
        <v>49</v>
      </c>
      <c r="O200" s="88"/>
      <c r="P200" s="225">
        <f>O200*H200</f>
        <v>0</v>
      </c>
      <c r="Q200" s="225">
        <v>6.9999999999999994E-05</v>
      </c>
      <c r="R200" s="225">
        <f>Q200*H200</f>
        <v>0.00062999999999999992</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9697</v>
      </c>
    </row>
    <row r="201" s="2" customFormat="1">
      <c r="A201" s="42"/>
      <c r="B201" s="43"/>
      <c r="C201" s="44"/>
      <c r="D201" s="229" t="s">
        <v>176</v>
      </c>
      <c r="E201" s="44"/>
      <c r="F201" s="230" t="s">
        <v>9241</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9242</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2366</v>
      </c>
      <c r="F203" s="214" t="s">
        <v>2367</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360</v>
      </c>
      <c r="D204" s="216" t="s">
        <v>170</v>
      </c>
      <c r="E204" s="217" t="s">
        <v>9243</v>
      </c>
      <c r="F204" s="218" t="s">
        <v>9244</v>
      </c>
      <c r="G204" s="219" t="s">
        <v>556</v>
      </c>
      <c r="H204" s="220">
        <v>11.803000000000001</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9698</v>
      </c>
    </row>
    <row r="205" s="2" customFormat="1">
      <c r="A205" s="42"/>
      <c r="B205" s="43"/>
      <c r="C205" s="44"/>
      <c r="D205" s="229" t="s">
        <v>176</v>
      </c>
      <c r="E205" s="44"/>
      <c r="F205" s="230" t="s">
        <v>9246</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9247</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366</v>
      </c>
      <c r="D207" s="216" t="s">
        <v>170</v>
      </c>
      <c r="E207" s="217" t="s">
        <v>9248</v>
      </c>
      <c r="F207" s="218" t="s">
        <v>9249</v>
      </c>
      <c r="G207" s="219" t="s">
        <v>556</v>
      </c>
      <c r="H207" s="220">
        <v>11.803000000000001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9699</v>
      </c>
    </row>
    <row r="208" s="2" customFormat="1">
      <c r="A208" s="42"/>
      <c r="B208" s="43"/>
      <c r="C208" s="44"/>
      <c r="D208" s="229" t="s">
        <v>176</v>
      </c>
      <c r="E208" s="44"/>
      <c r="F208" s="230" t="s">
        <v>9251</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9252</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372</v>
      </c>
      <c r="D210" s="216" t="s">
        <v>170</v>
      </c>
      <c r="E210" s="217" t="s">
        <v>9253</v>
      </c>
      <c r="F210" s="218" t="s">
        <v>9254</v>
      </c>
      <c r="G210" s="219" t="s">
        <v>556</v>
      </c>
      <c r="H210" s="220">
        <v>11.803000000000001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9700</v>
      </c>
    </row>
    <row r="211" s="2" customFormat="1">
      <c r="A211" s="42"/>
      <c r="B211" s="43"/>
      <c r="C211" s="44"/>
      <c r="D211" s="229" t="s">
        <v>176</v>
      </c>
      <c r="E211" s="44"/>
      <c r="F211" s="230" t="s">
        <v>9256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9257</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9rMNP2BqimbRfmo7mD9PmuUUm4Oiio87mwnqXDZUhfUUY+N/HEj/FauTqz3L2gNNnIXgVvGluBt7scrimobGwA==" hashValue="gNlPafk650XeOztKuu78pZaAN5Vc7j0zLPqJqUWYUhrTYqRuJBsNYwqeKoVWZAbppnEggy9WBoT3NvEtBSntSQ==" algorithmName="SHA-512" password="CC35"/>
  <autoFilter ref="C85:K212"/>
  <mergeCells count="9">
    <mergeCell ref="E7:H7"/>
    <mergeCell ref="E9:H9"/>
    <mergeCell ref="E18:H18"/>
    <mergeCell ref="E27:H27"/>
    <mergeCell ref="E48:H48"/>
    <mergeCell ref="E50:H50"/>
    <mergeCell ref="E76:H76"/>
    <mergeCell ref="E78:H78"/>
    <mergeCell ref="L2:V2"/>
  </mergeCells>
  <hyperlinks>
    <hyperlink ref="F91" r:id="rId1" display="https://podminky.urs.cz/item/CS_URS_2023_02/115101201"/>
    <hyperlink ref="F94" r:id="rId2" display="https://podminky.urs.cz/item/CS_URS_2023_02/131251203"/>
    <hyperlink ref="F100" r:id="rId3" display="https://podminky.urs.cz/item/CS_URS_2023_02/132251101"/>
    <hyperlink ref="F103" r:id="rId4" display="https://podminky.urs.cz/item/CS_URS_2023_02/151101102"/>
    <hyperlink ref="F109" r:id="rId5" display="https://podminky.urs.cz/item/CS_URS_2023_02/151101112"/>
    <hyperlink ref="F115" r:id="rId6" display="https://podminky.urs.cz/item/CS_URS_2023_02/162251102"/>
    <hyperlink ref="F121" r:id="rId7" display="https://podminky.urs.cz/item/CS_URS_2023_02/174151101"/>
    <hyperlink ref="F127" r:id="rId8" display="https://podminky.urs.cz/item/CS_URS_2023_02/175111101"/>
    <hyperlink ref="F136" r:id="rId9" display="https://podminky.urs.cz/item/CS_URS_2023_02/273316121"/>
    <hyperlink ref="F143" r:id="rId10" display="https://podminky.urs.cz/item/CS_URS_2023_02/382413117"/>
    <hyperlink ref="F148" r:id="rId11" display="https://podminky.urs.cz/item/CS_URS_2023_02/382413118"/>
    <hyperlink ref="F154" r:id="rId12" display="https://podminky.urs.cz/item/CS_URS_2023_02/451573111"/>
    <hyperlink ref="F160" r:id="rId13" display="https://podminky.urs.cz/item/CS_URS_2023_02/871261211"/>
    <hyperlink ref="F170" r:id="rId14" display="https://podminky.urs.cz/item/CS_URS_2023_02/877271101"/>
    <hyperlink ref="F175" r:id="rId15" display="https://podminky.urs.cz/item/CS_URS_2023_02/877271112"/>
    <hyperlink ref="F180" r:id="rId16" display="https://podminky.urs.cz/item/CS_URS_2023_02/891266131"/>
    <hyperlink ref="F185" r:id="rId17" display="https://podminky.urs.cz/item/CS_URS_2023_02/891267212"/>
    <hyperlink ref="F190" r:id="rId18" display="https://podminky.urs.cz/item/CS_URS_2023_02/892271111"/>
    <hyperlink ref="F193" r:id="rId19" display="https://podminky.urs.cz/item/CS_URS_2023_02/892273122"/>
    <hyperlink ref="F196" r:id="rId20" display="https://podminky.urs.cz/item/CS_URS_2023_02/899713111"/>
    <hyperlink ref="F199" r:id="rId21" display="https://podminky.urs.cz/item/CS_URS_2023_02/899721111"/>
    <hyperlink ref="F202" r:id="rId22" display="https://podminky.urs.cz/item/CS_URS_2023_02/899722112"/>
    <hyperlink ref="F206" r:id="rId23" display="https://podminky.urs.cz/item/CS_URS_2023_02/998276101"/>
    <hyperlink ref="F209" r:id="rId24" display="https://podminky.urs.cz/item/CS_URS_2023_02/998276128"/>
    <hyperlink ref="F212" r:id="rId25"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9701</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ROUND((SUM(BE84:BE131)),  2)</f>
        <v>0</v>
      </c>
      <c r="G33" s="42"/>
      <c r="H33" s="42"/>
      <c r="I33" s="161">
        <v>0.20999999999999999</v>
      </c>
      <c r="J33" s="160">
        <f>ROUND(((SUM(BE84:BE131))*I33),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ROUND((SUM(BF84:BF131)),  2)</f>
        <v>0</v>
      </c>
      <c r="G34" s="42"/>
      <c r="H34" s="42"/>
      <c r="I34" s="161">
        <v>0.14999999999999999</v>
      </c>
      <c r="J34" s="160">
        <f>ROUND(((SUM(BF84:BF131))*I34),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9 - Přípojka optický kabel</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7137</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9702</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7139</v>
      </c>
      <c r="E62" s="186"/>
      <c r="F62" s="186"/>
      <c r="G62" s="186"/>
      <c r="H62" s="186"/>
      <c r="I62" s="186"/>
      <c r="J62" s="187">
        <f>J87</f>
        <v>0</v>
      </c>
      <c r="K62" s="129"/>
      <c r="L62" s="188"/>
      <c r="S62" s="10"/>
      <c r="T62" s="10"/>
      <c r="U62" s="10"/>
      <c r="V62" s="10"/>
      <c r="W62" s="10"/>
      <c r="X62" s="10"/>
      <c r="Y62" s="10"/>
      <c r="Z62" s="10"/>
      <c r="AA62" s="10"/>
      <c r="AB62" s="10"/>
      <c r="AC62" s="10"/>
      <c r="AD62" s="10"/>
      <c r="AE62" s="10"/>
    </row>
    <row r="63" s="9" customFormat="1" ht="24.96" customHeight="1">
      <c r="A63" s="9"/>
      <c r="B63" s="178"/>
      <c r="C63" s="179"/>
      <c r="D63" s="180" t="s">
        <v>7140</v>
      </c>
      <c r="E63" s="181"/>
      <c r="F63" s="181"/>
      <c r="G63" s="181"/>
      <c r="H63" s="181"/>
      <c r="I63" s="181"/>
      <c r="J63" s="182">
        <f>J102</f>
        <v>0</v>
      </c>
      <c r="K63" s="179"/>
      <c r="L63" s="183"/>
      <c r="S63" s="9"/>
      <c r="T63" s="9"/>
      <c r="U63" s="9"/>
      <c r="V63" s="9"/>
      <c r="W63" s="9"/>
      <c r="X63" s="9"/>
      <c r="Y63" s="9"/>
      <c r="Z63" s="9"/>
      <c r="AA63" s="9"/>
      <c r="AB63" s="9"/>
      <c r="AC63" s="9"/>
      <c r="AD63" s="9"/>
      <c r="AE63" s="9"/>
    </row>
    <row r="64" s="10" customFormat="1" ht="19.92" customHeight="1">
      <c r="A64" s="10"/>
      <c r="B64" s="184"/>
      <c r="C64" s="129"/>
      <c r="D64" s="185" t="s">
        <v>7141</v>
      </c>
      <c r="E64" s="186"/>
      <c r="F64" s="186"/>
      <c r="G64" s="186"/>
      <c r="H64" s="186"/>
      <c r="I64" s="186"/>
      <c r="J64" s="187">
        <f>J103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9 - Přípojka optický kabel</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P85+P102</f>
        <v>0</v>
      </c>
      <c r="Q84" s="100"/>
      <c r="R84" s="197">
        <f>R85+R102</f>
        <v>74.557739999999995</v>
      </c>
      <c r="S84" s="100"/>
      <c r="T84" s="198">
        <f>T85+T102</f>
        <v>0</v>
      </c>
      <c r="U84" s="42"/>
      <c r="V84" s="42"/>
      <c r="W84" s="42"/>
      <c r="X84" s="42"/>
      <c r="Y84" s="42"/>
      <c r="Z84" s="42"/>
      <c r="AA84" s="42"/>
      <c r="AB84" s="42"/>
      <c r="AC84" s="42"/>
      <c r="AD84" s="42"/>
      <c r="AE84" s="42"/>
      <c r="AT84" s="20" t="s">
        <v>77</v>
      </c>
      <c r="AU84" s="20" t="s">
        <v>148</v>
      </c>
      <c r="BK84" s="199">
        <f>BK85+BK102</f>
        <v>0</v>
      </c>
    </row>
    <row r="85" s="12" customFormat="1" ht="25.92" customHeight="1">
      <c r="A85" s="12"/>
      <c r="B85" s="200"/>
      <c r="C85" s="201"/>
      <c r="D85" s="202" t="s">
        <v>77</v>
      </c>
      <c r="E85" s="203" t="s">
        <v>2374</v>
      </c>
      <c r="F85" s="203" t="s">
        <v>7143</v>
      </c>
      <c r="G85" s="201"/>
      <c r="H85" s="201"/>
      <c r="I85" s="204"/>
      <c r="J85" s="205">
        <f>BK85</f>
        <v>0</v>
      </c>
      <c r="K85" s="201"/>
      <c r="L85" s="206"/>
      <c r="M85" s="207"/>
      <c r="N85" s="208"/>
      <c r="O85" s="208"/>
      <c r="P85" s="209">
        <f>P86+P87</f>
        <v>0</v>
      </c>
      <c r="Q85" s="208"/>
      <c r="R85" s="209">
        <f>R86+R87</f>
        <v>0.0087399999999999804</v>
      </c>
      <c r="S85" s="208"/>
      <c r="T85" s="210">
        <f>T86+T87</f>
        <v>0</v>
      </c>
      <c r="U85" s="12"/>
      <c r="V85" s="12"/>
      <c r="W85" s="12"/>
      <c r="X85" s="12"/>
      <c r="Y85" s="12"/>
      <c r="Z85" s="12"/>
      <c r="AA85" s="12"/>
      <c r="AB85" s="12"/>
      <c r="AC85" s="12"/>
      <c r="AD85" s="12"/>
      <c r="AE85" s="12"/>
      <c r="AR85" s="211" t="s">
        <v>87</v>
      </c>
      <c r="AT85" s="212" t="s">
        <v>77</v>
      </c>
      <c r="AU85" s="212" t="s">
        <v>78</v>
      </c>
      <c r="AY85" s="211" t="s">
        <v>168</v>
      </c>
      <c r="BK85" s="213">
        <f>BK86+BK87</f>
        <v>0</v>
      </c>
    </row>
    <row r="86" s="12" customFormat="1" ht="22.8" customHeight="1">
      <c r="A86" s="12"/>
      <c r="B86" s="200"/>
      <c r="C86" s="201"/>
      <c r="D86" s="202" t="s">
        <v>77</v>
      </c>
      <c r="E86" s="214" t="s">
        <v>7144</v>
      </c>
      <c r="F86" s="214" t="s">
        <v>9703</v>
      </c>
      <c r="G86" s="201"/>
      <c r="H86" s="201"/>
      <c r="I86" s="204"/>
      <c r="J86" s="215">
        <f>BK86</f>
        <v>0</v>
      </c>
      <c r="K86" s="201"/>
      <c r="L86" s="206"/>
      <c r="M86" s="207"/>
      <c r="N86" s="208"/>
      <c r="O86" s="208"/>
      <c r="P86" s="209">
        <v>0</v>
      </c>
      <c r="Q86" s="208"/>
      <c r="R86" s="209">
        <v>0</v>
      </c>
      <c r="S86" s="208"/>
      <c r="T86" s="210">
        <v>0</v>
      </c>
      <c r="U86" s="12"/>
      <c r="V86" s="12"/>
      <c r="W86" s="12"/>
      <c r="X86" s="12"/>
      <c r="Y86" s="12"/>
      <c r="Z86" s="12"/>
      <c r="AA86" s="12"/>
      <c r="AB86" s="12"/>
      <c r="AC86" s="12"/>
      <c r="AD86" s="12"/>
      <c r="AE86" s="12"/>
      <c r="AR86" s="211" t="s">
        <v>87</v>
      </c>
      <c r="AT86" s="212" t="s">
        <v>77</v>
      </c>
      <c r="AU86" s="212" t="s">
        <v>85</v>
      </c>
      <c r="AY86" s="211" t="s">
        <v>168</v>
      </c>
      <c r="BK86" s="213">
        <v>0</v>
      </c>
    </row>
    <row r="87" s="12" customFormat="1" ht="22.8" customHeight="1">
      <c r="A87" s="12"/>
      <c r="B87" s="200"/>
      <c r="C87" s="201"/>
      <c r="D87" s="202" t="s">
        <v>77</v>
      </c>
      <c r="E87" s="214" t="s">
        <v>7349</v>
      </c>
      <c r="F87" s="214" t="s">
        <v>7350</v>
      </c>
      <c r="G87" s="201"/>
      <c r="H87" s="201"/>
      <c r="I87" s="204"/>
      <c r="J87" s="215">
        <f>BK87</f>
        <v>0</v>
      </c>
      <c r="K87" s="201"/>
      <c r="L87" s="206"/>
      <c r="M87" s="207"/>
      <c r="N87" s="208"/>
      <c r="O87" s="208"/>
      <c r="P87" s="209">
        <f>SUM(P88:P101)</f>
        <v>0</v>
      </c>
      <c r="Q87" s="208"/>
      <c r="R87" s="209">
        <f>SUM(R88:R101)</f>
        <v>0.0087399999999999804</v>
      </c>
      <c r="S87" s="208"/>
      <c r="T87" s="210">
        <f>SUM(T88:T101)</f>
        <v>0</v>
      </c>
      <c r="U87" s="12"/>
      <c r="V87" s="12"/>
      <c r="W87" s="12"/>
      <c r="X87" s="12"/>
      <c r="Y87" s="12"/>
      <c r="Z87" s="12"/>
      <c r="AA87" s="12"/>
      <c r="AB87" s="12"/>
      <c r="AC87" s="12"/>
      <c r="AD87" s="12"/>
      <c r="AE87" s="12"/>
      <c r="AR87" s="211" t="s">
        <v>87</v>
      </c>
      <c r="AT87" s="212" t="s">
        <v>77</v>
      </c>
      <c r="AU87" s="212" t="s">
        <v>85</v>
      </c>
      <c r="AY87" s="211" t="s">
        <v>168</v>
      </c>
      <c r="BK87" s="213">
        <f>SUM(BK88:BK101)</f>
        <v>0</v>
      </c>
    </row>
    <row r="88" s="2" customFormat="1" ht="16.5" customHeight="1">
      <c r="A88" s="42"/>
      <c r="B88" s="43"/>
      <c r="C88" s="216" t="s">
        <v>85</v>
      </c>
      <c r="D88" s="216" t="s">
        <v>170</v>
      </c>
      <c r="E88" s="217" t="s">
        <v>9704</v>
      </c>
      <c r="F88" s="218" t="s">
        <v>9705</v>
      </c>
      <c r="G88" s="219" t="s">
        <v>741</v>
      </c>
      <c r="H88" s="220">
        <v>528</v>
      </c>
      <c r="I88" s="221"/>
      <c r="J88" s="222">
        <f>ROUND(I88*H88,2)</f>
        <v>0</v>
      </c>
      <c r="K88" s="218" t="s">
        <v>33</v>
      </c>
      <c r="L88" s="48"/>
      <c r="M88" s="223" t="s">
        <v>33</v>
      </c>
      <c r="N88" s="224" t="s">
        <v>49</v>
      </c>
      <c r="O88" s="88"/>
      <c r="P88" s="225">
        <f>O88*H88</f>
        <v>0</v>
      </c>
      <c r="Q88" s="225">
        <v>0</v>
      </c>
      <c r="R88" s="225">
        <f>Q88*H88</f>
        <v>0</v>
      </c>
      <c r="S88" s="225">
        <v>0</v>
      </c>
      <c r="T88" s="226">
        <f>S88*H88</f>
        <v>0</v>
      </c>
      <c r="U88" s="42"/>
      <c r="V88" s="42"/>
      <c r="W88" s="42"/>
      <c r="X88" s="42"/>
      <c r="Y88" s="42"/>
      <c r="Z88" s="42"/>
      <c r="AA88" s="42"/>
      <c r="AB88" s="42"/>
      <c r="AC88" s="42"/>
      <c r="AD88" s="42"/>
      <c r="AE88" s="42"/>
      <c r="AR88" s="227" t="s">
        <v>266</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266</v>
      </c>
      <c r="BM88" s="227" t="s">
        <v>87</v>
      </c>
    </row>
    <row r="89" s="2" customFormat="1">
      <c r="A89" s="42"/>
      <c r="B89" s="43"/>
      <c r="C89" s="44"/>
      <c r="D89" s="229" t="s">
        <v>176</v>
      </c>
      <c r="E89" s="44"/>
      <c r="F89" s="230" t="s">
        <v>9705</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ht="16.5" customHeight="1">
      <c r="A90" s="42"/>
      <c r="B90" s="43"/>
      <c r="C90" s="285" t="s">
        <v>87</v>
      </c>
      <c r="D90" s="285" t="s">
        <v>713</v>
      </c>
      <c r="E90" s="286" t="s">
        <v>4759</v>
      </c>
      <c r="F90" s="287" t="s">
        <v>9706</v>
      </c>
      <c r="G90" s="288" t="s">
        <v>741</v>
      </c>
      <c r="H90" s="289">
        <v>554.39999999999998</v>
      </c>
      <c r="I90" s="290"/>
      <c r="J90" s="291">
        <f>ROUND(I90*H90,2)</f>
        <v>0</v>
      </c>
      <c r="K90" s="287" t="s">
        <v>33</v>
      </c>
      <c r="L90" s="292"/>
      <c r="M90" s="293" t="s">
        <v>33</v>
      </c>
      <c r="N90" s="29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366</v>
      </c>
      <c r="AT90" s="227" t="s">
        <v>713</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266</v>
      </c>
      <c r="BM90" s="227" t="s">
        <v>121</v>
      </c>
    </row>
    <row r="91" s="2" customFormat="1">
      <c r="A91" s="42"/>
      <c r="B91" s="43"/>
      <c r="C91" s="44"/>
      <c r="D91" s="229" t="s">
        <v>176</v>
      </c>
      <c r="E91" s="44"/>
      <c r="F91" s="230" t="s">
        <v>9706</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ht="16.5" customHeight="1">
      <c r="A92" s="42"/>
      <c r="B92" s="43"/>
      <c r="C92" s="216" t="s">
        <v>118</v>
      </c>
      <c r="D92" s="216" t="s">
        <v>170</v>
      </c>
      <c r="E92" s="217" t="s">
        <v>9707</v>
      </c>
      <c r="F92" s="218" t="s">
        <v>9708</v>
      </c>
      <c r="G92" s="219" t="s">
        <v>741</v>
      </c>
      <c r="H92" s="220">
        <v>528</v>
      </c>
      <c r="I92" s="221"/>
      <c r="J92" s="222">
        <f>ROUND(I92*H92,2)</f>
        <v>0</v>
      </c>
      <c r="K92" s="218" t="s">
        <v>33</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266</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266</v>
      </c>
      <c r="BM92" s="227" t="s">
        <v>127</v>
      </c>
    </row>
    <row r="93" s="2" customFormat="1">
      <c r="A93" s="42"/>
      <c r="B93" s="43"/>
      <c r="C93" s="44"/>
      <c r="D93" s="229" t="s">
        <v>176</v>
      </c>
      <c r="E93" s="44"/>
      <c r="F93" s="230" t="s">
        <v>9708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ht="16.5" customHeight="1">
      <c r="A94" s="42"/>
      <c r="B94" s="43"/>
      <c r="C94" s="285" t="s">
        <v>121</v>
      </c>
      <c r="D94" s="285" t="s">
        <v>713</v>
      </c>
      <c r="E94" s="286" t="s">
        <v>9709</v>
      </c>
      <c r="F94" s="287" t="s">
        <v>9710</v>
      </c>
      <c r="G94" s="288" t="s">
        <v>741</v>
      </c>
      <c r="H94" s="289">
        <v>633.60000000000002</v>
      </c>
      <c r="I94" s="290"/>
      <c r="J94" s="291">
        <f>ROUND(I94*H94,2)</f>
        <v>0</v>
      </c>
      <c r="K94" s="287" t="s">
        <v>33</v>
      </c>
      <c r="L94" s="292"/>
      <c r="M94" s="293" t="s">
        <v>33</v>
      </c>
      <c r="N94" s="294" t="s">
        <v>49</v>
      </c>
      <c r="O94" s="88"/>
      <c r="P94" s="225">
        <f>O94*H94</f>
        <v>0</v>
      </c>
      <c r="Q94" s="225">
        <v>1.00063131313131E-05</v>
      </c>
      <c r="R94" s="225">
        <f>Q94*H94</f>
        <v>0.0063399999999999802</v>
      </c>
      <c r="S94" s="225">
        <v>0</v>
      </c>
      <c r="T94" s="226">
        <f>S94*H94</f>
        <v>0</v>
      </c>
      <c r="U94" s="42"/>
      <c r="V94" s="42"/>
      <c r="W94" s="42"/>
      <c r="X94" s="42"/>
      <c r="Y94" s="42"/>
      <c r="Z94" s="42"/>
      <c r="AA94" s="42"/>
      <c r="AB94" s="42"/>
      <c r="AC94" s="42"/>
      <c r="AD94" s="42"/>
      <c r="AE94" s="42"/>
      <c r="AR94" s="227" t="s">
        <v>366</v>
      </c>
      <c r="AT94" s="227" t="s">
        <v>713</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133</v>
      </c>
    </row>
    <row r="95" s="2" customFormat="1">
      <c r="A95" s="42"/>
      <c r="B95" s="43"/>
      <c r="C95" s="44"/>
      <c r="D95" s="229" t="s">
        <v>176</v>
      </c>
      <c r="E95" s="44"/>
      <c r="F95" s="230" t="s">
        <v>9710</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24.15" customHeight="1">
      <c r="A96" s="42"/>
      <c r="B96" s="43"/>
      <c r="C96" s="216" t="s">
        <v>124</v>
      </c>
      <c r="D96" s="216" t="s">
        <v>170</v>
      </c>
      <c r="E96" s="217" t="s">
        <v>9711</v>
      </c>
      <c r="F96" s="218" t="s">
        <v>9712</v>
      </c>
      <c r="G96" s="219" t="s">
        <v>185</v>
      </c>
      <c r="H96" s="220">
        <v>48</v>
      </c>
      <c r="I96" s="221"/>
      <c r="J96" s="222">
        <f>ROUND(I96*H96,2)</f>
        <v>0</v>
      </c>
      <c r="K96" s="218" t="s">
        <v>33</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266</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230</v>
      </c>
    </row>
    <row r="97" s="2" customFormat="1">
      <c r="A97" s="42"/>
      <c r="B97" s="43"/>
      <c r="C97" s="44"/>
      <c r="D97" s="229" t="s">
        <v>176</v>
      </c>
      <c r="E97" s="44"/>
      <c r="F97" s="230" t="s">
        <v>9712</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16.5" customHeight="1">
      <c r="A98" s="42"/>
      <c r="B98" s="43"/>
      <c r="C98" s="285" t="s">
        <v>127</v>
      </c>
      <c r="D98" s="285" t="s">
        <v>713</v>
      </c>
      <c r="E98" s="286" t="s">
        <v>9713</v>
      </c>
      <c r="F98" s="287" t="s">
        <v>9714</v>
      </c>
      <c r="G98" s="288" t="s">
        <v>185</v>
      </c>
      <c r="H98" s="289">
        <v>48</v>
      </c>
      <c r="I98" s="290"/>
      <c r="J98" s="291">
        <f>ROUND(I98*H98,2)</f>
        <v>0</v>
      </c>
      <c r="K98" s="287" t="s">
        <v>33</v>
      </c>
      <c r="L98" s="292"/>
      <c r="M98" s="293" t="s">
        <v>33</v>
      </c>
      <c r="N98" s="294" t="s">
        <v>49</v>
      </c>
      <c r="O98" s="88"/>
      <c r="P98" s="225">
        <f>O98*H98</f>
        <v>0</v>
      </c>
      <c r="Q98" s="225">
        <v>5.0000000000000002E-05</v>
      </c>
      <c r="R98" s="225">
        <f>Q98*H98</f>
        <v>0.0024000000000000002</v>
      </c>
      <c r="S98" s="225">
        <v>0</v>
      </c>
      <c r="T98" s="226">
        <f>S98*H98</f>
        <v>0</v>
      </c>
      <c r="U98" s="42"/>
      <c r="V98" s="42"/>
      <c r="W98" s="42"/>
      <c r="X98" s="42"/>
      <c r="Y98" s="42"/>
      <c r="Z98" s="42"/>
      <c r="AA98" s="42"/>
      <c r="AB98" s="42"/>
      <c r="AC98" s="42"/>
      <c r="AD98" s="42"/>
      <c r="AE98" s="42"/>
      <c r="AR98" s="227" t="s">
        <v>366</v>
      </c>
      <c r="AT98" s="227" t="s">
        <v>713</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242</v>
      </c>
    </row>
    <row r="99" s="2" customFormat="1">
      <c r="A99" s="42"/>
      <c r="B99" s="43"/>
      <c r="C99" s="44"/>
      <c r="D99" s="229" t="s">
        <v>176</v>
      </c>
      <c r="E99" s="44"/>
      <c r="F99" s="230" t="s">
        <v>9714</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16" t="s">
        <v>130</v>
      </c>
      <c r="D100" s="216" t="s">
        <v>170</v>
      </c>
      <c r="E100" s="217" t="s">
        <v>9715</v>
      </c>
      <c r="F100" s="218" t="s">
        <v>9716</v>
      </c>
      <c r="G100" s="219" t="s">
        <v>185</v>
      </c>
      <c r="H100" s="220">
        <v>2</v>
      </c>
      <c r="I100" s="221"/>
      <c r="J100" s="222">
        <f>ROUND(I100*H100,2)</f>
        <v>0</v>
      </c>
      <c r="K100" s="218" t="s">
        <v>33</v>
      </c>
      <c r="L100" s="48"/>
      <c r="M100" s="223" t="s">
        <v>33</v>
      </c>
      <c r="N100" s="224" t="s">
        <v>49</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254</v>
      </c>
    </row>
    <row r="101" s="2" customFormat="1">
      <c r="A101" s="42"/>
      <c r="B101" s="43"/>
      <c r="C101" s="44"/>
      <c r="D101" s="229" t="s">
        <v>176</v>
      </c>
      <c r="E101" s="44"/>
      <c r="F101" s="230" t="s">
        <v>9716</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12" customFormat="1" ht="25.92" customHeight="1">
      <c r="A102" s="12"/>
      <c r="B102" s="200"/>
      <c r="C102" s="201"/>
      <c r="D102" s="202" t="s">
        <v>77</v>
      </c>
      <c r="E102" s="203" t="s">
        <v>713</v>
      </c>
      <c r="F102" s="203" t="s">
        <v>7504</v>
      </c>
      <c r="G102" s="201"/>
      <c r="H102" s="201"/>
      <c r="I102" s="204"/>
      <c r="J102" s="205">
        <f>BK102</f>
        <v>0</v>
      </c>
      <c r="K102" s="201"/>
      <c r="L102" s="206"/>
      <c r="M102" s="207"/>
      <c r="N102" s="208"/>
      <c r="O102" s="208"/>
      <c r="P102" s="209">
        <f>P103</f>
        <v>0</v>
      </c>
      <c r="Q102" s="208"/>
      <c r="R102" s="209">
        <f>R103</f>
        <v>74.548999999999992</v>
      </c>
      <c r="S102" s="208"/>
      <c r="T102" s="210">
        <f>T103</f>
        <v>0</v>
      </c>
      <c r="U102" s="12"/>
      <c r="V102" s="12"/>
      <c r="W102" s="12"/>
      <c r="X102" s="12"/>
      <c r="Y102" s="12"/>
      <c r="Z102" s="12"/>
      <c r="AA102" s="12"/>
      <c r="AB102" s="12"/>
      <c r="AC102" s="12"/>
      <c r="AD102" s="12"/>
      <c r="AE102" s="12"/>
      <c r="AR102" s="211" t="s">
        <v>118</v>
      </c>
      <c r="AT102" s="212" t="s">
        <v>77</v>
      </c>
      <c r="AU102" s="212" t="s">
        <v>78</v>
      </c>
      <c r="AY102" s="211" t="s">
        <v>168</v>
      </c>
      <c r="BK102" s="213">
        <f>BK103</f>
        <v>0</v>
      </c>
    </row>
    <row r="103" s="12" customFormat="1" ht="22.8" customHeight="1">
      <c r="A103" s="12"/>
      <c r="B103" s="200"/>
      <c r="C103" s="201"/>
      <c r="D103" s="202" t="s">
        <v>77</v>
      </c>
      <c r="E103" s="214" t="s">
        <v>7505</v>
      </c>
      <c r="F103" s="214" t="s">
        <v>7506</v>
      </c>
      <c r="G103" s="201"/>
      <c r="H103" s="201"/>
      <c r="I103" s="204"/>
      <c r="J103" s="215">
        <f>BK103</f>
        <v>0</v>
      </c>
      <c r="K103" s="201"/>
      <c r="L103" s="206"/>
      <c r="M103" s="207"/>
      <c r="N103" s="208"/>
      <c r="O103" s="208"/>
      <c r="P103" s="209">
        <f>SUM(P104:P131)</f>
        <v>0</v>
      </c>
      <c r="Q103" s="208"/>
      <c r="R103" s="209">
        <f>SUM(R104:R131)</f>
        <v>74.548999999999992</v>
      </c>
      <c r="S103" s="208"/>
      <c r="T103" s="210">
        <f>SUM(T104:T131)</f>
        <v>0</v>
      </c>
      <c r="U103" s="12"/>
      <c r="V103" s="12"/>
      <c r="W103" s="12"/>
      <c r="X103" s="12"/>
      <c r="Y103" s="12"/>
      <c r="Z103" s="12"/>
      <c r="AA103" s="12"/>
      <c r="AB103" s="12"/>
      <c r="AC103" s="12"/>
      <c r="AD103" s="12"/>
      <c r="AE103" s="12"/>
      <c r="AR103" s="211" t="s">
        <v>118</v>
      </c>
      <c r="AT103" s="212" t="s">
        <v>77</v>
      </c>
      <c r="AU103" s="212" t="s">
        <v>85</v>
      </c>
      <c r="AY103" s="211" t="s">
        <v>168</v>
      </c>
      <c r="BK103" s="213">
        <f>SUM(BK104:BK131)</f>
        <v>0</v>
      </c>
    </row>
    <row r="104" s="2" customFormat="1" ht="16.5" customHeight="1">
      <c r="A104" s="42"/>
      <c r="B104" s="43"/>
      <c r="C104" s="216" t="s">
        <v>133</v>
      </c>
      <c r="D104" s="216" t="s">
        <v>170</v>
      </c>
      <c r="E104" s="217" t="s">
        <v>9717</v>
      </c>
      <c r="F104" s="218" t="s">
        <v>9718</v>
      </c>
      <c r="G104" s="219" t="s">
        <v>7196</v>
      </c>
      <c r="H104" s="220">
        <v>0.53000000000000003</v>
      </c>
      <c r="I104" s="221"/>
      <c r="J104" s="222">
        <f>ROUND(I104*H104,2)</f>
        <v>0</v>
      </c>
      <c r="K104" s="218" t="s">
        <v>33</v>
      </c>
      <c r="L104" s="48"/>
      <c r="M104" s="223" t="s">
        <v>33</v>
      </c>
      <c r="N104" s="224" t="s">
        <v>49</v>
      </c>
      <c r="O104" s="88"/>
      <c r="P104" s="225">
        <f>O104*H104</f>
        <v>0</v>
      </c>
      <c r="Q104" s="225">
        <v>0.0087924528301886792</v>
      </c>
      <c r="R104" s="225">
        <f>Q104*H104</f>
        <v>0.0046600000000000001</v>
      </c>
      <c r="S104" s="225">
        <v>0</v>
      </c>
      <c r="T104" s="226">
        <f>S104*H104</f>
        <v>0</v>
      </c>
      <c r="U104" s="42"/>
      <c r="V104" s="42"/>
      <c r="W104" s="42"/>
      <c r="X104" s="42"/>
      <c r="Y104" s="42"/>
      <c r="Z104" s="42"/>
      <c r="AA104" s="42"/>
      <c r="AB104" s="42"/>
      <c r="AC104" s="42"/>
      <c r="AD104" s="42"/>
      <c r="AE104" s="42"/>
      <c r="AR104" s="227" t="s">
        <v>1181</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1181</v>
      </c>
      <c r="BM104" s="227" t="s">
        <v>266</v>
      </c>
    </row>
    <row r="105" s="2" customFormat="1">
      <c r="A105" s="42"/>
      <c r="B105" s="43"/>
      <c r="C105" s="44"/>
      <c r="D105" s="229" t="s">
        <v>176</v>
      </c>
      <c r="E105" s="44"/>
      <c r="F105" s="230" t="s">
        <v>9718</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24.15" customHeight="1">
      <c r="A106" s="42"/>
      <c r="B106" s="43"/>
      <c r="C106" s="216" t="s">
        <v>136</v>
      </c>
      <c r="D106" s="216" t="s">
        <v>170</v>
      </c>
      <c r="E106" s="217" t="s">
        <v>9719</v>
      </c>
      <c r="F106" s="218" t="s">
        <v>9720</v>
      </c>
      <c r="G106" s="219" t="s">
        <v>173</v>
      </c>
      <c r="H106" s="220">
        <v>190</v>
      </c>
      <c r="I106" s="221"/>
      <c r="J106" s="222">
        <f>ROUND(I106*H106,2)</f>
        <v>0</v>
      </c>
      <c r="K106" s="218" t="s">
        <v>33</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1181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1181</v>
      </c>
      <c r="BM106" s="227" t="s">
        <v>280</v>
      </c>
    </row>
    <row r="107" s="2" customFormat="1">
      <c r="A107" s="42"/>
      <c r="B107" s="43"/>
      <c r="C107" s="44"/>
      <c r="D107" s="229" t="s">
        <v>176</v>
      </c>
      <c r="E107" s="44"/>
      <c r="F107" s="230" t="s">
        <v>9720</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16" t="s">
        <v>230</v>
      </c>
      <c r="D108" s="216" t="s">
        <v>170</v>
      </c>
      <c r="E108" s="217" t="s">
        <v>9721</v>
      </c>
      <c r="F108" s="218" t="s">
        <v>9722</v>
      </c>
      <c r="G108" s="219" t="s">
        <v>185</v>
      </c>
      <c r="H108" s="220">
        <v>2</v>
      </c>
      <c r="I108" s="221"/>
      <c r="J108" s="222">
        <f>ROUND(I108*H108,2)</f>
        <v>0</v>
      </c>
      <c r="K108" s="218" t="s">
        <v>33</v>
      </c>
      <c r="L108" s="48"/>
      <c r="M108" s="223" t="s">
        <v>33</v>
      </c>
      <c r="N108" s="224" t="s">
        <v>49</v>
      </c>
      <c r="O108" s="88"/>
      <c r="P108" s="225">
        <f>O108*H108</f>
        <v>0</v>
      </c>
      <c r="Q108" s="225">
        <v>0.00064999999999999997</v>
      </c>
      <c r="R108" s="225">
        <f>Q108*H108</f>
        <v>0.0012999999999999999</v>
      </c>
      <c r="S108" s="225">
        <v>0</v>
      </c>
      <c r="T108" s="226">
        <f>S108*H108</f>
        <v>0</v>
      </c>
      <c r="U108" s="42"/>
      <c r="V108" s="42"/>
      <c r="W108" s="42"/>
      <c r="X108" s="42"/>
      <c r="Y108" s="42"/>
      <c r="Z108" s="42"/>
      <c r="AA108" s="42"/>
      <c r="AB108" s="42"/>
      <c r="AC108" s="42"/>
      <c r="AD108" s="42"/>
      <c r="AE108" s="42"/>
      <c r="AR108" s="227" t="s">
        <v>1181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1181</v>
      </c>
      <c r="BM108" s="227" t="s">
        <v>293</v>
      </c>
    </row>
    <row r="109" s="2" customFormat="1">
      <c r="A109" s="42"/>
      <c r="B109" s="43"/>
      <c r="C109" s="44"/>
      <c r="D109" s="229" t="s">
        <v>176</v>
      </c>
      <c r="E109" s="44"/>
      <c r="F109" s="230" t="s">
        <v>9722</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16.5" customHeight="1">
      <c r="A110" s="42"/>
      <c r="B110" s="43"/>
      <c r="C110" s="216" t="s">
        <v>236</v>
      </c>
      <c r="D110" s="216" t="s">
        <v>170</v>
      </c>
      <c r="E110" s="217" t="s">
        <v>9723</v>
      </c>
      <c r="F110" s="218" t="s">
        <v>9724</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1181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1181</v>
      </c>
      <c r="BM110" s="227" t="s">
        <v>306</v>
      </c>
    </row>
    <row r="111" s="2" customFormat="1">
      <c r="A111" s="42"/>
      <c r="B111" s="43"/>
      <c r="C111" s="44"/>
      <c r="D111" s="229" t="s">
        <v>176</v>
      </c>
      <c r="E111" s="44"/>
      <c r="F111" s="230" t="s">
        <v>9724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16" t="s">
        <v>242</v>
      </c>
      <c r="D112" s="216" t="s">
        <v>170</v>
      </c>
      <c r="E112" s="217" t="s">
        <v>9725</v>
      </c>
      <c r="F112" s="218" t="s">
        <v>9726</v>
      </c>
      <c r="G112" s="219" t="s">
        <v>741</v>
      </c>
      <c r="H112" s="220">
        <v>1056</v>
      </c>
      <c r="I112" s="221"/>
      <c r="J112" s="222">
        <f>ROUND(I112*H112,2)</f>
        <v>0</v>
      </c>
      <c r="K112" s="218" t="s">
        <v>33</v>
      </c>
      <c r="L112" s="48"/>
      <c r="M112" s="223" t="s">
        <v>33</v>
      </c>
      <c r="N112" s="224" t="s">
        <v>49</v>
      </c>
      <c r="O112" s="88"/>
      <c r="P112" s="225">
        <f>O112*H112</f>
        <v>0</v>
      </c>
      <c r="Q112" s="225">
        <v>0.00055999999999999995</v>
      </c>
      <c r="R112" s="225">
        <f>Q112*H112</f>
        <v>0.59136</v>
      </c>
      <c r="S112" s="225">
        <v>0</v>
      </c>
      <c r="T112" s="226">
        <f>S112*H112</f>
        <v>0</v>
      </c>
      <c r="U112" s="42"/>
      <c r="V112" s="42"/>
      <c r="W112" s="42"/>
      <c r="X112" s="42"/>
      <c r="Y112" s="42"/>
      <c r="Z112" s="42"/>
      <c r="AA112" s="42"/>
      <c r="AB112" s="42"/>
      <c r="AC112" s="42"/>
      <c r="AD112" s="42"/>
      <c r="AE112" s="42"/>
      <c r="AR112" s="227" t="s">
        <v>1181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1181</v>
      </c>
      <c r="BM112" s="227" t="s">
        <v>318</v>
      </c>
    </row>
    <row r="113" s="2" customFormat="1">
      <c r="A113" s="42"/>
      <c r="B113" s="43"/>
      <c r="C113" s="44"/>
      <c r="D113" s="229" t="s">
        <v>176</v>
      </c>
      <c r="E113" s="44"/>
      <c r="F113" s="230" t="s">
        <v>9726</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37.8" customHeight="1">
      <c r="A114" s="42"/>
      <c r="B114" s="43"/>
      <c r="C114" s="216" t="s">
        <v>248</v>
      </c>
      <c r="D114" s="216" t="s">
        <v>170</v>
      </c>
      <c r="E114" s="217" t="s">
        <v>9727</v>
      </c>
      <c r="F114" s="218" t="s">
        <v>9728</v>
      </c>
      <c r="G114" s="219" t="s">
        <v>741</v>
      </c>
      <c r="H114" s="220">
        <v>528</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1181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1181</v>
      </c>
      <c r="BM114" s="227" t="s">
        <v>330</v>
      </c>
    </row>
    <row r="115" s="2" customFormat="1">
      <c r="A115" s="42"/>
      <c r="B115" s="43"/>
      <c r="C115" s="44"/>
      <c r="D115" s="229" t="s">
        <v>176</v>
      </c>
      <c r="E115" s="44"/>
      <c r="F115" s="230" t="s">
        <v>9728</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254</v>
      </c>
      <c r="D116" s="216" t="s">
        <v>170</v>
      </c>
      <c r="E116" s="217" t="s">
        <v>9729</v>
      </c>
      <c r="F116" s="218" t="s">
        <v>9730</v>
      </c>
      <c r="G116" s="219" t="s">
        <v>502</v>
      </c>
      <c r="H116" s="220">
        <v>57</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1181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1181</v>
      </c>
      <c r="BM116" s="227" t="s">
        <v>342</v>
      </c>
    </row>
    <row r="117" s="2" customFormat="1">
      <c r="A117" s="42"/>
      <c r="B117" s="43"/>
      <c r="C117" s="44"/>
      <c r="D117" s="229" t="s">
        <v>176</v>
      </c>
      <c r="E117" s="44"/>
      <c r="F117" s="230" t="s">
        <v>9730</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33" customHeight="1">
      <c r="A118" s="42"/>
      <c r="B118" s="43"/>
      <c r="C118" s="216" t="s">
        <v>8</v>
      </c>
      <c r="D118" s="216" t="s">
        <v>170</v>
      </c>
      <c r="E118" s="217" t="s">
        <v>9731</v>
      </c>
      <c r="F118" s="218" t="s">
        <v>9732</v>
      </c>
      <c r="G118" s="219" t="s">
        <v>502</v>
      </c>
      <c r="H118" s="220">
        <v>114</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1181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1181</v>
      </c>
      <c r="BM118" s="227" t="s">
        <v>354</v>
      </c>
    </row>
    <row r="119" s="2" customFormat="1">
      <c r="A119" s="42"/>
      <c r="B119" s="43"/>
      <c r="C119" s="44"/>
      <c r="D119" s="229" t="s">
        <v>176</v>
      </c>
      <c r="E119" s="44"/>
      <c r="F119" s="230" t="s">
        <v>9732</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21.75" customHeight="1">
      <c r="A120" s="42"/>
      <c r="B120" s="43"/>
      <c r="C120" s="216" t="s">
        <v>266</v>
      </c>
      <c r="D120" s="216" t="s">
        <v>170</v>
      </c>
      <c r="E120" s="217" t="s">
        <v>9733</v>
      </c>
      <c r="F120" s="218" t="s">
        <v>9734</v>
      </c>
      <c r="G120" s="219" t="s">
        <v>556</v>
      </c>
      <c r="H120" s="220">
        <v>57</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1181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1181</v>
      </c>
      <c r="BM120" s="227" t="s">
        <v>366</v>
      </c>
    </row>
    <row r="121" s="2" customFormat="1">
      <c r="A121" s="42"/>
      <c r="B121" s="43"/>
      <c r="C121" s="44"/>
      <c r="D121" s="229" t="s">
        <v>176</v>
      </c>
      <c r="E121" s="44"/>
      <c r="F121" s="230" t="s">
        <v>9734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33" customHeight="1">
      <c r="A122" s="42"/>
      <c r="B122" s="43"/>
      <c r="C122" s="216" t="s">
        <v>273</v>
      </c>
      <c r="D122" s="216" t="s">
        <v>170</v>
      </c>
      <c r="E122" s="217" t="s">
        <v>9735</v>
      </c>
      <c r="F122" s="218" t="s">
        <v>9736</v>
      </c>
      <c r="G122" s="219" t="s">
        <v>741</v>
      </c>
      <c r="H122" s="220">
        <v>528</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1181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1181</v>
      </c>
      <c r="BM122" s="227" t="s">
        <v>378</v>
      </c>
    </row>
    <row r="123" s="2" customFormat="1">
      <c r="A123" s="42"/>
      <c r="B123" s="43"/>
      <c r="C123" s="44"/>
      <c r="D123" s="229" t="s">
        <v>176</v>
      </c>
      <c r="E123" s="44"/>
      <c r="F123" s="230" t="s">
        <v>9736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16.5" customHeight="1">
      <c r="A124" s="42"/>
      <c r="B124" s="43"/>
      <c r="C124" s="216" t="s">
        <v>280</v>
      </c>
      <c r="D124" s="216" t="s">
        <v>170</v>
      </c>
      <c r="E124" s="217" t="s">
        <v>9737</v>
      </c>
      <c r="F124" s="218" t="s">
        <v>9738</v>
      </c>
      <c r="G124" s="219" t="s">
        <v>173</v>
      </c>
      <c r="H124" s="220">
        <v>190</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1181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1181</v>
      </c>
      <c r="BM124" s="227" t="s">
        <v>391</v>
      </c>
    </row>
    <row r="125" s="2" customFormat="1">
      <c r="A125" s="42"/>
      <c r="B125" s="43"/>
      <c r="C125" s="44"/>
      <c r="D125" s="229" t="s">
        <v>176</v>
      </c>
      <c r="E125" s="44"/>
      <c r="F125" s="230" t="s">
        <v>9738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1.75" customHeight="1">
      <c r="A126" s="42"/>
      <c r="B126" s="43"/>
      <c r="C126" s="216" t="s">
        <v>287</v>
      </c>
      <c r="D126" s="216" t="s">
        <v>170</v>
      </c>
      <c r="E126" s="217" t="s">
        <v>7517</v>
      </c>
      <c r="F126" s="218" t="s">
        <v>7518</v>
      </c>
      <c r="G126" s="219" t="s">
        <v>741</v>
      </c>
      <c r="H126" s="220">
        <v>528</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1181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1181</v>
      </c>
      <c r="BM126" s="227" t="s">
        <v>404</v>
      </c>
    </row>
    <row r="127" s="2" customFormat="1">
      <c r="A127" s="42"/>
      <c r="B127" s="43"/>
      <c r="C127" s="44"/>
      <c r="D127" s="229" t="s">
        <v>176</v>
      </c>
      <c r="E127" s="44"/>
      <c r="F127" s="230" t="s">
        <v>7518</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16.5" customHeight="1">
      <c r="A128" s="42"/>
      <c r="B128" s="43"/>
      <c r="C128" s="285" t="s">
        <v>293</v>
      </c>
      <c r="D128" s="285" t="s">
        <v>713</v>
      </c>
      <c r="E128" s="286" t="s">
        <v>9739</v>
      </c>
      <c r="F128" s="287" t="s">
        <v>9740</v>
      </c>
      <c r="G128" s="288" t="s">
        <v>33</v>
      </c>
      <c r="H128" s="289">
        <v>73.920000000000002</v>
      </c>
      <c r="I128" s="290"/>
      <c r="J128" s="291">
        <f>ROUND(I128*H128,2)</f>
        <v>0</v>
      </c>
      <c r="K128" s="287" t="s">
        <v>33</v>
      </c>
      <c r="L128" s="292"/>
      <c r="M128" s="293" t="s">
        <v>33</v>
      </c>
      <c r="N128" s="294" t="s">
        <v>49</v>
      </c>
      <c r="O128" s="88"/>
      <c r="P128" s="225">
        <f>O128*H128</f>
        <v>0</v>
      </c>
      <c r="Q128" s="225">
        <v>1</v>
      </c>
      <c r="R128" s="225">
        <f>Q128*H128</f>
        <v>73.920000000000002</v>
      </c>
      <c r="S128" s="225">
        <v>0</v>
      </c>
      <c r="T128" s="226">
        <f>S128*H128</f>
        <v>0</v>
      </c>
      <c r="U128" s="42"/>
      <c r="V128" s="42"/>
      <c r="W128" s="42"/>
      <c r="X128" s="42"/>
      <c r="Y128" s="42"/>
      <c r="Z128" s="42"/>
      <c r="AA128" s="42"/>
      <c r="AB128" s="42"/>
      <c r="AC128" s="42"/>
      <c r="AD128" s="42"/>
      <c r="AE128" s="42"/>
      <c r="AR128" s="227" t="s">
        <v>2732</v>
      </c>
      <c r="AT128" s="227" t="s">
        <v>713</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1181</v>
      </c>
      <c r="BM128" s="227" t="s">
        <v>417</v>
      </c>
    </row>
    <row r="129" s="2" customFormat="1">
      <c r="A129" s="42"/>
      <c r="B129" s="43"/>
      <c r="C129" s="44"/>
      <c r="D129" s="229" t="s">
        <v>176</v>
      </c>
      <c r="E129" s="44"/>
      <c r="F129" s="230" t="s">
        <v>9740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1.75" customHeight="1">
      <c r="A130" s="42"/>
      <c r="B130" s="43"/>
      <c r="C130" s="216" t="s">
        <v>7</v>
      </c>
      <c r="D130" s="216" t="s">
        <v>170</v>
      </c>
      <c r="E130" s="217" t="s">
        <v>7521</v>
      </c>
      <c r="F130" s="218" t="s">
        <v>7522</v>
      </c>
      <c r="G130" s="219" t="s">
        <v>741</v>
      </c>
      <c r="H130" s="220">
        <v>528</v>
      </c>
      <c r="I130" s="221"/>
      <c r="J130" s="222">
        <f>ROUND(I130*H130,2)</f>
        <v>0</v>
      </c>
      <c r="K130" s="218" t="s">
        <v>33</v>
      </c>
      <c r="L130" s="48"/>
      <c r="M130" s="223" t="s">
        <v>33</v>
      </c>
      <c r="N130" s="224" t="s">
        <v>49</v>
      </c>
      <c r="O130" s="88"/>
      <c r="P130" s="225">
        <f>O130*H130</f>
        <v>0</v>
      </c>
      <c r="Q130" s="225">
        <v>6.0000000000000002E-05</v>
      </c>
      <c r="R130" s="225">
        <f>Q130*H130</f>
        <v>0.03168</v>
      </c>
      <c r="S130" s="225">
        <v>0</v>
      </c>
      <c r="T130" s="226">
        <f>S130*H130</f>
        <v>0</v>
      </c>
      <c r="U130" s="42"/>
      <c r="V130" s="42"/>
      <c r="W130" s="42"/>
      <c r="X130" s="42"/>
      <c r="Y130" s="42"/>
      <c r="Z130" s="42"/>
      <c r="AA130" s="42"/>
      <c r="AB130" s="42"/>
      <c r="AC130" s="42"/>
      <c r="AD130" s="42"/>
      <c r="AE130" s="42"/>
      <c r="AR130" s="227" t="s">
        <v>1181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1181</v>
      </c>
      <c r="BM130" s="227" t="s">
        <v>430</v>
      </c>
    </row>
    <row r="131" s="2" customFormat="1">
      <c r="A131" s="42"/>
      <c r="B131" s="43"/>
      <c r="C131" s="44"/>
      <c r="D131" s="229" t="s">
        <v>176</v>
      </c>
      <c r="E131" s="44"/>
      <c r="F131" s="230" t="s">
        <v>7522</v>
      </c>
      <c r="G131" s="44"/>
      <c r="H131" s="44"/>
      <c r="I131" s="231"/>
      <c r="J131" s="44"/>
      <c r="K131" s="44"/>
      <c r="L131" s="48"/>
      <c r="M131" s="258"/>
      <c r="N131" s="259"/>
      <c r="O131" s="260"/>
      <c r="P131" s="260"/>
      <c r="Q131" s="260"/>
      <c r="R131" s="260"/>
      <c r="S131" s="260"/>
      <c r="T131" s="261"/>
      <c r="U131" s="42"/>
      <c r="V131" s="42"/>
      <c r="W131" s="42"/>
      <c r="X131" s="42"/>
      <c r="Y131" s="42"/>
      <c r="Z131" s="42"/>
      <c r="AA131" s="42"/>
      <c r="AB131" s="42"/>
      <c r="AC131" s="42"/>
      <c r="AD131" s="42"/>
      <c r="AE131" s="42"/>
      <c r="AT131" s="20" t="s">
        <v>176</v>
      </c>
      <c r="AU131" s="20" t="s">
        <v>87</v>
      </c>
    </row>
    <row r="132" s="2" customFormat="1" ht="6.96" customHeight="1">
      <c r="A132" s="42"/>
      <c r="B132" s="63"/>
      <c r="C132" s="64"/>
      <c r="D132" s="64"/>
      <c r="E132" s="64"/>
      <c r="F132" s="64"/>
      <c r="G132" s="64"/>
      <c r="H132" s="64"/>
      <c r="I132" s="64"/>
      <c r="J132" s="64"/>
      <c r="K132" s="64"/>
      <c r="L132" s="48"/>
      <c r="M132" s="42"/>
      <c r="O132" s="42"/>
      <c r="P132" s="42"/>
      <c r="Q132" s="42"/>
      <c r="R132" s="42"/>
      <c r="S132" s="42"/>
      <c r="T132" s="42"/>
      <c r="U132" s="42"/>
      <c r="V132" s="42"/>
      <c r="W132" s="42"/>
      <c r="X132" s="42"/>
      <c r="Y132" s="42"/>
      <c r="Z132" s="42"/>
      <c r="AA132" s="42"/>
      <c r="AB132" s="42"/>
      <c r="AC132" s="42"/>
      <c r="AD132" s="42"/>
      <c r="AE132" s="42"/>
    </row>
  </sheetData>
  <sheetProtection sheet="1" autoFilter="0" formatColumns="0" formatRows="0" objects="1" scenarios="1" spinCount="100000" saltValue="J2NdzXEWiDub+Jr9q2ikwYeR7O1J9DN4K11RTwzUM/A+g8+pwGm+KIDfY2GAzzy1wA6mukGA/cXzFoS4LBGtmQ==" hashValue="QGfnwG+YXyp+JB8VYKOGlncVWRyflzO+0d7QcrnuNN9QzRUmAcuHoQqTsysH4TtPp0cyyBXV9Y83y23f3ReBAg==" algorithmName="SHA-512" password="CC35"/>
  <autoFilter ref="C83:K131"/>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613</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ROUND((SUM(BE84:BE137)),  2)</f>
        <v>0</v>
      </c>
      <c r="G33" s="42"/>
      <c r="H33" s="42"/>
      <c r="I33" s="161">
        <v>0.20999999999999999</v>
      </c>
      <c r="J33" s="160">
        <f>ROUND(((SUM(BE84:BE137))*I33),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ROUND((SUM(BF84:BF137)),  2)</f>
        <v>0</v>
      </c>
      <c r="G34" s="42"/>
      <c r="H34" s="42"/>
      <c r="I34" s="161">
        <v>0.14999999999999999</v>
      </c>
      <c r="J34" s="160">
        <f>ROUND(((SUM(BF84:BF137))*I34),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ROUND((SUM(BG84:BG137)),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ROUND((SUM(BH84:BH137)),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ROUND((SUM(BI84:BI137)),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613</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9741</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9742</v>
      </c>
      <c r="E62" s="186"/>
      <c r="F62" s="186"/>
      <c r="G62" s="186"/>
      <c r="H62" s="186"/>
      <c r="I62" s="186"/>
      <c r="J62" s="187">
        <f>J119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9743</v>
      </c>
      <c r="E63" s="186"/>
      <c r="F63" s="186"/>
      <c r="G63" s="186"/>
      <c r="H63" s="186"/>
      <c r="I63" s="186"/>
      <c r="J63" s="187">
        <f>J128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9744</v>
      </c>
      <c r="E64" s="186"/>
      <c r="F64" s="186"/>
      <c r="G64" s="186"/>
      <c r="H64" s="186"/>
      <c r="I64" s="186"/>
      <c r="J64" s="187">
        <f>J133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VRN - Vedlejší rozpočtové náklady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0</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139</v>
      </c>
      <c r="F85" s="203" t="s">
        <v>140</v>
      </c>
      <c r="G85" s="201"/>
      <c r="H85" s="201"/>
      <c r="I85" s="204"/>
      <c r="J85" s="205">
        <f>BK85</f>
        <v>0</v>
      </c>
      <c r="K85" s="201"/>
      <c r="L85" s="206"/>
      <c r="M85" s="207"/>
      <c r="N85" s="208"/>
      <c r="O85" s="208"/>
      <c r="P85" s="209">
        <f>P86+P119+P128+P133</f>
        <v>0</v>
      </c>
      <c r="Q85" s="208"/>
      <c r="R85" s="209">
        <f>R86+R119+R128+R133</f>
        <v>0</v>
      </c>
      <c r="S85" s="208"/>
      <c r="T85" s="210">
        <f>T86+T119+T128+T133</f>
        <v>0</v>
      </c>
      <c r="U85" s="12"/>
      <c r="V85" s="12"/>
      <c r="W85" s="12"/>
      <c r="X85" s="12"/>
      <c r="Y85" s="12"/>
      <c r="Z85" s="12"/>
      <c r="AA85" s="12"/>
      <c r="AB85" s="12"/>
      <c r="AC85" s="12"/>
      <c r="AD85" s="12"/>
      <c r="AE85" s="12"/>
      <c r="AR85" s="211" t="s">
        <v>124</v>
      </c>
      <c r="AT85" s="212" t="s">
        <v>77</v>
      </c>
      <c r="AU85" s="212" t="s">
        <v>78</v>
      </c>
      <c r="AY85" s="211" t="s">
        <v>168</v>
      </c>
      <c r="BK85" s="213">
        <f>BK86+BK119+BK128+BK133</f>
        <v>0</v>
      </c>
    </row>
    <row r="86" s="12" customFormat="1" ht="22.8" customHeight="1">
      <c r="A86" s="12"/>
      <c r="B86" s="200"/>
      <c r="C86" s="201"/>
      <c r="D86" s="202" t="s">
        <v>77</v>
      </c>
      <c r="E86" s="214" t="s">
        <v>9745</v>
      </c>
      <c r="F86" s="214" t="s">
        <v>9746</v>
      </c>
      <c r="G86" s="201"/>
      <c r="H86" s="201"/>
      <c r="I86" s="204"/>
      <c r="J86" s="215">
        <f>BK86</f>
        <v>0</v>
      </c>
      <c r="K86" s="201"/>
      <c r="L86" s="206"/>
      <c r="M86" s="207"/>
      <c r="N86" s="208"/>
      <c r="O86" s="208"/>
      <c r="P86" s="209">
        <f>SUM(P87:P118)</f>
        <v>0</v>
      </c>
      <c r="Q86" s="208"/>
      <c r="R86" s="209">
        <f>SUM(R87:R118)</f>
        <v>0</v>
      </c>
      <c r="S86" s="208"/>
      <c r="T86" s="210">
        <f>SUM(T87:T118)</f>
        <v>0</v>
      </c>
      <c r="U86" s="12"/>
      <c r="V86" s="12"/>
      <c r="W86" s="12"/>
      <c r="X86" s="12"/>
      <c r="Y86" s="12"/>
      <c r="Z86" s="12"/>
      <c r="AA86" s="12"/>
      <c r="AB86" s="12"/>
      <c r="AC86" s="12"/>
      <c r="AD86" s="12"/>
      <c r="AE86" s="12"/>
      <c r="AR86" s="211" t="s">
        <v>124</v>
      </c>
      <c r="AT86" s="212" t="s">
        <v>77</v>
      </c>
      <c r="AU86" s="212" t="s">
        <v>85</v>
      </c>
      <c r="AY86" s="211" t="s">
        <v>168</v>
      </c>
      <c r="BK86" s="213">
        <f>SUM(BK87:BK118)</f>
        <v>0</v>
      </c>
    </row>
    <row r="87" s="2" customFormat="1" ht="16.5" customHeight="1">
      <c r="A87" s="42"/>
      <c r="B87" s="43"/>
      <c r="C87" s="216" t="s">
        <v>85</v>
      </c>
      <c r="D87" s="216" t="s">
        <v>170</v>
      </c>
      <c r="E87" s="217" t="s">
        <v>9747</v>
      </c>
      <c r="F87" s="218" t="s">
        <v>9748</v>
      </c>
      <c r="G87" s="219" t="s">
        <v>1053</v>
      </c>
      <c r="H87" s="220">
        <v>1</v>
      </c>
      <c r="I87" s="221"/>
      <c r="J87" s="222">
        <f>ROUND(I87*H87,2)</f>
        <v>0</v>
      </c>
      <c r="K87" s="218" t="s">
        <v>174</v>
      </c>
      <c r="L87" s="48"/>
      <c r="M87" s="223" t="s">
        <v>33</v>
      </c>
      <c r="N87" s="224" t="s">
        <v>49</v>
      </c>
      <c r="O87" s="88"/>
      <c r="P87" s="225">
        <f>O87*H87</f>
        <v>0</v>
      </c>
      <c r="Q87" s="225">
        <v>0</v>
      </c>
      <c r="R87" s="225">
        <f>Q87*H87</f>
        <v>0</v>
      </c>
      <c r="S87" s="225">
        <v>0</v>
      </c>
      <c r="T87" s="226">
        <f>S87*H87</f>
        <v>0</v>
      </c>
      <c r="U87" s="42"/>
      <c r="V87" s="42"/>
      <c r="W87" s="42"/>
      <c r="X87" s="42"/>
      <c r="Y87" s="42"/>
      <c r="Z87" s="42"/>
      <c r="AA87" s="42"/>
      <c r="AB87" s="42"/>
      <c r="AC87" s="42"/>
      <c r="AD87" s="42"/>
      <c r="AE87" s="42"/>
      <c r="AR87" s="227" t="s">
        <v>4485</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4485</v>
      </c>
      <c r="BM87" s="227" t="s">
        <v>9749</v>
      </c>
    </row>
    <row r="88" s="2" customFormat="1">
      <c r="A88" s="42"/>
      <c r="B88" s="43"/>
      <c r="C88" s="44"/>
      <c r="D88" s="229" t="s">
        <v>176</v>
      </c>
      <c r="E88" s="44"/>
      <c r="F88" s="230" t="s">
        <v>9748</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9750</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c r="A90" s="42"/>
      <c r="B90" s="43"/>
      <c r="C90" s="44"/>
      <c r="D90" s="229" t="s">
        <v>549</v>
      </c>
      <c r="E90" s="44"/>
      <c r="F90" s="257" t="s">
        <v>9751</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549</v>
      </c>
      <c r="AU90" s="20" t="s">
        <v>87</v>
      </c>
    </row>
    <row r="91" s="2" customFormat="1" ht="16.5" customHeight="1">
      <c r="A91" s="42"/>
      <c r="B91" s="43"/>
      <c r="C91" s="216" t="s">
        <v>136</v>
      </c>
      <c r="D91" s="216" t="s">
        <v>170</v>
      </c>
      <c r="E91" s="217" t="s">
        <v>9752</v>
      </c>
      <c r="F91" s="218" t="s">
        <v>9753</v>
      </c>
      <c r="G91" s="219" t="s">
        <v>1053</v>
      </c>
      <c r="H91" s="220">
        <v>1</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4485</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4485</v>
      </c>
      <c r="BM91" s="227" t="s">
        <v>9754</v>
      </c>
    </row>
    <row r="92" s="2" customFormat="1">
      <c r="A92" s="42"/>
      <c r="B92" s="43"/>
      <c r="C92" s="44"/>
      <c r="D92" s="229" t="s">
        <v>176</v>
      </c>
      <c r="E92" s="44"/>
      <c r="F92" s="230" t="s">
        <v>9753</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9755</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2" customFormat="1">
      <c r="A94" s="42"/>
      <c r="B94" s="43"/>
      <c r="C94" s="44"/>
      <c r="D94" s="229" t="s">
        <v>549</v>
      </c>
      <c r="E94" s="44"/>
      <c r="F94" s="257" t="s">
        <v>9756</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549</v>
      </c>
      <c r="AU94" s="20" t="s">
        <v>87</v>
      </c>
    </row>
    <row r="95" s="2" customFormat="1" ht="16.5" customHeight="1">
      <c r="A95" s="42"/>
      <c r="B95" s="43"/>
      <c r="C95" s="216" t="s">
        <v>236</v>
      </c>
      <c r="D95" s="216" t="s">
        <v>170</v>
      </c>
      <c r="E95" s="217" t="s">
        <v>9757</v>
      </c>
      <c r="F95" s="218" t="s">
        <v>9758</v>
      </c>
      <c r="G95" s="219" t="s">
        <v>1053</v>
      </c>
      <c r="H95" s="220">
        <v>1</v>
      </c>
      <c r="I95" s="221"/>
      <c r="J95" s="222">
        <f>ROUND(I95*H95,2)</f>
        <v>0</v>
      </c>
      <c r="K95" s="218" t="s">
        <v>174</v>
      </c>
      <c r="L95" s="48"/>
      <c r="M95" s="223" t="s">
        <v>33</v>
      </c>
      <c r="N95" s="224" t="s">
        <v>49</v>
      </c>
      <c r="O95" s="88"/>
      <c r="P95" s="225">
        <f>O95*H95</f>
        <v>0</v>
      </c>
      <c r="Q95" s="225">
        <v>0</v>
      </c>
      <c r="R95" s="225">
        <f>Q95*H95</f>
        <v>0</v>
      </c>
      <c r="S95" s="225">
        <v>0</v>
      </c>
      <c r="T95" s="226">
        <f>S95*H95</f>
        <v>0</v>
      </c>
      <c r="U95" s="42"/>
      <c r="V95" s="42"/>
      <c r="W95" s="42"/>
      <c r="X95" s="42"/>
      <c r="Y95" s="42"/>
      <c r="Z95" s="42"/>
      <c r="AA95" s="42"/>
      <c r="AB95" s="42"/>
      <c r="AC95" s="42"/>
      <c r="AD95" s="42"/>
      <c r="AE95" s="42"/>
      <c r="AR95" s="227" t="s">
        <v>4485</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4485</v>
      </c>
      <c r="BM95" s="227" t="s">
        <v>9759</v>
      </c>
    </row>
    <row r="96" s="2" customFormat="1">
      <c r="A96" s="42"/>
      <c r="B96" s="43"/>
      <c r="C96" s="44"/>
      <c r="D96" s="229" t="s">
        <v>176</v>
      </c>
      <c r="E96" s="44"/>
      <c r="F96" s="230" t="s">
        <v>9758</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9760</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2" customFormat="1">
      <c r="A98" s="42"/>
      <c r="B98" s="43"/>
      <c r="C98" s="44"/>
      <c r="D98" s="229" t="s">
        <v>549</v>
      </c>
      <c r="E98" s="44"/>
      <c r="F98" s="257" t="s">
        <v>9761</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549</v>
      </c>
      <c r="AU98" s="20" t="s">
        <v>87</v>
      </c>
    </row>
    <row r="99" s="2" customFormat="1" ht="16.5" customHeight="1">
      <c r="A99" s="42"/>
      <c r="B99" s="43"/>
      <c r="C99" s="216" t="s">
        <v>87</v>
      </c>
      <c r="D99" s="216" t="s">
        <v>170</v>
      </c>
      <c r="E99" s="217" t="s">
        <v>9762</v>
      </c>
      <c r="F99" s="218" t="s">
        <v>9763</v>
      </c>
      <c r="G99" s="219" t="s">
        <v>1053</v>
      </c>
      <c r="H99" s="220">
        <v>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4485</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4485</v>
      </c>
      <c r="BM99" s="227" t="s">
        <v>9764</v>
      </c>
    </row>
    <row r="100" s="2" customFormat="1">
      <c r="A100" s="42"/>
      <c r="B100" s="43"/>
      <c r="C100" s="44"/>
      <c r="D100" s="229" t="s">
        <v>176</v>
      </c>
      <c r="E100" s="44"/>
      <c r="F100" s="230" t="s">
        <v>9763</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9765</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2" customFormat="1">
      <c r="A102" s="42"/>
      <c r="B102" s="43"/>
      <c r="C102" s="44"/>
      <c r="D102" s="229" t="s">
        <v>549</v>
      </c>
      <c r="E102" s="44"/>
      <c r="F102" s="257" t="s">
        <v>9766</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549</v>
      </c>
      <c r="AU102" s="20" t="s">
        <v>87</v>
      </c>
    </row>
    <row r="103" s="2" customFormat="1" ht="16.5" customHeight="1">
      <c r="A103" s="42"/>
      <c r="B103" s="43"/>
      <c r="C103" s="216" t="s">
        <v>118</v>
      </c>
      <c r="D103" s="216" t="s">
        <v>170</v>
      </c>
      <c r="E103" s="217" t="s">
        <v>9767</v>
      </c>
      <c r="F103" s="218" t="s">
        <v>9768</v>
      </c>
      <c r="G103" s="219" t="s">
        <v>1053</v>
      </c>
      <c r="H103" s="220">
        <v>1</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4485</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4485</v>
      </c>
      <c r="BM103" s="227" t="s">
        <v>9769</v>
      </c>
    </row>
    <row r="104" s="2" customFormat="1">
      <c r="A104" s="42"/>
      <c r="B104" s="43"/>
      <c r="C104" s="44"/>
      <c r="D104" s="229" t="s">
        <v>176</v>
      </c>
      <c r="E104" s="44"/>
      <c r="F104" s="230" t="s">
        <v>9768</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9770</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2" customFormat="1">
      <c r="A106" s="42"/>
      <c r="B106" s="43"/>
      <c r="C106" s="44"/>
      <c r="D106" s="229" t="s">
        <v>549</v>
      </c>
      <c r="E106" s="44"/>
      <c r="F106" s="257" t="s">
        <v>9771</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549</v>
      </c>
      <c r="AU106" s="20" t="s">
        <v>87</v>
      </c>
    </row>
    <row r="107" s="2" customFormat="1" ht="16.5" customHeight="1">
      <c r="A107" s="42"/>
      <c r="B107" s="43"/>
      <c r="C107" s="216" t="s">
        <v>230</v>
      </c>
      <c r="D107" s="216" t="s">
        <v>170</v>
      </c>
      <c r="E107" s="217" t="s">
        <v>9772</v>
      </c>
      <c r="F107" s="218" t="s">
        <v>9773</v>
      </c>
      <c r="G107" s="219" t="s">
        <v>1053</v>
      </c>
      <c r="H107" s="220">
        <v>1</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4485</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4485</v>
      </c>
      <c r="BM107" s="227" t="s">
        <v>9774</v>
      </c>
    </row>
    <row r="108" s="2" customFormat="1">
      <c r="A108" s="42"/>
      <c r="B108" s="43"/>
      <c r="C108" s="44"/>
      <c r="D108" s="229" t="s">
        <v>176</v>
      </c>
      <c r="E108" s="44"/>
      <c r="F108" s="230" t="s">
        <v>9773</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9775</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2" customFormat="1">
      <c r="A110" s="42"/>
      <c r="B110" s="43"/>
      <c r="C110" s="44"/>
      <c r="D110" s="229" t="s">
        <v>549</v>
      </c>
      <c r="E110" s="44"/>
      <c r="F110" s="257" t="s">
        <v>9776</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549</v>
      </c>
      <c r="AU110" s="20" t="s">
        <v>87</v>
      </c>
    </row>
    <row r="111" s="2" customFormat="1" ht="16.5" customHeight="1">
      <c r="A111" s="42"/>
      <c r="B111" s="43"/>
      <c r="C111" s="216" t="s">
        <v>242</v>
      </c>
      <c r="D111" s="216" t="s">
        <v>170</v>
      </c>
      <c r="E111" s="217" t="s">
        <v>9777</v>
      </c>
      <c r="F111" s="218" t="s">
        <v>9778</v>
      </c>
      <c r="G111" s="219" t="s">
        <v>1053</v>
      </c>
      <c r="H111" s="220">
        <v>1</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4485</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4485</v>
      </c>
      <c r="BM111" s="227" t="s">
        <v>9779</v>
      </c>
    </row>
    <row r="112" s="2" customFormat="1">
      <c r="A112" s="42"/>
      <c r="B112" s="43"/>
      <c r="C112" s="44"/>
      <c r="D112" s="229" t="s">
        <v>176</v>
      </c>
      <c r="E112" s="44"/>
      <c r="F112" s="230" t="s">
        <v>9778</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9780</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2" customFormat="1">
      <c r="A114" s="42"/>
      <c r="B114" s="43"/>
      <c r="C114" s="44"/>
      <c r="D114" s="229" t="s">
        <v>549</v>
      </c>
      <c r="E114" s="44"/>
      <c r="F114" s="257" t="s">
        <v>9781</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549</v>
      </c>
      <c r="AU114" s="20" t="s">
        <v>87</v>
      </c>
    </row>
    <row r="115" s="2" customFormat="1" ht="16.5" customHeight="1">
      <c r="A115" s="42"/>
      <c r="B115" s="43"/>
      <c r="C115" s="216" t="s">
        <v>248</v>
      </c>
      <c r="D115" s="216" t="s">
        <v>170</v>
      </c>
      <c r="E115" s="217" t="s">
        <v>9782</v>
      </c>
      <c r="F115" s="218" t="s">
        <v>9783</v>
      </c>
      <c r="G115" s="219" t="s">
        <v>1053</v>
      </c>
      <c r="H115" s="220">
        <v>1</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4485</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4485</v>
      </c>
      <c r="BM115" s="227" t="s">
        <v>9784</v>
      </c>
    </row>
    <row r="116" s="2" customFormat="1">
      <c r="A116" s="42"/>
      <c r="B116" s="43"/>
      <c r="C116" s="44"/>
      <c r="D116" s="229" t="s">
        <v>176</v>
      </c>
      <c r="E116" s="44"/>
      <c r="F116" s="230" t="s">
        <v>9783</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9785</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2" customFormat="1">
      <c r="A118" s="42"/>
      <c r="B118" s="43"/>
      <c r="C118" s="44"/>
      <c r="D118" s="229" t="s">
        <v>549</v>
      </c>
      <c r="E118" s="44"/>
      <c r="F118" s="257" t="s">
        <v>9786</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549</v>
      </c>
      <c r="AU118" s="20" t="s">
        <v>87</v>
      </c>
    </row>
    <row r="119" s="12" customFormat="1" ht="22.8" customHeight="1">
      <c r="A119" s="12"/>
      <c r="B119" s="200"/>
      <c r="C119" s="201"/>
      <c r="D119" s="202" t="s">
        <v>77</v>
      </c>
      <c r="E119" s="214" t="s">
        <v>9787</v>
      </c>
      <c r="F119" s="214" t="s">
        <v>9788</v>
      </c>
      <c r="G119" s="201"/>
      <c r="H119" s="201"/>
      <c r="I119" s="204"/>
      <c r="J119" s="21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124</v>
      </c>
      <c r="AT119" s="212" t="s">
        <v>77</v>
      </c>
      <c r="AU119" s="212" t="s">
        <v>85</v>
      </c>
      <c r="AY119" s="211" t="s">
        <v>168</v>
      </c>
      <c r="BK119" s="213">
        <f>SUM(BK120:BK127)</f>
        <v>0</v>
      </c>
    </row>
    <row r="120" s="2" customFormat="1" ht="16.5" customHeight="1">
      <c r="A120" s="42"/>
      <c r="B120" s="43"/>
      <c r="C120" s="216" t="s">
        <v>121</v>
      </c>
      <c r="D120" s="216" t="s">
        <v>170</v>
      </c>
      <c r="E120" s="217" t="s">
        <v>9789</v>
      </c>
      <c r="F120" s="218" t="s">
        <v>9788</v>
      </c>
      <c r="G120" s="219" t="s">
        <v>1053</v>
      </c>
      <c r="H120" s="220">
        <v>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4485</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4485</v>
      </c>
      <c r="BM120" s="227" t="s">
        <v>9790</v>
      </c>
    </row>
    <row r="121" s="2" customFormat="1">
      <c r="A121" s="42"/>
      <c r="B121" s="43"/>
      <c r="C121" s="44"/>
      <c r="D121" s="229" t="s">
        <v>176</v>
      </c>
      <c r="E121" s="44"/>
      <c r="F121" s="230" t="s">
        <v>9788</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9791</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2" customFormat="1">
      <c r="A123" s="42"/>
      <c r="B123" s="43"/>
      <c r="C123" s="44"/>
      <c r="D123" s="229" t="s">
        <v>549</v>
      </c>
      <c r="E123" s="44"/>
      <c r="F123" s="257" t="s">
        <v>9792</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549</v>
      </c>
      <c r="AU123" s="20" t="s">
        <v>87</v>
      </c>
    </row>
    <row r="124" s="2" customFormat="1" ht="16.5" customHeight="1">
      <c r="A124" s="42"/>
      <c r="B124" s="43"/>
      <c r="C124" s="216" t="s">
        <v>124</v>
      </c>
      <c r="D124" s="216" t="s">
        <v>170</v>
      </c>
      <c r="E124" s="217" t="s">
        <v>9793</v>
      </c>
      <c r="F124" s="218" t="s">
        <v>9794</v>
      </c>
      <c r="G124" s="219" t="s">
        <v>1053</v>
      </c>
      <c r="H124" s="220">
        <v>1</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4485</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4485</v>
      </c>
      <c r="BM124" s="227" t="s">
        <v>9795</v>
      </c>
    </row>
    <row r="125" s="2" customFormat="1">
      <c r="A125" s="42"/>
      <c r="B125" s="43"/>
      <c r="C125" s="44"/>
      <c r="D125" s="229" t="s">
        <v>176</v>
      </c>
      <c r="E125" s="44"/>
      <c r="F125" s="230" t="s">
        <v>9796</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9797</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c r="A127" s="42"/>
      <c r="B127" s="43"/>
      <c r="C127" s="44"/>
      <c r="D127" s="229" t="s">
        <v>549</v>
      </c>
      <c r="E127" s="44"/>
      <c r="F127" s="257" t="s">
        <v>9798</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549</v>
      </c>
      <c r="AU127" s="20" t="s">
        <v>87</v>
      </c>
    </row>
    <row r="128" s="12" customFormat="1" ht="22.8" customHeight="1">
      <c r="A128" s="12"/>
      <c r="B128" s="200"/>
      <c r="C128" s="201"/>
      <c r="D128" s="202" t="s">
        <v>77</v>
      </c>
      <c r="E128" s="214" t="s">
        <v>9799</v>
      </c>
      <c r="F128" s="214" t="s">
        <v>9800</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124</v>
      </c>
      <c r="AT128" s="212" t="s">
        <v>77</v>
      </c>
      <c r="AU128" s="212" t="s">
        <v>85</v>
      </c>
      <c r="AY128" s="211" t="s">
        <v>168</v>
      </c>
      <c r="BK128" s="213">
        <f>SUM(BK129:BK132)</f>
        <v>0</v>
      </c>
    </row>
    <row r="129" s="2" customFormat="1" ht="16.5" customHeight="1">
      <c r="A129" s="42"/>
      <c r="B129" s="43"/>
      <c r="C129" s="216" t="s">
        <v>130</v>
      </c>
      <c r="D129" s="216" t="s">
        <v>170</v>
      </c>
      <c r="E129" s="217" t="s">
        <v>9801</v>
      </c>
      <c r="F129" s="218" t="s">
        <v>9802</v>
      </c>
      <c r="G129" s="219" t="s">
        <v>1053</v>
      </c>
      <c r="H129" s="220">
        <v>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4485</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4485</v>
      </c>
      <c r="BM129" s="227" t="s">
        <v>9803</v>
      </c>
    </row>
    <row r="130" s="2" customFormat="1">
      <c r="A130" s="42"/>
      <c r="B130" s="43"/>
      <c r="C130" s="44"/>
      <c r="D130" s="229" t="s">
        <v>176</v>
      </c>
      <c r="E130" s="44"/>
      <c r="F130" s="230" t="s">
        <v>9802</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9804</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2" customFormat="1">
      <c r="A132" s="42"/>
      <c r="B132" s="43"/>
      <c r="C132" s="44"/>
      <c r="D132" s="229" t="s">
        <v>549</v>
      </c>
      <c r="E132" s="44"/>
      <c r="F132" s="257" t="s">
        <v>9805</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549</v>
      </c>
      <c r="AU132" s="20" t="s">
        <v>87</v>
      </c>
    </row>
    <row r="133" s="12" customFormat="1" ht="22.8" customHeight="1">
      <c r="A133" s="12"/>
      <c r="B133" s="200"/>
      <c r="C133" s="201"/>
      <c r="D133" s="202" t="s">
        <v>77</v>
      </c>
      <c r="E133" s="214" t="s">
        <v>9806</v>
      </c>
      <c r="F133" s="214" t="s">
        <v>9807</v>
      </c>
      <c r="G133" s="201"/>
      <c r="H133" s="201"/>
      <c r="I133" s="204"/>
      <c r="J133" s="215">
        <f>BK133</f>
        <v>0</v>
      </c>
      <c r="K133" s="201"/>
      <c r="L133" s="206"/>
      <c r="M133" s="207"/>
      <c r="N133" s="208"/>
      <c r="O133" s="208"/>
      <c r="P133" s="209">
        <f>SUM(P134:P137)</f>
        <v>0</v>
      </c>
      <c r="Q133" s="208"/>
      <c r="R133" s="209">
        <f>SUM(R134:R137)</f>
        <v>0</v>
      </c>
      <c r="S133" s="208"/>
      <c r="T133" s="210">
        <f>SUM(T134:T137)</f>
        <v>0</v>
      </c>
      <c r="U133" s="12"/>
      <c r="V133" s="12"/>
      <c r="W133" s="12"/>
      <c r="X133" s="12"/>
      <c r="Y133" s="12"/>
      <c r="Z133" s="12"/>
      <c r="AA133" s="12"/>
      <c r="AB133" s="12"/>
      <c r="AC133" s="12"/>
      <c r="AD133" s="12"/>
      <c r="AE133" s="12"/>
      <c r="AR133" s="211" t="s">
        <v>124</v>
      </c>
      <c r="AT133" s="212" t="s">
        <v>77</v>
      </c>
      <c r="AU133" s="212" t="s">
        <v>85</v>
      </c>
      <c r="AY133" s="211" t="s">
        <v>168</v>
      </c>
      <c r="BK133" s="213">
        <f>SUM(BK134:BK137)</f>
        <v>0</v>
      </c>
    </row>
    <row r="134" s="2" customFormat="1" ht="16.5" customHeight="1">
      <c r="A134" s="42"/>
      <c r="B134" s="43"/>
      <c r="C134" s="216" t="s">
        <v>133</v>
      </c>
      <c r="D134" s="216" t="s">
        <v>170</v>
      </c>
      <c r="E134" s="217" t="s">
        <v>9808</v>
      </c>
      <c r="F134" s="218" t="s">
        <v>9809</v>
      </c>
      <c r="G134" s="219" t="s">
        <v>1053</v>
      </c>
      <c r="H134" s="220">
        <v>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4485</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4485</v>
      </c>
      <c r="BM134" s="227" t="s">
        <v>9810</v>
      </c>
    </row>
    <row r="135" s="2" customFormat="1">
      <c r="A135" s="42"/>
      <c r="B135" s="43"/>
      <c r="C135" s="44"/>
      <c r="D135" s="229" t="s">
        <v>176</v>
      </c>
      <c r="E135" s="44"/>
      <c r="F135" s="230" t="s">
        <v>9809</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9811</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2" customFormat="1">
      <c r="A137" s="42"/>
      <c r="B137" s="43"/>
      <c r="C137" s="44"/>
      <c r="D137" s="229" t="s">
        <v>549</v>
      </c>
      <c r="E137" s="44"/>
      <c r="F137" s="257" t="s">
        <v>9812</v>
      </c>
      <c r="G137" s="44"/>
      <c r="H137" s="44"/>
      <c r="I137" s="231"/>
      <c r="J137" s="44"/>
      <c r="K137" s="44"/>
      <c r="L137" s="48"/>
      <c r="M137" s="258"/>
      <c r="N137" s="259"/>
      <c r="O137" s="260"/>
      <c r="P137" s="260"/>
      <c r="Q137" s="260"/>
      <c r="R137" s="260"/>
      <c r="S137" s="260"/>
      <c r="T137" s="261"/>
      <c r="U137" s="42"/>
      <c r="V137" s="42"/>
      <c r="W137" s="42"/>
      <c r="X137" s="42"/>
      <c r="Y137" s="42"/>
      <c r="Z137" s="42"/>
      <c r="AA137" s="42"/>
      <c r="AB137" s="42"/>
      <c r="AC137" s="42"/>
      <c r="AD137" s="42"/>
      <c r="AE137" s="42"/>
      <c r="AT137" s="20" t="s">
        <v>549</v>
      </c>
      <c r="AU137" s="20" t="s">
        <v>87</v>
      </c>
    </row>
    <row r="138" s="2" customFormat="1" ht="6.96" customHeight="1">
      <c r="A138" s="42"/>
      <c r="B138" s="63"/>
      <c r="C138" s="64"/>
      <c r="D138" s="64"/>
      <c r="E138" s="64"/>
      <c r="F138" s="64"/>
      <c r="G138" s="64"/>
      <c r="H138" s="64"/>
      <c r="I138" s="64"/>
      <c r="J138" s="64"/>
      <c r="K138" s="64"/>
      <c r="L138" s="48"/>
      <c r="M138" s="42"/>
      <c r="O138" s="42"/>
      <c r="P138" s="42"/>
      <c r="Q138" s="42"/>
      <c r="R138" s="42"/>
      <c r="S138" s="42"/>
      <c r="T138" s="42"/>
      <c r="U138" s="42"/>
      <c r="V138" s="42"/>
      <c r="W138" s="42"/>
      <c r="X138" s="42"/>
      <c r="Y138" s="42"/>
      <c r="Z138" s="42"/>
      <c r="AA138" s="42"/>
      <c r="AB138" s="42"/>
      <c r="AC138" s="42"/>
      <c r="AD138" s="42"/>
      <c r="AE138" s="42"/>
    </row>
  </sheetData>
  <sheetProtection sheet="1" autoFilter="0" formatColumns="0" formatRows="0" objects="1" scenarios="1" spinCount="100000" saltValue="+Efaz+/vgIRBCYxER0np0UEzP8LhtpqpnuWRwXWYp4ejUc90c4ALJ2WEDho7gRtM3JHGmMpCn9AqrN8SSaMfhg==" hashValue="PtZj6q5soAVgISb4q7dOBcdNBOVirgu1mNXAD4oP+kcPxjKZubzYFEyKL6xLH+GUOAXSw/nDfuh7D5qqKplv4w==" algorithmName="SHA-512" password="CC35"/>
  <autoFilter ref="C83:K137"/>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012002000"/>
    <hyperlink ref="F93" r:id="rId2" display="https://podminky.urs.cz/item/CS_URS_2023_02/012002000.1"/>
    <hyperlink ref="F97" r:id="rId3" display="https://podminky.urs.cz/item/CS_URS_2023_02/013103000"/>
    <hyperlink ref="F101" r:id="rId4" display="https://podminky.urs.cz/item/CS_URS_2023_02/013254000"/>
    <hyperlink ref="F105" r:id="rId5" display="https://podminky.urs.cz/item/CS_URS_2023_02/013294000"/>
    <hyperlink ref="F109" r:id="rId6" display="https://podminky.urs.cz/item/CS_URS_2023_02/011224000"/>
    <hyperlink ref="F113" r:id="rId7" display="https://podminky.urs.cz/item/CS_URS_2023_02/011224000.1"/>
    <hyperlink ref="F117" r:id="rId8" display="https://podminky.urs.cz/item/CS_URS_2023_02/011224000.2"/>
    <hyperlink ref="F122" r:id="rId9" display="https://podminky.urs.cz/item/CS_URS_2023_02/030001000"/>
    <hyperlink ref="F126" r:id="rId10" display="https://podminky.urs.cz/item/CS_URS_2023_02/034303000R"/>
    <hyperlink ref="F131" r:id="rId11" display="https://podminky.urs.cz/item/CS_URS_2023_02/045002000"/>
    <hyperlink ref="F136" r:id="rId12" display="https://podminky.urs.cz/item/CS_URS_2023_02/06000100R"/>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9813</v>
      </c>
      <c r="H4" s="23"/>
    </row>
    <row r="5" s="1" customFormat="1" ht="12" customHeight="1">
      <c r="B5" s="23"/>
      <c r="C5" s="302" t="s">
        <v>13</v>
      </c>
      <c r="D5" s="153" t="s">
        <v>14</v>
      </c>
      <c r="E5" s="1"/>
      <c r="F5" s="1"/>
      <c r="H5" s="23"/>
    </row>
    <row r="6" s="1" customFormat="1" ht="36.96" customHeight="1">
      <c r="B6" s="23"/>
      <c r="C6" s="303" t="s">
        <v>16</v>
      </c>
      <c r="D6" s="304" t="s">
        <v>17</v>
      </c>
      <c r="E6" s="1"/>
      <c r="F6" s="1"/>
      <c r="H6" s="23"/>
    </row>
    <row r="7" s="1" customFormat="1" ht="16.5" customHeight="1">
      <c r="B7" s="23"/>
      <c r="C7" s="146" t="s">
        <v>24</v>
      </c>
      <c r="D7" s="150" t="str">
        <f>'Rekapitulace stavby'!AN8</f>
        <v>17. 9. 2023</v>
      </c>
      <c r="H7" s="23"/>
    </row>
    <row r="8" s="2" customFormat="1" ht="10.8" customHeight="1">
      <c r="A8" s="42"/>
      <c r="B8" s="48"/>
      <c r="C8" s="42"/>
      <c r="D8" s="42"/>
      <c r="E8" s="42"/>
      <c r="F8" s="42"/>
      <c r="G8" s="42"/>
      <c r="H8" s="48"/>
    </row>
    <row r="9" s="11" customFormat="1" ht="29.28" customHeight="1">
      <c r="A9" s="189"/>
      <c r="B9" s="305"/>
      <c r="C9" s="306" t="s">
        <v>59</v>
      </c>
      <c r="D9" s="307" t="s">
        <v>60</v>
      </c>
      <c r="E9" s="307" t="s">
        <v>155</v>
      </c>
      <c r="F9" s="308" t="s">
        <v>9814</v>
      </c>
      <c r="G9" s="189"/>
      <c r="H9" s="305"/>
    </row>
    <row r="10" s="2" customFormat="1" ht="26.4" customHeight="1">
      <c r="A10" s="42"/>
      <c r="B10" s="48"/>
      <c r="C10" s="309" t="s">
        <v>9815</v>
      </c>
      <c r="D10" s="309" t="s">
        <v>91</v>
      </c>
      <c r="E10" s="42"/>
      <c r="F10" s="42"/>
      <c r="G10" s="42"/>
      <c r="H10" s="48"/>
    </row>
    <row r="11" s="2" customFormat="1" ht="16.8" customHeight="1">
      <c r="A11" s="42"/>
      <c r="B11" s="48"/>
      <c r="C11" s="310" t="s">
        <v>572</v>
      </c>
      <c r="D11" s="311" t="s">
        <v>573</v>
      </c>
      <c r="E11" s="312" t="s">
        <v>173</v>
      </c>
      <c r="F11" s="313">
        <v>288.10000000000002</v>
      </c>
      <c r="G11" s="42"/>
      <c r="H11" s="48"/>
    </row>
    <row r="12" s="2" customFormat="1" ht="16.8" customHeight="1">
      <c r="A12" s="42"/>
      <c r="B12" s="48"/>
      <c r="C12" s="314" t="s">
        <v>33</v>
      </c>
      <c r="D12" s="314" t="s">
        <v>9816</v>
      </c>
      <c r="E12" s="20" t="s">
        <v>33</v>
      </c>
      <c r="F12" s="315">
        <v>0</v>
      </c>
      <c r="G12" s="42"/>
      <c r="H12" s="48"/>
    </row>
    <row r="13" s="2" customFormat="1" ht="16.8" customHeight="1">
      <c r="A13" s="42"/>
      <c r="B13" s="48"/>
      <c r="C13" s="314" t="s">
        <v>33</v>
      </c>
      <c r="D13" s="314" t="s">
        <v>9817</v>
      </c>
      <c r="E13" s="20" t="s">
        <v>33</v>
      </c>
      <c r="F13" s="315">
        <v>288.10000000000002</v>
      </c>
      <c r="G13" s="42"/>
      <c r="H13" s="48"/>
    </row>
    <row r="14" s="2" customFormat="1" ht="16.8" customHeight="1">
      <c r="A14" s="42"/>
      <c r="B14" s="48"/>
      <c r="C14" s="316" t="s">
        <v>9818</v>
      </c>
      <c r="D14" s="42"/>
      <c r="E14" s="42"/>
      <c r="F14" s="42"/>
      <c r="G14" s="42"/>
      <c r="H14" s="48"/>
    </row>
    <row r="15" s="2" customFormat="1" ht="16.8" customHeight="1">
      <c r="A15" s="42"/>
      <c r="B15" s="48"/>
      <c r="C15" s="314" t="s">
        <v>1630</v>
      </c>
      <c r="D15" s="314" t="s">
        <v>1631</v>
      </c>
      <c r="E15" s="20" t="s">
        <v>556</v>
      </c>
      <c r="F15" s="315">
        <v>1.2350000000000001</v>
      </c>
      <c r="G15" s="42"/>
      <c r="H15" s="48"/>
    </row>
    <row r="16" s="2" customFormat="1" ht="16.8" customHeight="1">
      <c r="A16" s="42"/>
      <c r="B16" s="48"/>
      <c r="C16" s="314" t="s">
        <v>1656</v>
      </c>
      <c r="D16" s="314" t="s">
        <v>1657</v>
      </c>
      <c r="E16" s="20" t="s">
        <v>173</v>
      </c>
      <c r="F16" s="315">
        <v>339.10000000000002</v>
      </c>
      <c r="G16" s="42"/>
      <c r="H16" s="48"/>
    </row>
    <row r="17" s="2" customFormat="1" ht="16.8" customHeight="1">
      <c r="A17" s="42"/>
      <c r="B17" s="48"/>
      <c r="C17" s="314" t="s">
        <v>1662</v>
      </c>
      <c r="D17" s="314" t="s">
        <v>1663</v>
      </c>
      <c r="E17" s="20" t="s">
        <v>173</v>
      </c>
      <c r="F17" s="315">
        <v>1017.3</v>
      </c>
      <c r="G17" s="42"/>
      <c r="H17" s="48"/>
    </row>
    <row r="18" s="2" customFormat="1" ht="16.8" customHeight="1">
      <c r="A18" s="42"/>
      <c r="B18" s="48"/>
      <c r="C18" s="314" t="s">
        <v>1670</v>
      </c>
      <c r="D18" s="314" t="s">
        <v>1671</v>
      </c>
      <c r="E18" s="20" t="s">
        <v>173</v>
      </c>
      <c r="F18" s="315">
        <v>339.10000000000002</v>
      </c>
      <c r="G18" s="42"/>
      <c r="H18" s="48"/>
    </row>
    <row r="19" s="2" customFormat="1" ht="16.8" customHeight="1">
      <c r="A19" s="42"/>
      <c r="B19" s="48"/>
      <c r="C19" s="314" t="s">
        <v>1676</v>
      </c>
      <c r="D19" s="314" t="s">
        <v>1677</v>
      </c>
      <c r="E19" s="20" t="s">
        <v>173</v>
      </c>
      <c r="F19" s="315">
        <v>339.10000000000002</v>
      </c>
      <c r="G19" s="42"/>
      <c r="H19" s="48"/>
    </row>
    <row r="20" s="2" customFormat="1" ht="16.8" customHeight="1">
      <c r="A20" s="42"/>
      <c r="B20" s="48"/>
      <c r="C20" s="314" t="s">
        <v>3883</v>
      </c>
      <c r="D20" s="314" t="s">
        <v>3884</v>
      </c>
      <c r="E20" s="20" t="s">
        <v>173</v>
      </c>
      <c r="F20" s="315">
        <v>548.51499999999999</v>
      </c>
      <c r="G20" s="42"/>
      <c r="H20" s="48"/>
    </row>
    <row r="21" s="2" customFormat="1" ht="16.8" customHeight="1">
      <c r="A21" s="42"/>
      <c r="B21" s="48"/>
      <c r="C21" s="314" t="s">
        <v>3890</v>
      </c>
      <c r="D21" s="314" t="s">
        <v>3891</v>
      </c>
      <c r="E21" s="20" t="s">
        <v>173</v>
      </c>
      <c r="F21" s="315">
        <v>575.16099999999994</v>
      </c>
      <c r="G21" s="42"/>
      <c r="H21" s="48"/>
    </row>
    <row r="22" s="2" customFormat="1" ht="16.8" customHeight="1">
      <c r="A22" s="42"/>
      <c r="B22" s="48"/>
      <c r="C22" s="314" t="s">
        <v>4017</v>
      </c>
      <c r="D22" s="314" t="s">
        <v>4018</v>
      </c>
      <c r="E22" s="20" t="s">
        <v>173</v>
      </c>
      <c r="F22" s="315">
        <v>532.99000000000001</v>
      </c>
      <c r="G22" s="42"/>
      <c r="H22" s="48"/>
    </row>
    <row r="23" s="2" customFormat="1" ht="16.8" customHeight="1">
      <c r="A23" s="42"/>
      <c r="B23" s="48"/>
      <c r="C23" s="314" t="s">
        <v>4023</v>
      </c>
      <c r="D23" s="314" t="s">
        <v>4024</v>
      </c>
      <c r="E23" s="20" t="s">
        <v>173</v>
      </c>
      <c r="F23" s="315">
        <v>416.185</v>
      </c>
      <c r="G23" s="42"/>
      <c r="H23" s="48"/>
    </row>
    <row r="24" s="2" customFormat="1" ht="16.8" customHeight="1">
      <c r="A24" s="42"/>
      <c r="B24" s="48"/>
      <c r="C24" s="310" t="s">
        <v>575</v>
      </c>
      <c r="D24" s="311" t="s">
        <v>576</v>
      </c>
      <c r="E24" s="312" t="s">
        <v>173</v>
      </c>
      <c r="F24" s="313">
        <v>51</v>
      </c>
      <c r="G24" s="42"/>
      <c r="H24" s="48"/>
    </row>
    <row r="25" s="2" customFormat="1" ht="16.8" customHeight="1">
      <c r="A25" s="42"/>
      <c r="B25" s="48"/>
      <c r="C25" s="314" t="s">
        <v>33</v>
      </c>
      <c r="D25" s="314" t="s">
        <v>9819</v>
      </c>
      <c r="E25" s="20" t="s">
        <v>33</v>
      </c>
      <c r="F25" s="315">
        <v>0</v>
      </c>
      <c r="G25" s="42"/>
      <c r="H25" s="48"/>
    </row>
    <row r="26" s="2" customFormat="1" ht="16.8" customHeight="1">
      <c r="A26" s="42"/>
      <c r="B26" s="48"/>
      <c r="C26" s="314" t="s">
        <v>33</v>
      </c>
      <c r="D26" s="314" t="s">
        <v>9820</v>
      </c>
      <c r="E26" s="20" t="s">
        <v>33</v>
      </c>
      <c r="F26" s="315">
        <v>51</v>
      </c>
      <c r="G26" s="42"/>
      <c r="H26" s="48"/>
    </row>
    <row r="27" s="2" customFormat="1" ht="16.8" customHeight="1">
      <c r="A27" s="42"/>
      <c r="B27" s="48"/>
      <c r="C27" s="316" t="s">
        <v>9818</v>
      </c>
      <c r="D27" s="42"/>
      <c r="E27" s="42"/>
      <c r="F27" s="42"/>
      <c r="G27" s="42"/>
      <c r="H27" s="48"/>
    </row>
    <row r="28" s="2" customFormat="1" ht="16.8" customHeight="1">
      <c r="A28" s="42"/>
      <c r="B28" s="48"/>
      <c r="C28" s="314" t="s">
        <v>1630</v>
      </c>
      <c r="D28" s="314" t="s">
        <v>1631</v>
      </c>
      <c r="E28" s="20" t="s">
        <v>556</v>
      </c>
      <c r="F28" s="315">
        <v>1.2350000000000001</v>
      </c>
      <c r="G28" s="42"/>
      <c r="H28" s="48"/>
    </row>
    <row r="29" s="2" customFormat="1" ht="16.8" customHeight="1">
      <c r="A29" s="42"/>
      <c r="B29" s="48"/>
      <c r="C29" s="314" t="s">
        <v>1656</v>
      </c>
      <c r="D29" s="314" t="s">
        <v>1657</v>
      </c>
      <c r="E29" s="20" t="s">
        <v>173</v>
      </c>
      <c r="F29" s="315">
        <v>339.10000000000002</v>
      </c>
      <c r="G29" s="42"/>
      <c r="H29" s="48"/>
    </row>
    <row r="30" s="2" customFormat="1" ht="16.8" customHeight="1">
      <c r="A30" s="42"/>
      <c r="B30" s="48"/>
      <c r="C30" s="314" t="s">
        <v>1662</v>
      </c>
      <c r="D30" s="314" t="s">
        <v>1663</v>
      </c>
      <c r="E30" s="20" t="s">
        <v>173</v>
      </c>
      <c r="F30" s="315">
        <v>1017.3</v>
      </c>
      <c r="G30" s="42"/>
      <c r="H30" s="48"/>
    </row>
    <row r="31" s="2" customFormat="1" ht="16.8" customHeight="1">
      <c r="A31" s="42"/>
      <c r="B31" s="48"/>
      <c r="C31" s="314" t="s">
        <v>1670</v>
      </c>
      <c r="D31" s="314" t="s">
        <v>1671</v>
      </c>
      <c r="E31" s="20" t="s">
        <v>173</v>
      </c>
      <c r="F31" s="315">
        <v>339.10000000000002</v>
      </c>
      <c r="G31" s="42"/>
      <c r="H31" s="48"/>
    </row>
    <row r="32" s="2" customFormat="1" ht="16.8" customHeight="1">
      <c r="A32" s="42"/>
      <c r="B32" s="48"/>
      <c r="C32" s="314" t="s">
        <v>1676</v>
      </c>
      <c r="D32" s="314" t="s">
        <v>1677</v>
      </c>
      <c r="E32" s="20" t="s">
        <v>173</v>
      </c>
      <c r="F32" s="315">
        <v>339.10000000000002</v>
      </c>
      <c r="G32" s="42"/>
      <c r="H32" s="48"/>
    </row>
    <row r="33" s="2" customFormat="1" ht="16.8" customHeight="1">
      <c r="A33" s="42"/>
      <c r="B33" s="48"/>
      <c r="C33" s="314" t="s">
        <v>2462</v>
      </c>
      <c r="D33" s="314" t="s">
        <v>2463</v>
      </c>
      <c r="E33" s="20" t="s">
        <v>173</v>
      </c>
      <c r="F33" s="315">
        <v>343.43599999999998</v>
      </c>
      <c r="G33" s="42"/>
      <c r="H33" s="48"/>
    </row>
    <row r="34" s="2" customFormat="1" ht="16.8" customHeight="1">
      <c r="A34" s="42"/>
      <c r="B34" s="48"/>
      <c r="C34" s="314" t="s">
        <v>3883</v>
      </c>
      <c r="D34" s="314" t="s">
        <v>3884</v>
      </c>
      <c r="E34" s="20" t="s">
        <v>173</v>
      </c>
      <c r="F34" s="315">
        <v>548.51499999999999</v>
      </c>
      <c r="G34" s="42"/>
      <c r="H34" s="48"/>
    </row>
    <row r="35" s="2" customFormat="1" ht="16.8" customHeight="1">
      <c r="A35" s="42"/>
      <c r="B35" s="48"/>
      <c r="C35" s="314" t="s">
        <v>3890</v>
      </c>
      <c r="D35" s="314" t="s">
        <v>3891</v>
      </c>
      <c r="E35" s="20" t="s">
        <v>173</v>
      </c>
      <c r="F35" s="315">
        <v>575.16099999999994</v>
      </c>
      <c r="G35" s="42"/>
      <c r="H35" s="48"/>
    </row>
    <row r="36" s="2" customFormat="1" ht="16.8" customHeight="1">
      <c r="A36" s="42"/>
      <c r="B36" s="48"/>
      <c r="C36" s="314" t="s">
        <v>4017</v>
      </c>
      <c r="D36" s="314" t="s">
        <v>4018</v>
      </c>
      <c r="E36" s="20" t="s">
        <v>173</v>
      </c>
      <c r="F36" s="315">
        <v>532.99000000000001</v>
      </c>
      <c r="G36" s="42"/>
      <c r="H36" s="48"/>
    </row>
    <row r="37" s="2" customFormat="1" ht="16.8" customHeight="1">
      <c r="A37" s="42"/>
      <c r="B37" s="48"/>
      <c r="C37" s="314" t="s">
        <v>4045</v>
      </c>
      <c r="D37" s="314" t="s">
        <v>4046</v>
      </c>
      <c r="E37" s="20" t="s">
        <v>173</v>
      </c>
      <c r="F37" s="315">
        <v>84.819999999999993</v>
      </c>
      <c r="G37" s="42"/>
      <c r="H37" s="48"/>
    </row>
    <row r="38" s="2" customFormat="1" ht="16.8" customHeight="1">
      <c r="A38" s="42"/>
      <c r="B38" s="48"/>
      <c r="C38" s="314" t="s">
        <v>4029</v>
      </c>
      <c r="D38" s="314" t="s">
        <v>4024</v>
      </c>
      <c r="E38" s="20" t="s">
        <v>173</v>
      </c>
      <c r="F38" s="315">
        <v>184.91999999999999</v>
      </c>
      <c r="G38" s="42"/>
      <c r="H38" s="48"/>
    </row>
    <row r="39" s="2" customFormat="1" ht="16.8" customHeight="1">
      <c r="A39" s="42"/>
      <c r="B39" s="48"/>
      <c r="C39" s="310" t="s">
        <v>577</v>
      </c>
      <c r="D39" s="311" t="s">
        <v>578</v>
      </c>
      <c r="E39" s="312" t="s">
        <v>173</v>
      </c>
      <c r="F39" s="313">
        <v>179.90000000000001</v>
      </c>
      <c r="G39" s="42"/>
      <c r="H39" s="48"/>
    </row>
    <row r="40" s="2" customFormat="1" ht="16.8" customHeight="1">
      <c r="A40" s="42"/>
      <c r="B40" s="48"/>
      <c r="C40" s="314" t="s">
        <v>33</v>
      </c>
      <c r="D40" s="314" t="s">
        <v>9821</v>
      </c>
      <c r="E40" s="20" t="s">
        <v>33</v>
      </c>
      <c r="F40" s="315">
        <v>0</v>
      </c>
      <c r="G40" s="42"/>
      <c r="H40" s="48"/>
    </row>
    <row r="41" s="2" customFormat="1" ht="16.8" customHeight="1">
      <c r="A41" s="42"/>
      <c r="B41" s="48"/>
      <c r="C41" s="314" t="s">
        <v>33</v>
      </c>
      <c r="D41" s="314" t="s">
        <v>9822</v>
      </c>
      <c r="E41" s="20" t="s">
        <v>33</v>
      </c>
      <c r="F41" s="315">
        <v>179.90000000000001</v>
      </c>
      <c r="G41" s="42"/>
      <c r="H41" s="48"/>
    </row>
    <row r="42" s="2" customFormat="1" ht="16.8" customHeight="1">
      <c r="A42" s="42"/>
      <c r="B42" s="48"/>
      <c r="C42" s="316" t="s">
        <v>9818</v>
      </c>
      <c r="D42" s="42"/>
      <c r="E42" s="42"/>
      <c r="F42" s="42"/>
      <c r="G42" s="42"/>
      <c r="H42" s="48"/>
    </row>
    <row r="43" s="2" customFormat="1" ht="16.8" customHeight="1">
      <c r="A43" s="42"/>
      <c r="B43" s="48"/>
      <c r="C43" s="314" t="s">
        <v>3883</v>
      </c>
      <c r="D43" s="314" t="s">
        <v>3884</v>
      </c>
      <c r="E43" s="20" t="s">
        <v>173</v>
      </c>
      <c r="F43" s="315">
        <v>548.51499999999999</v>
      </c>
      <c r="G43" s="42"/>
      <c r="H43" s="48"/>
    </row>
    <row r="44" s="2" customFormat="1" ht="16.8" customHeight="1">
      <c r="A44" s="42"/>
      <c r="B44" s="48"/>
      <c r="C44" s="314" t="s">
        <v>3890</v>
      </c>
      <c r="D44" s="314" t="s">
        <v>3891</v>
      </c>
      <c r="E44" s="20" t="s">
        <v>173</v>
      </c>
      <c r="F44" s="315">
        <v>575.16099999999994</v>
      </c>
      <c r="G44" s="42"/>
      <c r="H44" s="48"/>
    </row>
    <row r="45" s="2" customFormat="1" ht="16.8" customHeight="1">
      <c r="A45" s="42"/>
      <c r="B45" s="48"/>
      <c r="C45" s="314" t="s">
        <v>4017</v>
      </c>
      <c r="D45" s="314" t="s">
        <v>4018</v>
      </c>
      <c r="E45" s="20" t="s">
        <v>173</v>
      </c>
      <c r="F45" s="315">
        <v>532.99000000000001</v>
      </c>
      <c r="G45" s="42"/>
      <c r="H45" s="48"/>
    </row>
    <row r="46" s="2" customFormat="1" ht="16.8" customHeight="1">
      <c r="A46" s="42"/>
      <c r="B46" s="48"/>
      <c r="C46" s="310" t="s">
        <v>580</v>
      </c>
      <c r="D46" s="311" t="s">
        <v>581</v>
      </c>
      <c r="E46" s="312" t="s">
        <v>173</v>
      </c>
      <c r="F46" s="313">
        <v>9.4000000000000004</v>
      </c>
      <c r="G46" s="42"/>
      <c r="H46" s="48"/>
    </row>
    <row r="47" s="2" customFormat="1" ht="16.8" customHeight="1">
      <c r="A47" s="42"/>
      <c r="B47" s="48"/>
      <c r="C47" s="314" t="s">
        <v>33</v>
      </c>
      <c r="D47" s="314" t="s">
        <v>9823</v>
      </c>
      <c r="E47" s="20" t="s">
        <v>33</v>
      </c>
      <c r="F47" s="315">
        <v>0</v>
      </c>
      <c r="G47" s="42"/>
      <c r="H47" s="48"/>
    </row>
    <row r="48" s="2" customFormat="1" ht="16.8" customHeight="1">
      <c r="A48" s="42"/>
      <c r="B48" s="48"/>
      <c r="C48" s="314" t="s">
        <v>33</v>
      </c>
      <c r="D48" s="314" t="s">
        <v>9824</v>
      </c>
      <c r="E48" s="20" t="s">
        <v>33</v>
      </c>
      <c r="F48" s="315">
        <v>9.4000000000000004</v>
      </c>
      <c r="G48" s="42"/>
      <c r="H48" s="48"/>
    </row>
    <row r="49" s="2" customFormat="1" ht="16.8" customHeight="1">
      <c r="A49" s="42"/>
      <c r="B49" s="48"/>
      <c r="C49" s="316" t="s">
        <v>9818</v>
      </c>
      <c r="D49" s="42"/>
      <c r="E49" s="42"/>
      <c r="F49" s="42"/>
      <c r="G49" s="42"/>
      <c r="H49" s="48"/>
    </row>
    <row r="50" s="2" customFormat="1" ht="16.8" customHeight="1">
      <c r="A50" s="42"/>
      <c r="B50" s="48"/>
      <c r="C50" s="314" t="s">
        <v>2462</v>
      </c>
      <c r="D50" s="314" t="s">
        <v>2463</v>
      </c>
      <c r="E50" s="20" t="s">
        <v>173</v>
      </c>
      <c r="F50" s="315">
        <v>343.43599999999998</v>
      </c>
      <c r="G50" s="42"/>
      <c r="H50" s="48"/>
    </row>
    <row r="51" s="2" customFormat="1" ht="16.8" customHeight="1">
      <c r="A51" s="42"/>
      <c r="B51" s="48"/>
      <c r="C51" s="314" t="s">
        <v>3883</v>
      </c>
      <c r="D51" s="314" t="s">
        <v>3884</v>
      </c>
      <c r="E51" s="20" t="s">
        <v>173</v>
      </c>
      <c r="F51" s="315">
        <v>548.51499999999999</v>
      </c>
      <c r="G51" s="42"/>
      <c r="H51" s="48"/>
    </row>
    <row r="52" s="2" customFormat="1" ht="16.8" customHeight="1">
      <c r="A52" s="42"/>
      <c r="B52" s="48"/>
      <c r="C52" s="314" t="s">
        <v>3890</v>
      </c>
      <c r="D52" s="314" t="s">
        <v>3891</v>
      </c>
      <c r="E52" s="20" t="s">
        <v>173</v>
      </c>
      <c r="F52" s="315">
        <v>575.16099999999994</v>
      </c>
      <c r="G52" s="42"/>
      <c r="H52" s="48"/>
    </row>
    <row r="53" s="2" customFormat="1" ht="16.8" customHeight="1">
      <c r="A53" s="42"/>
      <c r="B53" s="48"/>
      <c r="C53" s="314" t="s">
        <v>4017</v>
      </c>
      <c r="D53" s="314" t="s">
        <v>4018</v>
      </c>
      <c r="E53" s="20" t="s">
        <v>173</v>
      </c>
      <c r="F53" s="315">
        <v>532.99000000000001</v>
      </c>
      <c r="G53" s="42"/>
      <c r="H53" s="48"/>
    </row>
    <row r="54" s="2" customFormat="1" ht="16.8" customHeight="1">
      <c r="A54" s="42"/>
      <c r="B54" s="48"/>
      <c r="C54" s="314" t="s">
        <v>4045</v>
      </c>
      <c r="D54" s="314" t="s">
        <v>4046</v>
      </c>
      <c r="E54" s="20" t="s">
        <v>173</v>
      </c>
      <c r="F54" s="315">
        <v>84.819999999999993</v>
      </c>
      <c r="G54" s="42"/>
      <c r="H54" s="48"/>
    </row>
    <row r="55" s="2" customFormat="1" ht="16.8" customHeight="1">
      <c r="A55" s="42"/>
      <c r="B55" s="48"/>
      <c r="C55" s="310" t="s">
        <v>583</v>
      </c>
      <c r="D55" s="311" t="s">
        <v>584</v>
      </c>
      <c r="E55" s="312" t="s">
        <v>173</v>
      </c>
      <c r="F55" s="313">
        <v>31.300000000000001</v>
      </c>
      <c r="G55" s="42"/>
      <c r="H55" s="48"/>
    </row>
    <row r="56" s="2" customFormat="1" ht="16.8" customHeight="1">
      <c r="A56" s="42"/>
      <c r="B56" s="48"/>
      <c r="C56" s="314" t="s">
        <v>33</v>
      </c>
      <c r="D56" s="314" t="s">
        <v>9825</v>
      </c>
      <c r="E56" s="20" t="s">
        <v>33</v>
      </c>
      <c r="F56" s="315">
        <v>0</v>
      </c>
      <c r="G56" s="42"/>
      <c r="H56" s="48"/>
    </row>
    <row r="57" s="2" customFormat="1" ht="16.8" customHeight="1">
      <c r="A57" s="42"/>
      <c r="B57" s="48"/>
      <c r="C57" s="314" t="s">
        <v>33</v>
      </c>
      <c r="D57" s="314" t="s">
        <v>9826</v>
      </c>
      <c r="E57" s="20" t="s">
        <v>33</v>
      </c>
      <c r="F57" s="315">
        <v>31.300000000000001</v>
      </c>
      <c r="G57" s="42"/>
      <c r="H57" s="48"/>
    </row>
    <row r="58" s="2" customFormat="1" ht="16.8" customHeight="1">
      <c r="A58" s="42"/>
      <c r="B58" s="48"/>
      <c r="C58" s="316" t="s">
        <v>9818</v>
      </c>
      <c r="D58" s="42"/>
      <c r="E58" s="42"/>
      <c r="F58" s="42"/>
      <c r="G58" s="42"/>
      <c r="H58" s="48"/>
    </row>
    <row r="59" s="2" customFormat="1" ht="16.8" customHeight="1">
      <c r="A59" s="42"/>
      <c r="B59" s="48"/>
      <c r="C59" s="314" t="s">
        <v>2462</v>
      </c>
      <c r="D59" s="314" t="s">
        <v>2463</v>
      </c>
      <c r="E59" s="20" t="s">
        <v>173</v>
      </c>
      <c r="F59" s="315">
        <v>343.43599999999998</v>
      </c>
      <c r="G59" s="42"/>
      <c r="H59" s="48"/>
    </row>
    <row r="60" s="2" customFormat="1" ht="16.8" customHeight="1">
      <c r="A60" s="42"/>
      <c r="B60" s="48"/>
      <c r="C60" s="314" t="s">
        <v>4152</v>
      </c>
      <c r="D60" s="314" t="s">
        <v>4153</v>
      </c>
      <c r="E60" s="20" t="s">
        <v>173</v>
      </c>
      <c r="F60" s="315">
        <v>31.300000000000001</v>
      </c>
      <c r="G60" s="42"/>
      <c r="H60" s="48"/>
    </row>
    <row r="61" s="2" customFormat="1" ht="16.8" customHeight="1">
      <c r="A61" s="42"/>
      <c r="B61" s="48"/>
      <c r="C61" s="314" t="s">
        <v>4148</v>
      </c>
      <c r="D61" s="314" t="s">
        <v>4149</v>
      </c>
      <c r="E61" s="20" t="s">
        <v>173</v>
      </c>
      <c r="F61" s="315">
        <v>31.300000000000001</v>
      </c>
      <c r="G61" s="42"/>
      <c r="H61" s="48"/>
    </row>
    <row r="62" s="2" customFormat="1" ht="26.4" customHeight="1">
      <c r="A62" s="42"/>
      <c r="B62" s="48"/>
      <c r="C62" s="309" t="s">
        <v>9827</v>
      </c>
      <c r="D62" s="309" t="s">
        <v>95</v>
      </c>
      <c r="E62" s="42"/>
      <c r="F62" s="42"/>
      <c r="G62" s="42"/>
      <c r="H62" s="48"/>
    </row>
    <row r="63" s="2" customFormat="1" ht="16.8" customHeight="1">
      <c r="A63" s="42"/>
      <c r="B63" s="48"/>
      <c r="C63" s="310" t="s">
        <v>4489</v>
      </c>
      <c r="D63" s="311" t="s">
        <v>573</v>
      </c>
      <c r="E63" s="312" t="s">
        <v>173</v>
      </c>
      <c r="F63" s="313">
        <v>63.576000000000001</v>
      </c>
      <c r="G63" s="42"/>
      <c r="H63" s="48"/>
    </row>
    <row r="64" s="2" customFormat="1" ht="16.8" customHeight="1">
      <c r="A64" s="42"/>
      <c r="B64" s="48"/>
      <c r="C64" s="314" t="s">
        <v>33</v>
      </c>
      <c r="D64" s="314" t="s">
        <v>9828</v>
      </c>
      <c r="E64" s="20" t="s">
        <v>33</v>
      </c>
      <c r="F64" s="315">
        <v>0</v>
      </c>
      <c r="G64" s="42"/>
      <c r="H64" s="48"/>
    </row>
    <row r="65" s="2" customFormat="1" ht="16.8" customHeight="1">
      <c r="A65" s="42"/>
      <c r="B65" s="48"/>
      <c r="C65" s="314" t="s">
        <v>33</v>
      </c>
      <c r="D65" s="314" t="s">
        <v>9829</v>
      </c>
      <c r="E65" s="20" t="s">
        <v>33</v>
      </c>
      <c r="F65" s="315">
        <v>63.576000000000001</v>
      </c>
      <c r="G65" s="42"/>
      <c r="H65" s="48"/>
    </row>
    <row r="66" s="2" customFormat="1" ht="16.8" customHeight="1">
      <c r="A66" s="42"/>
      <c r="B66" s="48"/>
      <c r="C66" s="316" t="s">
        <v>9818</v>
      </c>
      <c r="D66" s="42"/>
      <c r="E66" s="42"/>
      <c r="F66" s="42"/>
      <c r="G66" s="42"/>
      <c r="H66" s="48"/>
    </row>
    <row r="67" s="2" customFormat="1" ht="16.8" customHeight="1">
      <c r="A67" s="42"/>
      <c r="B67" s="48"/>
      <c r="C67" s="314" t="s">
        <v>1630</v>
      </c>
      <c r="D67" s="314" t="s">
        <v>1631</v>
      </c>
      <c r="E67" s="20" t="s">
        <v>556</v>
      </c>
      <c r="F67" s="315">
        <v>1.448</v>
      </c>
      <c r="G67" s="42"/>
      <c r="H67" s="48"/>
    </row>
    <row r="68" s="2" customFormat="1" ht="16.8" customHeight="1">
      <c r="A68" s="42"/>
      <c r="B68" s="48"/>
      <c r="C68" s="314" t="s">
        <v>1656</v>
      </c>
      <c r="D68" s="314" t="s">
        <v>1657</v>
      </c>
      <c r="E68" s="20" t="s">
        <v>173</v>
      </c>
      <c r="F68" s="315">
        <v>397.976</v>
      </c>
      <c r="G68" s="42"/>
      <c r="H68" s="48"/>
    </row>
    <row r="69" s="2" customFormat="1" ht="16.8" customHeight="1">
      <c r="A69" s="42"/>
      <c r="B69" s="48"/>
      <c r="C69" s="314" t="s">
        <v>1662</v>
      </c>
      <c r="D69" s="314" t="s">
        <v>1663</v>
      </c>
      <c r="E69" s="20" t="s">
        <v>173</v>
      </c>
      <c r="F69" s="315">
        <v>1512.828</v>
      </c>
      <c r="G69" s="42"/>
      <c r="H69" s="48"/>
    </row>
    <row r="70" s="2" customFormat="1" ht="16.8" customHeight="1">
      <c r="A70" s="42"/>
      <c r="B70" s="48"/>
      <c r="C70" s="314" t="s">
        <v>1670</v>
      </c>
      <c r="D70" s="314" t="s">
        <v>1671</v>
      </c>
      <c r="E70" s="20" t="s">
        <v>173</v>
      </c>
      <c r="F70" s="315">
        <v>397.976</v>
      </c>
      <c r="G70" s="42"/>
      <c r="H70" s="48"/>
    </row>
    <row r="71" s="2" customFormat="1" ht="16.8" customHeight="1">
      <c r="A71" s="42"/>
      <c r="B71" s="48"/>
      <c r="C71" s="314" t="s">
        <v>1676</v>
      </c>
      <c r="D71" s="314" t="s">
        <v>1677</v>
      </c>
      <c r="E71" s="20" t="s">
        <v>173</v>
      </c>
      <c r="F71" s="315">
        <v>397.976</v>
      </c>
      <c r="G71" s="42"/>
      <c r="H71" s="48"/>
    </row>
    <row r="72" s="2" customFormat="1" ht="16.8" customHeight="1">
      <c r="A72" s="42"/>
      <c r="B72" s="48"/>
      <c r="C72" s="314" t="s">
        <v>3883</v>
      </c>
      <c r="D72" s="314" t="s">
        <v>3884</v>
      </c>
      <c r="E72" s="20" t="s">
        <v>173</v>
      </c>
      <c r="F72" s="315">
        <v>172.328</v>
      </c>
      <c r="G72" s="42"/>
      <c r="H72" s="48"/>
    </row>
    <row r="73" s="2" customFormat="1" ht="16.8" customHeight="1">
      <c r="A73" s="42"/>
      <c r="B73" s="48"/>
      <c r="C73" s="314" t="s">
        <v>3890</v>
      </c>
      <c r="D73" s="314" t="s">
        <v>3891</v>
      </c>
      <c r="E73" s="20" t="s">
        <v>173</v>
      </c>
      <c r="F73" s="315">
        <v>182.27099999999999</v>
      </c>
      <c r="G73" s="42"/>
      <c r="H73" s="48"/>
    </row>
    <row r="74" s="2" customFormat="1" ht="16.8" customHeight="1">
      <c r="A74" s="42"/>
      <c r="B74" s="48"/>
      <c r="C74" s="314" t="s">
        <v>4017</v>
      </c>
      <c r="D74" s="314" t="s">
        <v>4018</v>
      </c>
      <c r="E74" s="20" t="s">
        <v>173</v>
      </c>
      <c r="F74" s="315">
        <v>155.92699999999999</v>
      </c>
      <c r="G74" s="42"/>
      <c r="H74" s="48"/>
    </row>
    <row r="75" s="2" customFormat="1" ht="16.8" customHeight="1">
      <c r="A75" s="42"/>
      <c r="B75" s="48"/>
      <c r="C75" s="314" t="s">
        <v>4023</v>
      </c>
      <c r="D75" s="314" t="s">
        <v>4024</v>
      </c>
      <c r="E75" s="20" t="s">
        <v>173</v>
      </c>
      <c r="F75" s="315">
        <v>73.111999999999995</v>
      </c>
      <c r="G75" s="42"/>
      <c r="H75" s="48"/>
    </row>
    <row r="76" s="2" customFormat="1" ht="16.8" customHeight="1">
      <c r="A76" s="42"/>
      <c r="B76" s="48"/>
      <c r="C76" s="310" t="s">
        <v>4491</v>
      </c>
      <c r="D76" s="311" t="s">
        <v>576</v>
      </c>
      <c r="E76" s="312" t="s">
        <v>173</v>
      </c>
      <c r="F76" s="313">
        <v>31.699999999999999</v>
      </c>
      <c r="G76" s="42"/>
      <c r="H76" s="48"/>
    </row>
    <row r="77" s="2" customFormat="1" ht="16.8" customHeight="1">
      <c r="A77" s="42"/>
      <c r="B77" s="48"/>
      <c r="C77" s="314" t="s">
        <v>33</v>
      </c>
      <c r="D77" s="314" t="s">
        <v>9830</v>
      </c>
      <c r="E77" s="20" t="s">
        <v>33</v>
      </c>
      <c r="F77" s="315">
        <v>0</v>
      </c>
      <c r="G77" s="42"/>
      <c r="H77" s="48"/>
    </row>
    <row r="78" s="2" customFormat="1" ht="16.8" customHeight="1">
      <c r="A78" s="42"/>
      <c r="B78" s="48"/>
      <c r="C78" s="314" t="s">
        <v>33</v>
      </c>
      <c r="D78" s="314" t="s">
        <v>9831</v>
      </c>
      <c r="E78" s="20" t="s">
        <v>33</v>
      </c>
      <c r="F78" s="315">
        <v>31.699999999999999</v>
      </c>
      <c r="G78" s="42"/>
      <c r="H78" s="48"/>
    </row>
    <row r="79" s="2" customFormat="1" ht="16.8" customHeight="1">
      <c r="A79" s="42"/>
      <c r="B79" s="48"/>
      <c r="C79" s="316" t="s">
        <v>9818</v>
      </c>
      <c r="D79" s="42"/>
      <c r="E79" s="42"/>
      <c r="F79" s="42"/>
      <c r="G79" s="42"/>
      <c r="H79" s="48"/>
    </row>
    <row r="80" s="2" customFormat="1" ht="16.8" customHeight="1">
      <c r="A80" s="42"/>
      <c r="B80" s="48"/>
      <c r="C80" s="314" t="s">
        <v>1630</v>
      </c>
      <c r="D80" s="314" t="s">
        <v>1631</v>
      </c>
      <c r="E80" s="20" t="s">
        <v>556</v>
      </c>
      <c r="F80" s="315">
        <v>1.448</v>
      </c>
      <c r="G80" s="42"/>
      <c r="H80" s="48"/>
    </row>
    <row r="81" s="2" customFormat="1" ht="16.8" customHeight="1">
      <c r="A81" s="42"/>
      <c r="B81" s="48"/>
      <c r="C81" s="314" t="s">
        <v>1656</v>
      </c>
      <c r="D81" s="314" t="s">
        <v>1657</v>
      </c>
      <c r="E81" s="20" t="s">
        <v>173</v>
      </c>
      <c r="F81" s="315">
        <v>397.976</v>
      </c>
      <c r="G81" s="42"/>
      <c r="H81" s="48"/>
    </row>
    <row r="82" s="2" customFormat="1" ht="16.8" customHeight="1">
      <c r="A82" s="42"/>
      <c r="B82" s="48"/>
      <c r="C82" s="314" t="s">
        <v>1662</v>
      </c>
      <c r="D82" s="314" t="s">
        <v>1663</v>
      </c>
      <c r="E82" s="20" t="s">
        <v>173</v>
      </c>
      <c r="F82" s="315">
        <v>1512.828</v>
      </c>
      <c r="G82" s="42"/>
      <c r="H82" s="48"/>
    </row>
    <row r="83" s="2" customFormat="1" ht="16.8" customHeight="1">
      <c r="A83" s="42"/>
      <c r="B83" s="48"/>
      <c r="C83" s="314" t="s">
        <v>1670</v>
      </c>
      <c r="D83" s="314" t="s">
        <v>1671</v>
      </c>
      <c r="E83" s="20" t="s">
        <v>173</v>
      </c>
      <c r="F83" s="315">
        <v>397.976</v>
      </c>
      <c r="G83" s="42"/>
      <c r="H83" s="48"/>
    </row>
    <row r="84" s="2" customFormat="1" ht="16.8" customHeight="1">
      <c r="A84" s="42"/>
      <c r="B84" s="48"/>
      <c r="C84" s="314" t="s">
        <v>1676</v>
      </c>
      <c r="D84" s="314" t="s">
        <v>1677</v>
      </c>
      <c r="E84" s="20" t="s">
        <v>173</v>
      </c>
      <c r="F84" s="315">
        <v>397.976</v>
      </c>
      <c r="G84" s="42"/>
      <c r="H84" s="48"/>
    </row>
    <row r="85" s="2" customFormat="1" ht="16.8" customHeight="1">
      <c r="A85" s="42"/>
      <c r="B85" s="48"/>
      <c r="C85" s="314" t="s">
        <v>2462</v>
      </c>
      <c r="D85" s="314" t="s">
        <v>2463</v>
      </c>
      <c r="E85" s="20" t="s">
        <v>173</v>
      </c>
      <c r="F85" s="315">
        <v>823.78599999999994</v>
      </c>
      <c r="G85" s="42"/>
      <c r="H85" s="48"/>
    </row>
    <row r="86" s="2" customFormat="1" ht="16.8" customHeight="1">
      <c r="A86" s="42"/>
      <c r="B86" s="48"/>
      <c r="C86" s="314" t="s">
        <v>3883</v>
      </c>
      <c r="D86" s="314" t="s">
        <v>3884</v>
      </c>
      <c r="E86" s="20" t="s">
        <v>173</v>
      </c>
      <c r="F86" s="315">
        <v>172.328</v>
      </c>
      <c r="G86" s="42"/>
      <c r="H86" s="48"/>
    </row>
    <row r="87" s="2" customFormat="1" ht="16.8" customHeight="1">
      <c r="A87" s="42"/>
      <c r="B87" s="48"/>
      <c r="C87" s="314" t="s">
        <v>3890</v>
      </c>
      <c r="D87" s="314" t="s">
        <v>3891</v>
      </c>
      <c r="E87" s="20" t="s">
        <v>173</v>
      </c>
      <c r="F87" s="315">
        <v>182.27099999999999</v>
      </c>
      <c r="G87" s="42"/>
      <c r="H87" s="48"/>
    </row>
    <row r="88" s="2" customFormat="1" ht="16.8" customHeight="1">
      <c r="A88" s="42"/>
      <c r="B88" s="48"/>
      <c r="C88" s="314" t="s">
        <v>4017</v>
      </c>
      <c r="D88" s="314" t="s">
        <v>4018</v>
      </c>
      <c r="E88" s="20" t="s">
        <v>173</v>
      </c>
      <c r="F88" s="315">
        <v>155.92699999999999</v>
      </c>
      <c r="G88" s="42"/>
      <c r="H88" s="48"/>
    </row>
    <row r="89" s="2" customFormat="1" ht="16.8" customHeight="1">
      <c r="A89" s="42"/>
      <c r="B89" s="48"/>
      <c r="C89" s="314" t="s">
        <v>4045</v>
      </c>
      <c r="D89" s="314" t="s">
        <v>4046</v>
      </c>
      <c r="E89" s="20" t="s">
        <v>173</v>
      </c>
      <c r="F89" s="315">
        <v>109.86</v>
      </c>
      <c r="G89" s="42"/>
      <c r="H89" s="48"/>
    </row>
    <row r="90" s="2" customFormat="1" ht="16.8" customHeight="1">
      <c r="A90" s="42"/>
      <c r="B90" s="48"/>
      <c r="C90" s="314" t="s">
        <v>4029</v>
      </c>
      <c r="D90" s="314" t="s">
        <v>4031</v>
      </c>
      <c r="E90" s="20" t="s">
        <v>173</v>
      </c>
      <c r="F90" s="315">
        <v>97.311999999999998</v>
      </c>
      <c r="G90" s="42"/>
      <c r="H90" s="48"/>
    </row>
    <row r="91" s="2" customFormat="1" ht="16.8" customHeight="1">
      <c r="A91" s="42"/>
      <c r="B91" s="48"/>
      <c r="C91" s="310" t="s">
        <v>577</v>
      </c>
      <c r="D91" s="311" t="s">
        <v>578</v>
      </c>
      <c r="E91" s="312" t="s">
        <v>173</v>
      </c>
      <c r="F91" s="313">
        <v>5.319</v>
      </c>
      <c r="G91" s="42"/>
      <c r="H91" s="48"/>
    </row>
    <row r="92" s="2" customFormat="1" ht="16.8" customHeight="1">
      <c r="A92" s="42"/>
      <c r="B92" s="48"/>
      <c r="C92" s="314" t="s">
        <v>33</v>
      </c>
      <c r="D92" s="314" t="s">
        <v>9832</v>
      </c>
      <c r="E92" s="20" t="s">
        <v>33</v>
      </c>
      <c r="F92" s="315">
        <v>0</v>
      </c>
      <c r="G92" s="42"/>
      <c r="H92" s="48"/>
    </row>
    <row r="93" s="2" customFormat="1" ht="16.8" customHeight="1">
      <c r="A93" s="42"/>
      <c r="B93" s="48"/>
      <c r="C93" s="314" t="s">
        <v>33</v>
      </c>
      <c r="D93" s="314" t="s">
        <v>9833</v>
      </c>
      <c r="E93" s="20" t="s">
        <v>33</v>
      </c>
      <c r="F93" s="315">
        <v>5.319</v>
      </c>
      <c r="G93" s="42"/>
      <c r="H93" s="48"/>
    </row>
    <row r="94" s="2" customFormat="1" ht="16.8" customHeight="1">
      <c r="A94" s="42"/>
      <c r="B94" s="48"/>
      <c r="C94" s="316" t="s">
        <v>9818</v>
      </c>
      <c r="D94" s="42"/>
      <c r="E94" s="42"/>
      <c r="F94" s="42"/>
      <c r="G94" s="42"/>
      <c r="H94" s="48"/>
    </row>
    <row r="95" s="2" customFormat="1" ht="16.8" customHeight="1">
      <c r="A95" s="42"/>
      <c r="B95" s="48"/>
      <c r="C95" s="314" t="s">
        <v>3883</v>
      </c>
      <c r="D95" s="314" t="s">
        <v>3884</v>
      </c>
      <c r="E95" s="20" t="s">
        <v>173</v>
      </c>
      <c r="F95" s="315">
        <v>172.328</v>
      </c>
      <c r="G95" s="42"/>
      <c r="H95" s="48"/>
    </row>
    <row r="96" s="2" customFormat="1" ht="16.8" customHeight="1">
      <c r="A96" s="42"/>
      <c r="B96" s="48"/>
      <c r="C96" s="314" t="s">
        <v>3890</v>
      </c>
      <c r="D96" s="314" t="s">
        <v>3891</v>
      </c>
      <c r="E96" s="20" t="s">
        <v>173</v>
      </c>
      <c r="F96" s="315">
        <v>182.27099999999999</v>
      </c>
      <c r="G96" s="42"/>
      <c r="H96" s="48"/>
    </row>
    <row r="97" s="2" customFormat="1" ht="16.8" customHeight="1">
      <c r="A97" s="42"/>
      <c r="B97" s="48"/>
      <c r="C97" s="314" t="s">
        <v>4017</v>
      </c>
      <c r="D97" s="314" t="s">
        <v>4018</v>
      </c>
      <c r="E97" s="20" t="s">
        <v>173</v>
      </c>
      <c r="F97" s="315">
        <v>155.92699999999999</v>
      </c>
      <c r="G97" s="42"/>
      <c r="H97" s="48"/>
    </row>
    <row r="98" s="2" customFormat="1" ht="16.8" customHeight="1">
      <c r="A98" s="42"/>
      <c r="B98" s="48"/>
      <c r="C98" s="314" t="s">
        <v>4029</v>
      </c>
      <c r="D98" s="314" t="s">
        <v>4031</v>
      </c>
      <c r="E98" s="20" t="s">
        <v>173</v>
      </c>
      <c r="F98" s="315">
        <v>97.311999999999998</v>
      </c>
      <c r="G98" s="42"/>
      <c r="H98" s="48"/>
    </row>
    <row r="99" s="2" customFormat="1" ht="16.8" customHeight="1">
      <c r="A99" s="42"/>
      <c r="B99" s="48"/>
      <c r="C99" s="310" t="s">
        <v>580</v>
      </c>
      <c r="D99" s="311" t="s">
        <v>581</v>
      </c>
      <c r="E99" s="312" t="s">
        <v>173</v>
      </c>
      <c r="F99" s="313">
        <v>53.200000000000003</v>
      </c>
      <c r="G99" s="42"/>
      <c r="H99" s="48"/>
    </row>
    <row r="100" s="2" customFormat="1" ht="16.8" customHeight="1">
      <c r="A100" s="42"/>
      <c r="B100" s="48"/>
      <c r="C100" s="314" t="s">
        <v>33</v>
      </c>
      <c r="D100" s="314" t="s">
        <v>9834</v>
      </c>
      <c r="E100" s="20" t="s">
        <v>33</v>
      </c>
      <c r="F100" s="315">
        <v>0</v>
      </c>
      <c r="G100" s="42"/>
      <c r="H100" s="48"/>
    </row>
    <row r="101" s="2" customFormat="1" ht="16.8" customHeight="1">
      <c r="A101" s="42"/>
      <c r="B101" s="48"/>
      <c r="C101" s="314" t="s">
        <v>33</v>
      </c>
      <c r="D101" s="314" t="s">
        <v>9835</v>
      </c>
      <c r="E101" s="20" t="s">
        <v>33</v>
      </c>
      <c r="F101" s="315">
        <v>53.200000000000003</v>
      </c>
      <c r="G101" s="42"/>
      <c r="H101" s="48"/>
    </row>
    <row r="102" s="2" customFormat="1" ht="16.8" customHeight="1">
      <c r="A102" s="42"/>
      <c r="B102" s="48"/>
      <c r="C102" s="316" t="s">
        <v>9818</v>
      </c>
      <c r="D102" s="42"/>
      <c r="E102" s="42"/>
      <c r="F102" s="42"/>
      <c r="G102" s="42"/>
      <c r="H102" s="48"/>
    </row>
    <row r="103" s="2" customFormat="1" ht="16.8" customHeight="1">
      <c r="A103" s="42"/>
      <c r="B103" s="48"/>
      <c r="C103" s="314" t="s">
        <v>2462</v>
      </c>
      <c r="D103" s="314" t="s">
        <v>2463</v>
      </c>
      <c r="E103" s="20" t="s">
        <v>173</v>
      </c>
      <c r="F103" s="315">
        <v>823.78599999999994</v>
      </c>
      <c r="G103" s="42"/>
      <c r="H103" s="48"/>
    </row>
    <row r="104" s="2" customFormat="1" ht="16.8" customHeight="1">
      <c r="A104" s="42"/>
      <c r="B104" s="48"/>
      <c r="C104" s="314" t="s">
        <v>3883</v>
      </c>
      <c r="D104" s="314" t="s">
        <v>3884</v>
      </c>
      <c r="E104" s="20" t="s">
        <v>173</v>
      </c>
      <c r="F104" s="315">
        <v>172.328</v>
      </c>
      <c r="G104" s="42"/>
      <c r="H104" s="48"/>
    </row>
    <row r="105" s="2" customFormat="1" ht="16.8" customHeight="1">
      <c r="A105" s="42"/>
      <c r="B105" s="48"/>
      <c r="C105" s="314" t="s">
        <v>3890</v>
      </c>
      <c r="D105" s="314" t="s">
        <v>3891</v>
      </c>
      <c r="E105" s="20" t="s">
        <v>173</v>
      </c>
      <c r="F105" s="315">
        <v>182.27099999999999</v>
      </c>
      <c r="G105" s="42"/>
      <c r="H105" s="48"/>
    </row>
    <row r="106" s="2" customFormat="1" ht="16.8" customHeight="1">
      <c r="A106" s="42"/>
      <c r="B106" s="48"/>
      <c r="C106" s="314" t="s">
        <v>4017</v>
      </c>
      <c r="D106" s="314" t="s">
        <v>4018</v>
      </c>
      <c r="E106" s="20" t="s">
        <v>173</v>
      </c>
      <c r="F106" s="315">
        <v>155.92699999999999</v>
      </c>
      <c r="G106" s="42"/>
      <c r="H106" s="48"/>
    </row>
    <row r="107" s="2" customFormat="1" ht="16.8" customHeight="1">
      <c r="A107" s="42"/>
      <c r="B107" s="48"/>
      <c r="C107" s="314" t="s">
        <v>4045</v>
      </c>
      <c r="D107" s="314" t="s">
        <v>4046</v>
      </c>
      <c r="E107" s="20" t="s">
        <v>173</v>
      </c>
      <c r="F107" s="315">
        <v>109.86</v>
      </c>
      <c r="G107" s="42"/>
      <c r="H107" s="48"/>
    </row>
    <row r="108" s="2" customFormat="1" ht="16.8" customHeight="1">
      <c r="A108" s="42"/>
      <c r="B108" s="48"/>
      <c r="C108" s="314" t="s">
        <v>4029</v>
      </c>
      <c r="D108" s="314" t="s">
        <v>4031</v>
      </c>
      <c r="E108" s="20" t="s">
        <v>173</v>
      </c>
      <c r="F108" s="315">
        <v>97.311999999999998</v>
      </c>
      <c r="G108" s="42"/>
      <c r="H108" s="48"/>
    </row>
    <row r="109" s="2" customFormat="1" ht="16.8" customHeight="1">
      <c r="A109" s="42"/>
      <c r="B109" s="48"/>
      <c r="C109" s="310" t="s">
        <v>4495</v>
      </c>
      <c r="D109" s="311" t="s">
        <v>4496</v>
      </c>
      <c r="E109" s="312" t="s">
        <v>173</v>
      </c>
      <c r="F109" s="313">
        <v>16.199999999999999</v>
      </c>
      <c r="G109" s="42"/>
      <c r="H109" s="48"/>
    </row>
    <row r="110" s="2" customFormat="1" ht="16.8" customHeight="1">
      <c r="A110" s="42"/>
      <c r="B110" s="48"/>
      <c r="C110" s="314" t="s">
        <v>33</v>
      </c>
      <c r="D110" s="314" t="s">
        <v>9836</v>
      </c>
      <c r="E110" s="20" t="s">
        <v>33</v>
      </c>
      <c r="F110" s="315">
        <v>0</v>
      </c>
      <c r="G110" s="42"/>
      <c r="H110" s="48"/>
    </row>
    <row r="111" s="2" customFormat="1" ht="16.8" customHeight="1">
      <c r="A111" s="42"/>
      <c r="B111" s="48"/>
      <c r="C111" s="314" t="s">
        <v>33</v>
      </c>
      <c r="D111" s="314" t="s">
        <v>9837</v>
      </c>
      <c r="E111" s="20" t="s">
        <v>33</v>
      </c>
      <c r="F111" s="315">
        <v>16.199999999999999</v>
      </c>
      <c r="G111" s="42"/>
      <c r="H111" s="48"/>
    </row>
    <row r="112" s="2" customFormat="1" ht="16.8" customHeight="1">
      <c r="A112" s="42"/>
      <c r="B112" s="48"/>
      <c r="C112" s="316" t="s">
        <v>9818</v>
      </c>
      <c r="D112" s="42"/>
      <c r="E112" s="42"/>
      <c r="F112" s="42"/>
      <c r="G112" s="42"/>
      <c r="H112" s="48"/>
    </row>
    <row r="113" s="2" customFormat="1" ht="16.8" customHeight="1">
      <c r="A113" s="42"/>
      <c r="B113" s="48"/>
      <c r="C113" s="314" t="s">
        <v>1630</v>
      </c>
      <c r="D113" s="314" t="s">
        <v>1631</v>
      </c>
      <c r="E113" s="20" t="s">
        <v>556</v>
      </c>
      <c r="F113" s="315">
        <v>1.448</v>
      </c>
      <c r="G113" s="42"/>
      <c r="H113" s="48"/>
    </row>
    <row r="114" s="2" customFormat="1" ht="16.8" customHeight="1">
      <c r="A114" s="42"/>
      <c r="B114" s="48"/>
      <c r="C114" s="314" t="s">
        <v>1656</v>
      </c>
      <c r="D114" s="314" t="s">
        <v>1657</v>
      </c>
      <c r="E114" s="20" t="s">
        <v>173</v>
      </c>
      <c r="F114" s="315">
        <v>397.976</v>
      </c>
      <c r="G114" s="42"/>
      <c r="H114" s="48"/>
    </row>
    <row r="115" s="2" customFormat="1" ht="16.8" customHeight="1">
      <c r="A115" s="42"/>
      <c r="B115" s="48"/>
      <c r="C115" s="314" t="s">
        <v>1662</v>
      </c>
      <c r="D115" s="314" t="s">
        <v>1663</v>
      </c>
      <c r="E115" s="20" t="s">
        <v>173</v>
      </c>
      <c r="F115" s="315">
        <v>1512.828</v>
      </c>
      <c r="G115" s="42"/>
      <c r="H115" s="48"/>
    </row>
    <row r="116" s="2" customFormat="1" ht="16.8" customHeight="1">
      <c r="A116" s="42"/>
      <c r="B116" s="48"/>
      <c r="C116" s="314" t="s">
        <v>1670</v>
      </c>
      <c r="D116" s="314" t="s">
        <v>1671</v>
      </c>
      <c r="E116" s="20" t="s">
        <v>173</v>
      </c>
      <c r="F116" s="315">
        <v>397.976</v>
      </c>
      <c r="G116" s="42"/>
      <c r="H116" s="48"/>
    </row>
    <row r="117" s="2" customFormat="1" ht="16.8" customHeight="1">
      <c r="A117" s="42"/>
      <c r="B117" s="48"/>
      <c r="C117" s="314" t="s">
        <v>1676</v>
      </c>
      <c r="D117" s="314" t="s">
        <v>1677</v>
      </c>
      <c r="E117" s="20" t="s">
        <v>173</v>
      </c>
      <c r="F117" s="315">
        <v>397.976</v>
      </c>
      <c r="G117" s="42"/>
      <c r="H117" s="48"/>
    </row>
    <row r="118" s="2" customFormat="1" ht="16.8" customHeight="1">
      <c r="A118" s="42"/>
      <c r="B118" s="48"/>
      <c r="C118" s="314" t="s">
        <v>2462</v>
      </c>
      <c r="D118" s="314" t="s">
        <v>2463</v>
      </c>
      <c r="E118" s="20" t="s">
        <v>173</v>
      </c>
      <c r="F118" s="315">
        <v>823.78599999999994</v>
      </c>
      <c r="G118" s="42"/>
      <c r="H118" s="48"/>
    </row>
    <row r="119" s="2" customFormat="1" ht="16.8" customHeight="1">
      <c r="A119" s="42"/>
      <c r="B119" s="48"/>
      <c r="C119" s="314" t="s">
        <v>6057</v>
      </c>
      <c r="D119" s="314" t="s">
        <v>6058</v>
      </c>
      <c r="E119" s="20" t="s">
        <v>173</v>
      </c>
      <c r="F119" s="315">
        <v>16.199999999999999</v>
      </c>
      <c r="G119" s="42"/>
      <c r="H119" s="48"/>
    </row>
    <row r="120" s="2" customFormat="1" ht="16.8" customHeight="1">
      <c r="A120" s="42"/>
      <c r="B120" s="48"/>
      <c r="C120" s="314" t="s">
        <v>4156</v>
      </c>
      <c r="D120" s="314" t="s">
        <v>4157</v>
      </c>
      <c r="E120" s="20" t="s">
        <v>173</v>
      </c>
      <c r="F120" s="315">
        <v>16.199999999999999</v>
      </c>
      <c r="G120" s="42"/>
      <c r="H120" s="48"/>
    </row>
    <row r="121" s="2" customFormat="1" ht="16.8" customHeight="1">
      <c r="A121" s="42"/>
      <c r="B121" s="48"/>
      <c r="C121" s="310" t="s">
        <v>4498</v>
      </c>
      <c r="D121" s="311" t="s">
        <v>4499</v>
      </c>
      <c r="E121" s="312" t="s">
        <v>173</v>
      </c>
      <c r="F121" s="313">
        <v>6.7000000000000002</v>
      </c>
      <c r="G121" s="42"/>
      <c r="H121" s="48"/>
    </row>
    <row r="122" s="2" customFormat="1" ht="16.8" customHeight="1">
      <c r="A122" s="42"/>
      <c r="B122" s="48"/>
      <c r="C122" s="314" t="s">
        <v>33</v>
      </c>
      <c r="D122" s="314" t="s">
        <v>9838</v>
      </c>
      <c r="E122" s="20" t="s">
        <v>33</v>
      </c>
      <c r="F122" s="315">
        <v>0</v>
      </c>
      <c r="G122" s="42"/>
      <c r="H122" s="48"/>
    </row>
    <row r="123" s="2" customFormat="1" ht="16.8" customHeight="1">
      <c r="A123" s="42"/>
      <c r="B123" s="48"/>
      <c r="C123" s="314" t="s">
        <v>33</v>
      </c>
      <c r="D123" s="314" t="s">
        <v>9839</v>
      </c>
      <c r="E123" s="20" t="s">
        <v>33</v>
      </c>
      <c r="F123" s="315">
        <v>6.7000000000000002</v>
      </c>
      <c r="G123" s="42"/>
      <c r="H123" s="48"/>
    </row>
    <row r="124" s="2" customFormat="1" ht="16.8" customHeight="1">
      <c r="A124" s="42"/>
      <c r="B124" s="48"/>
      <c r="C124" s="316" t="s">
        <v>9818</v>
      </c>
      <c r="D124" s="42"/>
      <c r="E124" s="42"/>
      <c r="F124" s="42"/>
      <c r="G124" s="42"/>
      <c r="H124" s="48"/>
    </row>
    <row r="125" s="2" customFormat="1" ht="16.8" customHeight="1">
      <c r="A125" s="42"/>
      <c r="B125" s="48"/>
      <c r="C125" s="314" t="s">
        <v>2462</v>
      </c>
      <c r="D125" s="314" t="s">
        <v>2463</v>
      </c>
      <c r="E125" s="20" t="s">
        <v>173</v>
      </c>
      <c r="F125" s="315">
        <v>823.78599999999994</v>
      </c>
      <c r="G125" s="42"/>
      <c r="H125" s="48"/>
    </row>
    <row r="126" s="2" customFormat="1" ht="16.8" customHeight="1">
      <c r="A126" s="42"/>
      <c r="B126" s="48"/>
      <c r="C126" s="314" t="s">
        <v>4152</v>
      </c>
      <c r="D126" s="314" t="s">
        <v>4153</v>
      </c>
      <c r="E126" s="20" t="s">
        <v>173</v>
      </c>
      <c r="F126" s="315">
        <v>379.69999999999999</v>
      </c>
      <c r="G126" s="42"/>
      <c r="H126" s="48"/>
    </row>
    <row r="127" s="2" customFormat="1" ht="16.8" customHeight="1">
      <c r="A127" s="42"/>
      <c r="B127" s="48"/>
      <c r="C127" s="314" t="s">
        <v>4148</v>
      </c>
      <c r="D127" s="314" t="s">
        <v>4149</v>
      </c>
      <c r="E127" s="20" t="s">
        <v>173</v>
      </c>
      <c r="F127" s="315">
        <v>6.7000000000000002</v>
      </c>
      <c r="G127" s="42"/>
      <c r="H127" s="48"/>
    </row>
    <row r="128" s="2" customFormat="1" ht="16.8" customHeight="1">
      <c r="A128" s="42"/>
      <c r="B128" s="48"/>
      <c r="C128" s="314" t="s">
        <v>6067</v>
      </c>
      <c r="D128" s="314" t="s">
        <v>6068</v>
      </c>
      <c r="E128" s="20" t="s">
        <v>173</v>
      </c>
      <c r="F128" s="315">
        <v>6.7000000000000002</v>
      </c>
      <c r="G128" s="42"/>
      <c r="H128" s="48"/>
    </row>
    <row r="129" s="2" customFormat="1" ht="16.8" customHeight="1">
      <c r="A129" s="42"/>
      <c r="B129" s="48"/>
      <c r="C129" s="310" t="s">
        <v>4501</v>
      </c>
      <c r="D129" s="311" t="s">
        <v>4502</v>
      </c>
      <c r="E129" s="312" t="s">
        <v>173</v>
      </c>
      <c r="F129" s="313">
        <v>373</v>
      </c>
      <c r="G129" s="42"/>
      <c r="H129" s="48"/>
    </row>
    <row r="130" s="2" customFormat="1" ht="16.8" customHeight="1">
      <c r="A130" s="42"/>
      <c r="B130" s="48"/>
      <c r="C130" s="314" t="s">
        <v>33</v>
      </c>
      <c r="D130" s="314" t="s">
        <v>9840</v>
      </c>
      <c r="E130" s="20" t="s">
        <v>33</v>
      </c>
      <c r="F130" s="315">
        <v>0</v>
      </c>
      <c r="G130" s="42"/>
      <c r="H130" s="48"/>
    </row>
    <row r="131" s="2" customFormat="1" ht="16.8" customHeight="1">
      <c r="A131" s="42"/>
      <c r="B131" s="48"/>
      <c r="C131" s="314" t="s">
        <v>33</v>
      </c>
      <c r="D131" s="314" t="s">
        <v>9841</v>
      </c>
      <c r="E131" s="20" t="s">
        <v>33</v>
      </c>
      <c r="F131" s="315">
        <v>373</v>
      </c>
      <c r="G131" s="42"/>
      <c r="H131" s="48"/>
    </row>
    <row r="132" s="2" customFormat="1" ht="16.8" customHeight="1">
      <c r="A132" s="42"/>
      <c r="B132" s="48"/>
      <c r="C132" s="316" t="s">
        <v>9818</v>
      </c>
      <c r="D132" s="42"/>
      <c r="E132" s="42"/>
      <c r="F132" s="42"/>
      <c r="G132" s="42"/>
      <c r="H132" s="48"/>
    </row>
    <row r="133" s="2" customFormat="1" ht="16.8" customHeight="1">
      <c r="A133" s="42"/>
      <c r="B133" s="48"/>
      <c r="C133" s="314" t="s">
        <v>5508</v>
      </c>
      <c r="D133" s="314" t="s">
        <v>5509</v>
      </c>
      <c r="E133" s="20" t="s">
        <v>173</v>
      </c>
      <c r="F133" s="315">
        <v>373</v>
      </c>
      <c r="G133" s="42"/>
      <c r="H133" s="48"/>
    </row>
    <row r="134" s="2" customFormat="1" ht="16.8" customHeight="1">
      <c r="A134" s="42"/>
      <c r="B134" s="48"/>
      <c r="C134" s="314" t="s">
        <v>5537</v>
      </c>
      <c r="D134" s="314" t="s">
        <v>5538</v>
      </c>
      <c r="E134" s="20" t="s">
        <v>173</v>
      </c>
      <c r="F134" s="315">
        <v>746</v>
      </c>
      <c r="G134" s="42"/>
      <c r="H134" s="48"/>
    </row>
    <row r="135" s="2" customFormat="1" ht="16.8" customHeight="1">
      <c r="A135" s="42"/>
      <c r="B135" s="48"/>
      <c r="C135" s="314" t="s">
        <v>4152</v>
      </c>
      <c r="D135" s="314" t="s">
        <v>4153</v>
      </c>
      <c r="E135" s="20" t="s">
        <v>173</v>
      </c>
      <c r="F135" s="315">
        <v>379.69999999999999</v>
      </c>
      <c r="G135" s="42"/>
      <c r="H135" s="48"/>
    </row>
    <row r="136" s="2" customFormat="1" ht="16.8" customHeight="1">
      <c r="A136" s="42"/>
      <c r="B136" s="48"/>
      <c r="C136" s="310" t="s">
        <v>4503</v>
      </c>
      <c r="D136" s="311" t="s">
        <v>4504</v>
      </c>
      <c r="E136" s="312" t="s">
        <v>173</v>
      </c>
      <c r="F136" s="313">
        <v>286.5</v>
      </c>
      <c r="G136" s="42"/>
      <c r="H136" s="48"/>
    </row>
    <row r="137" s="2" customFormat="1" ht="16.8" customHeight="1">
      <c r="A137" s="42"/>
      <c r="B137" s="48"/>
      <c r="C137" s="314" t="s">
        <v>33</v>
      </c>
      <c r="D137" s="314" t="s">
        <v>9842</v>
      </c>
      <c r="E137" s="20" t="s">
        <v>33</v>
      </c>
      <c r="F137" s="315">
        <v>0</v>
      </c>
      <c r="G137" s="42"/>
      <c r="H137" s="48"/>
    </row>
    <row r="138" s="2" customFormat="1" ht="16.8" customHeight="1">
      <c r="A138" s="42"/>
      <c r="B138" s="48"/>
      <c r="C138" s="314" t="s">
        <v>33</v>
      </c>
      <c r="D138" s="314" t="s">
        <v>9843</v>
      </c>
      <c r="E138" s="20" t="s">
        <v>33</v>
      </c>
      <c r="F138" s="315">
        <v>286.5</v>
      </c>
      <c r="G138" s="42"/>
      <c r="H138" s="48"/>
    </row>
    <row r="139" s="2" customFormat="1" ht="16.8" customHeight="1">
      <c r="A139" s="42"/>
      <c r="B139" s="48"/>
      <c r="C139" s="316" t="s">
        <v>9818</v>
      </c>
      <c r="D139" s="42"/>
      <c r="E139" s="42"/>
      <c r="F139" s="42"/>
      <c r="G139" s="42"/>
      <c r="H139" s="48"/>
    </row>
    <row r="140" s="2" customFormat="1" ht="16.8" customHeight="1">
      <c r="A140" s="42"/>
      <c r="B140" s="48"/>
      <c r="C140" s="314" t="s">
        <v>1630</v>
      </c>
      <c r="D140" s="314" t="s">
        <v>1631</v>
      </c>
      <c r="E140" s="20" t="s">
        <v>556</v>
      </c>
      <c r="F140" s="315">
        <v>1.448</v>
      </c>
      <c r="G140" s="42"/>
      <c r="H140" s="48"/>
    </row>
    <row r="141" s="2" customFormat="1" ht="16.8" customHeight="1">
      <c r="A141" s="42"/>
      <c r="B141" s="48"/>
      <c r="C141" s="314" t="s">
        <v>5158</v>
      </c>
      <c r="D141" s="314" t="s">
        <v>5159</v>
      </c>
      <c r="E141" s="20" t="s">
        <v>173</v>
      </c>
      <c r="F141" s="315">
        <v>286.5</v>
      </c>
      <c r="G141" s="42"/>
      <c r="H141" s="48"/>
    </row>
    <row r="142" s="2" customFormat="1" ht="16.8" customHeight="1">
      <c r="A142" s="42"/>
      <c r="B142" s="48"/>
      <c r="C142" s="314" t="s">
        <v>1656</v>
      </c>
      <c r="D142" s="314" t="s">
        <v>1657</v>
      </c>
      <c r="E142" s="20" t="s">
        <v>173</v>
      </c>
      <c r="F142" s="315">
        <v>397.976</v>
      </c>
      <c r="G142" s="42"/>
      <c r="H142" s="48"/>
    </row>
    <row r="143" s="2" customFormat="1" ht="16.8" customHeight="1">
      <c r="A143" s="42"/>
      <c r="B143" s="48"/>
      <c r="C143" s="314" t="s">
        <v>1662</v>
      </c>
      <c r="D143" s="314" t="s">
        <v>1663</v>
      </c>
      <c r="E143" s="20" t="s">
        <v>173</v>
      </c>
      <c r="F143" s="315">
        <v>1512.828</v>
      </c>
      <c r="G143" s="42"/>
      <c r="H143" s="48"/>
    </row>
    <row r="144" s="2" customFormat="1" ht="16.8" customHeight="1">
      <c r="A144" s="42"/>
      <c r="B144" s="48"/>
      <c r="C144" s="314" t="s">
        <v>1670</v>
      </c>
      <c r="D144" s="314" t="s">
        <v>1671</v>
      </c>
      <c r="E144" s="20" t="s">
        <v>173</v>
      </c>
      <c r="F144" s="315">
        <v>397.976</v>
      </c>
      <c r="G144" s="42"/>
      <c r="H144" s="48"/>
    </row>
    <row r="145" s="2" customFormat="1" ht="16.8" customHeight="1">
      <c r="A145" s="42"/>
      <c r="B145" s="48"/>
      <c r="C145" s="314" t="s">
        <v>1676</v>
      </c>
      <c r="D145" s="314" t="s">
        <v>1677</v>
      </c>
      <c r="E145" s="20" t="s">
        <v>173</v>
      </c>
      <c r="F145" s="315">
        <v>397.976</v>
      </c>
      <c r="G145" s="42"/>
      <c r="H145" s="48"/>
    </row>
    <row r="146" s="2" customFormat="1" ht="16.8" customHeight="1">
      <c r="A146" s="42"/>
      <c r="B146" s="48"/>
      <c r="C146" s="314" t="s">
        <v>2462</v>
      </c>
      <c r="D146" s="314" t="s">
        <v>2463</v>
      </c>
      <c r="E146" s="20" t="s">
        <v>173</v>
      </c>
      <c r="F146" s="315">
        <v>823.78599999999994</v>
      </c>
      <c r="G146" s="42"/>
      <c r="H146" s="48"/>
    </row>
    <row r="147" s="2" customFormat="1" ht="16.8" customHeight="1">
      <c r="A147" s="42"/>
      <c r="B147" s="48"/>
      <c r="C147" s="314" t="s">
        <v>6105</v>
      </c>
      <c r="D147" s="314" t="s">
        <v>6106</v>
      </c>
      <c r="E147" s="20" t="s">
        <v>173</v>
      </c>
      <c r="F147" s="315">
        <v>286.5</v>
      </c>
      <c r="G147" s="42"/>
      <c r="H147" s="48"/>
    </row>
    <row r="148" s="2" customFormat="1" ht="7.44" customHeight="1">
      <c r="A148" s="42"/>
      <c r="B148" s="169"/>
      <c r="C148" s="170"/>
      <c r="D148" s="170"/>
      <c r="E148" s="170"/>
      <c r="F148" s="170"/>
      <c r="G148" s="170"/>
      <c r="H148" s="48"/>
    </row>
    <row r="149" s="2" customFormat="1">
      <c r="A149" s="42"/>
      <c r="B149" s="42"/>
      <c r="C149" s="42"/>
      <c r="D149" s="42"/>
      <c r="E149" s="42"/>
      <c r="F149" s="42"/>
      <c r="G149" s="42"/>
      <c r="H149" s="42"/>
    </row>
  </sheetData>
  <sheetProtection sheet="1" formatColumns="0" formatRows="0" objects="1" scenarios="1" spinCount="100000" saltValue="9D03tI2njRmyRF++tfcU0HhpsAJLA5WUntwUfqDeRNtoJ86mQzR4V/2aU4T1wSPhCNxHLzmfeLlADjolDMGymA==" hashValue="zqivTobs0AlU+8hXpD9lPpGc7oav/pDhZTMsjfssYjAXIkzLpvw0V2byC4FUDHTkq6qVIdOKpwlORe3czYuWD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7" customWidth="1"/>
    <col min="2" max="2" width="1.667969" style="317" customWidth="1"/>
    <col min="3" max="4" width="5" style="317" customWidth="1"/>
    <col min="5" max="5" width="11.66016" style="317" customWidth="1"/>
    <col min="6" max="6" width="9.160156" style="317" customWidth="1"/>
    <col min="7" max="7" width="5" style="317" customWidth="1"/>
    <col min="8" max="8" width="77.83203" style="317" customWidth="1"/>
    <col min="9" max="10" width="20" style="317" customWidth="1"/>
    <col min="11" max="11" width="1.667969" style="317" customWidth="1"/>
  </cols>
  <sheetData>
    <row r="1" s="1" customFormat="1" ht="37.5" customHeight="1"/>
    <row r="2" s="1" customFormat="1" ht="7.5" customHeight="1">
      <c r="B2" s="318"/>
      <c r="C2" s="319"/>
      <c r="D2" s="319"/>
      <c r="E2" s="319"/>
      <c r="F2" s="319"/>
      <c r="G2" s="319"/>
      <c r="H2" s="319"/>
      <c r="I2" s="319"/>
      <c r="J2" s="319"/>
      <c r="K2" s="320"/>
    </row>
    <row r="3" s="17" customFormat="1" ht="45" customHeight="1">
      <c r="B3" s="321"/>
      <c r="C3" s="322" t="s">
        <v>9844</v>
      </c>
      <c r="D3" s="322"/>
      <c r="E3" s="322"/>
      <c r="F3" s="322"/>
      <c r="G3" s="322"/>
      <c r="H3" s="322"/>
      <c r="I3" s="322"/>
      <c r="J3" s="322"/>
      <c r="K3" s="323"/>
    </row>
    <row r="4" s="1" customFormat="1" ht="25.5" customHeight="1">
      <c r="B4" s="324"/>
      <c r="C4" s="325" t="s">
        <v>9845</v>
      </c>
      <c r="D4" s="325"/>
      <c r="E4" s="325"/>
      <c r="F4" s="325"/>
      <c r="G4" s="325"/>
      <c r="H4" s="325"/>
      <c r="I4" s="325"/>
      <c r="J4" s="325"/>
      <c r="K4" s="326"/>
    </row>
    <row r="5" s="1" customFormat="1" ht="5.25" customHeight="1">
      <c r="B5" s="324"/>
      <c r="C5" s="327"/>
      <c r="D5" s="327"/>
      <c r="E5" s="327"/>
      <c r="F5" s="327"/>
      <c r="G5" s="327"/>
      <c r="H5" s="327"/>
      <c r="I5" s="327"/>
      <c r="J5" s="327"/>
      <c r="K5" s="326"/>
    </row>
    <row r="6" s="1" customFormat="1" ht="15" customHeight="1">
      <c r="B6" s="324"/>
      <c r="C6" s="328" t="s">
        <v>9846</v>
      </c>
      <c r="D6" s="328"/>
      <c r="E6" s="328"/>
      <c r="F6" s="328"/>
      <c r="G6" s="328"/>
      <c r="H6" s="328"/>
      <c r="I6" s="328"/>
      <c r="J6" s="328"/>
      <c r="K6" s="326"/>
    </row>
    <row r="7" s="1" customFormat="1" ht="15" customHeight="1">
      <c r="B7" s="329"/>
      <c r="C7" s="328" t="s">
        <v>9847</v>
      </c>
      <c r="D7" s="328"/>
      <c r="E7" s="328"/>
      <c r="F7" s="328"/>
      <c r="G7" s="328"/>
      <c r="H7" s="328"/>
      <c r="I7" s="328"/>
      <c r="J7" s="328"/>
      <c r="K7" s="326"/>
    </row>
    <row r="8" s="1" customFormat="1" ht="12.75" customHeight="1">
      <c r="B8" s="329"/>
      <c r="C8" s="328"/>
      <c r="D8" s="328"/>
      <c r="E8" s="328"/>
      <c r="F8" s="328"/>
      <c r="G8" s="328"/>
      <c r="H8" s="328"/>
      <c r="I8" s="328"/>
      <c r="J8" s="328"/>
      <c r="K8" s="326"/>
    </row>
    <row r="9" s="1" customFormat="1" ht="15" customHeight="1">
      <c r="B9" s="329"/>
      <c r="C9" s="328" t="s">
        <v>9848</v>
      </c>
      <c r="D9" s="328"/>
      <c r="E9" s="328"/>
      <c r="F9" s="328"/>
      <c r="G9" s="328"/>
      <c r="H9" s="328"/>
      <c r="I9" s="328"/>
      <c r="J9" s="328"/>
      <c r="K9" s="326"/>
    </row>
    <row r="10" s="1" customFormat="1" ht="15" customHeight="1">
      <c r="B10" s="329"/>
      <c r="C10" s="328"/>
      <c r="D10" s="328" t="s">
        <v>9849</v>
      </c>
      <c r="E10" s="328"/>
      <c r="F10" s="328"/>
      <c r="G10" s="328"/>
      <c r="H10" s="328"/>
      <c r="I10" s="328"/>
      <c r="J10" s="328"/>
      <c r="K10" s="326"/>
    </row>
    <row r="11" s="1" customFormat="1" ht="15" customHeight="1">
      <c r="B11" s="329"/>
      <c r="C11" s="330"/>
      <c r="D11" s="328" t="s">
        <v>9850</v>
      </c>
      <c r="E11" s="328"/>
      <c r="F11" s="328"/>
      <c r="G11" s="328"/>
      <c r="H11" s="328"/>
      <c r="I11" s="328"/>
      <c r="J11" s="328"/>
      <c r="K11" s="326"/>
    </row>
    <row r="12" s="1" customFormat="1" ht="15" customHeight="1">
      <c r="B12" s="329"/>
      <c r="C12" s="330"/>
      <c r="D12" s="328"/>
      <c r="E12" s="328"/>
      <c r="F12" s="328"/>
      <c r="G12" s="328"/>
      <c r="H12" s="328"/>
      <c r="I12" s="328"/>
      <c r="J12" s="328"/>
      <c r="K12" s="326"/>
    </row>
    <row r="13" s="1" customFormat="1" ht="15" customHeight="1">
      <c r="B13" s="329"/>
      <c r="C13" s="330"/>
      <c r="D13" s="331" t="s">
        <v>9851</v>
      </c>
      <c r="E13" s="328"/>
      <c r="F13" s="328"/>
      <c r="G13" s="328"/>
      <c r="H13" s="328"/>
      <c r="I13" s="328"/>
      <c r="J13" s="328"/>
      <c r="K13" s="326"/>
    </row>
    <row r="14" s="1" customFormat="1" ht="12.75" customHeight="1">
      <c r="B14" s="329"/>
      <c r="C14" s="330"/>
      <c r="D14" s="330"/>
      <c r="E14" s="330"/>
      <c r="F14" s="330"/>
      <c r="G14" s="330"/>
      <c r="H14" s="330"/>
      <c r="I14" s="330"/>
      <c r="J14" s="330"/>
      <c r="K14" s="326"/>
    </row>
    <row r="15" s="1" customFormat="1" ht="15" customHeight="1">
      <c r="B15" s="329"/>
      <c r="C15" s="330"/>
      <c r="D15" s="328" t="s">
        <v>9852</v>
      </c>
      <c r="E15" s="328"/>
      <c r="F15" s="328"/>
      <c r="G15" s="328"/>
      <c r="H15" s="328"/>
      <c r="I15" s="328"/>
      <c r="J15" s="328"/>
      <c r="K15" s="326"/>
    </row>
    <row r="16" s="1" customFormat="1" ht="15" customHeight="1">
      <c r="B16" s="329"/>
      <c r="C16" s="330"/>
      <c r="D16" s="328" t="s">
        <v>9853</v>
      </c>
      <c r="E16" s="328"/>
      <c r="F16" s="328"/>
      <c r="G16" s="328"/>
      <c r="H16" s="328"/>
      <c r="I16" s="328"/>
      <c r="J16" s="328"/>
      <c r="K16" s="326"/>
    </row>
    <row r="17" s="1" customFormat="1" ht="15" customHeight="1">
      <c r="B17" s="329"/>
      <c r="C17" s="330"/>
      <c r="D17" s="328" t="s">
        <v>9854</v>
      </c>
      <c r="E17" s="328"/>
      <c r="F17" s="328"/>
      <c r="G17" s="328"/>
      <c r="H17" s="328"/>
      <c r="I17" s="328"/>
      <c r="J17" s="328"/>
      <c r="K17" s="326"/>
    </row>
    <row r="18" s="1" customFormat="1" ht="15" customHeight="1">
      <c r="B18" s="329"/>
      <c r="C18" s="330"/>
      <c r="D18" s="330"/>
      <c r="E18" s="332" t="s">
        <v>84</v>
      </c>
      <c r="F18" s="328" t="s">
        <v>9855</v>
      </c>
      <c r="G18" s="328"/>
      <c r="H18" s="328"/>
      <c r="I18" s="328"/>
      <c r="J18" s="328"/>
      <c r="K18" s="326"/>
    </row>
    <row r="19" s="1" customFormat="1" ht="15" customHeight="1">
      <c r="B19" s="329"/>
      <c r="C19" s="330"/>
      <c r="D19" s="330"/>
      <c r="E19" s="332" t="s">
        <v>9856</v>
      </c>
      <c r="F19" s="328" t="s">
        <v>9857</v>
      </c>
      <c r="G19" s="328"/>
      <c r="H19" s="328"/>
      <c r="I19" s="328"/>
      <c r="J19" s="328"/>
      <c r="K19" s="326"/>
    </row>
    <row r="20" s="1" customFormat="1" ht="15" customHeight="1">
      <c r="B20" s="329"/>
      <c r="C20" s="330"/>
      <c r="D20" s="330"/>
      <c r="E20" s="332" t="s">
        <v>9858</v>
      </c>
      <c r="F20" s="328" t="s">
        <v>9859</v>
      </c>
      <c r="G20" s="328"/>
      <c r="H20" s="328"/>
      <c r="I20" s="328"/>
      <c r="J20" s="328"/>
      <c r="K20" s="326"/>
    </row>
    <row r="21" s="1" customFormat="1" ht="15" customHeight="1">
      <c r="B21" s="329"/>
      <c r="C21" s="330"/>
      <c r="D21" s="330"/>
      <c r="E21" s="332" t="s">
        <v>9860</v>
      </c>
      <c r="F21" s="328" t="s">
        <v>9861</v>
      </c>
      <c r="G21" s="328"/>
      <c r="H21" s="328"/>
      <c r="I21" s="328"/>
      <c r="J21" s="328"/>
      <c r="K21" s="326"/>
    </row>
    <row r="22" s="1" customFormat="1" ht="15" customHeight="1">
      <c r="B22" s="329"/>
      <c r="C22" s="330"/>
      <c r="D22" s="330"/>
      <c r="E22" s="332" t="s">
        <v>9862</v>
      </c>
      <c r="F22" s="328" t="s">
        <v>9863</v>
      </c>
      <c r="G22" s="328"/>
      <c r="H22" s="328"/>
      <c r="I22" s="328"/>
      <c r="J22" s="328"/>
      <c r="K22" s="326"/>
    </row>
    <row r="23" s="1" customFormat="1" ht="15" customHeight="1">
      <c r="B23" s="329"/>
      <c r="C23" s="330"/>
      <c r="D23" s="330"/>
      <c r="E23" s="332" t="s">
        <v>92</v>
      </c>
      <c r="F23" s="328" t="s">
        <v>9864</v>
      </c>
      <c r="G23" s="328"/>
      <c r="H23" s="328"/>
      <c r="I23" s="328"/>
      <c r="J23" s="328"/>
      <c r="K23" s="326"/>
    </row>
    <row r="24" s="1" customFormat="1" ht="12.75" customHeight="1">
      <c r="B24" s="329"/>
      <c r="C24" s="330"/>
      <c r="D24" s="330"/>
      <c r="E24" s="330"/>
      <c r="F24" s="330"/>
      <c r="G24" s="330"/>
      <c r="H24" s="330"/>
      <c r="I24" s="330"/>
      <c r="J24" s="330"/>
      <c r="K24" s="326"/>
    </row>
    <row r="25" s="1" customFormat="1" ht="15" customHeight="1">
      <c r="B25" s="329"/>
      <c r="C25" s="328" t="s">
        <v>9865</v>
      </c>
      <c r="D25" s="328"/>
      <c r="E25" s="328"/>
      <c r="F25" s="328"/>
      <c r="G25" s="328"/>
      <c r="H25" s="328"/>
      <c r="I25" s="328"/>
      <c r="J25" s="328"/>
      <c r="K25" s="326"/>
    </row>
    <row r="26" s="1" customFormat="1" ht="15" customHeight="1">
      <c r="B26" s="329"/>
      <c r="C26" s="328" t="s">
        <v>9866</v>
      </c>
      <c r="D26" s="328"/>
      <c r="E26" s="328"/>
      <c r="F26" s="328"/>
      <c r="G26" s="328"/>
      <c r="H26" s="328"/>
      <c r="I26" s="328"/>
      <c r="J26" s="328"/>
      <c r="K26" s="326"/>
    </row>
    <row r="27" s="1" customFormat="1" ht="15" customHeight="1">
      <c r="B27" s="329"/>
      <c r="C27" s="328"/>
      <c r="D27" s="328" t="s">
        <v>9867</v>
      </c>
      <c r="E27" s="328"/>
      <c r="F27" s="328"/>
      <c r="G27" s="328"/>
      <c r="H27" s="328"/>
      <c r="I27" s="328"/>
      <c r="J27" s="328"/>
      <c r="K27" s="326"/>
    </row>
    <row r="28" s="1" customFormat="1" ht="15" customHeight="1">
      <c r="B28" s="329"/>
      <c r="C28" s="330"/>
      <c r="D28" s="328" t="s">
        <v>9868</v>
      </c>
      <c r="E28" s="328"/>
      <c r="F28" s="328"/>
      <c r="G28" s="328"/>
      <c r="H28" s="328"/>
      <c r="I28" s="328"/>
      <c r="J28" s="328"/>
      <c r="K28" s="326"/>
    </row>
    <row r="29" s="1" customFormat="1" ht="12.75" customHeight="1">
      <c r="B29" s="329"/>
      <c r="C29" s="330"/>
      <c r="D29" s="330"/>
      <c r="E29" s="330"/>
      <c r="F29" s="330"/>
      <c r="G29" s="330"/>
      <c r="H29" s="330"/>
      <c r="I29" s="330"/>
      <c r="J29" s="330"/>
      <c r="K29" s="326"/>
    </row>
    <row r="30" s="1" customFormat="1" ht="15" customHeight="1">
      <c r="B30" s="329"/>
      <c r="C30" s="330"/>
      <c r="D30" s="328" t="s">
        <v>9869</v>
      </c>
      <c r="E30" s="328"/>
      <c r="F30" s="328"/>
      <c r="G30" s="328"/>
      <c r="H30" s="328"/>
      <c r="I30" s="328"/>
      <c r="J30" s="328"/>
      <c r="K30" s="326"/>
    </row>
    <row r="31" s="1" customFormat="1" ht="15" customHeight="1">
      <c r="B31" s="329"/>
      <c r="C31" s="330"/>
      <c r="D31" s="328" t="s">
        <v>9870</v>
      </c>
      <c r="E31" s="328"/>
      <c r="F31" s="328"/>
      <c r="G31" s="328"/>
      <c r="H31" s="328"/>
      <c r="I31" s="328"/>
      <c r="J31" s="328"/>
      <c r="K31" s="326"/>
    </row>
    <row r="32" s="1" customFormat="1" ht="12.75" customHeight="1">
      <c r="B32" s="329"/>
      <c r="C32" s="330"/>
      <c r="D32" s="330"/>
      <c r="E32" s="330"/>
      <c r="F32" s="330"/>
      <c r="G32" s="330"/>
      <c r="H32" s="330"/>
      <c r="I32" s="330"/>
      <c r="J32" s="330"/>
      <c r="K32" s="326"/>
    </row>
    <row r="33" s="1" customFormat="1" ht="15" customHeight="1">
      <c r="B33" s="329"/>
      <c r="C33" s="330"/>
      <c r="D33" s="328" t="s">
        <v>9871</v>
      </c>
      <c r="E33" s="328"/>
      <c r="F33" s="328"/>
      <c r="G33" s="328"/>
      <c r="H33" s="328"/>
      <c r="I33" s="328"/>
      <c r="J33" s="328"/>
      <c r="K33" s="326"/>
    </row>
    <row r="34" s="1" customFormat="1" ht="15" customHeight="1">
      <c r="B34" s="329"/>
      <c r="C34" s="330"/>
      <c r="D34" s="328" t="s">
        <v>9872</v>
      </c>
      <c r="E34" s="328"/>
      <c r="F34" s="328"/>
      <c r="G34" s="328"/>
      <c r="H34" s="328"/>
      <c r="I34" s="328"/>
      <c r="J34" s="328"/>
      <c r="K34" s="326"/>
    </row>
    <row r="35" s="1" customFormat="1" ht="15" customHeight="1">
      <c r="B35" s="329"/>
      <c r="C35" s="330"/>
      <c r="D35" s="328" t="s">
        <v>9873</v>
      </c>
      <c r="E35" s="328"/>
      <c r="F35" s="328"/>
      <c r="G35" s="328"/>
      <c r="H35" s="328"/>
      <c r="I35" s="328"/>
      <c r="J35" s="328"/>
      <c r="K35" s="326"/>
    </row>
    <row r="36" s="1" customFormat="1" ht="15" customHeight="1">
      <c r="B36" s="329"/>
      <c r="C36" s="330"/>
      <c r="D36" s="328"/>
      <c r="E36" s="331" t="s">
        <v>154</v>
      </c>
      <c r="F36" s="328"/>
      <c r="G36" s="328" t="s">
        <v>9874</v>
      </c>
      <c r="H36" s="328"/>
      <c r="I36" s="328"/>
      <c r="J36" s="328"/>
      <c r="K36" s="326"/>
    </row>
    <row r="37" s="1" customFormat="1" ht="30.75" customHeight="1">
      <c r="B37" s="329"/>
      <c r="C37" s="330"/>
      <c r="D37" s="328"/>
      <c r="E37" s="331" t="s">
        <v>9875</v>
      </c>
      <c r="F37" s="328"/>
      <c r="G37" s="328" t="s">
        <v>9876</v>
      </c>
      <c r="H37" s="328"/>
      <c r="I37" s="328"/>
      <c r="J37" s="328"/>
      <c r="K37" s="326"/>
    </row>
    <row r="38" s="1" customFormat="1" ht="15" customHeight="1">
      <c r="B38" s="329"/>
      <c r="C38" s="330"/>
      <c r="D38" s="328"/>
      <c r="E38" s="331" t="s">
        <v>59</v>
      </c>
      <c r="F38" s="328"/>
      <c r="G38" s="328" t="s">
        <v>9877</v>
      </c>
      <c r="H38" s="328"/>
      <c r="I38" s="328"/>
      <c r="J38" s="328"/>
      <c r="K38" s="326"/>
    </row>
    <row r="39" s="1" customFormat="1" ht="15" customHeight="1">
      <c r="B39" s="329"/>
      <c r="C39" s="330"/>
      <c r="D39" s="328"/>
      <c r="E39" s="331" t="s">
        <v>60</v>
      </c>
      <c r="F39" s="328"/>
      <c r="G39" s="328" t="s">
        <v>9878</v>
      </c>
      <c r="H39" s="328"/>
      <c r="I39" s="328"/>
      <c r="J39" s="328"/>
      <c r="K39" s="326"/>
    </row>
    <row r="40" s="1" customFormat="1" ht="15" customHeight="1">
      <c r="B40" s="329"/>
      <c r="C40" s="330"/>
      <c r="D40" s="328"/>
      <c r="E40" s="331" t="s">
        <v>155</v>
      </c>
      <c r="F40" s="328"/>
      <c r="G40" s="328" t="s">
        <v>9879</v>
      </c>
      <c r="H40" s="328"/>
      <c r="I40" s="328"/>
      <c r="J40" s="328"/>
      <c r="K40" s="326"/>
    </row>
    <row r="41" s="1" customFormat="1" ht="15" customHeight="1">
      <c r="B41" s="329"/>
      <c r="C41" s="330"/>
      <c r="D41" s="328"/>
      <c r="E41" s="331" t="s">
        <v>156</v>
      </c>
      <c r="F41" s="328"/>
      <c r="G41" s="328" t="s">
        <v>9880</v>
      </c>
      <c r="H41" s="328"/>
      <c r="I41" s="328"/>
      <c r="J41" s="328"/>
      <c r="K41" s="326"/>
    </row>
    <row r="42" s="1" customFormat="1" ht="15" customHeight="1">
      <c r="B42" s="329"/>
      <c r="C42" s="330"/>
      <c r="D42" s="328"/>
      <c r="E42" s="331" t="s">
        <v>9881</v>
      </c>
      <c r="F42" s="328"/>
      <c r="G42" s="328" t="s">
        <v>9882</v>
      </c>
      <c r="H42" s="328"/>
      <c r="I42" s="328"/>
      <c r="J42" s="328"/>
      <c r="K42" s="326"/>
    </row>
    <row r="43" s="1" customFormat="1" ht="15" customHeight="1">
      <c r="B43" s="329"/>
      <c r="C43" s="330"/>
      <c r="D43" s="328"/>
      <c r="E43" s="331"/>
      <c r="F43" s="328"/>
      <c r="G43" s="328" t="s">
        <v>9883</v>
      </c>
      <c r="H43" s="328"/>
      <c r="I43" s="328"/>
      <c r="J43" s="328"/>
      <c r="K43" s="326"/>
    </row>
    <row r="44" s="1" customFormat="1" ht="15" customHeight="1">
      <c r="B44" s="329"/>
      <c r="C44" s="330"/>
      <c r="D44" s="328"/>
      <c r="E44" s="331" t="s">
        <v>9884</v>
      </c>
      <c r="F44" s="328"/>
      <c r="G44" s="328" t="s">
        <v>9885</v>
      </c>
      <c r="H44" s="328"/>
      <c r="I44" s="328"/>
      <c r="J44" s="328"/>
      <c r="K44" s="326"/>
    </row>
    <row r="45" s="1" customFormat="1" ht="15" customHeight="1">
      <c r="B45" s="329"/>
      <c r="C45" s="330"/>
      <c r="D45" s="328"/>
      <c r="E45" s="331" t="s">
        <v>158</v>
      </c>
      <c r="F45" s="328"/>
      <c r="G45" s="328" t="s">
        <v>9886</v>
      </c>
      <c r="H45" s="328"/>
      <c r="I45" s="328"/>
      <c r="J45" s="328"/>
      <c r="K45" s="326"/>
    </row>
    <row r="46" s="1" customFormat="1" ht="12.75" customHeight="1">
      <c r="B46" s="329"/>
      <c r="C46" s="330"/>
      <c r="D46" s="328"/>
      <c r="E46" s="328"/>
      <c r="F46" s="328"/>
      <c r="G46" s="328"/>
      <c r="H46" s="328"/>
      <c r="I46" s="328"/>
      <c r="J46" s="328"/>
      <c r="K46" s="326"/>
    </row>
    <row r="47" s="1" customFormat="1" ht="15" customHeight="1">
      <c r="B47" s="329"/>
      <c r="C47" s="330"/>
      <c r="D47" s="328" t="s">
        <v>9887</v>
      </c>
      <c r="E47" s="328"/>
      <c r="F47" s="328"/>
      <c r="G47" s="328"/>
      <c r="H47" s="328"/>
      <c r="I47" s="328"/>
      <c r="J47" s="328"/>
      <c r="K47" s="326"/>
    </row>
    <row r="48" s="1" customFormat="1" ht="15" customHeight="1">
      <c r="B48" s="329"/>
      <c r="C48" s="330"/>
      <c r="D48" s="330"/>
      <c r="E48" s="328" t="s">
        <v>9888</v>
      </c>
      <c r="F48" s="328"/>
      <c r="G48" s="328"/>
      <c r="H48" s="328"/>
      <c r="I48" s="328"/>
      <c r="J48" s="328"/>
      <c r="K48" s="326"/>
    </row>
    <row r="49" s="1" customFormat="1" ht="15" customHeight="1">
      <c r="B49" s="329"/>
      <c r="C49" s="330"/>
      <c r="D49" s="330"/>
      <c r="E49" s="328" t="s">
        <v>9889</v>
      </c>
      <c r="F49" s="328"/>
      <c r="G49" s="328"/>
      <c r="H49" s="328"/>
      <c r="I49" s="328"/>
      <c r="J49" s="328"/>
      <c r="K49" s="326"/>
    </row>
    <row r="50" s="1" customFormat="1" ht="15" customHeight="1">
      <c r="B50" s="329"/>
      <c r="C50" s="330"/>
      <c r="D50" s="330"/>
      <c r="E50" s="328" t="s">
        <v>9890</v>
      </c>
      <c r="F50" s="328"/>
      <c r="G50" s="328"/>
      <c r="H50" s="328"/>
      <c r="I50" s="328"/>
      <c r="J50" s="328"/>
      <c r="K50" s="326"/>
    </row>
    <row r="51" s="1" customFormat="1" ht="15" customHeight="1">
      <c r="B51" s="329"/>
      <c r="C51" s="330"/>
      <c r="D51" s="328" t="s">
        <v>9891</v>
      </c>
      <c r="E51" s="328"/>
      <c r="F51" s="328"/>
      <c r="G51" s="328"/>
      <c r="H51" s="328"/>
      <c r="I51" s="328"/>
      <c r="J51" s="328"/>
      <c r="K51" s="326"/>
    </row>
    <row r="52" s="1" customFormat="1" ht="25.5" customHeight="1">
      <c r="B52" s="324"/>
      <c r="C52" s="325" t="s">
        <v>9892</v>
      </c>
      <c r="D52" s="325"/>
      <c r="E52" s="325"/>
      <c r="F52" s="325"/>
      <c r="G52" s="325"/>
      <c r="H52" s="325"/>
      <c r="I52" s="325"/>
      <c r="J52" s="325"/>
      <c r="K52" s="326"/>
    </row>
    <row r="53" s="1" customFormat="1" ht="5.25" customHeight="1">
      <c r="B53" s="324"/>
      <c r="C53" s="327"/>
      <c r="D53" s="327"/>
      <c r="E53" s="327"/>
      <c r="F53" s="327"/>
      <c r="G53" s="327"/>
      <c r="H53" s="327"/>
      <c r="I53" s="327"/>
      <c r="J53" s="327"/>
      <c r="K53" s="326"/>
    </row>
    <row r="54" s="1" customFormat="1" ht="15" customHeight="1">
      <c r="B54" s="324"/>
      <c r="C54" s="328" t="s">
        <v>9893</v>
      </c>
      <c r="D54" s="328"/>
      <c r="E54" s="328"/>
      <c r="F54" s="328"/>
      <c r="G54" s="328"/>
      <c r="H54" s="328"/>
      <c r="I54" s="328"/>
      <c r="J54" s="328"/>
      <c r="K54" s="326"/>
    </row>
    <row r="55" s="1" customFormat="1" ht="15" customHeight="1">
      <c r="B55" s="324"/>
      <c r="C55" s="328" t="s">
        <v>9894</v>
      </c>
      <c r="D55" s="328"/>
      <c r="E55" s="328"/>
      <c r="F55" s="328"/>
      <c r="G55" s="328"/>
      <c r="H55" s="328"/>
      <c r="I55" s="328"/>
      <c r="J55" s="328"/>
      <c r="K55" s="326"/>
    </row>
    <row r="56" s="1" customFormat="1" ht="12.75" customHeight="1">
      <c r="B56" s="324"/>
      <c r="C56" s="328"/>
      <c r="D56" s="328"/>
      <c r="E56" s="328"/>
      <c r="F56" s="328"/>
      <c r="G56" s="328"/>
      <c r="H56" s="328"/>
      <c r="I56" s="328"/>
      <c r="J56" s="328"/>
      <c r="K56" s="326"/>
    </row>
    <row r="57" s="1" customFormat="1" ht="15" customHeight="1">
      <c r="B57" s="324"/>
      <c r="C57" s="328" t="s">
        <v>9895</v>
      </c>
      <c r="D57" s="328"/>
      <c r="E57" s="328"/>
      <c r="F57" s="328"/>
      <c r="G57" s="328"/>
      <c r="H57" s="328"/>
      <c r="I57" s="328"/>
      <c r="J57" s="328"/>
      <c r="K57" s="326"/>
    </row>
    <row r="58" s="1" customFormat="1" ht="15" customHeight="1">
      <c r="B58" s="324"/>
      <c r="C58" s="330"/>
      <c r="D58" s="328" t="s">
        <v>9896</v>
      </c>
      <c r="E58" s="328"/>
      <c r="F58" s="328"/>
      <c r="G58" s="328"/>
      <c r="H58" s="328"/>
      <c r="I58" s="328"/>
      <c r="J58" s="328"/>
      <c r="K58" s="326"/>
    </row>
    <row r="59" s="1" customFormat="1" ht="15" customHeight="1">
      <c r="B59" s="324"/>
      <c r="C59" s="330"/>
      <c r="D59" s="328" t="s">
        <v>9897</v>
      </c>
      <c r="E59" s="328"/>
      <c r="F59" s="328"/>
      <c r="G59" s="328"/>
      <c r="H59" s="328"/>
      <c r="I59" s="328"/>
      <c r="J59" s="328"/>
      <c r="K59" s="326"/>
    </row>
    <row r="60" s="1" customFormat="1" ht="15" customHeight="1">
      <c r="B60" s="324"/>
      <c r="C60" s="330"/>
      <c r="D60" s="328" t="s">
        <v>9898</v>
      </c>
      <c r="E60" s="328"/>
      <c r="F60" s="328"/>
      <c r="G60" s="328"/>
      <c r="H60" s="328"/>
      <c r="I60" s="328"/>
      <c r="J60" s="328"/>
      <c r="K60" s="326"/>
    </row>
    <row r="61" s="1" customFormat="1" ht="15" customHeight="1">
      <c r="B61" s="324"/>
      <c r="C61" s="330"/>
      <c r="D61" s="328" t="s">
        <v>9899</v>
      </c>
      <c r="E61" s="328"/>
      <c r="F61" s="328"/>
      <c r="G61" s="328"/>
      <c r="H61" s="328"/>
      <c r="I61" s="328"/>
      <c r="J61" s="328"/>
      <c r="K61" s="326"/>
    </row>
    <row r="62" s="1" customFormat="1" ht="15" customHeight="1">
      <c r="B62" s="324"/>
      <c r="C62" s="330"/>
      <c r="D62" s="333" t="s">
        <v>9900</v>
      </c>
      <c r="E62" s="333"/>
      <c r="F62" s="333"/>
      <c r="G62" s="333"/>
      <c r="H62" s="333"/>
      <c r="I62" s="333"/>
      <c r="J62" s="333"/>
      <c r="K62" s="326"/>
    </row>
    <row r="63" s="1" customFormat="1" ht="15" customHeight="1">
      <c r="B63" s="324"/>
      <c r="C63" s="330"/>
      <c r="D63" s="328" t="s">
        <v>9901</v>
      </c>
      <c r="E63" s="328"/>
      <c r="F63" s="328"/>
      <c r="G63" s="328"/>
      <c r="H63" s="328"/>
      <c r="I63" s="328"/>
      <c r="J63" s="328"/>
      <c r="K63" s="326"/>
    </row>
    <row r="64" s="1" customFormat="1" ht="12.75" customHeight="1">
      <c r="B64" s="324"/>
      <c r="C64" s="330"/>
      <c r="D64" s="330"/>
      <c r="E64" s="334"/>
      <c r="F64" s="330"/>
      <c r="G64" s="330"/>
      <c r="H64" s="330"/>
      <c r="I64" s="330"/>
      <c r="J64" s="330"/>
      <c r="K64" s="326"/>
    </row>
    <row r="65" s="1" customFormat="1" ht="15" customHeight="1">
      <c r="B65" s="324"/>
      <c r="C65" s="330"/>
      <c r="D65" s="328" t="s">
        <v>9902</v>
      </c>
      <c r="E65" s="328"/>
      <c r="F65" s="328"/>
      <c r="G65" s="328"/>
      <c r="H65" s="328"/>
      <c r="I65" s="328"/>
      <c r="J65" s="328"/>
      <c r="K65" s="326"/>
    </row>
    <row r="66" s="1" customFormat="1" ht="15" customHeight="1">
      <c r="B66" s="324"/>
      <c r="C66" s="330"/>
      <c r="D66" s="333" t="s">
        <v>9903</v>
      </c>
      <c r="E66" s="333"/>
      <c r="F66" s="333"/>
      <c r="G66" s="333"/>
      <c r="H66" s="333"/>
      <c r="I66" s="333"/>
      <c r="J66" s="333"/>
      <c r="K66" s="326"/>
    </row>
    <row r="67" s="1" customFormat="1" ht="15" customHeight="1">
      <c r="B67" s="324"/>
      <c r="C67" s="330"/>
      <c r="D67" s="328" t="s">
        <v>9904</v>
      </c>
      <c r="E67" s="328"/>
      <c r="F67" s="328"/>
      <c r="G67" s="328"/>
      <c r="H67" s="328"/>
      <c r="I67" s="328"/>
      <c r="J67" s="328"/>
      <c r="K67" s="326"/>
    </row>
    <row r="68" s="1" customFormat="1" ht="15" customHeight="1">
      <c r="B68" s="324"/>
      <c r="C68" s="330"/>
      <c r="D68" s="328" t="s">
        <v>9905</v>
      </c>
      <c r="E68" s="328"/>
      <c r="F68" s="328"/>
      <c r="G68" s="328"/>
      <c r="H68" s="328"/>
      <c r="I68" s="328"/>
      <c r="J68" s="328"/>
      <c r="K68" s="326"/>
    </row>
    <row r="69" s="1" customFormat="1" ht="15" customHeight="1">
      <c r="B69" s="324"/>
      <c r="C69" s="330"/>
      <c r="D69" s="328" t="s">
        <v>9906</v>
      </c>
      <c r="E69" s="328"/>
      <c r="F69" s="328"/>
      <c r="G69" s="328"/>
      <c r="H69" s="328"/>
      <c r="I69" s="328"/>
      <c r="J69" s="328"/>
      <c r="K69" s="326"/>
    </row>
    <row r="70" s="1" customFormat="1" ht="15" customHeight="1">
      <c r="B70" s="324"/>
      <c r="C70" s="330"/>
      <c r="D70" s="328" t="s">
        <v>9907</v>
      </c>
      <c r="E70" s="328"/>
      <c r="F70" s="328"/>
      <c r="G70" s="328"/>
      <c r="H70" s="328"/>
      <c r="I70" s="328"/>
      <c r="J70" s="328"/>
      <c r="K70" s="326"/>
    </row>
    <row r="71" s="1" customFormat="1" ht="12.75" customHeight="1">
      <c r="B71" s="335"/>
      <c r="C71" s="336"/>
      <c r="D71" s="336"/>
      <c r="E71" s="336"/>
      <c r="F71" s="336"/>
      <c r="G71" s="336"/>
      <c r="H71" s="336"/>
      <c r="I71" s="336"/>
      <c r="J71" s="336"/>
      <c r="K71" s="337"/>
    </row>
    <row r="72" s="1" customFormat="1" ht="18.75" customHeight="1">
      <c r="B72" s="338"/>
      <c r="C72" s="338"/>
      <c r="D72" s="338"/>
      <c r="E72" s="338"/>
      <c r="F72" s="338"/>
      <c r="G72" s="338"/>
      <c r="H72" s="338"/>
      <c r="I72" s="338"/>
      <c r="J72" s="338"/>
      <c r="K72" s="339"/>
    </row>
    <row r="73" s="1" customFormat="1" ht="18.75" customHeight="1">
      <c r="B73" s="339"/>
      <c r="C73" s="339"/>
      <c r="D73" s="339"/>
      <c r="E73" s="339"/>
      <c r="F73" s="339"/>
      <c r="G73" s="339"/>
      <c r="H73" s="339"/>
      <c r="I73" s="339"/>
      <c r="J73" s="339"/>
      <c r="K73" s="339"/>
    </row>
    <row r="74" s="1" customFormat="1" ht="7.5" customHeight="1">
      <c r="B74" s="340"/>
      <c r="C74" s="341"/>
      <c r="D74" s="341"/>
      <c r="E74" s="341"/>
      <c r="F74" s="341"/>
      <c r="G74" s="341"/>
      <c r="H74" s="341"/>
      <c r="I74" s="341"/>
      <c r="J74" s="341"/>
      <c r="K74" s="342"/>
    </row>
    <row r="75" s="1" customFormat="1" ht="45" customHeight="1">
      <c r="B75" s="343"/>
      <c r="C75" s="344" t="s">
        <v>9908</v>
      </c>
      <c r="D75" s="344"/>
      <c r="E75" s="344"/>
      <c r="F75" s="344"/>
      <c r="G75" s="344"/>
      <c r="H75" s="344"/>
      <c r="I75" s="344"/>
      <c r="J75" s="344"/>
      <c r="K75" s="345"/>
    </row>
    <row r="76" s="1" customFormat="1" ht="17.25" customHeight="1">
      <c r="B76" s="343"/>
      <c r="C76" s="346" t="s">
        <v>9909</v>
      </c>
      <c r="D76" s="346"/>
      <c r="E76" s="346"/>
      <c r="F76" s="346" t="s">
        <v>9910</v>
      </c>
      <c r="G76" s="347"/>
      <c r="H76" s="346" t="s">
        <v>60</v>
      </c>
      <c r="I76" s="346" t="s">
        <v>63</v>
      </c>
      <c r="J76" s="346" t="s">
        <v>9911</v>
      </c>
      <c r="K76" s="345"/>
    </row>
    <row r="77" s="1" customFormat="1" ht="17.25" customHeight="1">
      <c r="B77" s="343"/>
      <c r="C77" s="348" t="s">
        <v>9912</v>
      </c>
      <c r="D77" s="348"/>
      <c r="E77" s="348"/>
      <c r="F77" s="349" t="s">
        <v>9913</v>
      </c>
      <c r="G77" s="350"/>
      <c r="H77" s="348"/>
      <c r="I77" s="348"/>
      <c r="J77" s="348" t="s">
        <v>9914</v>
      </c>
      <c r="K77" s="345"/>
    </row>
    <row r="78" s="1" customFormat="1" ht="5.25" customHeight="1">
      <c r="B78" s="343"/>
      <c r="C78" s="351"/>
      <c r="D78" s="351"/>
      <c r="E78" s="351"/>
      <c r="F78" s="351"/>
      <c r="G78" s="352"/>
      <c r="H78" s="351"/>
      <c r="I78" s="351"/>
      <c r="J78" s="351"/>
      <c r="K78" s="345"/>
    </row>
    <row r="79" s="1" customFormat="1" ht="15" customHeight="1">
      <c r="B79" s="343"/>
      <c r="C79" s="331" t="s">
        <v>59</v>
      </c>
      <c r="D79" s="353"/>
      <c r="E79" s="353"/>
      <c r="F79" s="354" t="s">
        <v>9915</v>
      </c>
      <c r="G79" s="355"/>
      <c r="H79" s="331" t="s">
        <v>9916</v>
      </c>
      <c r="I79" s="331" t="s">
        <v>9917</v>
      </c>
      <c r="J79" s="331">
        <v>20</v>
      </c>
      <c r="K79" s="345"/>
    </row>
    <row r="80" s="1" customFormat="1" ht="15" customHeight="1">
      <c r="B80" s="343"/>
      <c r="C80" s="331" t="s">
        <v>9918</v>
      </c>
      <c r="D80" s="331"/>
      <c r="E80" s="331"/>
      <c r="F80" s="354" t="s">
        <v>9915</v>
      </c>
      <c r="G80" s="355"/>
      <c r="H80" s="331" t="s">
        <v>9919</v>
      </c>
      <c r="I80" s="331" t="s">
        <v>9917</v>
      </c>
      <c r="J80" s="331">
        <v>120</v>
      </c>
      <c r="K80" s="345"/>
    </row>
    <row r="81" s="1" customFormat="1" ht="15" customHeight="1">
      <c r="B81" s="356"/>
      <c r="C81" s="331" t="s">
        <v>9920</v>
      </c>
      <c r="D81" s="331"/>
      <c r="E81" s="331"/>
      <c r="F81" s="354" t="s">
        <v>9921</v>
      </c>
      <c r="G81" s="355"/>
      <c r="H81" s="331" t="s">
        <v>9922</v>
      </c>
      <c r="I81" s="331" t="s">
        <v>9917</v>
      </c>
      <c r="J81" s="331">
        <v>50</v>
      </c>
      <c r="K81" s="345"/>
    </row>
    <row r="82" s="1" customFormat="1" ht="15" customHeight="1">
      <c r="B82" s="356"/>
      <c r="C82" s="331" t="s">
        <v>9923</v>
      </c>
      <c r="D82" s="331"/>
      <c r="E82" s="331"/>
      <c r="F82" s="354" t="s">
        <v>9915</v>
      </c>
      <c r="G82" s="355"/>
      <c r="H82" s="331" t="s">
        <v>9924</v>
      </c>
      <c r="I82" s="331" t="s">
        <v>9925</v>
      </c>
      <c r="J82" s="331"/>
      <c r="K82" s="345"/>
    </row>
    <row r="83" s="1" customFormat="1" ht="15" customHeight="1">
      <c r="B83" s="356"/>
      <c r="C83" s="357" t="s">
        <v>9926</v>
      </c>
      <c r="D83" s="357"/>
      <c r="E83" s="357"/>
      <c r="F83" s="358" t="s">
        <v>9921</v>
      </c>
      <c r="G83" s="357"/>
      <c r="H83" s="357" t="s">
        <v>9927</v>
      </c>
      <c r="I83" s="357" t="s">
        <v>9917</v>
      </c>
      <c r="J83" s="357">
        <v>15</v>
      </c>
      <c r="K83" s="345"/>
    </row>
    <row r="84" s="1" customFormat="1" ht="15" customHeight="1">
      <c r="B84" s="356"/>
      <c r="C84" s="357" t="s">
        <v>9928</v>
      </c>
      <c r="D84" s="357"/>
      <c r="E84" s="357"/>
      <c r="F84" s="358" t="s">
        <v>9921</v>
      </c>
      <c r="G84" s="357"/>
      <c r="H84" s="357" t="s">
        <v>9929</v>
      </c>
      <c r="I84" s="357" t="s">
        <v>9917</v>
      </c>
      <c r="J84" s="357">
        <v>15</v>
      </c>
      <c r="K84" s="345"/>
    </row>
    <row r="85" s="1" customFormat="1" ht="15" customHeight="1">
      <c r="B85" s="356"/>
      <c r="C85" s="357" t="s">
        <v>9930</v>
      </c>
      <c r="D85" s="357"/>
      <c r="E85" s="357"/>
      <c r="F85" s="358" t="s">
        <v>9921</v>
      </c>
      <c r="G85" s="357"/>
      <c r="H85" s="357" t="s">
        <v>9931</v>
      </c>
      <c r="I85" s="357" t="s">
        <v>9917</v>
      </c>
      <c r="J85" s="357">
        <v>20</v>
      </c>
      <c r="K85" s="345"/>
    </row>
    <row r="86" s="1" customFormat="1" ht="15" customHeight="1">
      <c r="B86" s="356"/>
      <c r="C86" s="357" t="s">
        <v>9932</v>
      </c>
      <c r="D86" s="357"/>
      <c r="E86" s="357"/>
      <c r="F86" s="358" t="s">
        <v>9921</v>
      </c>
      <c r="G86" s="357"/>
      <c r="H86" s="357" t="s">
        <v>9933</v>
      </c>
      <c r="I86" s="357" t="s">
        <v>9917</v>
      </c>
      <c r="J86" s="357">
        <v>20</v>
      </c>
      <c r="K86" s="345"/>
    </row>
    <row r="87" s="1" customFormat="1" ht="15" customHeight="1">
      <c r="B87" s="356"/>
      <c r="C87" s="331" t="s">
        <v>9934</v>
      </c>
      <c r="D87" s="331"/>
      <c r="E87" s="331"/>
      <c r="F87" s="354" t="s">
        <v>9921</v>
      </c>
      <c r="G87" s="355"/>
      <c r="H87" s="331" t="s">
        <v>9935</v>
      </c>
      <c r="I87" s="331" t="s">
        <v>9917</v>
      </c>
      <c r="J87" s="331">
        <v>50</v>
      </c>
      <c r="K87" s="345"/>
    </row>
    <row r="88" s="1" customFormat="1" ht="15" customHeight="1">
      <c r="B88" s="356"/>
      <c r="C88" s="331" t="s">
        <v>9936</v>
      </c>
      <c r="D88" s="331"/>
      <c r="E88" s="331"/>
      <c r="F88" s="354" t="s">
        <v>9921</v>
      </c>
      <c r="G88" s="355"/>
      <c r="H88" s="331" t="s">
        <v>9937</v>
      </c>
      <c r="I88" s="331" t="s">
        <v>9917</v>
      </c>
      <c r="J88" s="331">
        <v>20</v>
      </c>
      <c r="K88" s="345"/>
    </row>
    <row r="89" s="1" customFormat="1" ht="15" customHeight="1">
      <c r="B89" s="356"/>
      <c r="C89" s="331" t="s">
        <v>9938</v>
      </c>
      <c r="D89" s="331"/>
      <c r="E89" s="331"/>
      <c r="F89" s="354" t="s">
        <v>9921</v>
      </c>
      <c r="G89" s="355"/>
      <c r="H89" s="331" t="s">
        <v>9939</v>
      </c>
      <c r="I89" s="331" t="s">
        <v>9917</v>
      </c>
      <c r="J89" s="331">
        <v>20</v>
      </c>
      <c r="K89" s="345"/>
    </row>
    <row r="90" s="1" customFormat="1" ht="15" customHeight="1">
      <c r="B90" s="356"/>
      <c r="C90" s="331" t="s">
        <v>9940</v>
      </c>
      <c r="D90" s="331"/>
      <c r="E90" s="331"/>
      <c r="F90" s="354" t="s">
        <v>9921</v>
      </c>
      <c r="G90" s="355"/>
      <c r="H90" s="331" t="s">
        <v>9941</v>
      </c>
      <c r="I90" s="331" t="s">
        <v>9917</v>
      </c>
      <c r="J90" s="331">
        <v>50</v>
      </c>
      <c r="K90" s="345"/>
    </row>
    <row r="91" s="1" customFormat="1" ht="15" customHeight="1">
      <c r="B91" s="356"/>
      <c r="C91" s="331" t="s">
        <v>9942</v>
      </c>
      <c r="D91" s="331"/>
      <c r="E91" s="331"/>
      <c r="F91" s="354" t="s">
        <v>9921</v>
      </c>
      <c r="G91" s="355"/>
      <c r="H91" s="331" t="s">
        <v>9942</v>
      </c>
      <c r="I91" s="331" t="s">
        <v>9917</v>
      </c>
      <c r="J91" s="331">
        <v>50</v>
      </c>
      <c r="K91" s="345"/>
    </row>
    <row r="92" s="1" customFormat="1" ht="15" customHeight="1">
      <c r="B92" s="356"/>
      <c r="C92" s="331" t="s">
        <v>9943</v>
      </c>
      <c r="D92" s="331"/>
      <c r="E92" s="331"/>
      <c r="F92" s="354" t="s">
        <v>9921</v>
      </c>
      <c r="G92" s="355"/>
      <c r="H92" s="331" t="s">
        <v>9944</v>
      </c>
      <c r="I92" s="331" t="s">
        <v>9917</v>
      </c>
      <c r="J92" s="331">
        <v>255</v>
      </c>
      <c r="K92" s="345"/>
    </row>
    <row r="93" s="1" customFormat="1" ht="15" customHeight="1">
      <c r="B93" s="356"/>
      <c r="C93" s="331" t="s">
        <v>9945</v>
      </c>
      <c r="D93" s="331"/>
      <c r="E93" s="331"/>
      <c r="F93" s="354" t="s">
        <v>9915</v>
      </c>
      <c r="G93" s="355"/>
      <c r="H93" s="331" t="s">
        <v>9946</v>
      </c>
      <c r="I93" s="331" t="s">
        <v>9947</v>
      </c>
      <c r="J93" s="331"/>
      <c r="K93" s="345"/>
    </row>
    <row r="94" s="1" customFormat="1" ht="15" customHeight="1">
      <c r="B94" s="356"/>
      <c r="C94" s="331" t="s">
        <v>9948</v>
      </c>
      <c r="D94" s="331"/>
      <c r="E94" s="331"/>
      <c r="F94" s="354" t="s">
        <v>9915</v>
      </c>
      <c r="G94" s="355"/>
      <c r="H94" s="331" t="s">
        <v>9949</v>
      </c>
      <c r="I94" s="331" t="s">
        <v>9950</v>
      </c>
      <c r="J94" s="331"/>
      <c r="K94" s="345"/>
    </row>
    <row r="95" s="1" customFormat="1" ht="15" customHeight="1">
      <c r="B95" s="356"/>
      <c r="C95" s="331" t="s">
        <v>9951</v>
      </c>
      <c r="D95" s="331"/>
      <c r="E95" s="331"/>
      <c r="F95" s="354" t="s">
        <v>9915</v>
      </c>
      <c r="G95" s="355"/>
      <c r="H95" s="331" t="s">
        <v>9951</v>
      </c>
      <c r="I95" s="331" t="s">
        <v>9950</v>
      </c>
      <c r="J95" s="331"/>
      <c r="K95" s="345"/>
    </row>
    <row r="96" s="1" customFormat="1" ht="15" customHeight="1">
      <c r="B96" s="356"/>
      <c r="C96" s="331" t="s">
        <v>44</v>
      </c>
      <c r="D96" s="331"/>
      <c r="E96" s="331"/>
      <c r="F96" s="354" t="s">
        <v>9915</v>
      </c>
      <c r="G96" s="355"/>
      <c r="H96" s="331" t="s">
        <v>9952</v>
      </c>
      <c r="I96" s="331" t="s">
        <v>9950</v>
      </c>
      <c r="J96" s="331"/>
      <c r="K96" s="345"/>
    </row>
    <row r="97" s="1" customFormat="1" ht="15" customHeight="1">
      <c r="B97" s="356"/>
      <c r="C97" s="331" t="s">
        <v>54</v>
      </c>
      <c r="D97" s="331"/>
      <c r="E97" s="331"/>
      <c r="F97" s="354" t="s">
        <v>9915</v>
      </c>
      <c r="G97" s="355"/>
      <c r="H97" s="331" t="s">
        <v>9953</v>
      </c>
      <c r="I97" s="331" t="s">
        <v>9950</v>
      </c>
      <c r="J97" s="331"/>
      <c r="K97" s="345"/>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39"/>
      <c r="C100" s="339"/>
      <c r="D100" s="339"/>
      <c r="E100" s="339"/>
      <c r="F100" s="339"/>
      <c r="G100" s="339"/>
      <c r="H100" s="339"/>
      <c r="I100" s="339"/>
      <c r="J100" s="339"/>
      <c r="K100" s="339"/>
    </row>
    <row r="101" s="1" customFormat="1" ht="7.5" customHeight="1">
      <c r="B101" s="340"/>
      <c r="C101" s="341"/>
      <c r="D101" s="341"/>
      <c r="E101" s="341"/>
      <c r="F101" s="341"/>
      <c r="G101" s="341"/>
      <c r="H101" s="341"/>
      <c r="I101" s="341"/>
      <c r="J101" s="341"/>
      <c r="K101" s="342"/>
    </row>
    <row r="102" s="1" customFormat="1" ht="45" customHeight="1">
      <c r="B102" s="343"/>
      <c r="C102" s="344" t="s">
        <v>9954</v>
      </c>
      <c r="D102" s="344"/>
      <c r="E102" s="344"/>
      <c r="F102" s="344"/>
      <c r="G102" s="344"/>
      <c r="H102" s="344"/>
      <c r="I102" s="344"/>
      <c r="J102" s="344"/>
      <c r="K102" s="345"/>
    </row>
    <row r="103" s="1" customFormat="1" ht="17.25" customHeight="1">
      <c r="B103" s="343"/>
      <c r="C103" s="346" t="s">
        <v>9909</v>
      </c>
      <c r="D103" s="346"/>
      <c r="E103" s="346"/>
      <c r="F103" s="346" t="s">
        <v>9910</v>
      </c>
      <c r="G103" s="347"/>
      <c r="H103" s="346" t="s">
        <v>60</v>
      </c>
      <c r="I103" s="346" t="s">
        <v>63</v>
      </c>
      <c r="J103" s="346" t="s">
        <v>9911</v>
      </c>
      <c r="K103" s="345"/>
    </row>
    <row r="104" s="1" customFormat="1" ht="17.25" customHeight="1">
      <c r="B104" s="343"/>
      <c r="C104" s="348" t="s">
        <v>9912</v>
      </c>
      <c r="D104" s="348"/>
      <c r="E104" s="348"/>
      <c r="F104" s="349" t="s">
        <v>9913</v>
      </c>
      <c r="G104" s="350"/>
      <c r="H104" s="348"/>
      <c r="I104" s="348"/>
      <c r="J104" s="348" t="s">
        <v>9914</v>
      </c>
      <c r="K104" s="345"/>
    </row>
    <row r="105" s="1" customFormat="1" ht="5.25" customHeight="1">
      <c r="B105" s="343"/>
      <c r="C105" s="346"/>
      <c r="D105" s="346"/>
      <c r="E105" s="346"/>
      <c r="F105" s="346"/>
      <c r="G105" s="364"/>
      <c r="H105" s="346"/>
      <c r="I105" s="346"/>
      <c r="J105" s="346"/>
      <c r="K105" s="345"/>
    </row>
    <row r="106" s="1" customFormat="1" ht="15" customHeight="1">
      <c r="B106" s="343"/>
      <c r="C106" s="331" t="s">
        <v>59</v>
      </c>
      <c r="D106" s="353"/>
      <c r="E106" s="353"/>
      <c r="F106" s="354" t="s">
        <v>9915</v>
      </c>
      <c r="G106" s="331"/>
      <c r="H106" s="331" t="s">
        <v>9955</v>
      </c>
      <c r="I106" s="331" t="s">
        <v>9917</v>
      </c>
      <c r="J106" s="331">
        <v>20</v>
      </c>
      <c r="K106" s="345"/>
    </row>
    <row r="107" s="1" customFormat="1" ht="15" customHeight="1">
      <c r="B107" s="343"/>
      <c r="C107" s="331" t="s">
        <v>9918</v>
      </c>
      <c r="D107" s="331"/>
      <c r="E107" s="331"/>
      <c r="F107" s="354" t="s">
        <v>9915</v>
      </c>
      <c r="G107" s="331"/>
      <c r="H107" s="331" t="s">
        <v>9955</v>
      </c>
      <c r="I107" s="331" t="s">
        <v>9917</v>
      </c>
      <c r="J107" s="331">
        <v>120</v>
      </c>
      <c r="K107" s="345"/>
    </row>
    <row r="108" s="1" customFormat="1" ht="15" customHeight="1">
      <c r="B108" s="356"/>
      <c r="C108" s="331" t="s">
        <v>9920</v>
      </c>
      <c r="D108" s="331"/>
      <c r="E108" s="331"/>
      <c r="F108" s="354" t="s">
        <v>9921</v>
      </c>
      <c r="G108" s="331"/>
      <c r="H108" s="331" t="s">
        <v>9955</v>
      </c>
      <c r="I108" s="331" t="s">
        <v>9917</v>
      </c>
      <c r="J108" s="331">
        <v>50</v>
      </c>
      <c r="K108" s="345"/>
    </row>
    <row r="109" s="1" customFormat="1" ht="15" customHeight="1">
      <c r="B109" s="356"/>
      <c r="C109" s="331" t="s">
        <v>9923</v>
      </c>
      <c r="D109" s="331"/>
      <c r="E109" s="331"/>
      <c r="F109" s="354" t="s">
        <v>9915</v>
      </c>
      <c r="G109" s="331"/>
      <c r="H109" s="331" t="s">
        <v>9955</v>
      </c>
      <c r="I109" s="331" t="s">
        <v>9925</v>
      </c>
      <c r="J109" s="331"/>
      <c r="K109" s="345"/>
    </row>
    <row r="110" s="1" customFormat="1" ht="15" customHeight="1">
      <c r="B110" s="356"/>
      <c r="C110" s="331" t="s">
        <v>9934</v>
      </c>
      <c r="D110" s="331"/>
      <c r="E110" s="331"/>
      <c r="F110" s="354" t="s">
        <v>9921</v>
      </c>
      <c r="G110" s="331"/>
      <c r="H110" s="331" t="s">
        <v>9955</v>
      </c>
      <c r="I110" s="331" t="s">
        <v>9917</v>
      </c>
      <c r="J110" s="331">
        <v>50</v>
      </c>
      <c r="K110" s="345"/>
    </row>
    <row r="111" s="1" customFormat="1" ht="15" customHeight="1">
      <c r="B111" s="356"/>
      <c r="C111" s="331" t="s">
        <v>9942</v>
      </c>
      <c r="D111" s="331"/>
      <c r="E111" s="331"/>
      <c r="F111" s="354" t="s">
        <v>9921</v>
      </c>
      <c r="G111" s="331"/>
      <c r="H111" s="331" t="s">
        <v>9955</v>
      </c>
      <c r="I111" s="331" t="s">
        <v>9917</v>
      </c>
      <c r="J111" s="331">
        <v>50</v>
      </c>
      <c r="K111" s="345"/>
    </row>
    <row r="112" s="1" customFormat="1" ht="15" customHeight="1">
      <c r="B112" s="356"/>
      <c r="C112" s="331" t="s">
        <v>9940</v>
      </c>
      <c r="D112" s="331"/>
      <c r="E112" s="331"/>
      <c r="F112" s="354" t="s">
        <v>9921</v>
      </c>
      <c r="G112" s="331"/>
      <c r="H112" s="331" t="s">
        <v>9955</v>
      </c>
      <c r="I112" s="331" t="s">
        <v>9917</v>
      </c>
      <c r="J112" s="331">
        <v>50</v>
      </c>
      <c r="K112" s="345"/>
    </row>
    <row r="113" s="1" customFormat="1" ht="15" customHeight="1">
      <c r="B113" s="356"/>
      <c r="C113" s="331" t="s">
        <v>59</v>
      </c>
      <c r="D113" s="331"/>
      <c r="E113" s="331"/>
      <c r="F113" s="354" t="s">
        <v>9915</v>
      </c>
      <c r="G113" s="331"/>
      <c r="H113" s="331" t="s">
        <v>9956</v>
      </c>
      <c r="I113" s="331" t="s">
        <v>9917</v>
      </c>
      <c r="J113" s="331">
        <v>20</v>
      </c>
      <c r="K113" s="345"/>
    </row>
    <row r="114" s="1" customFormat="1" ht="15" customHeight="1">
      <c r="B114" s="356"/>
      <c r="C114" s="331" t="s">
        <v>9957</v>
      </c>
      <c r="D114" s="331"/>
      <c r="E114" s="331"/>
      <c r="F114" s="354" t="s">
        <v>9915</v>
      </c>
      <c r="G114" s="331"/>
      <c r="H114" s="331" t="s">
        <v>9958</v>
      </c>
      <c r="I114" s="331" t="s">
        <v>9917</v>
      </c>
      <c r="J114" s="331">
        <v>120</v>
      </c>
      <c r="K114" s="345"/>
    </row>
    <row r="115" s="1" customFormat="1" ht="15" customHeight="1">
      <c r="B115" s="356"/>
      <c r="C115" s="331" t="s">
        <v>44</v>
      </c>
      <c r="D115" s="331"/>
      <c r="E115" s="331"/>
      <c r="F115" s="354" t="s">
        <v>9915</v>
      </c>
      <c r="G115" s="331"/>
      <c r="H115" s="331" t="s">
        <v>9959</v>
      </c>
      <c r="I115" s="331" t="s">
        <v>9950</v>
      </c>
      <c r="J115" s="331"/>
      <c r="K115" s="345"/>
    </row>
    <row r="116" s="1" customFormat="1" ht="15" customHeight="1">
      <c r="B116" s="356"/>
      <c r="C116" s="331" t="s">
        <v>54</v>
      </c>
      <c r="D116" s="331"/>
      <c r="E116" s="331"/>
      <c r="F116" s="354" t="s">
        <v>9915</v>
      </c>
      <c r="G116" s="331"/>
      <c r="H116" s="331" t="s">
        <v>9960</v>
      </c>
      <c r="I116" s="331" t="s">
        <v>9950</v>
      </c>
      <c r="J116" s="331"/>
      <c r="K116" s="345"/>
    </row>
    <row r="117" s="1" customFormat="1" ht="15" customHeight="1">
      <c r="B117" s="356"/>
      <c r="C117" s="331" t="s">
        <v>63</v>
      </c>
      <c r="D117" s="331"/>
      <c r="E117" s="331"/>
      <c r="F117" s="354" t="s">
        <v>9915</v>
      </c>
      <c r="G117" s="331"/>
      <c r="H117" s="331" t="s">
        <v>9961</v>
      </c>
      <c r="I117" s="331" t="s">
        <v>9962</v>
      </c>
      <c r="J117" s="331"/>
      <c r="K117" s="345"/>
    </row>
    <row r="118" s="1" customFormat="1" ht="15" customHeight="1">
      <c r="B118" s="359"/>
      <c r="C118" s="365"/>
      <c r="D118" s="365"/>
      <c r="E118" s="365"/>
      <c r="F118" s="365"/>
      <c r="G118" s="365"/>
      <c r="H118" s="365"/>
      <c r="I118" s="365"/>
      <c r="J118" s="365"/>
      <c r="K118" s="361"/>
    </row>
    <row r="119" s="1" customFormat="1" ht="18.75" customHeight="1">
      <c r="B119" s="366"/>
      <c r="C119" s="367"/>
      <c r="D119" s="367"/>
      <c r="E119" s="367"/>
      <c r="F119" s="368"/>
      <c r="G119" s="367"/>
      <c r="H119" s="367"/>
      <c r="I119" s="367"/>
      <c r="J119" s="367"/>
      <c r="K119" s="366"/>
    </row>
    <row r="120" s="1" customFormat="1" ht="18.75" customHeight="1">
      <c r="B120" s="339"/>
      <c r="C120" s="339"/>
      <c r="D120" s="339"/>
      <c r="E120" s="339"/>
      <c r="F120" s="339"/>
      <c r="G120" s="339"/>
      <c r="H120" s="339"/>
      <c r="I120" s="339"/>
      <c r="J120" s="339"/>
      <c r="K120" s="339"/>
    </row>
    <row r="121" s="1" customFormat="1" ht="7.5" customHeight="1">
      <c r="B121" s="369"/>
      <c r="C121" s="370"/>
      <c r="D121" s="370"/>
      <c r="E121" s="370"/>
      <c r="F121" s="370"/>
      <c r="G121" s="370"/>
      <c r="H121" s="370"/>
      <c r="I121" s="370"/>
      <c r="J121" s="370"/>
      <c r="K121" s="371"/>
    </row>
    <row r="122" s="1" customFormat="1" ht="45" customHeight="1">
      <c r="B122" s="372"/>
      <c r="C122" s="322" t="s">
        <v>9963</v>
      </c>
      <c r="D122" s="322"/>
      <c r="E122" s="322"/>
      <c r="F122" s="322"/>
      <c r="G122" s="322"/>
      <c r="H122" s="322"/>
      <c r="I122" s="322"/>
      <c r="J122" s="322"/>
      <c r="K122" s="373"/>
    </row>
    <row r="123" s="1" customFormat="1" ht="17.25" customHeight="1">
      <c r="B123" s="374"/>
      <c r="C123" s="346" t="s">
        <v>9909</v>
      </c>
      <c r="D123" s="346"/>
      <c r="E123" s="346"/>
      <c r="F123" s="346" t="s">
        <v>9910</v>
      </c>
      <c r="G123" s="347"/>
      <c r="H123" s="346" t="s">
        <v>60</v>
      </c>
      <c r="I123" s="346" t="s">
        <v>63</v>
      </c>
      <c r="J123" s="346" t="s">
        <v>9911</v>
      </c>
      <c r="K123" s="375"/>
    </row>
    <row r="124" s="1" customFormat="1" ht="17.25" customHeight="1">
      <c r="B124" s="374"/>
      <c r="C124" s="348" t="s">
        <v>9912</v>
      </c>
      <c r="D124" s="348"/>
      <c r="E124" s="348"/>
      <c r="F124" s="349" t="s">
        <v>9913</v>
      </c>
      <c r="G124" s="350"/>
      <c r="H124" s="348"/>
      <c r="I124" s="348"/>
      <c r="J124" s="348" t="s">
        <v>9914</v>
      </c>
      <c r="K124" s="375"/>
    </row>
    <row r="125" s="1" customFormat="1" ht="5.25" customHeight="1">
      <c r="B125" s="376"/>
      <c r="C125" s="351"/>
      <c r="D125" s="351"/>
      <c r="E125" s="351"/>
      <c r="F125" s="351"/>
      <c r="G125" s="377"/>
      <c r="H125" s="351"/>
      <c r="I125" s="351"/>
      <c r="J125" s="351"/>
      <c r="K125" s="378"/>
    </row>
    <row r="126" s="1" customFormat="1" ht="15" customHeight="1">
      <c r="B126" s="376"/>
      <c r="C126" s="331" t="s">
        <v>9918</v>
      </c>
      <c r="D126" s="353"/>
      <c r="E126" s="353"/>
      <c r="F126" s="354" t="s">
        <v>9915</v>
      </c>
      <c r="G126" s="331"/>
      <c r="H126" s="331" t="s">
        <v>9955</v>
      </c>
      <c r="I126" s="331" t="s">
        <v>9917</v>
      </c>
      <c r="J126" s="331">
        <v>120</v>
      </c>
      <c r="K126" s="379"/>
    </row>
    <row r="127" s="1" customFormat="1" ht="15" customHeight="1">
      <c r="B127" s="376"/>
      <c r="C127" s="331" t="s">
        <v>9964</v>
      </c>
      <c r="D127" s="331"/>
      <c r="E127" s="331"/>
      <c r="F127" s="354" t="s">
        <v>9915</v>
      </c>
      <c r="G127" s="331"/>
      <c r="H127" s="331" t="s">
        <v>9965</v>
      </c>
      <c r="I127" s="331" t="s">
        <v>9917</v>
      </c>
      <c r="J127" s="331" t="s">
        <v>9966</v>
      </c>
      <c r="K127" s="379"/>
    </row>
    <row r="128" s="1" customFormat="1" ht="15" customHeight="1">
      <c r="B128" s="376"/>
      <c r="C128" s="331" t="s">
        <v>92</v>
      </c>
      <c r="D128" s="331"/>
      <c r="E128" s="331"/>
      <c r="F128" s="354" t="s">
        <v>9915</v>
      </c>
      <c r="G128" s="331"/>
      <c r="H128" s="331" t="s">
        <v>9967</v>
      </c>
      <c r="I128" s="331" t="s">
        <v>9917</v>
      </c>
      <c r="J128" s="331" t="s">
        <v>9966</v>
      </c>
      <c r="K128" s="379"/>
    </row>
    <row r="129" s="1" customFormat="1" ht="15" customHeight="1">
      <c r="B129" s="376"/>
      <c r="C129" s="331" t="s">
        <v>9926</v>
      </c>
      <c r="D129" s="331"/>
      <c r="E129" s="331"/>
      <c r="F129" s="354" t="s">
        <v>9921</v>
      </c>
      <c r="G129" s="331"/>
      <c r="H129" s="331" t="s">
        <v>9927</v>
      </c>
      <c r="I129" s="331" t="s">
        <v>9917</v>
      </c>
      <c r="J129" s="331">
        <v>15</v>
      </c>
      <c r="K129" s="379"/>
    </row>
    <row r="130" s="1" customFormat="1" ht="15" customHeight="1">
      <c r="B130" s="376"/>
      <c r="C130" s="357" t="s">
        <v>9928</v>
      </c>
      <c r="D130" s="357"/>
      <c r="E130" s="357"/>
      <c r="F130" s="358" t="s">
        <v>9921</v>
      </c>
      <c r="G130" s="357"/>
      <c r="H130" s="357" t="s">
        <v>9929</v>
      </c>
      <c r="I130" s="357" t="s">
        <v>9917</v>
      </c>
      <c r="J130" s="357">
        <v>15</v>
      </c>
      <c r="K130" s="379"/>
    </row>
    <row r="131" s="1" customFormat="1" ht="15" customHeight="1">
      <c r="B131" s="376"/>
      <c r="C131" s="357" t="s">
        <v>9930</v>
      </c>
      <c r="D131" s="357"/>
      <c r="E131" s="357"/>
      <c r="F131" s="358" t="s">
        <v>9921</v>
      </c>
      <c r="G131" s="357"/>
      <c r="H131" s="357" t="s">
        <v>9931</v>
      </c>
      <c r="I131" s="357" t="s">
        <v>9917</v>
      </c>
      <c r="J131" s="357">
        <v>20</v>
      </c>
      <c r="K131" s="379"/>
    </row>
    <row r="132" s="1" customFormat="1" ht="15" customHeight="1">
      <c r="B132" s="376"/>
      <c r="C132" s="357" t="s">
        <v>9932</v>
      </c>
      <c r="D132" s="357"/>
      <c r="E132" s="357"/>
      <c r="F132" s="358" t="s">
        <v>9921</v>
      </c>
      <c r="G132" s="357"/>
      <c r="H132" s="357" t="s">
        <v>9933</v>
      </c>
      <c r="I132" s="357" t="s">
        <v>9917</v>
      </c>
      <c r="J132" s="357">
        <v>20</v>
      </c>
      <c r="K132" s="379"/>
    </row>
    <row r="133" s="1" customFormat="1" ht="15" customHeight="1">
      <c r="B133" s="376"/>
      <c r="C133" s="331" t="s">
        <v>9920</v>
      </c>
      <c r="D133" s="331"/>
      <c r="E133" s="331"/>
      <c r="F133" s="354" t="s">
        <v>9921</v>
      </c>
      <c r="G133" s="331"/>
      <c r="H133" s="331" t="s">
        <v>9955</v>
      </c>
      <c r="I133" s="331" t="s">
        <v>9917</v>
      </c>
      <c r="J133" s="331">
        <v>50</v>
      </c>
      <c r="K133" s="379"/>
    </row>
    <row r="134" s="1" customFormat="1" ht="15" customHeight="1">
      <c r="B134" s="376"/>
      <c r="C134" s="331" t="s">
        <v>9934</v>
      </c>
      <c r="D134" s="331"/>
      <c r="E134" s="331"/>
      <c r="F134" s="354" t="s">
        <v>9921</v>
      </c>
      <c r="G134" s="331"/>
      <c r="H134" s="331" t="s">
        <v>9955</v>
      </c>
      <c r="I134" s="331" t="s">
        <v>9917</v>
      </c>
      <c r="J134" s="331">
        <v>50</v>
      </c>
      <c r="K134" s="379"/>
    </row>
    <row r="135" s="1" customFormat="1" ht="15" customHeight="1">
      <c r="B135" s="376"/>
      <c r="C135" s="331" t="s">
        <v>9940</v>
      </c>
      <c r="D135" s="331"/>
      <c r="E135" s="331"/>
      <c r="F135" s="354" t="s">
        <v>9921</v>
      </c>
      <c r="G135" s="331"/>
      <c r="H135" s="331" t="s">
        <v>9955</v>
      </c>
      <c r="I135" s="331" t="s">
        <v>9917</v>
      </c>
      <c r="J135" s="331">
        <v>50</v>
      </c>
      <c r="K135" s="379"/>
    </row>
    <row r="136" s="1" customFormat="1" ht="15" customHeight="1">
      <c r="B136" s="376"/>
      <c r="C136" s="331" t="s">
        <v>9942</v>
      </c>
      <c r="D136" s="331"/>
      <c r="E136" s="331"/>
      <c r="F136" s="354" t="s">
        <v>9921</v>
      </c>
      <c r="G136" s="331"/>
      <c r="H136" s="331" t="s">
        <v>9955</v>
      </c>
      <c r="I136" s="331" t="s">
        <v>9917</v>
      </c>
      <c r="J136" s="331">
        <v>50</v>
      </c>
      <c r="K136" s="379"/>
    </row>
    <row r="137" s="1" customFormat="1" ht="15" customHeight="1">
      <c r="B137" s="376"/>
      <c r="C137" s="331" t="s">
        <v>9943</v>
      </c>
      <c r="D137" s="331"/>
      <c r="E137" s="331"/>
      <c r="F137" s="354" t="s">
        <v>9921</v>
      </c>
      <c r="G137" s="331"/>
      <c r="H137" s="331" t="s">
        <v>9968</v>
      </c>
      <c r="I137" s="331" t="s">
        <v>9917</v>
      </c>
      <c r="J137" s="331">
        <v>255</v>
      </c>
      <c r="K137" s="379"/>
    </row>
    <row r="138" s="1" customFormat="1" ht="15" customHeight="1">
      <c r="B138" s="376"/>
      <c r="C138" s="331" t="s">
        <v>9945</v>
      </c>
      <c r="D138" s="331"/>
      <c r="E138" s="331"/>
      <c r="F138" s="354" t="s">
        <v>9915</v>
      </c>
      <c r="G138" s="331"/>
      <c r="H138" s="331" t="s">
        <v>9969</v>
      </c>
      <c r="I138" s="331" t="s">
        <v>9947</v>
      </c>
      <c r="J138" s="331"/>
      <c r="K138" s="379"/>
    </row>
    <row r="139" s="1" customFormat="1" ht="15" customHeight="1">
      <c r="B139" s="376"/>
      <c r="C139" s="331" t="s">
        <v>9948</v>
      </c>
      <c r="D139" s="331"/>
      <c r="E139" s="331"/>
      <c r="F139" s="354" t="s">
        <v>9915</v>
      </c>
      <c r="G139" s="331"/>
      <c r="H139" s="331" t="s">
        <v>9970</v>
      </c>
      <c r="I139" s="331" t="s">
        <v>9950</v>
      </c>
      <c r="J139" s="331"/>
      <c r="K139" s="379"/>
    </row>
    <row r="140" s="1" customFormat="1" ht="15" customHeight="1">
      <c r="B140" s="376"/>
      <c r="C140" s="331" t="s">
        <v>9951</v>
      </c>
      <c r="D140" s="331"/>
      <c r="E140" s="331"/>
      <c r="F140" s="354" t="s">
        <v>9915</v>
      </c>
      <c r="G140" s="331"/>
      <c r="H140" s="331" t="s">
        <v>9951</v>
      </c>
      <c r="I140" s="331" t="s">
        <v>9950</v>
      </c>
      <c r="J140" s="331"/>
      <c r="K140" s="379"/>
    </row>
    <row r="141" s="1" customFormat="1" ht="15" customHeight="1">
      <c r="B141" s="376"/>
      <c r="C141" s="331" t="s">
        <v>44</v>
      </c>
      <c r="D141" s="331"/>
      <c r="E141" s="331"/>
      <c r="F141" s="354" t="s">
        <v>9915</v>
      </c>
      <c r="G141" s="331"/>
      <c r="H141" s="331" t="s">
        <v>9971</v>
      </c>
      <c r="I141" s="331" t="s">
        <v>9950</v>
      </c>
      <c r="J141" s="331"/>
      <c r="K141" s="379"/>
    </row>
    <row r="142" s="1" customFormat="1" ht="15" customHeight="1">
      <c r="B142" s="376"/>
      <c r="C142" s="331" t="s">
        <v>9972</v>
      </c>
      <c r="D142" s="331"/>
      <c r="E142" s="331"/>
      <c r="F142" s="354" t="s">
        <v>9915</v>
      </c>
      <c r="G142" s="331"/>
      <c r="H142" s="331" t="s">
        <v>9973</v>
      </c>
      <c r="I142" s="331" t="s">
        <v>9950</v>
      </c>
      <c r="J142" s="331"/>
      <c r="K142" s="379"/>
    </row>
    <row r="143" s="1" customFormat="1" ht="15" customHeight="1">
      <c r="B143" s="380"/>
      <c r="C143" s="381"/>
      <c r="D143" s="381"/>
      <c r="E143" s="381"/>
      <c r="F143" s="381"/>
      <c r="G143" s="381"/>
      <c r="H143" s="381"/>
      <c r="I143" s="381"/>
      <c r="J143" s="381"/>
      <c r="K143" s="382"/>
    </row>
    <row r="144" s="1" customFormat="1" ht="18.75" customHeight="1">
      <c r="B144" s="367"/>
      <c r="C144" s="367"/>
      <c r="D144" s="367"/>
      <c r="E144" s="367"/>
      <c r="F144" s="368"/>
      <c r="G144" s="367"/>
      <c r="H144" s="367"/>
      <c r="I144" s="367"/>
      <c r="J144" s="367"/>
      <c r="K144" s="367"/>
    </row>
    <row r="145" s="1" customFormat="1" ht="18.75" customHeight="1">
      <c r="B145" s="339"/>
      <c r="C145" s="339"/>
      <c r="D145" s="339"/>
      <c r="E145" s="339"/>
      <c r="F145" s="339"/>
      <c r="G145" s="339"/>
      <c r="H145" s="339"/>
      <c r="I145" s="339"/>
      <c r="J145" s="339"/>
      <c r="K145" s="339"/>
    </row>
    <row r="146" s="1" customFormat="1" ht="7.5" customHeight="1">
      <c r="B146" s="340"/>
      <c r="C146" s="341"/>
      <c r="D146" s="341"/>
      <c r="E146" s="341"/>
      <c r="F146" s="341"/>
      <c r="G146" s="341"/>
      <c r="H146" s="341"/>
      <c r="I146" s="341"/>
      <c r="J146" s="341"/>
      <c r="K146" s="342"/>
    </row>
    <row r="147" s="1" customFormat="1" ht="45" customHeight="1">
      <c r="B147" s="343"/>
      <c r="C147" s="344" t="s">
        <v>9974</v>
      </c>
      <c r="D147" s="344"/>
      <c r="E147" s="344"/>
      <c r="F147" s="344"/>
      <c r="G147" s="344"/>
      <c r="H147" s="344"/>
      <c r="I147" s="344"/>
      <c r="J147" s="344"/>
      <c r="K147" s="345"/>
    </row>
    <row r="148" s="1" customFormat="1" ht="17.25" customHeight="1">
      <c r="B148" s="343"/>
      <c r="C148" s="346" t="s">
        <v>9909</v>
      </c>
      <c r="D148" s="346"/>
      <c r="E148" s="346"/>
      <c r="F148" s="346" t="s">
        <v>9910</v>
      </c>
      <c r="G148" s="347"/>
      <c r="H148" s="346" t="s">
        <v>60</v>
      </c>
      <c r="I148" s="346" t="s">
        <v>63</v>
      </c>
      <c r="J148" s="346" t="s">
        <v>9911</v>
      </c>
      <c r="K148" s="345"/>
    </row>
    <row r="149" s="1" customFormat="1" ht="17.25" customHeight="1">
      <c r="B149" s="343"/>
      <c r="C149" s="348" t="s">
        <v>9912</v>
      </c>
      <c r="D149" s="348"/>
      <c r="E149" s="348"/>
      <c r="F149" s="349" t="s">
        <v>9913</v>
      </c>
      <c r="G149" s="350"/>
      <c r="H149" s="348"/>
      <c r="I149" s="348"/>
      <c r="J149" s="348" t="s">
        <v>9914</v>
      </c>
      <c r="K149" s="345"/>
    </row>
    <row r="150" s="1" customFormat="1" ht="5.25" customHeight="1">
      <c r="B150" s="356"/>
      <c r="C150" s="351"/>
      <c r="D150" s="351"/>
      <c r="E150" s="351"/>
      <c r="F150" s="351"/>
      <c r="G150" s="352"/>
      <c r="H150" s="351"/>
      <c r="I150" s="351"/>
      <c r="J150" s="351"/>
      <c r="K150" s="379"/>
    </row>
    <row r="151" s="1" customFormat="1" ht="15" customHeight="1">
      <c r="B151" s="356"/>
      <c r="C151" s="383" t="s">
        <v>9918</v>
      </c>
      <c r="D151" s="331"/>
      <c r="E151" s="331"/>
      <c r="F151" s="384" t="s">
        <v>9915</v>
      </c>
      <c r="G151" s="331"/>
      <c r="H151" s="383" t="s">
        <v>9955</v>
      </c>
      <c r="I151" s="383" t="s">
        <v>9917</v>
      </c>
      <c r="J151" s="383">
        <v>120</v>
      </c>
      <c r="K151" s="379"/>
    </row>
    <row r="152" s="1" customFormat="1" ht="15" customHeight="1">
      <c r="B152" s="356"/>
      <c r="C152" s="383" t="s">
        <v>9964</v>
      </c>
      <c r="D152" s="331"/>
      <c r="E152" s="331"/>
      <c r="F152" s="384" t="s">
        <v>9915</v>
      </c>
      <c r="G152" s="331"/>
      <c r="H152" s="383" t="s">
        <v>9975</v>
      </c>
      <c r="I152" s="383" t="s">
        <v>9917</v>
      </c>
      <c r="J152" s="383" t="s">
        <v>9966</v>
      </c>
      <c r="K152" s="379"/>
    </row>
    <row r="153" s="1" customFormat="1" ht="15" customHeight="1">
      <c r="B153" s="356"/>
      <c r="C153" s="383" t="s">
        <v>92</v>
      </c>
      <c r="D153" s="331"/>
      <c r="E153" s="331"/>
      <c r="F153" s="384" t="s">
        <v>9915</v>
      </c>
      <c r="G153" s="331"/>
      <c r="H153" s="383" t="s">
        <v>9976</v>
      </c>
      <c r="I153" s="383" t="s">
        <v>9917</v>
      </c>
      <c r="J153" s="383" t="s">
        <v>9966</v>
      </c>
      <c r="K153" s="379"/>
    </row>
    <row r="154" s="1" customFormat="1" ht="15" customHeight="1">
      <c r="B154" s="356"/>
      <c r="C154" s="383" t="s">
        <v>9920</v>
      </c>
      <c r="D154" s="331"/>
      <c r="E154" s="331"/>
      <c r="F154" s="384" t="s">
        <v>9921</v>
      </c>
      <c r="G154" s="331"/>
      <c r="H154" s="383" t="s">
        <v>9955</v>
      </c>
      <c r="I154" s="383" t="s">
        <v>9917</v>
      </c>
      <c r="J154" s="383">
        <v>50</v>
      </c>
      <c r="K154" s="379"/>
    </row>
    <row r="155" s="1" customFormat="1" ht="15" customHeight="1">
      <c r="B155" s="356"/>
      <c r="C155" s="383" t="s">
        <v>9923</v>
      </c>
      <c r="D155" s="331"/>
      <c r="E155" s="331"/>
      <c r="F155" s="384" t="s">
        <v>9915</v>
      </c>
      <c r="G155" s="331"/>
      <c r="H155" s="383" t="s">
        <v>9955</v>
      </c>
      <c r="I155" s="383" t="s">
        <v>9925</v>
      </c>
      <c r="J155" s="383"/>
      <c r="K155" s="379"/>
    </row>
    <row r="156" s="1" customFormat="1" ht="15" customHeight="1">
      <c r="B156" s="356"/>
      <c r="C156" s="383" t="s">
        <v>9934</v>
      </c>
      <c r="D156" s="331"/>
      <c r="E156" s="331"/>
      <c r="F156" s="384" t="s">
        <v>9921</v>
      </c>
      <c r="G156" s="331"/>
      <c r="H156" s="383" t="s">
        <v>9955</v>
      </c>
      <c r="I156" s="383" t="s">
        <v>9917</v>
      </c>
      <c r="J156" s="383">
        <v>50</v>
      </c>
      <c r="K156" s="379"/>
    </row>
    <row r="157" s="1" customFormat="1" ht="15" customHeight="1">
      <c r="B157" s="356"/>
      <c r="C157" s="383" t="s">
        <v>9942</v>
      </c>
      <c r="D157" s="331"/>
      <c r="E157" s="331"/>
      <c r="F157" s="384" t="s">
        <v>9921</v>
      </c>
      <c r="G157" s="331"/>
      <c r="H157" s="383" t="s">
        <v>9955</v>
      </c>
      <c r="I157" s="383" t="s">
        <v>9917</v>
      </c>
      <c r="J157" s="383">
        <v>50</v>
      </c>
      <c r="K157" s="379"/>
    </row>
    <row r="158" s="1" customFormat="1" ht="15" customHeight="1">
      <c r="B158" s="356"/>
      <c r="C158" s="383" t="s">
        <v>9940</v>
      </c>
      <c r="D158" s="331"/>
      <c r="E158" s="331"/>
      <c r="F158" s="384" t="s">
        <v>9921</v>
      </c>
      <c r="G158" s="331"/>
      <c r="H158" s="383" t="s">
        <v>9955</v>
      </c>
      <c r="I158" s="383" t="s">
        <v>9917</v>
      </c>
      <c r="J158" s="383">
        <v>50</v>
      </c>
      <c r="K158" s="379"/>
    </row>
    <row r="159" s="1" customFormat="1" ht="15" customHeight="1">
      <c r="B159" s="356"/>
      <c r="C159" s="383" t="s">
        <v>146</v>
      </c>
      <c r="D159" s="331"/>
      <c r="E159" s="331"/>
      <c r="F159" s="384" t="s">
        <v>9915</v>
      </c>
      <c r="G159" s="331"/>
      <c r="H159" s="383" t="s">
        <v>9977</v>
      </c>
      <c r="I159" s="383" t="s">
        <v>9917</v>
      </c>
      <c r="J159" s="383" t="s">
        <v>9978</v>
      </c>
      <c r="K159" s="379"/>
    </row>
    <row r="160" s="1" customFormat="1" ht="15" customHeight="1">
      <c r="B160" s="356"/>
      <c r="C160" s="383" t="s">
        <v>9979</v>
      </c>
      <c r="D160" s="331"/>
      <c r="E160" s="331"/>
      <c r="F160" s="384" t="s">
        <v>9915</v>
      </c>
      <c r="G160" s="331"/>
      <c r="H160" s="383" t="s">
        <v>9980</v>
      </c>
      <c r="I160" s="383" t="s">
        <v>9950</v>
      </c>
      <c r="J160" s="383"/>
      <c r="K160" s="379"/>
    </row>
    <row r="161" s="1" customFormat="1" ht="15" customHeight="1">
      <c r="B161" s="385"/>
      <c r="C161" s="365"/>
      <c r="D161" s="365"/>
      <c r="E161" s="365"/>
      <c r="F161" s="365"/>
      <c r="G161" s="365"/>
      <c r="H161" s="365"/>
      <c r="I161" s="365"/>
      <c r="J161" s="365"/>
      <c r="K161" s="386"/>
    </row>
    <row r="162" s="1" customFormat="1" ht="18.75" customHeight="1">
      <c r="B162" s="367"/>
      <c r="C162" s="377"/>
      <c r="D162" s="377"/>
      <c r="E162" s="377"/>
      <c r="F162" s="387"/>
      <c r="G162" s="377"/>
      <c r="H162" s="377"/>
      <c r="I162" s="377"/>
      <c r="J162" s="377"/>
      <c r="K162" s="367"/>
    </row>
    <row r="163" s="1" customFormat="1" ht="18.75" customHeight="1">
      <c r="B163" s="339"/>
      <c r="C163" s="339"/>
      <c r="D163" s="339"/>
      <c r="E163" s="339"/>
      <c r="F163" s="339"/>
      <c r="G163" s="339"/>
      <c r="H163" s="339"/>
      <c r="I163" s="339"/>
      <c r="J163" s="339"/>
      <c r="K163" s="339"/>
    </row>
    <row r="164" s="1" customFormat="1" ht="7.5" customHeight="1">
      <c r="B164" s="318"/>
      <c r="C164" s="319"/>
      <c r="D164" s="319"/>
      <c r="E164" s="319"/>
      <c r="F164" s="319"/>
      <c r="G164" s="319"/>
      <c r="H164" s="319"/>
      <c r="I164" s="319"/>
      <c r="J164" s="319"/>
      <c r="K164" s="320"/>
    </row>
    <row r="165" s="1" customFormat="1" ht="45" customHeight="1">
      <c r="B165" s="321"/>
      <c r="C165" s="322" t="s">
        <v>9981</v>
      </c>
      <c r="D165" s="322"/>
      <c r="E165" s="322"/>
      <c r="F165" s="322"/>
      <c r="G165" s="322"/>
      <c r="H165" s="322"/>
      <c r="I165" s="322"/>
      <c r="J165" s="322"/>
      <c r="K165" s="323"/>
    </row>
    <row r="166" s="1" customFormat="1" ht="17.25" customHeight="1">
      <c r="B166" s="321"/>
      <c r="C166" s="346" t="s">
        <v>9909</v>
      </c>
      <c r="D166" s="346"/>
      <c r="E166" s="346"/>
      <c r="F166" s="346" t="s">
        <v>9910</v>
      </c>
      <c r="G166" s="388"/>
      <c r="H166" s="389" t="s">
        <v>60</v>
      </c>
      <c r="I166" s="389" t="s">
        <v>63</v>
      </c>
      <c r="J166" s="346" t="s">
        <v>9911</v>
      </c>
      <c r="K166" s="323"/>
    </row>
    <row r="167" s="1" customFormat="1" ht="17.25" customHeight="1">
      <c r="B167" s="324"/>
      <c r="C167" s="348" t="s">
        <v>9912</v>
      </c>
      <c r="D167" s="348"/>
      <c r="E167" s="348"/>
      <c r="F167" s="349" t="s">
        <v>9913</v>
      </c>
      <c r="G167" s="390"/>
      <c r="H167" s="391"/>
      <c r="I167" s="391"/>
      <c r="J167" s="348" t="s">
        <v>9914</v>
      </c>
      <c r="K167" s="326"/>
    </row>
    <row r="168" s="1" customFormat="1" ht="5.25" customHeight="1">
      <c r="B168" s="356"/>
      <c r="C168" s="351"/>
      <c r="D168" s="351"/>
      <c r="E168" s="351"/>
      <c r="F168" s="351"/>
      <c r="G168" s="352"/>
      <c r="H168" s="351"/>
      <c r="I168" s="351"/>
      <c r="J168" s="351"/>
      <c r="K168" s="379"/>
    </row>
    <row r="169" s="1" customFormat="1" ht="15" customHeight="1">
      <c r="B169" s="356"/>
      <c r="C169" s="331" t="s">
        <v>9918</v>
      </c>
      <c r="D169" s="331"/>
      <c r="E169" s="331"/>
      <c r="F169" s="354" t="s">
        <v>9915</v>
      </c>
      <c r="G169" s="331"/>
      <c r="H169" s="331" t="s">
        <v>9955</v>
      </c>
      <c r="I169" s="331" t="s">
        <v>9917</v>
      </c>
      <c r="J169" s="331">
        <v>120</v>
      </c>
      <c r="K169" s="379"/>
    </row>
    <row r="170" s="1" customFormat="1" ht="15" customHeight="1">
      <c r="B170" s="356"/>
      <c r="C170" s="331" t="s">
        <v>9964</v>
      </c>
      <c r="D170" s="331"/>
      <c r="E170" s="331"/>
      <c r="F170" s="354" t="s">
        <v>9915</v>
      </c>
      <c r="G170" s="331"/>
      <c r="H170" s="331" t="s">
        <v>9965</v>
      </c>
      <c r="I170" s="331" t="s">
        <v>9917</v>
      </c>
      <c r="J170" s="331" t="s">
        <v>9966</v>
      </c>
      <c r="K170" s="379"/>
    </row>
    <row r="171" s="1" customFormat="1" ht="15" customHeight="1">
      <c r="B171" s="356"/>
      <c r="C171" s="331" t="s">
        <v>92</v>
      </c>
      <c r="D171" s="331"/>
      <c r="E171" s="331"/>
      <c r="F171" s="354" t="s">
        <v>9915</v>
      </c>
      <c r="G171" s="331"/>
      <c r="H171" s="331" t="s">
        <v>9982</v>
      </c>
      <c r="I171" s="331" t="s">
        <v>9917</v>
      </c>
      <c r="J171" s="331" t="s">
        <v>9966</v>
      </c>
      <c r="K171" s="379"/>
    </row>
    <row r="172" s="1" customFormat="1" ht="15" customHeight="1">
      <c r="B172" s="356"/>
      <c r="C172" s="331" t="s">
        <v>9920</v>
      </c>
      <c r="D172" s="331"/>
      <c r="E172" s="331"/>
      <c r="F172" s="354" t="s">
        <v>9921</v>
      </c>
      <c r="G172" s="331"/>
      <c r="H172" s="331" t="s">
        <v>9982</v>
      </c>
      <c r="I172" s="331" t="s">
        <v>9917</v>
      </c>
      <c r="J172" s="331">
        <v>50</v>
      </c>
      <c r="K172" s="379"/>
    </row>
    <row r="173" s="1" customFormat="1" ht="15" customHeight="1">
      <c r="B173" s="356"/>
      <c r="C173" s="331" t="s">
        <v>9923</v>
      </c>
      <c r="D173" s="331"/>
      <c r="E173" s="331"/>
      <c r="F173" s="354" t="s">
        <v>9915</v>
      </c>
      <c r="G173" s="331"/>
      <c r="H173" s="331" t="s">
        <v>9982</v>
      </c>
      <c r="I173" s="331" t="s">
        <v>9925</v>
      </c>
      <c r="J173" s="331"/>
      <c r="K173" s="379"/>
    </row>
    <row r="174" s="1" customFormat="1" ht="15" customHeight="1">
      <c r="B174" s="356"/>
      <c r="C174" s="331" t="s">
        <v>9934</v>
      </c>
      <c r="D174" s="331"/>
      <c r="E174" s="331"/>
      <c r="F174" s="354" t="s">
        <v>9921</v>
      </c>
      <c r="G174" s="331"/>
      <c r="H174" s="331" t="s">
        <v>9982</v>
      </c>
      <c r="I174" s="331" t="s">
        <v>9917</v>
      </c>
      <c r="J174" s="331">
        <v>50</v>
      </c>
      <c r="K174" s="379"/>
    </row>
    <row r="175" s="1" customFormat="1" ht="15" customHeight="1">
      <c r="B175" s="356"/>
      <c r="C175" s="331" t="s">
        <v>9942</v>
      </c>
      <c r="D175" s="331"/>
      <c r="E175" s="331"/>
      <c r="F175" s="354" t="s">
        <v>9921</v>
      </c>
      <c r="G175" s="331"/>
      <c r="H175" s="331" t="s">
        <v>9982</v>
      </c>
      <c r="I175" s="331" t="s">
        <v>9917</v>
      </c>
      <c r="J175" s="331">
        <v>50</v>
      </c>
      <c r="K175" s="379"/>
    </row>
    <row r="176" s="1" customFormat="1" ht="15" customHeight="1">
      <c r="B176" s="356"/>
      <c r="C176" s="331" t="s">
        <v>9940</v>
      </c>
      <c r="D176" s="331"/>
      <c r="E176" s="331"/>
      <c r="F176" s="354" t="s">
        <v>9921</v>
      </c>
      <c r="G176" s="331"/>
      <c r="H176" s="331" t="s">
        <v>9982</v>
      </c>
      <c r="I176" s="331" t="s">
        <v>9917</v>
      </c>
      <c r="J176" s="331">
        <v>50</v>
      </c>
      <c r="K176" s="379"/>
    </row>
    <row r="177" s="1" customFormat="1" ht="15" customHeight="1">
      <c r="B177" s="356"/>
      <c r="C177" s="331" t="s">
        <v>154</v>
      </c>
      <c r="D177" s="331"/>
      <c r="E177" s="331"/>
      <c r="F177" s="354" t="s">
        <v>9915</v>
      </c>
      <c r="G177" s="331"/>
      <c r="H177" s="331" t="s">
        <v>9983</v>
      </c>
      <c r="I177" s="331" t="s">
        <v>9984</v>
      </c>
      <c r="J177" s="331"/>
      <c r="K177" s="379"/>
    </row>
    <row r="178" s="1" customFormat="1" ht="15" customHeight="1">
      <c r="B178" s="356"/>
      <c r="C178" s="331" t="s">
        <v>63</v>
      </c>
      <c r="D178" s="331"/>
      <c r="E178" s="331"/>
      <c r="F178" s="354" t="s">
        <v>9915</v>
      </c>
      <c r="G178" s="331"/>
      <c r="H178" s="331" t="s">
        <v>9985</v>
      </c>
      <c r="I178" s="331" t="s">
        <v>9986</v>
      </c>
      <c r="J178" s="331">
        <v>1</v>
      </c>
      <c r="K178" s="379"/>
    </row>
    <row r="179" s="1" customFormat="1" ht="15" customHeight="1">
      <c r="B179" s="356"/>
      <c r="C179" s="331" t="s">
        <v>59</v>
      </c>
      <c r="D179" s="331"/>
      <c r="E179" s="331"/>
      <c r="F179" s="354" t="s">
        <v>9915</v>
      </c>
      <c r="G179" s="331"/>
      <c r="H179" s="331" t="s">
        <v>9987</v>
      </c>
      <c r="I179" s="331" t="s">
        <v>9917</v>
      </c>
      <c r="J179" s="331">
        <v>20</v>
      </c>
      <c r="K179" s="379"/>
    </row>
    <row r="180" s="1" customFormat="1" ht="15" customHeight="1">
      <c r="B180" s="356"/>
      <c r="C180" s="331" t="s">
        <v>60</v>
      </c>
      <c r="D180" s="331"/>
      <c r="E180" s="331"/>
      <c r="F180" s="354" t="s">
        <v>9915</v>
      </c>
      <c r="G180" s="331"/>
      <c r="H180" s="331" t="s">
        <v>9988</v>
      </c>
      <c r="I180" s="331" t="s">
        <v>9917</v>
      </c>
      <c r="J180" s="331">
        <v>255</v>
      </c>
      <c r="K180" s="379"/>
    </row>
    <row r="181" s="1" customFormat="1" ht="15" customHeight="1">
      <c r="B181" s="356"/>
      <c r="C181" s="331" t="s">
        <v>155</v>
      </c>
      <c r="D181" s="331"/>
      <c r="E181" s="331"/>
      <c r="F181" s="354" t="s">
        <v>9915</v>
      </c>
      <c r="G181" s="331"/>
      <c r="H181" s="331" t="s">
        <v>9879</v>
      </c>
      <c r="I181" s="331" t="s">
        <v>9917</v>
      </c>
      <c r="J181" s="331">
        <v>10</v>
      </c>
      <c r="K181" s="379"/>
    </row>
    <row r="182" s="1" customFormat="1" ht="15" customHeight="1">
      <c r="B182" s="356"/>
      <c r="C182" s="331" t="s">
        <v>156</v>
      </c>
      <c r="D182" s="331"/>
      <c r="E182" s="331"/>
      <c r="F182" s="354" t="s">
        <v>9915</v>
      </c>
      <c r="G182" s="331"/>
      <c r="H182" s="331" t="s">
        <v>9989</v>
      </c>
      <c r="I182" s="331" t="s">
        <v>9950</v>
      </c>
      <c r="J182" s="331"/>
      <c r="K182" s="379"/>
    </row>
    <row r="183" s="1" customFormat="1" ht="15" customHeight="1">
      <c r="B183" s="356"/>
      <c r="C183" s="331" t="s">
        <v>9990</v>
      </c>
      <c r="D183" s="331"/>
      <c r="E183" s="331"/>
      <c r="F183" s="354" t="s">
        <v>9915</v>
      </c>
      <c r="G183" s="331"/>
      <c r="H183" s="331" t="s">
        <v>9991</v>
      </c>
      <c r="I183" s="331" t="s">
        <v>9950</v>
      </c>
      <c r="J183" s="331"/>
      <c r="K183" s="379"/>
    </row>
    <row r="184" s="1" customFormat="1" ht="15" customHeight="1">
      <c r="B184" s="356"/>
      <c r="C184" s="331" t="s">
        <v>9979</v>
      </c>
      <c r="D184" s="331"/>
      <c r="E184" s="331"/>
      <c r="F184" s="354" t="s">
        <v>9915</v>
      </c>
      <c r="G184" s="331"/>
      <c r="H184" s="331" t="s">
        <v>9992</v>
      </c>
      <c r="I184" s="331" t="s">
        <v>9950</v>
      </c>
      <c r="J184" s="331"/>
      <c r="K184" s="379"/>
    </row>
    <row r="185" s="1" customFormat="1" ht="15" customHeight="1">
      <c r="B185" s="356"/>
      <c r="C185" s="331" t="s">
        <v>158</v>
      </c>
      <c r="D185" s="331"/>
      <c r="E185" s="331"/>
      <c r="F185" s="354" t="s">
        <v>9921</v>
      </c>
      <c r="G185" s="331"/>
      <c r="H185" s="331" t="s">
        <v>9993</v>
      </c>
      <c r="I185" s="331" t="s">
        <v>9917</v>
      </c>
      <c r="J185" s="331">
        <v>50</v>
      </c>
      <c r="K185" s="379"/>
    </row>
    <row r="186" s="1" customFormat="1" ht="15" customHeight="1">
      <c r="B186" s="356"/>
      <c r="C186" s="331" t="s">
        <v>9994</v>
      </c>
      <c r="D186" s="331"/>
      <c r="E186" s="331"/>
      <c r="F186" s="354" t="s">
        <v>9921</v>
      </c>
      <c r="G186" s="331"/>
      <c r="H186" s="331" t="s">
        <v>9995</v>
      </c>
      <c r="I186" s="331" t="s">
        <v>9996</v>
      </c>
      <c r="J186" s="331"/>
      <c r="K186" s="379"/>
    </row>
    <row r="187" s="1" customFormat="1" ht="15" customHeight="1">
      <c r="B187" s="356"/>
      <c r="C187" s="331" t="s">
        <v>9997</v>
      </c>
      <c r="D187" s="331"/>
      <c r="E187" s="331"/>
      <c r="F187" s="354" t="s">
        <v>9921</v>
      </c>
      <c r="G187" s="331"/>
      <c r="H187" s="331" t="s">
        <v>9998</v>
      </c>
      <c r="I187" s="331" t="s">
        <v>9996</v>
      </c>
      <c r="J187" s="331"/>
      <c r="K187" s="379"/>
    </row>
    <row r="188" s="1" customFormat="1" ht="15" customHeight="1">
      <c r="B188" s="356"/>
      <c r="C188" s="331" t="s">
        <v>9999</v>
      </c>
      <c r="D188" s="331"/>
      <c r="E188" s="331"/>
      <c r="F188" s="354" t="s">
        <v>9921</v>
      </c>
      <c r="G188" s="331"/>
      <c r="H188" s="331" t="s">
        <v>10000</v>
      </c>
      <c r="I188" s="331" t="s">
        <v>9996</v>
      </c>
      <c r="J188" s="331"/>
      <c r="K188" s="379"/>
    </row>
    <row r="189" s="1" customFormat="1" ht="15" customHeight="1">
      <c r="B189" s="356"/>
      <c r="C189" s="392" t="s">
        <v>10001</v>
      </c>
      <c r="D189" s="331"/>
      <c r="E189" s="331"/>
      <c r="F189" s="354" t="s">
        <v>9921</v>
      </c>
      <c r="G189" s="331"/>
      <c r="H189" s="331" t="s">
        <v>10002</v>
      </c>
      <c r="I189" s="331" t="s">
        <v>10003</v>
      </c>
      <c r="J189" s="393" t="s">
        <v>10004</v>
      </c>
      <c r="K189" s="379"/>
    </row>
    <row r="190" s="18" customFormat="1" ht="15" customHeight="1">
      <c r="B190" s="394"/>
      <c r="C190" s="395" t="s">
        <v>10005</v>
      </c>
      <c r="D190" s="396"/>
      <c r="E190" s="396"/>
      <c r="F190" s="397" t="s">
        <v>9921</v>
      </c>
      <c r="G190" s="396"/>
      <c r="H190" s="396" t="s">
        <v>10006</v>
      </c>
      <c r="I190" s="396" t="s">
        <v>10003</v>
      </c>
      <c r="J190" s="398" t="s">
        <v>10004</v>
      </c>
      <c r="K190" s="399"/>
    </row>
    <row r="191" s="1" customFormat="1" ht="15" customHeight="1">
      <c r="B191" s="356"/>
      <c r="C191" s="392" t="s">
        <v>48</v>
      </c>
      <c r="D191" s="331"/>
      <c r="E191" s="331"/>
      <c r="F191" s="354" t="s">
        <v>9915</v>
      </c>
      <c r="G191" s="331"/>
      <c r="H191" s="328" t="s">
        <v>10007</v>
      </c>
      <c r="I191" s="331" t="s">
        <v>10008</v>
      </c>
      <c r="J191" s="331"/>
      <c r="K191" s="379"/>
    </row>
    <row r="192" s="1" customFormat="1" ht="15" customHeight="1">
      <c r="B192" s="356"/>
      <c r="C192" s="392" t="s">
        <v>10009</v>
      </c>
      <c r="D192" s="331"/>
      <c r="E192" s="331"/>
      <c r="F192" s="354" t="s">
        <v>9915</v>
      </c>
      <c r="G192" s="331"/>
      <c r="H192" s="331" t="s">
        <v>10010</v>
      </c>
      <c r="I192" s="331" t="s">
        <v>9950</v>
      </c>
      <c r="J192" s="331"/>
      <c r="K192" s="379"/>
    </row>
    <row r="193" s="1" customFormat="1" ht="15" customHeight="1">
      <c r="B193" s="356"/>
      <c r="C193" s="392" t="s">
        <v>10011</v>
      </c>
      <c r="D193" s="331"/>
      <c r="E193" s="331"/>
      <c r="F193" s="354" t="s">
        <v>9915</v>
      </c>
      <c r="G193" s="331"/>
      <c r="H193" s="331" t="s">
        <v>10012</v>
      </c>
      <c r="I193" s="331" t="s">
        <v>9950</v>
      </c>
      <c r="J193" s="331"/>
      <c r="K193" s="379"/>
    </row>
    <row r="194" s="1" customFormat="1" ht="15" customHeight="1">
      <c r="B194" s="356"/>
      <c r="C194" s="392" t="s">
        <v>10013</v>
      </c>
      <c r="D194" s="331"/>
      <c r="E194" s="331"/>
      <c r="F194" s="354" t="s">
        <v>9921</v>
      </c>
      <c r="G194" s="331"/>
      <c r="H194" s="331" t="s">
        <v>10014</v>
      </c>
      <c r="I194" s="331" t="s">
        <v>9950</v>
      </c>
      <c r="J194" s="331"/>
      <c r="K194" s="379"/>
    </row>
    <row r="195" s="1" customFormat="1" ht="15" customHeight="1">
      <c r="B195" s="385"/>
      <c r="C195" s="400"/>
      <c r="D195" s="365"/>
      <c r="E195" s="365"/>
      <c r="F195" s="365"/>
      <c r="G195" s="365"/>
      <c r="H195" s="365"/>
      <c r="I195" s="365"/>
      <c r="J195" s="365"/>
      <c r="K195" s="386"/>
    </row>
    <row r="196" s="1" customFormat="1" ht="18.75" customHeight="1">
      <c r="B196" s="367"/>
      <c r="C196" s="377"/>
      <c r="D196" s="377"/>
      <c r="E196" s="377"/>
      <c r="F196" s="387"/>
      <c r="G196" s="377"/>
      <c r="H196" s="377"/>
      <c r="I196" s="377"/>
      <c r="J196" s="377"/>
      <c r="K196" s="367"/>
    </row>
    <row r="197" s="1" customFormat="1" ht="18.75" customHeight="1">
      <c r="B197" s="367"/>
      <c r="C197" s="377"/>
      <c r="D197" s="377"/>
      <c r="E197" s="377"/>
      <c r="F197" s="387"/>
      <c r="G197" s="377"/>
      <c r="H197" s="377"/>
      <c r="I197" s="377"/>
      <c r="J197" s="377"/>
      <c r="K197" s="367"/>
    </row>
    <row r="198" s="1" customFormat="1" ht="18.75" customHeight="1">
      <c r="B198" s="339"/>
      <c r="C198" s="339"/>
      <c r="D198" s="339"/>
      <c r="E198" s="339"/>
      <c r="F198" s="339"/>
      <c r="G198" s="339"/>
      <c r="H198" s="339"/>
      <c r="I198" s="339"/>
      <c r="J198" s="339"/>
      <c r="K198" s="339"/>
    </row>
    <row r="199" s="1" customFormat="1" ht="13.5">
      <c r="B199" s="318"/>
      <c r="C199" s="319"/>
      <c r="D199" s="319"/>
      <c r="E199" s="319"/>
      <c r="F199" s="319"/>
      <c r="G199" s="319"/>
      <c r="H199" s="319"/>
      <c r="I199" s="319"/>
      <c r="J199" s="319"/>
      <c r="K199" s="320"/>
    </row>
    <row r="200" s="1" customFormat="1" ht="21">
      <c r="B200" s="321"/>
      <c r="C200" s="322" t="s">
        <v>10015</v>
      </c>
      <c r="D200" s="322"/>
      <c r="E200" s="322"/>
      <c r="F200" s="322"/>
      <c r="G200" s="322"/>
      <c r="H200" s="322"/>
      <c r="I200" s="322"/>
      <c r="J200" s="322"/>
      <c r="K200" s="323"/>
    </row>
    <row r="201" s="1" customFormat="1" ht="25.5" customHeight="1">
      <c r="B201" s="321"/>
      <c r="C201" s="401" t="s">
        <v>10016</v>
      </c>
      <c r="D201" s="401"/>
      <c r="E201" s="401"/>
      <c r="F201" s="401" t="s">
        <v>10017</v>
      </c>
      <c r="G201" s="402"/>
      <c r="H201" s="401" t="s">
        <v>10018</v>
      </c>
      <c r="I201" s="401"/>
      <c r="J201" s="401"/>
      <c r="K201" s="323"/>
    </row>
    <row r="202" s="1" customFormat="1" ht="5.25" customHeight="1">
      <c r="B202" s="356"/>
      <c r="C202" s="351"/>
      <c r="D202" s="351"/>
      <c r="E202" s="351"/>
      <c r="F202" s="351"/>
      <c r="G202" s="377"/>
      <c r="H202" s="351"/>
      <c r="I202" s="351"/>
      <c r="J202" s="351"/>
      <c r="K202" s="379"/>
    </row>
    <row r="203" s="1" customFormat="1" ht="15" customHeight="1">
      <c r="B203" s="356"/>
      <c r="C203" s="331" t="s">
        <v>10008</v>
      </c>
      <c r="D203" s="331"/>
      <c r="E203" s="331"/>
      <c r="F203" s="354" t="s">
        <v>49</v>
      </c>
      <c r="G203" s="331"/>
      <c r="H203" s="331" t="s">
        <v>10019</v>
      </c>
      <c r="I203" s="331"/>
      <c r="J203" s="331"/>
      <c r="K203" s="379"/>
    </row>
    <row r="204" s="1" customFormat="1" ht="15" customHeight="1">
      <c r="B204" s="356"/>
      <c r="C204" s="331"/>
      <c r="D204" s="331"/>
      <c r="E204" s="331"/>
      <c r="F204" s="354" t="s">
        <v>50</v>
      </c>
      <c r="G204" s="331"/>
      <c r="H204" s="331" t="s">
        <v>10020</v>
      </c>
      <c r="I204" s="331"/>
      <c r="J204" s="331"/>
      <c r="K204" s="379"/>
    </row>
    <row r="205" s="1" customFormat="1" ht="15" customHeight="1">
      <c r="B205" s="356"/>
      <c r="C205" s="331"/>
      <c r="D205" s="331"/>
      <c r="E205" s="331"/>
      <c r="F205" s="354" t="s">
        <v>53</v>
      </c>
      <c r="G205" s="331"/>
      <c r="H205" s="331" t="s">
        <v>10021</v>
      </c>
      <c r="I205" s="331"/>
      <c r="J205" s="331"/>
      <c r="K205" s="379"/>
    </row>
    <row r="206" s="1" customFormat="1" ht="15" customHeight="1">
      <c r="B206" s="356"/>
      <c r="C206" s="331"/>
      <c r="D206" s="331"/>
      <c r="E206" s="331"/>
      <c r="F206" s="354" t="s">
        <v>51</v>
      </c>
      <c r="G206" s="331"/>
      <c r="H206" s="331" t="s">
        <v>10022</v>
      </c>
      <c r="I206" s="331"/>
      <c r="J206" s="331"/>
      <c r="K206" s="379"/>
    </row>
    <row r="207" s="1" customFormat="1" ht="15" customHeight="1">
      <c r="B207" s="356"/>
      <c r="C207" s="331"/>
      <c r="D207" s="331"/>
      <c r="E207" s="331"/>
      <c r="F207" s="354" t="s">
        <v>52</v>
      </c>
      <c r="G207" s="331"/>
      <c r="H207" s="331" t="s">
        <v>10023</v>
      </c>
      <c r="I207" s="331"/>
      <c r="J207" s="331"/>
      <c r="K207" s="379"/>
    </row>
    <row r="208" s="1" customFormat="1" ht="15" customHeight="1">
      <c r="B208" s="356"/>
      <c r="C208" s="331"/>
      <c r="D208" s="331"/>
      <c r="E208" s="331"/>
      <c r="F208" s="354"/>
      <c r="G208" s="331"/>
      <c r="H208" s="331"/>
      <c r="I208" s="331"/>
      <c r="J208" s="331"/>
      <c r="K208" s="379"/>
    </row>
    <row r="209" s="1" customFormat="1" ht="15" customHeight="1">
      <c r="B209" s="356"/>
      <c r="C209" s="331" t="s">
        <v>9962</v>
      </c>
      <c r="D209" s="331"/>
      <c r="E209" s="331"/>
      <c r="F209" s="354" t="s">
        <v>84</v>
      </c>
      <c r="G209" s="331"/>
      <c r="H209" s="331" t="s">
        <v>10024</v>
      </c>
      <c r="I209" s="331"/>
      <c r="J209" s="331"/>
      <c r="K209" s="379"/>
    </row>
    <row r="210" s="1" customFormat="1" ht="15" customHeight="1">
      <c r="B210" s="356"/>
      <c r="C210" s="331"/>
      <c r="D210" s="331"/>
      <c r="E210" s="331"/>
      <c r="F210" s="354" t="s">
        <v>9858</v>
      </c>
      <c r="G210" s="331"/>
      <c r="H210" s="331" t="s">
        <v>9859</v>
      </c>
      <c r="I210" s="331"/>
      <c r="J210" s="331"/>
      <c r="K210" s="379"/>
    </row>
    <row r="211" s="1" customFormat="1" ht="15" customHeight="1">
      <c r="B211" s="356"/>
      <c r="C211" s="331"/>
      <c r="D211" s="331"/>
      <c r="E211" s="331"/>
      <c r="F211" s="354" t="s">
        <v>9856</v>
      </c>
      <c r="G211" s="331"/>
      <c r="H211" s="331" t="s">
        <v>10025</v>
      </c>
      <c r="I211" s="331"/>
      <c r="J211" s="331"/>
      <c r="K211" s="379"/>
    </row>
    <row r="212" s="1" customFormat="1" ht="15" customHeight="1">
      <c r="B212" s="403"/>
      <c r="C212" s="331"/>
      <c r="D212" s="331"/>
      <c r="E212" s="331"/>
      <c r="F212" s="354" t="s">
        <v>9860</v>
      </c>
      <c r="G212" s="392"/>
      <c r="H212" s="383" t="s">
        <v>9861</v>
      </c>
      <c r="I212" s="383"/>
      <c r="J212" s="383"/>
      <c r="K212" s="404"/>
    </row>
    <row r="213" s="1" customFormat="1" ht="15" customHeight="1">
      <c r="B213" s="403"/>
      <c r="C213" s="331"/>
      <c r="D213" s="331"/>
      <c r="E213" s="331"/>
      <c r="F213" s="354" t="s">
        <v>9862</v>
      </c>
      <c r="G213" s="392"/>
      <c r="H213" s="383" t="s">
        <v>4481</v>
      </c>
      <c r="I213" s="383"/>
      <c r="J213" s="383"/>
      <c r="K213" s="404"/>
    </row>
    <row r="214" s="1" customFormat="1" ht="15" customHeight="1">
      <c r="B214" s="403"/>
      <c r="C214" s="331"/>
      <c r="D214" s="331"/>
      <c r="E214" s="331"/>
      <c r="F214" s="354"/>
      <c r="G214" s="392"/>
      <c r="H214" s="383"/>
      <c r="I214" s="383"/>
      <c r="J214" s="383"/>
      <c r="K214" s="404"/>
    </row>
    <row r="215" s="1" customFormat="1" ht="15" customHeight="1">
      <c r="B215" s="403"/>
      <c r="C215" s="331" t="s">
        <v>9986</v>
      </c>
      <c r="D215" s="331"/>
      <c r="E215" s="331"/>
      <c r="F215" s="354">
        <v>1</v>
      </c>
      <c r="G215" s="392"/>
      <c r="H215" s="383" t="s">
        <v>10026</v>
      </c>
      <c r="I215" s="383"/>
      <c r="J215" s="383"/>
      <c r="K215" s="404"/>
    </row>
    <row r="216" s="1" customFormat="1" ht="15" customHeight="1">
      <c r="B216" s="403"/>
      <c r="C216" s="331"/>
      <c r="D216" s="331"/>
      <c r="E216" s="331"/>
      <c r="F216" s="354">
        <v>2</v>
      </c>
      <c r="G216" s="392"/>
      <c r="H216" s="383" t="s">
        <v>10027</v>
      </c>
      <c r="I216" s="383"/>
      <c r="J216" s="383"/>
      <c r="K216" s="404"/>
    </row>
    <row r="217" s="1" customFormat="1" ht="15" customHeight="1">
      <c r="B217" s="403"/>
      <c r="C217" s="331"/>
      <c r="D217" s="331"/>
      <c r="E217" s="331"/>
      <c r="F217" s="354">
        <v>3</v>
      </c>
      <c r="G217" s="392"/>
      <c r="H217" s="383" t="s">
        <v>10028</v>
      </c>
      <c r="I217" s="383"/>
      <c r="J217" s="383"/>
      <c r="K217" s="404"/>
    </row>
    <row r="218" s="1" customFormat="1" ht="15" customHeight="1">
      <c r="B218" s="403"/>
      <c r="C218" s="331"/>
      <c r="D218" s="331"/>
      <c r="E218" s="331"/>
      <c r="F218" s="354">
        <v>4</v>
      </c>
      <c r="G218" s="392"/>
      <c r="H218" s="383" t="s">
        <v>10029</v>
      </c>
      <c r="I218" s="383"/>
      <c r="J218" s="383"/>
      <c r="K218" s="404"/>
    </row>
    <row r="219" s="1" customFormat="1" ht="12.75" customHeight="1">
      <c r="B219" s="405"/>
      <c r="C219" s="406"/>
      <c r="D219" s="406"/>
      <c r="E219" s="406"/>
      <c r="F219" s="406"/>
      <c r="G219" s="406"/>
      <c r="H219" s="406"/>
      <c r="I219" s="406"/>
      <c r="J219" s="406"/>
      <c r="K219" s="407"/>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 Klimša</dc:creator>
  <cp:lastModifiedBy>Michal Klimša</cp:lastModifiedBy>
  <dcterms:created xsi:type="dcterms:W3CDTF">2024-11-21T15:19:26Z</dcterms:created>
  <dcterms:modified xsi:type="dcterms:W3CDTF">2024-11-21T15:20:12Z</dcterms:modified>
</cp:coreProperties>
</file>